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408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</sheets>
  <externalReferences>
    <externalReference r:id="rId10"/>
    <externalReference r:id="rId11"/>
  </externalReferences>
  <definedNames>
    <definedName name="_xlnm._FilterDatabase" localSheetId="8" hidden="1">'ВМП план загрузка'!$A$8:$AQ$78</definedName>
    <definedName name="_xlnm._FilterDatabase" localSheetId="0" hidden="1">'ВМП план КС'!$A$6:$AT$100</definedName>
    <definedName name="_xlnm._FilterDatabase" localSheetId="1" hidden="1">'ВМП СДП'!$A$8:$AQ$80</definedName>
    <definedName name="_xlnm._FilterDatabase" localSheetId="5" hidden="1">'на печать'!$A$15:$P$107</definedName>
    <definedName name="_xlnm._FilterDatabase" localSheetId="4" hidden="1">'свод КС+СДП'!$A$8:$KM$493</definedName>
    <definedName name="_xlnm._FilterDatabase" localSheetId="2" hidden="1">'факт КС '!$A$8:$DO$216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0">'ВМП план КС'!$B:$F,'ВМП план КС'!$5:$87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2">'факт КС '!$B:$F</definedName>
    <definedName name="новый" localSheetId="8">'[2]1D_Gorin'!#REF!</definedName>
    <definedName name="новый" localSheetId="1">'[2]1D_Gorin'!#REF!</definedName>
    <definedName name="новый">'[2]1D_Gorin'!#REF!</definedName>
    <definedName name="_xlnm.Print_Area" localSheetId="5">'на печать'!$A$1:$W$103</definedName>
    <definedName name="ч" localSheetId="8">'[2]1D_Gorin'!#REF!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Q93" i="1" l="1"/>
  <c r="AQ92" i="1"/>
  <c r="AQ91" i="1" s="1"/>
  <c r="AP91" i="1"/>
  <c r="AQ90" i="1"/>
  <c r="AQ89" i="1" s="1"/>
  <c r="AP89" i="1"/>
  <c r="AQ88" i="1"/>
  <c r="AQ87" i="1"/>
  <c r="AQ86" i="1"/>
  <c r="AP86" i="1"/>
  <c r="AQ85" i="1"/>
  <c r="AQ84" i="1"/>
  <c r="AQ83" i="1" s="1"/>
  <c r="AP83" i="1"/>
  <c r="AQ82" i="1"/>
  <c r="AQ81" i="1"/>
  <c r="AQ80" i="1"/>
  <c r="AQ79" i="1"/>
  <c r="AQ78" i="1"/>
  <c r="AQ77" i="1"/>
  <c r="AP77" i="1"/>
  <c r="AQ76" i="1"/>
  <c r="AQ75" i="1"/>
  <c r="AQ74" i="1"/>
  <c r="AP74" i="1"/>
  <c r="AQ73" i="1"/>
  <c r="AQ72" i="1"/>
  <c r="AQ71" i="1"/>
  <c r="AQ70" i="1"/>
  <c r="AQ69" i="1"/>
  <c r="AQ68" i="1"/>
  <c r="AQ67" i="1"/>
  <c r="AQ66" i="1"/>
  <c r="AQ65" i="1"/>
  <c r="AQ64" i="1"/>
  <c r="AQ63" i="1"/>
  <c r="AQ62" i="1"/>
  <c r="AQ61" i="1"/>
  <c r="AQ56" i="1" s="1"/>
  <c r="AQ60" i="1"/>
  <c r="AQ59" i="1"/>
  <c r="AQ58" i="1"/>
  <c r="AQ57" i="1"/>
  <c r="AP56" i="1"/>
  <c r="AQ55" i="1"/>
  <c r="AQ54" i="1" s="1"/>
  <c r="AP54" i="1"/>
  <c r="AQ53" i="1"/>
  <c r="AQ52" i="1"/>
  <c r="AQ51" i="1"/>
  <c r="AQ50" i="1"/>
  <c r="AQ49" i="1"/>
  <c r="AQ48" i="1" s="1"/>
  <c r="AP48" i="1"/>
  <c r="AQ47" i="1"/>
  <c r="AQ46" i="1"/>
  <c r="AQ45" i="1"/>
  <c r="AQ44" i="1" s="1"/>
  <c r="AP44" i="1"/>
  <c r="AQ43" i="1"/>
  <c r="AQ42" i="1"/>
  <c r="AQ41" i="1"/>
  <c r="AQ40" i="1" s="1"/>
  <c r="AP40" i="1"/>
  <c r="AQ39" i="1"/>
  <c r="AQ38" i="1"/>
  <c r="AQ37" i="1"/>
  <c r="AQ36" i="1"/>
  <c r="AQ35" i="1"/>
  <c r="AQ32" i="1" s="1"/>
  <c r="AQ34" i="1"/>
  <c r="AQ33" i="1"/>
  <c r="AP32" i="1"/>
  <c r="AQ31" i="1"/>
  <c r="AQ30" i="1"/>
  <c r="AQ29" i="1" s="1"/>
  <c r="AP29" i="1"/>
  <c r="AQ28" i="1"/>
  <c r="AQ27" i="1"/>
  <c r="AQ26" i="1"/>
  <c r="AQ25" i="1"/>
  <c r="AQ22" i="1" s="1"/>
  <c r="AQ24" i="1"/>
  <c r="AQ23" i="1"/>
  <c r="AP22" i="1"/>
  <c r="AQ21" i="1"/>
  <c r="AQ20" i="1"/>
  <c r="AQ19" i="1" s="1"/>
  <c r="AP19" i="1"/>
  <c r="AQ18" i="1"/>
  <c r="AQ17" i="1"/>
  <c r="AP17" i="1"/>
  <c r="AQ16" i="1"/>
  <c r="AQ15" i="1" s="1"/>
  <c r="AP15" i="1"/>
  <c r="AQ14" i="1"/>
  <c r="AQ13" i="1"/>
  <c r="AQ12" i="1" s="1"/>
  <c r="AP12" i="1"/>
  <c r="AQ11" i="1"/>
  <c r="AQ10" i="1" s="1"/>
  <c r="AP10" i="1"/>
  <c r="AQ9" i="1"/>
  <c r="AQ8" i="1"/>
  <c r="AQ7" i="1"/>
  <c r="AP7" i="1"/>
  <c r="AP94" i="1" s="1"/>
  <c r="AQ94" i="1" l="1"/>
  <c r="FJ446" i="3" l="1"/>
  <c r="FS446" i="3" s="1"/>
  <c r="FK446" i="3"/>
  <c r="FL446" i="3"/>
  <c r="FM446" i="3"/>
  <c r="FN446" i="3"/>
  <c r="FO446" i="3"/>
  <c r="CQ467" i="3"/>
  <c r="CP467" i="3"/>
  <c r="CO467" i="3"/>
  <c r="CN467" i="3"/>
  <c r="CM467" i="3"/>
  <c r="CL467" i="3"/>
  <c r="CL378" i="3"/>
  <c r="CU378" i="3" s="1"/>
  <c r="CM378" i="3"/>
  <c r="CV378" i="3" s="1"/>
  <c r="CN378" i="3"/>
  <c r="CO378" i="3"/>
  <c r="CP378" i="3"/>
  <c r="CQ378" i="3"/>
  <c r="CQ408" i="3"/>
  <c r="CP408" i="3"/>
  <c r="CO408" i="3"/>
  <c r="CN408" i="3"/>
  <c r="CM408" i="3"/>
  <c r="CL408" i="3"/>
  <c r="AG378" i="3"/>
  <c r="AH378" i="3"/>
  <c r="AQ378" i="3" s="1"/>
  <c r="AI378" i="3"/>
  <c r="AJ378" i="3"/>
  <c r="AK378" i="3"/>
  <c r="AL378" i="3"/>
  <c r="EQ217" i="3"/>
  <c r="EZ217" i="3" s="1"/>
  <c r="ER217" i="3"/>
  <c r="FA217" i="3" s="1"/>
  <c r="ES217" i="3"/>
  <c r="ET217" i="3"/>
  <c r="EU217" i="3"/>
  <c r="EV217" i="3"/>
  <c r="EQ150" i="3"/>
  <c r="ER150" i="3"/>
  <c r="FA150" i="3" s="1"/>
  <c r="ES150" i="3"/>
  <c r="ET150" i="3"/>
  <c r="EU150" i="3"/>
  <c r="EV150" i="3"/>
  <c r="EQ151" i="3"/>
  <c r="EZ151" i="3" s="1"/>
  <c r="ER151" i="3"/>
  <c r="FA151" i="3" s="1"/>
  <c r="ES151" i="3"/>
  <c r="ET151" i="3"/>
  <c r="EU151" i="3"/>
  <c r="EV151" i="3"/>
  <c r="BS150" i="3"/>
  <c r="CB150" i="3" s="1"/>
  <c r="BT150" i="3"/>
  <c r="CC150" i="3" s="1"/>
  <c r="BU150" i="3"/>
  <c r="BV150" i="3"/>
  <c r="BW150" i="3"/>
  <c r="BX150" i="3"/>
  <c r="BS151" i="3"/>
  <c r="CB151" i="3" s="1"/>
  <c r="BT151" i="3"/>
  <c r="CC151" i="3" s="1"/>
  <c r="BU151" i="3"/>
  <c r="BV151" i="3"/>
  <c r="BW151" i="3"/>
  <c r="BX151" i="3"/>
  <c r="DX53" i="3"/>
  <c r="EG53" i="3" s="1"/>
  <c r="DY53" i="3"/>
  <c r="EH53" i="3" s="1"/>
  <c r="DZ53" i="3"/>
  <c r="EA53" i="3"/>
  <c r="EB53" i="3"/>
  <c r="EC53" i="3"/>
  <c r="EY151" i="3" l="1"/>
  <c r="CT378" i="3"/>
  <c r="FR446" i="3"/>
  <c r="EW217" i="3"/>
  <c r="CT467" i="3"/>
  <c r="FQ446" i="3"/>
  <c r="FP446" i="3"/>
  <c r="FT446" i="3"/>
  <c r="AN378" i="3"/>
  <c r="CS408" i="3"/>
  <c r="CS467" i="3"/>
  <c r="CR467" i="3"/>
  <c r="AM378" i="3"/>
  <c r="AO378" i="3"/>
  <c r="CS378" i="3"/>
  <c r="EF53" i="3"/>
  <c r="CR378" i="3"/>
  <c r="CA151" i="3"/>
  <c r="CT408" i="3"/>
  <c r="EY217" i="3"/>
  <c r="CR408" i="3"/>
  <c r="EX217" i="3"/>
  <c r="BY150" i="3"/>
  <c r="CA150" i="3"/>
  <c r="AP378" i="3"/>
  <c r="EE53" i="3"/>
  <c r="EY150" i="3"/>
  <c r="BZ150" i="3"/>
  <c r="EW150" i="3"/>
  <c r="BZ151" i="3"/>
  <c r="EX151" i="3"/>
  <c r="EZ150" i="3"/>
  <c r="BY151" i="3"/>
  <c r="EW151" i="3"/>
  <c r="ED53" i="3"/>
  <c r="EX150" i="3"/>
  <c r="FJ379" i="3" l="1"/>
  <c r="FK379" i="3"/>
  <c r="FL379" i="3"/>
  <c r="FM379" i="3"/>
  <c r="FN379" i="3"/>
  <c r="FO379" i="3"/>
  <c r="FJ380" i="3"/>
  <c r="FK380" i="3"/>
  <c r="FL380" i="3"/>
  <c r="FM380" i="3"/>
  <c r="FN380" i="3"/>
  <c r="FO380" i="3"/>
  <c r="FJ381" i="3"/>
  <c r="FK381" i="3"/>
  <c r="FL381" i="3"/>
  <c r="FM381" i="3"/>
  <c r="FN381" i="3"/>
  <c r="FO381" i="3"/>
  <c r="FJ382" i="3"/>
  <c r="FK382" i="3"/>
  <c r="FL382" i="3"/>
  <c r="FM382" i="3"/>
  <c r="FN382" i="3"/>
  <c r="FO382" i="3"/>
  <c r="FJ383" i="3"/>
  <c r="FK383" i="3"/>
  <c r="FL383" i="3"/>
  <c r="FM383" i="3"/>
  <c r="FN383" i="3"/>
  <c r="FO383" i="3"/>
  <c r="FJ384" i="3"/>
  <c r="FK384" i="3"/>
  <c r="FL384" i="3"/>
  <c r="FM384" i="3"/>
  <c r="FN384" i="3"/>
  <c r="FO384" i="3"/>
  <c r="FJ385" i="3"/>
  <c r="FK385" i="3"/>
  <c r="FL385" i="3"/>
  <c r="FM385" i="3"/>
  <c r="FN385" i="3"/>
  <c r="FO385" i="3"/>
  <c r="FO252" i="3"/>
  <c r="FN252" i="3"/>
  <c r="FM252" i="3"/>
  <c r="FL252" i="3"/>
  <c r="FK252" i="3"/>
  <c r="FJ252" i="3"/>
  <c r="FS252" i="3" s="1"/>
  <c r="FJ222" i="3"/>
  <c r="FS222" i="3" s="1"/>
  <c r="FK222" i="3"/>
  <c r="FT222" i="3" s="1"/>
  <c r="FL222" i="3"/>
  <c r="FM222" i="3"/>
  <c r="FN222" i="3"/>
  <c r="FO222" i="3"/>
  <c r="FJ205" i="3"/>
  <c r="FS205" i="3" s="1"/>
  <c r="FK205" i="3"/>
  <c r="FT205" i="3" s="1"/>
  <c r="FL205" i="3"/>
  <c r="FM205" i="3"/>
  <c r="FN205" i="3"/>
  <c r="FO205" i="3"/>
  <c r="FJ144" i="3"/>
  <c r="FS144" i="3" s="1"/>
  <c r="FK144" i="3"/>
  <c r="FT144" i="3" s="1"/>
  <c r="FL144" i="3"/>
  <c r="FM144" i="3"/>
  <c r="FN144" i="3"/>
  <c r="FO144" i="3"/>
  <c r="FJ145" i="3"/>
  <c r="FS145" i="3" s="1"/>
  <c r="FK145" i="3"/>
  <c r="FT145" i="3" s="1"/>
  <c r="FL145" i="3"/>
  <c r="FM145" i="3"/>
  <c r="FN145" i="3"/>
  <c r="FO145" i="3"/>
  <c r="FJ146" i="3"/>
  <c r="FS146" i="3" s="1"/>
  <c r="FK146" i="3"/>
  <c r="FT146" i="3" s="1"/>
  <c r="FL146" i="3"/>
  <c r="FM146" i="3"/>
  <c r="FN146" i="3"/>
  <c r="FO146" i="3"/>
  <c r="FJ147" i="3"/>
  <c r="FS147" i="3" s="1"/>
  <c r="FK147" i="3"/>
  <c r="FT147" i="3" s="1"/>
  <c r="FL147" i="3"/>
  <c r="FM147" i="3"/>
  <c r="FN147" i="3"/>
  <c r="FO147" i="3"/>
  <c r="FJ148" i="3"/>
  <c r="FK148" i="3"/>
  <c r="FT148" i="3" s="1"/>
  <c r="FL148" i="3"/>
  <c r="FM148" i="3"/>
  <c r="FN148" i="3"/>
  <c r="FO148" i="3"/>
  <c r="FJ149" i="3"/>
  <c r="FS149" i="3" s="1"/>
  <c r="FK149" i="3"/>
  <c r="FT149" i="3" s="1"/>
  <c r="FL149" i="3"/>
  <c r="FM149" i="3"/>
  <c r="FN149" i="3"/>
  <c r="FO149" i="3"/>
  <c r="FJ150" i="3"/>
  <c r="FS150" i="3" s="1"/>
  <c r="FK150" i="3"/>
  <c r="FT150" i="3" s="1"/>
  <c r="FL150" i="3"/>
  <c r="FM150" i="3"/>
  <c r="FN150" i="3"/>
  <c r="FO150" i="3"/>
  <c r="FJ135" i="3"/>
  <c r="FS135" i="3" s="1"/>
  <c r="FK135" i="3"/>
  <c r="FL135" i="3"/>
  <c r="FM135" i="3"/>
  <c r="FN135" i="3"/>
  <c r="FO135" i="3"/>
  <c r="FJ136" i="3"/>
  <c r="FS136" i="3" s="1"/>
  <c r="FK136" i="3"/>
  <c r="FT136" i="3" s="1"/>
  <c r="FL136" i="3"/>
  <c r="FM136" i="3"/>
  <c r="FN136" i="3"/>
  <c r="FO136" i="3"/>
  <c r="FJ137" i="3"/>
  <c r="FS137" i="3" s="1"/>
  <c r="FK137" i="3"/>
  <c r="FT137" i="3" s="1"/>
  <c r="FL137" i="3"/>
  <c r="FM137" i="3"/>
  <c r="FN137" i="3"/>
  <c r="FO137" i="3"/>
  <c r="FJ138" i="3"/>
  <c r="FK138" i="3"/>
  <c r="FT138" i="3" s="1"/>
  <c r="FL138" i="3"/>
  <c r="FM138" i="3"/>
  <c r="FN138" i="3"/>
  <c r="FO138" i="3"/>
  <c r="FJ139" i="3"/>
  <c r="FK139" i="3"/>
  <c r="FT139" i="3" s="1"/>
  <c r="FL139" i="3"/>
  <c r="FM139" i="3"/>
  <c r="FN139" i="3"/>
  <c r="FO139" i="3"/>
  <c r="FJ140" i="3"/>
  <c r="FS140" i="3" s="1"/>
  <c r="FK140" i="3"/>
  <c r="FT140" i="3" s="1"/>
  <c r="FL140" i="3"/>
  <c r="FM140" i="3"/>
  <c r="FN140" i="3"/>
  <c r="FO140" i="3"/>
  <c r="FJ70" i="3"/>
  <c r="FS70" i="3" s="1"/>
  <c r="FK70" i="3"/>
  <c r="FT70" i="3" s="1"/>
  <c r="FL70" i="3"/>
  <c r="FM70" i="3"/>
  <c r="FN70" i="3"/>
  <c r="FO70" i="3"/>
  <c r="FJ71" i="3"/>
  <c r="FS71" i="3" s="1"/>
  <c r="FK71" i="3"/>
  <c r="FT71" i="3" s="1"/>
  <c r="FL71" i="3"/>
  <c r="FM71" i="3"/>
  <c r="FN71" i="3"/>
  <c r="FO71" i="3"/>
  <c r="FJ72" i="3"/>
  <c r="FS72" i="3" s="1"/>
  <c r="FK72" i="3"/>
  <c r="FT72" i="3" s="1"/>
  <c r="FL72" i="3"/>
  <c r="FM72" i="3"/>
  <c r="FN72" i="3"/>
  <c r="FO72" i="3"/>
  <c r="FJ73" i="3"/>
  <c r="FS73" i="3" s="1"/>
  <c r="FK73" i="3"/>
  <c r="FT73" i="3" s="1"/>
  <c r="FL73" i="3"/>
  <c r="FM73" i="3"/>
  <c r="FN73" i="3"/>
  <c r="FO73" i="3"/>
  <c r="FJ74" i="3"/>
  <c r="FS74" i="3" s="1"/>
  <c r="FK74" i="3"/>
  <c r="FT74" i="3" s="1"/>
  <c r="FL74" i="3"/>
  <c r="FM74" i="3"/>
  <c r="FN74" i="3"/>
  <c r="FO74" i="3"/>
  <c r="FJ75" i="3"/>
  <c r="FS75" i="3" s="1"/>
  <c r="FK75" i="3"/>
  <c r="FL75" i="3"/>
  <c r="FM75" i="3"/>
  <c r="FN75" i="3"/>
  <c r="FO75" i="3"/>
  <c r="FJ76" i="3"/>
  <c r="FS76" i="3" s="1"/>
  <c r="FK76" i="3"/>
  <c r="FT76" i="3" s="1"/>
  <c r="FL76" i="3"/>
  <c r="FM76" i="3"/>
  <c r="FN76" i="3"/>
  <c r="FO76" i="3"/>
  <c r="FJ77" i="3"/>
  <c r="FS77" i="3" s="1"/>
  <c r="FK77" i="3"/>
  <c r="FT77" i="3" s="1"/>
  <c r="FL77" i="3"/>
  <c r="FM77" i="3"/>
  <c r="FN77" i="3"/>
  <c r="FO77" i="3"/>
  <c r="AT387" i="3"/>
  <c r="AG383" i="3"/>
  <c r="AH383" i="3"/>
  <c r="AT377" i="3"/>
  <c r="AT379" i="3"/>
  <c r="AT380" i="3"/>
  <c r="AT381" i="3"/>
  <c r="AT382" i="3"/>
  <c r="AT383" i="3"/>
  <c r="AT384" i="3"/>
  <c r="AT385" i="3"/>
  <c r="AT351" i="3"/>
  <c r="AT99" i="3"/>
  <c r="AT94" i="3"/>
  <c r="AT91" i="3"/>
  <c r="AT87" i="3"/>
  <c r="AT67" i="3"/>
  <c r="AT68" i="3"/>
  <c r="AT69" i="3"/>
  <c r="AT70" i="3"/>
  <c r="AT71" i="3"/>
  <c r="AT72" i="3"/>
  <c r="AT73" i="3"/>
  <c r="AT74" i="3"/>
  <c r="AT75" i="3"/>
  <c r="AT76" i="3"/>
  <c r="AT77" i="3"/>
  <c r="AT57" i="3"/>
  <c r="AA252" i="3"/>
  <c r="N150" i="3"/>
  <c r="W150" i="3" s="1"/>
  <c r="O150" i="3"/>
  <c r="U150" i="3" s="1"/>
  <c r="P150" i="3"/>
  <c r="V150" i="3" s="1"/>
  <c r="Q150" i="3"/>
  <c r="N147" i="3"/>
  <c r="O147" i="3"/>
  <c r="U147" i="3" s="1"/>
  <c r="P147" i="3"/>
  <c r="V147" i="3" s="1"/>
  <c r="Q147" i="3"/>
  <c r="N148" i="3"/>
  <c r="O148" i="3"/>
  <c r="X148" i="3" s="1"/>
  <c r="P148" i="3"/>
  <c r="V148" i="3" s="1"/>
  <c r="Q148" i="3"/>
  <c r="N149" i="3"/>
  <c r="O149" i="3"/>
  <c r="U149" i="3" s="1"/>
  <c r="P149" i="3"/>
  <c r="V149" i="3" s="1"/>
  <c r="Q149" i="3"/>
  <c r="S144" i="3"/>
  <c r="S145" i="3"/>
  <c r="R144" i="3"/>
  <c r="R145" i="3"/>
  <c r="N70" i="3"/>
  <c r="W70" i="3" s="1"/>
  <c r="O70" i="3"/>
  <c r="X70" i="3" s="1"/>
  <c r="P70" i="3"/>
  <c r="Q70" i="3"/>
  <c r="R70" i="3"/>
  <c r="S70" i="3"/>
  <c r="N68" i="3"/>
  <c r="W68" i="3" s="1"/>
  <c r="O68" i="3"/>
  <c r="X68" i="3" s="1"/>
  <c r="P68" i="3"/>
  <c r="Q68" i="3"/>
  <c r="R68" i="3"/>
  <c r="S68" i="3"/>
  <c r="N69" i="3"/>
  <c r="W69" i="3" s="1"/>
  <c r="O69" i="3"/>
  <c r="X69" i="3" s="1"/>
  <c r="P69" i="3"/>
  <c r="Q69" i="3"/>
  <c r="R69" i="3"/>
  <c r="S69" i="3"/>
  <c r="AA11" i="3"/>
  <c r="AA12" i="3"/>
  <c r="AA13" i="3"/>
  <c r="AB13" i="3"/>
  <c r="AA14" i="3"/>
  <c r="AB14" i="3"/>
  <c r="T13" i="3"/>
  <c r="T14" i="3"/>
  <c r="FP136" i="3" l="1"/>
  <c r="X149" i="3"/>
  <c r="V68" i="3"/>
  <c r="FR76" i="3"/>
  <c r="FQ72" i="3"/>
  <c r="FQ380" i="3"/>
  <c r="U69" i="3"/>
  <c r="FP222" i="3"/>
  <c r="FR252" i="3"/>
  <c r="FP380" i="3"/>
  <c r="T148" i="3"/>
  <c r="FR74" i="3"/>
  <c r="FQ71" i="3"/>
  <c r="FR148" i="3"/>
  <c r="FQ379" i="3"/>
  <c r="T70" i="3"/>
  <c r="FP137" i="3"/>
  <c r="FQ75" i="3"/>
  <c r="FQ144" i="3"/>
  <c r="FR205" i="3"/>
  <c r="FQ382" i="3"/>
  <c r="FR379" i="3"/>
  <c r="FP145" i="3"/>
  <c r="FR222" i="3"/>
  <c r="T150" i="3"/>
  <c r="U70" i="3"/>
  <c r="X147" i="3"/>
  <c r="FP77" i="3"/>
  <c r="FR138" i="3"/>
  <c r="FP148" i="3"/>
  <c r="FQ385" i="3"/>
  <c r="FQ384" i="3"/>
  <c r="FQ383" i="3"/>
  <c r="FR381" i="3"/>
  <c r="T149" i="3"/>
  <c r="FR73" i="3"/>
  <c r="FR137" i="3"/>
  <c r="FQ136" i="3"/>
  <c r="FR146" i="3"/>
  <c r="FQ205" i="3"/>
  <c r="FP379" i="3"/>
  <c r="V70" i="3"/>
  <c r="FR70" i="3"/>
  <c r="FP140" i="3"/>
  <c r="FQ135" i="3"/>
  <c r="FR150" i="3"/>
  <c r="FR384" i="3"/>
  <c r="FP382" i="3"/>
  <c r="T69" i="3"/>
  <c r="T147" i="3"/>
  <c r="FP76" i="3"/>
  <c r="FQ73" i="3"/>
  <c r="FP71" i="3"/>
  <c r="FP139" i="3"/>
  <c r="FP138" i="3"/>
  <c r="FP135" i="3"/>
  <c r="FP150" i="3"/>
  <c r="FR147" i="3"/>
  <c r="FR145" i="3"/>
  <c r="FQ222" i="3"/>
  <c r="FQ252" i="3"/>
  <c r="FR382" i="3"/>
  <c r="AU383" i="3"/>
  <c r="FT135" i="3"/>
  <c r="U68" i="3"/>
  <c r="FQ77" i="3"/>
  <c r="FQ76" i="3"/>
  <c r="FR75" i="3"/>
  <c r="FR72" i="3"/>
  <c r="FP70" i="3"/>
  <c r="FR136" i="3"/>
  <c r="FQ150" i="3"/>
  <c r="FR149" i="3"/>
  <c r="FQ146" i="3"/>
  <c r="FR144" i="3"/>
  <c r="FR385" i="3"/>
  <c r="FR383" i="3"/>
  <c r="FP381" i="3"/>
  <c r="FR380" i="3"/>
  <c r="T68" i="3"/>
  <c r="W149" i="3"/>
  <c r="W147" i="3"/>
  <c r="X150" i="3"/>
  <c r="FP74" i="3"/>
  <c r="V69" i="3"/>
  <c r="FR77" i="3"/>
  <c r="FP75" i="3"/>
  <c r="FR71" i="3"/>
  <c r="FQ70" i="3"/>
  <c r="FR140" i="3"/>
  <c r="FR139" i="3"/>
  <c r="FQ137" i="3"/>
  <c r="FR135" i="3"/>
  <c r="FP149" i="3"/>
  <c r="FQ145" i="3"/>
  <c r="FP144" i="3"/>
  <c r="FP205" i="3"/>
  <c r="FP385" i="3"/>
  <c r="FP384" i="3"/>
  <c r="FP383" i="3"/>
  <c r="FQ381" i="3"/>
  <c r="FP252" i="3"/>
  <c r="FT252" i="3"/>
  <c r="FQ147" i="3"/>
  <c r="FP146" i="3"/>
  <c r="FQ148" i="3"/>
  <c r="FQ149" i="3"/>
  <c r="FS148" i="3"/>
  <c r="FP147" i="3"/>
  <c r="FQ138" i="3"/>
  <c r="FQ139" i="3"/>
  <c r="FQ140" i="3"/>
  <c r="FS138" i="3"/>
  <c r="FS139" i="3"/>
  <c r="FP72" i="3"/>
  <c r="FQ74" i="3"/>
  <c r="FT75" i="3"/>
  <c r="FP73" i="3"/>
  <c r="W148" i="3"/>
  <c r="U148" i="3"/>
  <c r="AR93" i="1"/>
  <c r="AO93" i="1"/>
  <c r="AI93" i="1"/>
  <c r="AG93" i="1"/>
  <c r="AE93" i="1"/>
  <c r="AE91" i="1" s="1"/>
  <c r="AC93" i="1"/>
  <c r="Q93" i="1"/>
  <c r="O93" i="1"/>
  <c r="M93" i="1"/>
  <c r="K93" i="1"/>
  <c r="I93" i="1"/>
  <c r="AM93" i="1" s="1"/>
  <c r="AM91" i="1" s="1"/>
  <c r="H93" i="1"/>
  <c r="AA93" i="1" s="1"/>
  <c r="AR92" i="1"/>
  <c r="AR91" i="1" s="1"/>
  <c r="AO92" i="1"/>
  <c r="AI92" i="1"/>
  <c r="AI91" i="1" s="1"/>
  <c r="AG92" i="1"/>
  <c r="AE92" i="1"/>
  <c r="AC92" i="1"/>
  <c r="AC91" i="1" s="1"/>
  <c r="Q92" i="1"/>
  <c r="Q91" i="1" s="1"/>
  <c r="O92" i="1"/>
  <c r="M92" i="1"/>
  <c r="M91" i="1" s="1"/>
  <c r="K92" i="1"/>
  <c r="K91" i="1" s="1"/>
  <c r="I92" i="1"/>
  <c r="AM92" i="1" s="1"/>
  <c r="H92" i="1"/>
  <c r="AA92" i="1" s="1"/>
  <c r="AN91" i="1"/>
  <c r="AL91" i="1"/>
  <c r="AJ91" i="1"/>
  <c r="AH91" i="1"/>
  <c r="AG91" i="1"/>
  <c r="AF91" i="1"/>
  <c r="AD91" i="1"/>
  <c r="AB91" i="1"/>
  <c r="AA91" i="1"/>
  <c r="Z91" i="1"/>
  <c r="Y91" i="1"/>
  <c r="X91" i="1"/>
  <c r="W91" i="1"/>
  <c r="V91" i="1"/>
  <c r="U91" i="1"/>
  <c r="T91" i="1"/>
  <c r="R91" i="1"/>
  <c r="P91" i="1"/>
  <c r="O91" i="1"/>
  <c r="N91" i="1"/>
  <c r="L91" i="1"/>
  <c r="J91" i="1"/>
  <c r="AR90" i="1"/>
  <c r="AR89" i="1" s="1"/>
  <c r="AO90" i="1"/>
  <c r="AO89" i="1" s="1"/>
  <c r="AI90" i="1"/>
  <c r="AI89" i="1" s="1"/>
  <c r="AG90" i="1"/>
  <c r="AG89" i="1" s="1"/>
  <c r="AE90" i="1"/>
  <c r="AC90" i="1"/>
  <c r="AC89" i="1" s="1"/>
  <c r="Q90" i="1"/>
  <c r="Q89" i="1" s="1"/>
  <c r="O90" i="1"/>
  <c r="M90" i="1"/>
  <c r="M89" i="1" s="1"/>
  <c r="K90" i="1"/>
  <c r="K89" i="1" s="1"/>
  <c r="I90" i="1"/>
  <c r="AM90" i="1" s="1"/>
  <c r="H90" i="1"/>
  <c r="AA90" i="1" s="1"/>
  <c r="AA89" i="1" s="1"/>
  <c r="AN89" i="1"/>
  <c r="AM89" i="1"/>
  <c r="AL89" i="1"/>
  <c r="AJ89" i="1"/>
  <c r="AH89" i="1"/>
  <c r="AF89" i="1"/>
  <c r="AE89" i="1"/>
  <c r="AD89" i="1"/>
  <c r="AB89" i="1"/>
  <c r="Z89" i="1"/>
  <c r="Y89" i="1"/>
  <c r="X89" i="1"/>
  <c r="W89" i="1"/>
  <c r="V89" i="1"/>
  <c r="U89" i="1"/>
  <c r="T89" i="1"/>
  <c r="R89" i="1"/>
  <c r="P89" i="1"/>
  <c r="O89" i="1"/>
  <c r="N89" i="1"/>
  <c r="L89" i="1"/>
  <c r="J89" i="1"/>
  <c r="AR88" i="1"/>
  <c r="AO88" i="1"/>
  <c r="AI88" i="1"/>
  <c r="AG88" i="1"/>
  <c r="AE88" i="1"/>
  <c r="AC88" i="1"/>
  <c r="Q88" i="1"/>
  <c r="O88" i="1"/>
  <c r="M88" i="1"/>
  <c r="K88" i="1"/>
  <c r="I88" i="1"/>
  <c r="AM88" i="1" s="1"/>
  <c r="H88" i="1"/>
  <c r="AA88" i="1" s="1"/>
  <c r="AR87" i="1"/>
  <c r="AO87" i="1"/>
  <c r="AO86" i="1" s="1"/>
  <c r="AI87" i="1"/>
  <c r="AG87" i="1"/>
  <c r="AE87" i="1"/>
  <c r="AE86" i="1" s="1"/>
  <c r="AC87" i="1"/>
  <c r="Q87" i="1"/>
  <c r="O87" i="1"/>
  <c r="M87" i="1"/>
  <c r="K87" i="1"/>
  <c r="K86" i="1" s="1"/>
  <c r="I87" i="1"/>
  <c r="AM87" i="1" s="1"/>
  <c r="AM86" i="1" s="1"/>
  <c r="H87" i="1"/>
  <c r="AA87" i="1" s="1"/>
  <c r="AR86" i="1"/>
  <c r="AN86" i="1"/>
  <c r="AL86" i="1"/>
  <c r="AJ86" i="1"/>
  <c r="AH86" i="1"/>
  <c r="AG86" i="1"/>
  <c r="AF86" i="1"/>
  <c r="AD86" i="1"/>
  <c r="AB86" i="1"/>
  <c r="AA86" i="1"/>
  <c r="Z86" i="1"/>
  <c r="Y86" i="1"/>
  <c r="X86" i="1"/>
  <c r="W86" i="1"/>
  <c r="V86" i="1"/>
  <c r="U86" i="1"/>
  <c r="T86" i="1"/>
  <c r="R86" i="1"/>
  <c r="P86" i="1"/>
  <c r="O86" i="1"/>
  <c r="N86" i="1"/>
  <c r="M86" i="1"/>
  <c r="L86" i="1"/>
  <c r="J86" i="1"/>
  <c r="AR85" i="1"/>
  <c r="AO85" i="1"/>
  <c r="AI85" i="1"/>
  <c r="AG85" i="1"/>
  <c r="AG83" i="1" s="1"/>
  <c r="AE85" i="1"/>
  <c r="AC85" i="1"/>
  <c r="Q85" i="1"/>
  <c r="O85" i="1"/>
  <c r="M85" i="1"/>
  <c r="K85" i="1"/>
  <c r="I85" i="1"/>
  <c r="AM85" i="1" s="1"/>
  <c r="H85" i="1"/>
  <c r="AA85" i="1" s="1"/>
  <c r="AR84" i="1"/>
  <c r="AR83" i="1" s="1"/>
  <c r="AO84" i="1"/>
  <c r="AI84" i="1"/>
  <c r="AI83" i="1" s="1"/>
  <c r="AG84" i="1"/>
  <c r="AE84" i="1"/>
  <c r="AE83" i="1" s="1"/>
  <c r="AC84" i="1"/>
  <c r="AC83" i="1" s="1"/>
  <c r="Q84" i="1"/>
  <c r="O84" i="1"/>
  <c r="O83" i="1" s="1"/>
  <c r="M84" i="1"/>
  <c r="K84" i="1"/>
  <c r="I84" i="1"/>
  <c r="AM84" i="1" s="1"/>
  <c r="H84" i="1"/>
  <c r="AA84" i="1" s="1"/>
  <c r="AA83" i="1" s="1"/>
  <c r="AN83" i="1"/>
  <c r="AM83" i="1"/>
  <c r="AL83" i="1"/>
  <c r="AJ83" i="1"/>
  <c r="AH83" i="1"/>
  <c r="AF83" i="1"/>
  <c r="AD83" i="1"/>
  <c r="AB83" i="1"/>
  <c r="Z83" i="1"/>
  <c r="Y83" i="1"/>
  <c r="X83" i="1"/>
  <c r="W83" i="1"/>
  <c r="V83" i="1"/>
  <c r="U83" i="1"/>
  <c r="T83" i="1"/>
  <c r="R83" i="1"/>
  <c r="P83" i="1"/>
  <c r="N83" i="1"/>
  <c r="M83" i="1"/>
  <c r="L83" i="1"/>
  <c r="J83" i="1"/>
  <c r="AR82" i="1"/>
  <c r="AO82" i="1"/>
  <c r="AI82" i="1"/>
  <c r="AG82" i="1"/>
  <c r="AE82" i="1"/>
  <c r="AC82" i="1"/>
  <c r="Q82" i="1"/>
  <c r="O82" i="1"/>
  <c r="M82" i="1"/>
  <c r="K82" i="1"/>
  <c r="I82" i="1"/>
  <c r="AM82" i="1" s="1"/>
  <c r="H82" i="1"/>
  <c r="AA82" i="1" s="1"/>
  <c r="AR81" i="1"/>
  <c r="AO81" i="1"/>
  <c r="AI81" i="1"/>
  <c r="AG81" i="1"/>
  <c r="AE81" i="1"/>
  <c r="AC81" i="1"/>
  <c r="Q81" i="1"/>
  <c r="O81" i="1"/>
  <c r="M81" i="1"/>
  <c r="K81" i="1"/>
  <c r="I81" i="1"/>
  <c r="AM81" i="1" s="1"/>
  <c r="H81" i="1"/>
  <c r="AA81" i="1" s="1"/>
  <c r="AR80" i="1"/>
  <c r="AO80" i="1"/>
  <c r="AI80" i="1"/>
  <c r="AG80" i="1"/>
  <c r="AE80" i="1"/>
  <c r="AC80" i="1"/>
  <c r="Q80" i="1"/>
  <c r="O80" i="1"/>
  <c r="M80" i="1"/>
  <c r="K80" i="1"/>
  <c r="I80" i="1"/>
  <c r="AM80" i="1" s="1"/>
  <c r="H80" i="1"/>
  <c r="AA80" i="1" s="1"/>
  <c r="AR79" i="1"/>
  <c r="AO79" i="1"/>
  <c r="AI79" i="1"/>
  <c r="AG79" i="1"/>
  <c r="AE79" i="1"/>
  <c r="AC79" i="1"/>
  <c r="Q79" i="1"/>
  <c r="O79" i="1"/>
  <c r="M79" i="1"/>
  <c r="K79" i="1"/>
  <c r="I79" i="1"/>
  <c r="AM79" i="1" s="1"/>
  <c r="H79" i="1"/>
  <c r="AA79" i="1" s="1"/>
  <c r="AR78" i="1"/>
  <c r="AR77" i="1" s="1"/>
  <c r="AO78" i="1"/>
  <c r="AI78" i="1"/>
  <c r="AG78" i="1"/>
  <c r="AE78" i="1"/>
  <c r="AC78" i="1"/>
  <c r="AC77" i="1" s="1"/>
  <c r="Q78" i="1"/>
  <c r="O78" i="1"/>
  <c r="M78" i="1"/>
  <c r="K78" i="1"/>
  <c r="I78" i="1"/>
  <c r="AM78" i="1" s="1"/>
  <c r="H78" i="1"/>
  <c r="AA78" i="1" s="1"/>
  <c r="AA77" i="1" s="1"/>
  <c r="AN77" i="1"/>
  <c r="AL77" i="1"/>
  <c r="AJ77" i="1"/>
  <c r="AH77" i="1"/>
  <c r="AG77" i="1"/>
  <c r="AF77" i="1"/>
  <c r="AE77" i="1"/>
  <c r="AD77" i="1"/>
  <c r="AB77" i="1"/>
  <c r="Z77" i="1"/>
  <c r="Y77" i="1"/>
  <c r="X77" i="1"/>
  <c r="W77" i="1"/>
  <c r="V77" i="1"/>
  <c r="U77" i="1"/>
  <c r="T77" i="1"/>
  <c r="R77" i="1"/>
  <c r="P77" i="1"/>
  <c r="O77" i="1"/>
  <c r="N77" i="1"/>
  <c r="L77" i="1"/>
  <c r="J77" i="1"/>
  <c r="AR76" i="1"/>
  <c r="AO76" i="1"/>
  <c r="AI76" i="1"/>
  <c r="AG76" i="1"/>
  <c r="AE76" i="1"/>
  <c r="AC76" i="1"/>
  <c r="Q76" i="1"/>
  <c r="O76" i="1"/>
  <c r="M76" i="1"/>
  <c r="K76" i="1"/>
  <c r="I76" i="1"/>
  <c r="AM76" i="1" s="1"/>
  <c r="H76" i="1"/>
  <c r="AA76" i="1" s="1"/>
  <c r="AR75" i="1"/>
  <c r="AO75" i="1"/>
  <c r="AO74" i="1" s="1"/>
  <c r="AI75" i="1"/>
  <c r="AG75" i="1"/>
  <c r="AE75" i="1"/>
  <c r="AC75" i="1"/>
  <c r="Q75" i="1"/>
  <c r="Q74" i="1" s="1"/>
  <c r="O75" i="1"/>
  <c r="O74" i="1" s="1"/>
  <c r="M75" i="1"/>
  <c r="K75" i="1"/>
  <c r="I75" i="1"/>
  <c r="AM75" i="1" s="1"/>
  <c r="H75" i="1"/>
  <c r="AA75" i="1" s="1"/>
  <c r="AA74" i="1" s="1"/>
  <c r="AN74" i="1"/>
  <c r="AM74" i="1"/>
  <c r="AL74" i="1"/>
  <c r="AJ74" i="1"/>
  <c r="AH74" i="1"/>
  <c r="AF74" i="1"/>
  <c r="AE74" i="1"/>
  <c r="AD74" i="1"/>
  <c r="AB74" i="1"/>
  <c r="Z74" i="1"/>
  <c r="Y74" i="1"/>
  <c r="X74" i="1"/>
  <c r="W74" i="1"/>
  <c r="V74" i="1"/>
  <c r="U74" i="1"/>
  <c r="T74" i="1"/>
  <c r="R74" i="1"/>
  <c r="P74" i="1"/>
  <c r="N74" i="1"/>
  <c r="M74" i="1"/>
  <c r="L74" i="1"/>
  <c r="J74" i="1"/>
  <c r="AR73" i="1"/>
  <c r="AO73" i="1"/>
  <c r="AI73" i="1"/>
  <c r="AG73" i="1"/>
  <c r="AE73" i="1"/>
  <c r="AC73" i="1"/>
  <c r="Q73" i="1"/>
  <c r="O73" i="1"/>
  <c r="M73" i="1"/>
  <c r="K73" i="1"/>
  <c r="I73" i="1"/>
  <c r="AM73" i="1" s="1"/>
  <c r="H73" i="1"/>
  <c r="AA73" i="1" s="1"/>
  <c r="AR72" i="1"/>
  <c r="AO72" i="1"/>
  <c r="AI72" i="1"/>
  <c r="J72" i="1"/>
  <c r="I72" i="1"/>
  <c r="AM72" i="1" s="1"/>
  <c r="H72" i="1"/>
  <c r="Q72" i="1" s="1"/>
  <c r="AR71" i="1"/>
  <c r="AI71" i="1"/>
  <c r="J71" i="1"/>
  <c r="K71" i="1" s="1"/>
  <c r="I71" i="1"/>
  <c r="H71" i="1"/>
  <c r="S71" i="1" s="1"/>
  <c r="AR70" i="1"/>
  <c r="AM70" i="1"/>
  <c r="I70" i="1"/>
  <c r="H70" i="1"/>
  <c r="AG70" i="1" s="1"/>
  <c r="AR69" i="1"/>
  <c r="AM69" i="1"/>
  <c r="S69" i="1"/>
  <c r="Q69" i="1"/>
  <c r="O69" i="1"/>
  <c r="I69" i="1"/>
  <c r="H69" i="1"/>
  <c r="AR68" i="1"/>
  <c r="AM68" i="1"/>
  <c r="O68" i="1"/>
  <c r="I68" i="1"/>
  <c r="H68" i="1"/>
  <c r="AG68" i="1" s="1"/>
  <c r="AR67" i="1"/>
  <c r="AM67" i="1"/>
  <c r="I67" i="1"/>
  <c r="H67" i="1"/>
  <c r="AG67" i="1" s="1"/>
  <c r="AR66" i="1"/>
  <c r="AM66" i="1"/>
  <c r="AI66" i="1"/>
  <c r="AG66" i="1"/>
  <c r="S66" i="1"/>
  <c r="Q66" i="1"/>
  <c r="O66" i="1"/>
  <c r="M66" i="1"/>
  <c r="I66" i="1"/>
  <c r="H66" i="1"/>
  <c r="AR65" i="1"/>
  <c r="AI65" i="1"/>
  <c r="AG65" i="1"/>
  <c r="AE65" i="1"/>
  <c r="AC65" i="1"/>
  <c r="AA65" i="1"/>
  <c r="Q65" i="1"/>
  <c r="O65" i="1"/>
  <c r="M65" i="1"/>
  <c r="K65" i="1"/>
  <c r="I65" i="1"/>
  <c r="AK65" i="1" s="1"/>
  <c r="H65" i="1"/>
  <c r="S65" i="1" s="1"/>
  <c r="AR64" i="1"/>
  <c r="AI64" i="1"/>
  <c r="AG64" i="1"/>
  <c r="AE64" i="1"/>
  <c r="AC64" i="1"/>
  <c r="AA64" i="1"/>
  <c r="Q64" i="1"/>
  <c r="O64" i="1"/>
  <c r="M64" i="1"/>
  <c r="K64" i="1"/>
  <c r="I64" i="1"/>
  <c r="AK64" i="1" s="1"/>
  <c r="H64" i="1"/>
  <c r="S64" i="1" s="1"/>
  <c r="AR63" i="1"/>
  <c r="AM63" i="1"/>
  <c r="AI63" i="1"/>
  <c r="AG63" i="1"/>
  <c r="AE63" i="1"/>
  <c r="AC63" i="1"/>
  <c r="AA63" i="1"/>
  <c r="Q63" i="1"/>
  <c r="O63" i="1"/>
  <c r="M63" i="1"/>
  <c r="K63" i="1"/>
  <c r="I63" i="1"/>
  <c r="AK63" i="1" s="1"/>
  <c r="H63" i="1"/>
  <c r="S63" i="1" s="1"/>
  <c r="AR62" i="1"/>
  <c r="AN62" i="1"/>
  <c r="AN56" i="1" s="1"/>
  <c r="AK62" i="1"/>
  <c r="AI62" i="1"/>
  <c r="AG62" i="1"/>
  <c r="AE62" i="1"/>
  <c r="O62" i="1"/>
  <c r="M62" i="1"/>
  <c r="K62" i="1"/>
  <c r="I62" i="1"/>
  <c r="AM62" i="1" s="1"/>
  <c r="H62" i="1"/>
  <c r="AA62" i="1" s="1"/>
  <c r="AR61" i="1"/>
  <c r="AO61" i="1"/>
  <c r="AK61" i="1"/>
  <c r="AE61" i="1"/>
  <c r="AC61" i="1"/>
  <c r="K61" i="1"/>
  <c r="I61" i="1"/>
  <c r="AM61" i="1" s="1"/>
  <c r="H61" i="1"/>
  <c r="AA61" i="1" s="1"/>
  <c r="AR60" i="1"/>
  <c r="AO60" i="1"/>
  <c r="AK60" i="1"/>
  <c r="I60" i="1"/>
  <c r="AM60" i="1" s="1"/>
  <c r="H60" i="1"/>
  <c r="S60" i="1" s="1"/>
  <c r="AR59" i="1"/>
  <c r="AO59" i="1"/>
  <c r="AK59" i="1"/>
  <c r="AI59" i="1"/>
  <c r="AG59" i="1"/>
  <c r="AE59" i="1"/>
  <c r="O59" i="1"/>
  <c r="M59" i="1"/>
  <c r="K59" i="1"/>
  <c r="I59" i="1"/>
  <c r="AM59" i="1" s="1"/>
  <c r="H59" i="1"/>
  <c r="AA59" i="1" s="1"/>
  <c r="AR58" i="1"/>
  <c r="AO58" i="1"/>
  <c r="AK58" i="1"/>
  <c r="AE58" i="1"/>
  <c r="AC58" i="1"/>
  <c r="S58" i="1"/>
  <c r="I58" i="1"/>
  <c r="AM58" i="1" s="1"/>
  <c r="H58" i="1"/>
  <c r="K58" i="1" s="1"/>
  <c r="AR57" i="1"/>
  <c r="AO57" i="1"/>
  <c r="AK57" i="1"/>
  <c r="S57" i="1"/>
  <c r="Q57" i="1"/>
  <c r="O57" i="1"/>
  <c r="K57" i="1"/>
  <c r="I57" i="1"/>
  <c r="AM57" i="1" s="1"/>
  <c r="H57" i="1"/>
  <c r="AL56" i="1"/>
  <c r="AJ56" i="1"/>
  <c r="AH56" i="1"/>
  <c r="AF56" i="1"/>
  <c r="AD56" i="1"/>
  <c r="AB56" i="1"/>
  <c r="Z56" i="1"/>
  <c r="Y56" i="1"/>
  <c r="X56" i="1"/>
  <c r="W56" i="1"/>
  <c r="V56" i="1"/>
  <c r="U56" i="1"/>
  <c r="T56" i="1"/>
  <c r="R56" i="1"/>
  <c r="P56" i="1"/>
  <c r="N56" i="1"/>
  <c r="L56" i="1"/>
  <c r="J56" i="1"/>
  <c r="AR55" i="1"/>
  <c r="AR54" i="1" s="1"/>
  <c r="AO55" i="1"/>
  <c r="AO54" i="1" s="1"/>
  <c r="AK55" i="1"/>
  <c r="AI55" i="1"/>
  <c r="AI54" i="1" s="1"/>
  <c r="AG55" i="1"/>
  <c r="AG54" i="1" s="1"/>
  <c r="AC55" i="1"/>
  <c r="AC54" i="1" s="1"/>
  <c r="Q55" i="1"/>
  <c r="Q54" i="1" s="1"/>
  <c r="O55" i="1"/>
  <c r="M55" i="1"/>
  <c r="M54" i="1" s="1"/>
  <c r="I55" i="1"/>
  <c r="AM55" i="1" s="1"/>
  <c r="AM54" i="1" s="1"/>
  <c r="H55" i="1"/>
  <c r="AA55" i="1" s="1"/>
  <c r="AA54" i="1" s="1"/>
  <c r="AN54" i="1"/>
  <c r="AL54" i="1"/>
  <c r="AK54" i="1"/>
  <c r="AJ54" i="1"/>
  <c r="AH54" i="1"/>
  <c r="AF54" i="1"/>
  <c r="AD54" i="1"/>
  <c r="AB54" i="1"/>
  <c r="Z54" i="1"/>
  <c r="Y54" i="1"/>
  <c r="X54" i="1"/>
  <c r="W54" i="1"/>
  <c r="V54" i="1"/>
  <c r="U54" i="1"/>
  <c r="T54" i="1"/>
  <c r="R54" i="1"/>
  <c r="P54" i="1"/>
  <c r="O54" i="1"/>
  <c r="N54" i="1"/>
  <c r="L54" i="1"/>
  <c r="J54" i="1"/>
  <c r="AR53" i="1"/>
  <c r="AO53" i="1"/>
  <c r="AK53" i="1"/>
  <c r="I53" i="1"/>
  <c r="AM53" i="1" s="1"/>
  <c r="H53" i="1"/>
  <c r="S53" i="1" s="1"/>
  <c r="AR52" i="1"/>
  <c r="AO52" i="1"/>
  <c r="AK52" i="1"/>
  <c r="I52" i="1"/>
  <c r="AM52" i="1" s="1"/>
  <c r="H52" i="1"/>
  <c r="AC52" i="1" s="1"/>
  <c r="AR51" i="1"/>
  <c r="AO51" i="1"/>
  <c r="AK51" i="1"/>
  <c r="AK48" i="1" s="1"/>
  <c r="I51" i="1"/>
  <c r="AM51" i="1" s="1"/>
  <c r="H51" i="1"/>
  <c r="S51" i="1" s="1"/>
  <c r="AR50" i="1"/>
  <c r="AO50" i="1"/>
  <c r="AK50" i="1"/>
  <c r="AI50" i="1"/>
  <c r="AG50" i="1"/>
  <c r="S50" i="1"/>
  <c r="O50" i="1"/>
  <c r="M50" i="1"/>
  <c r="K50" i="1"/>
  <c r="I50" i="1"/>
  <c r="AM50" i="1" s="1"/>
  <c r="H50" i="1"/>
  <c r="AR49" i="1"/>
  <c r="AO49" i="1"/>
  <c r="AO48" i="1" s="1"/>
  <c r="AK49" i="1"/>
  <c r="AI49" i="1"/>
  <c r="AC49" i="1"/>
  <c r="S49" i="1"/>
  <c r="O49" i="1"/>
  <c r="K49" i="1"/>
  <c r="I49" i="1"/>
  <c r="AM49" i="1" s="1"/>
  <c r="AM48" i="1" s="1"/>
  <c r="H49" i="1"/>
  <c r="AN48" i="1"/>
  <c r="AL48" i="1"/>
  <c r="AJ48" i="1"/>
  <c r="AH48" i="1"/>
  <c r="AF48" i="1"/>
  <c r="AD48" i="1"/>
  <c r="AB48" i="1"/>
  <c r="Z48" i="1"/>
  <c r="Y48" i="1"/>
  <c r="X48" i="1"/>
  <c r="W48" i="1"/>
  <c r="V48" i="1"/>
  <c r="U48" i="1"/>
  <c r="T48" i="1"/>
  <c r="R48" i="1"/>
  <c r="P48" i="1"/>
  <c r="N48" i="1"/>
  <c r="L48" i="1"/>
  <c r="J48" i="1"/>
  <c r="AR47" i="1"/>
  <c r="AO47" i="1"/>
  <c r="AK47" i="1"/>
  <c r="AC47" i="1"/>
  <c r="S47" i="1"/>
  <c r="I47" i="1"/>
  <c r="AM47" i="1" s="1"/>
  <c r="H47" i="1"/>
  <c r="Q47" i="1" s="1"/>
  <c r="AR46" i="1"/>
  <c r="AO46" i="1"/>
  <c r="AK46" i="1"/>
  <c r="AI46" i="1"/>
  <c r="AG46" i="1"/>
  <c r="AC46" i="1"/>
  <c r="Q46" i="1"/>
  <c r="O46" i="1"/>
  <c r="M46" i="1"/>
  <c r="I46" i="1"/>
  <c r="AM46" i="1" s="1"/>
  <c r="H46" i="1"/>
  <c r="AA46" i="1" s="1"/>
  <c r="AR45" i="1"/>
  <c r="AR44" i="1" s="1"/>
  <c r="AO45" i="1"/>
  <c r="AK45" i="1"/>
  <c r="AK44" i="1" s="1"/>
  <c r="AI45" i="1"/>
  <c r="AG45" i="1"/>
  <c r="AE45" i="1"/>
  <c r="AC45" i="1"/>
  <c r="Q45" i="1"/>
  <c r="O45" i="1"/>
  <c r="M45" i="1"/>
  <c r="K45" i="1"/>
  <c r="I45" i="1"/>
  <c r="AM45" i="1" s="1"/>
  <c r="H45" i="1"/>
  <c r="AA45" i="1" s="1"/>
  <c r="AN44" i="1"/>
  <c r="AL44" i="1"/>
  <c r="AJ44" i="1"/>
  <c r="AH44" i="1"/>
  <c r="AF44" i="1"/>
  <c r="AD44" i="1"/>
  <c r="AB44" i="1"/>
  <c r="Z44" i="1"/>
  <c r="Y44" i="1"/>
  <c r="X44" i="1"/>
  <c r="W44" i="1"/>
  <c r="V44" i="1"/>
  <c r="U44" i="1"/>
  <c r="T44" i="1"/>
  <c r="R44" i="1"/>
  <c r="P44" i="1"/>
  <c r="N44" i="1"/>
  <c r="L44" i="1"/>
  <c r="J44" i="1"/>
  <c r="AR43" i="1"/>
  <c r="AO43" i="1"/>
  <c r="AK43" i="1"/>
  <c r="AC43" i="1"/>
  <c r="I43" i="1"/>
  <c r="AM43" i="1" s="1"/>
  <c r="H43" i="1"/>
  <c r="S43" i="1" s="1"/>
  <c r="AR42" i="1"/>
  <c r="AO42" i="1"/>
  <c r="AK42" i="1"/>
  <c r="AK40" i="1" s="1"/>
  <c r="S42" i="1"/>
  <c r="S40" i="1" s="1"/>
  <c r="I42" i="1"/>
  <c r="AM42" i="1" s="1"/>
  <c r="H42" i="1"/>
  <c r="Q42" i="1" s="1"/>
  <c r="AR41" i="1"/>
  <c r="AO41" i="1"/>
  <c r="AO40" i="1" s="1"/>
  <c r="AK41" i="1"/>
  <c r="AI41" i="1"/>
  <c r="AG41" i="1"/>
  <c r="S41" i="1"/>
  <c r="O41" i="1"/>
  <c r="M41" i="1"/>
  <c r="K41" i="1"/>
  <c r="I41" i="1"/>
  <c r="AM41" i="1" s="1"/>
  <c r="H41" i="1"/>
  <c r="AN40" i="1"/>
  <c r="AM40" i="1"/>
  <c r="AL40" i="1"/>
  <c r="AJ40" i="1"/>
  <c r="AH40" i="1"/>
  <c r="AF40" i="1"/>
  <c r="AD40" i="1"/>
  <c r="AB40" i="1"/>
  <c r="Z40" i="1"/>
  <c r="Y40" i="1"/>
  <c r="X40" i="1"/>
  <c r="W40" i="1"/>
  <c r="V40" i="1"/>
  <c r="U40" i="1"/>
  <c r="T40" i="1"/>
  <c r="R40" i="1"/>
  <c r="P40" i="1"/>
  <c r="N40" i="1"/>
  <c r="L40" i="1"/>
  <c r="J40" i="1"/>
  <c r="AR39" i="1"/>
  <c r="AO39" i="1"/>
  <c r="AK39" i="1"/>
  <c r="AI39" i="1"/>
  <c r="AG39" i="1"/>
  <c r="AE39" i="1"/>
  <c r="AC39" i="1"/>
  <c r="Q39" i="1"/>
  <c r="O39" i="1"/>
  <c r="M39" i="1"/>
  <c r="K39" i="1"/>
  <c r="I39" i="1"/>
  <c r="AM39" i="1" s="1"/>
  <c r="H39" i="1"/>
  <c r="AA39" i="1" s="1"/>
  <c r="AR38" i="1"/>
  <c r="AO38" i="1"/>
  <c r="AK38" i="1"/>
  <c r="AC38" i="1"/>
  <c r="S38" i="1"/>
  <c r="Q38" i="1"/>
  <c r="M38" i="1"/>
  <c r="I38" i="1"/>
  <c r="AM38" i="1" s="1"/>
  <c r="H38" i="1"/>
  <c r="AR37" i="1"/>
  <c r="AO37" i="1"/>
  <c r="AK37" i="1"/>
  <c r="AI37" i="1"/>
  <c r="AG37" i="1"/>
  <c r="AC37" i="1"/>
  <c r="Q37" i="1"/>
  <c r="O37" i="1"/>
  <c r="M37" i="1"/>
  <c r="I37" i="1"/>
  <c r="AM37" i="1" s="1"/>
  <c r="H37" i="1"/>
  <c r="AA37" i="1" s="1"/>
  <c r="AR36" i="1"/>
  <c r="AO36" i="1"/>
  <c r="AK36" i="1"/>
  <c r="AI36" i="1"/>
  <c r="AG36" i="1"/>
  <c r="AE36" i="1"/>
  <c r="AC36" i="1"/>
  <c r="Q36" i="1"/>
  <c r="O36" i="1"/>
  <c r="M36" i="1"/>
  <c r="K36" i="1"/>
  <c r="I36" i="1"/>
  <c r="AM36" i="1" s="1"/>
  <c r="H36" i="1"/>
  <c r="AA36" i="1" s="1"/>
  <c r="AR35" i="1"/>
  <c r="AO35" i="1"/>
  <c r="AK35" i="1"/>
  <c r="AC35" i="1"/>
  <c r="I35" i="1"/>
  <c r="AM35" i="1" s="1"/>
  <c r="H35" i="1"/>
  <c r="S35" i="1" s="1"/>
  <c r="AR34" i="1"/>
  <c r="AO34" i="1"/>
  <c r="AK34" i="1"/>
  <c r="AI34" i="1"/>
  <c r="AG34" i="1"/>
  <c r="AC34" i="1"/>
  <c r="Q34" i="1"/>
  <c r="O34" i="1"/>
  <c r="M34" i="1"/>
  <c r="I34" i="1"/>
  <c r="AM34" i="1" s="1"/>
  <c r="H34" i="1"/>
  <c r="AA34" i="1" s="1"/>
  <c r="AR33" i="1"/>
  <c r="AO33" i="1"/>
  <c r="AK33" i="1"/>
  <c r="AI33" i="1"/>
  <c r="AG33" i="1"/>
  <c r="AE33" i="1"/>
  <c r="AC33" i="1"/>
  <c r="Q33" i="1"/>
  <c r="O33" i="1"/>
  <c r="M33" i="1"/>
  <c r="K33" i="1"/>
  <c r="I33" i="1"/>
  <c r="AM33" i="1" s="1"/>
  <c r="H33" i="1"/>
  <c r="AA33" i="1" s="1"/>
  <c r="AN32" i="1"/>
  <c r="AL32" i="1"/>
  <c r="AJ32" i="1"/>
  <c r="AH32" i="1"/>
  <c r="AF32" i="1"/>
  <c r="AD32" i="1"/>
  <c r="AB32" i="1"/>
  <c r="Z32" i="1"/>
  <c r="Y32" i="1"/>
  <c r="X32" i="1"/>
  <c r="W32" i="1"/>
  <c r="V32" i="1"/>
  <c r="U32" i="1"/>
  <c r="T32" i="1"/>
  <c r="R32" i="1"/>
  <c r="P32" i="1"/>
  <c r="N32" i="1"/>
  <c r="L32" i="1"/>
  <c r="J32" i="1"/>
  <c r="AR31" i="1"/>
  <c r="AO31" i="1"/>
  <c r="AK31" i="1"/>
  <c r="I31" i="1"/>
  <c r="AM31" i="1" s="1"/>
  <c r="H31" i="1"/>
  <c r="AC31" i="1" s="1"/>
  <c r="AR30" i="1"/>
  <c r="AR29" i="1" s="1"/>
  <c r="AO30" i="1"/>
  <c r="AO29" i="1" s="1"/>
  <c r="AK30" i="1"/>
  <c r="AK29" i="1" s="1"/>
  <c r="I30" i="1"/>
  <c r="AM30" i="1" s="1"/>
  <c r="H30" i="1"/>
  <c r="S30" i="1" s="1"/>
  <c r="AN29" i="1"/>
  <c r="AM29" i="1"/>
  <c r="AL29" i="1"/>
  <c r="AJ29" i="1"/>
  <c r="AH29" i="1"/>
  <c r="AF29" i="1"/>
  <c r="AD29" i="1"/>
  <c r="AB29" i="1"/>
  <c r="Z29" i="1"/>
  <c r="Y29" i="1"/>
  <c r="X29" i="1"/>
  <c r="W29" i="1"/>
  <c r="V29" i="1"/>
  <c r="U29" i="1"/>
  <c r="T29" i="1"/>
  <c r="R29" i="1"/>
  <c r="P29" i="1"/>
  <c r="N29" i="1"/>
  <c r="L29" i="1"/>
  <c r="J29" i="1"/>
  <c r="AR28" i="1"/>
  <c r="AO28" i="1"/>
  <c r="AK28" i="1"/>
  <c r="AI28" i="1"/>
  <c r="AG28" i="1"/>
  <c r="AC28" i="1"/>
  <c r="Q28" i="1"/>
  <c r="O28" i="1"/>
  <c r="M28" i="1"/>
  <c r="I28" i="1"/>
  <c r="AM28" i="1" s="1"/>
  <c r="H28" i="1"/>
  <c r="AA28" i="1" s="1"/>
  <c r="AR27" i="1"/>
  <c r="AO27" i="1"/>
  <c r="AK27" i="1"/>
  <c r="AI27" i="1"/>
  <c r="AG27" i="1"/>
  <c r="AE27" i="1"/>
  <c r="AC27" i="1"/>
  <c r="Q27" i="1"/>
  <c r="O27" i="1"/>
  <c r="M27" i="1"/>
  <c r="K27" i="1"/>
  <c r="I27" i="1"/>
  <c r="AM27" i="1" s="1"/>
  <c r="H27" i="1"/>
  <c r="AA27" i="1" s="1"/>
  <c r="AR26" i="1"/>
  <c r="AO26" i="1"/>
  <c r="AK26" i="1"/>
  <c r="AC26" i="1"/>
  <c r="S26" i="1"/>
  <c r="Q26" i="1"/>
  <c r="M26" i="1"/>
  <c r="I26" i="1"/>
  <c r="AM26" i="1" s="1"/>
  <c r="AM22" i="1" s="1"/>
  <c r="H26" i="1"/>
  <c r="AR25" i="1"/>
  <c r="AO25" i="1"/>
  <c r="AK25" i="1"/>
  <c r="AI25" i="1"/>
  <c r="AG25" i="1"/>
  <c r="AC25" i="1"/>
  <c r="Q25" i="1"/>
  <c r="O25" i="1"/>
  <c r="M25" i="1"/>
  <c r="I25" i="1"/>
  <c r="AM25" i="1" s="1"/>
  <c r="H25" i="1"/>
  <c r="AA25" i="1" s="1"/>
  <c r="AR24" i="1"/>
  <c r="AO24" i="1"/>
  <c r="AK24" i="1"/>
  <c r="AI24" i="1"/>
  <c r="AG24" i="1"/>
  <c r="AE24" i="1"/>
  <c r="AC24" i="1"/>
  <c r="Q24" i="1"/>
  <c r="O24" i="1"/>
  <c r="M24" i="1"/>
  <c r="K24" i="1"/>
  <c r="I24" i="1"/>
  <c r="AM24" i="1" s="1"/>
  <c r="H24" i="1"/>
  <c r="AA24" i="1" s="1"/>
  <c r="AR23" i="1"/>
  <c r="AO23" i="1"/>
  <c r="AK23" i="1"/>
  <c r="AC23" i="1"/>
  <c r="AC22" i="1" s="1"/>
  <c r="I23" i="1"/>
  <c r="AM23" i="1" s="1"/>
  <c r="H23" i="1"/>
  <c r="S23" i="1" s="1"/>
  <c r="AN22" i="1"/>
  <c r="AL22" i="1"/>
  <c r="AJ22" i="1"/>
  <c r="AH22" i="1"/>
  <c r="AF22" i="1"/>
  <c r="AD22" i="1"/>
  <c r="AB22" i="1"/>
  <c r="Z22" i="1"/>
  <c r="Y22" i="1"/>
  <c r="X22" i="1"/>
  <c r="W22" i="1"/>
  <c r="V22" i="1"/>
  <c r="U22" i="1"/>
  <c r="T22" i="1"/>
  <c r="R22" i="1"/>
  <c r="P22" i="1"/>
  <c r="N22" i="1"/>
  <c r="L22" i="1"/>
  <c r="J22" i="1"/>
  <c r="AR21" i="1"/>
  <c r="AO21" i="1"/>
  <c r="AK21" i="1"/>
  <c r="S21" i="1"/>
  <c r="Q21" i="1"/>
  <c r="O21" i="1"/>
  <c r="I21" i="1"/>
  <c r="AM21" i="1" s="1"/>
  <c r="H21" i="1"/>
  <c r="AR20" i="1"/>
  <c r="AO20" i="1"/>
  <c r="AK20" i="1"/>
  <c r="S20" i="1"/>
  <c r="S19" i="1" s="1"/>
  <c r="I20" i="1"/>
  <c r="AM20" i="1" s="1"/>
  <c r="H20" i="1"/>
  <c r="O20" i="1" s="1"/>
  <c r="O19" i="1" s="1"/>
  <c r="AR19" i="1"/>
  <c r="AN19" i="1"/>
  <c r="AM19" i="1"/>
  <c r="AL19" i="1"/>
  <c r="AK19" i="1"/>
  <c r="AJ19" i="1"/>
  <c r="AH19" i="1"/>
  <c r="AF19" i="1"/>
  <c r="AD19" i="1"/>
  <c r="AB19" i="1"/>
  <c r="Z19" i="1"/>
  <c r="Y19" i="1"/>
  <c r="X19" i="1"/>
  <c r="W19" i="1"/>
  <c r="V19" i="1"/>
  <c r="U19" i="1"/>
  <c r="T19" i="1"/>
  <c r="R19" i="1"/>
  <c r="P19" i="1"/>
  <c r="N19" i="1"/>
  <c r="L19" i="1"/>
  <c r="J19" i="1"/>
  <c r="AR18" i="1"/>
  <c r="AR17" i="1" s="1"/>
  <c r="AK18" i="1"/>
  <c r="AK17" i="1" s="1"/>
  <c r="AB18" i="1"/>
  <c r="AA18" i="1"/>
  <c r="AA17" i="1" s="1"/>
  <c r="Q18" i="1"/>
  <c r="Q17" i="1" s="1"/>
  <c r="I18" i="1"/>
  <c r="AM18" i="1" s="1"/>
  <c r="H18" i="1"/>
  <c r="AG18" i="1" s="1"/>
  <c r="AG17" i="1" s="1"/>
  <c r="AN17" i="1"/>
  <c r="AM17" i="1"/>
  <c r="AL17" i="1"/>
  <c r="AJ17" i="1"/>
  <c r="AH17" i="1"/>
  <c r="AF17" i="1"/>
  <c r="AD17" i="1"/>
  <c r="AB17" i="1"/>
  <c r="Z17" i="1"/>
  <c r="Y17" i="1"/>
  <c r="X17" i="1"/>
  <c r="W17" i="1"/>
  <c r="V17" i="1"/>
  <c r="U17" i="1"/>
  <c r="T17" i="1"/>
  <c r="R17" i="1"/>
  <c r="P17" i="1"/>
  <c r="N17" i="1"/>
  <c r="L17" i="1"/>
  <c r="J17" i="1"/>
  <c r="AR16" i="1"/>
  <c r="AR15" i="1" s="1"/>
  <c r="AA16" i="1"/>
  <c r="AA15" i="1" s="1"/>
  <c r="I16" i="1"/>
  <c r="H16" i="1"/>
  <c r="S16" i="1" s="1"/>
  <c r="S15" i="1" s="1"/>
  <c r="AN15" i="1"/>
  <c r="AL15" i="1"/>
  <c r="AJ15" i="1"/>
  <c r="AH15" i="1"/>
  <c r="AF15" i="1"/>
  <c r="AD15" i="1"/>
  <c r="AB15" i="1"/>
  <c r="Z15" i="1"/>
  <c r="Y15" i="1"/>
  <c r="X15" i="1"/>
  <c r="W15" i="1"/>
  <c r="V15" i="1"/>
  <c r="U15" i="1"/>
  <c r="T15" i="1"/>
  <c r="R15" i="1"/>
  <c r="P15" i="1"/>
  <c r="N15" i="1"/>
  <c r="L15" i="1"/>
  <c r="J15" i="1"/>
  <c r="AR14" i="1"/>
  <c r="AM14" i="1"/>
  <c r="AK14" i="1"/>
  <c r="I14" i="1"/>
  <c r="AO14" i="1" s="1"/>
  <c r="H14" i="1"/>
  <c r="S14" i="1" s="1"/>
  <c r="S12" i="1" s="1"/>
  <c r="AR13" i="1"/>
  <c r="AR12" i="1" s="1"/>
  <c r="AI13" i="1"/>
  <c r="AG13" i="1"/>
  <c r="AA13" i="1"/>
  <c r="S13" i="1"/>
  <c r="O13" i="1"/>
  <c r="M13" i="1"/>
  <c r="I13" i="1"/>
  <c r="H13" i="1"/>
  <c r="AN12" i="1"/>
  <c r="AL12" i="1"/>
  <c r="AJ12" i="1"/>
  <c r="AH12" i="1"/>
  <c r="AF12" i="1"/>
  <c r="AD12" i="1"/>
  <c r="AB12" i="1"/>
  <c r="Z12" i="1"/>
  <c r="Y12" i="1"/>
  <c r="X12" i="1"/>
  <c r="W12" i="1"/>
  <c r="V12" i="1"/>
  <c r="U12" i="1"/>
  <c r="T12" i="1"/>
  <c r="R12" i="1"/>
  <c r="P12" i="1"/>
  <c r="N12" i="1"/>
  <c r="L12" i="1"/>
  <c r="J12" i="1"/>
  <c r="AR11" i="1"/>
  <c r="AR10" i="1" s="1"/>
  <c r="AM11" i="1"/>
  <c r="AM10" i="1" s="1"/>
  <c r="AK11" i="1"/>
  <c r="AK10" i="1" s="1"/>
  <c r="AI11" i="1"/>
  <c r="S11" i="1"/>
  <c r="S10" i="1" s="1"/>
  <c r="Q11" i="1"/>
  <c r="Q10" i="1" s="1"/>
  <c r="O11" i="1"/>
  <c r="I11" i="1"/>
  <c r="AO11" i="1" s="1"/>
  <c r="AO10" i="1" s="1"/>
  <c r="H11" i="1"/>
  <c r="AN10" i="1"/>
  <c r="AL10" i="1"/>
  <c r="AJ10" i="1"/>
  <c r="AI10" i="1"/>
  <c r="AH10" i="1"/>
  <c r="AF10" i="1"/>
  <c r="AD10" i="1"/>
  <c r="AB10" i="1"/>
  <c r="Z10" i="1"/>
  <c r="Y10" i="1"/>
  <c r="X10" i="1"/>
  <c r="W10" i="1"/>
  <c r="V10" i="1"/>
  <c r="U10" i="1"/>
  <c r="T10" i="1"/>
  <c r="R10" i="1"/>
  <c r="P10" i="1"/>
  <c r="O10" i="1"/>
  <c r="N10" i="1"/>
  <c r="L10" i="1"/>
  <c r="J10" i="1"/>
  <c r="AR9" i="1"/>
  <c r="AR7" i="1" s="1"/>
  <c r="AI9" i="1"/>
  <c r="AG9" i="1"/>
  <c r="AC9" i="1"/>
  <c r="S9" i="1"/>
  <c r="Q9" i="1"/>
  <c r="O9" i="1"/>
  <c r="K9" i="1"/>
  <c r="I9" i="1"/>
  <c r="H9" i="1"/>
  <c r="AR8" i="1"/>
  <c r="AO8" i="1"/>
  <c r="AM8" i="1"/>
  <c r="AK8" i="1"/>
  <c r="S8" i="1"/>
  <c r="S7" i="1" s="1"/>
  <c r="Q8" i="1"/>
  <c r="Q7" i="1" s="1"/>
  <c r="I8" i="1"/>
  <c r="H8" i="1"/>
  <c r="AI8" i="1" s="1"/>
  <c r="AI7" i="1" s="1"/>
  <c r="AN7" i="1"/>
  <c r="AL7" i="1"/>
  <c r="AL94" i="1" s="1"/>
  <c r="AJ7" i="1"/>
  <c r="AJ94" i="1" s="1"/>
  <c r="AH7" i="1"/>
  <c r="AF7" i="1"/>
  <c r="AF94" i="1" s="1"/>
  <c r="AD7" i="1"/>
  <c r="AD94" i="1" s="1"/>
  <c r="AB7" i="1"/>
  <c r="Z7" i="1"/>
  <c r="Z94" i="1" s="1"/>
  <c r="Y7" i="1"/>
  <c r="X7" i="1"/>
  <c r="X94" i="1" s="1"/>
  <c r="W7" i="1"/>
  <c r="W94" i="1" s="1"/>
  <c r="V7" i="1"/>
  <c r="U7" i="1"/>
  <c r="T7" i="1"/>
  <c r="T94" i="1" s="1"/>
  <c r="R7" i="1"/>
  <c r="R94" i="1" s="1"/>
  <c r="P7" i="1"/>
  <c r="P94" i="1" s="1"/>
  <c r="N7" i="1"/>
  <c r="L7" i="1"/>
  <c r="L94" i="1" s="1"/>
  <c r="J7" i="1"/>
  <c r="AR40" i="1" l="1"/>
  <c r="AR48" i="1"/>
  <c r="AR74" i="1"/>
  <c r="AR56" i="1"/>
  <c r="AG32" i="1"/>
  <c r="AG12" i="1"/>
  <c r="M44" i="1"/>
  <c r="AS39" i="1"/>
  <c r="M12" i="1"/>
  <c r="AA8" i="1"/>
  <c r="AA7" i="1" s="1"/>
  <c r="M14" i="1"/>
  <c r="AN94" i="1"/>
  <c r="AC8" i="1"/>
  <c r="AC7" i="1" s="1"/>
  <c r="AE11" i="1"/>
  <c r="AE10" i="1" s="1"/>
  <c r="M11" i="1"/>
  <c r="M10" i="1" s="1"/>
  <c r="AA11" i="1"/>
  <c r="AA10" i="1" s="1"/>
  <c r="O14" i="1"/>
  <c r="O12" i="1" s="1"/>
  <c r="AI16" i="1"/>
  <c r="AI15" i="1" s="1"/>
  <c r="AI20" i="1"/>
  <c r="AA21" i="1"/>
  <c r="AC21" i="1"/>
  <c r="AG21" i="1"/>
  <c r="M21" i="1"/>
  <c r="AE21" i="1"/>
  <c r="M23" i="1"/>
  <c r="M22" i="1" s="1"/>
  <c r="AO22" i="1"/>
  <c r="O30" i="1"/>
  <c r="O29" i="1" s="1"/>
  <c r="AC32" i="1"/>
  <c r="M35" i="1"/>
  <c r="M32" i="1" s="1"/>
  <c r="N94" i="1"/>
  <c r="U94" i="1"/>
  <c r="AH94" i="1"/>
  <c r="K8" i="1"/>
  <c r="AG8" i="1"/>
  <c r="AG7" i="1" s="1"/>
  <c r="AM9" i="1"/>
  <c r="AM7" i="1" s="1"/>
  <c r="AM94" i="1" s="1"/>
  <c r="AC11" i="1"/>
  <c r="AC10" i="1" s="1"/>
  <c r="Q14" i="1"/>
  <c r="O16" i="1"/>
  <c r="O15" i="1" s="1"/>
  <c r="AM16" i="1"/>
  <c r="AM15" i="1" s="1"/>
  <c r="M18" i="1"/>
  <c r="M17" i="1" s="1"/>
  <c r="AE18" i="1"/>
  <c r="AE17" i="1" s="1"/>
  <c r="M20" i="1"/>
  <c r="M19" i="1" s="1"/>
  <c r="AI21" i="1"/>
  <c r="Q23" i="1"/>
  <c r="Q22" i="1" s="1"/>
  <c r="Q30" i="1"/>
  <c r="Q29" i="1" s="1"/>
  <c r="S31" i="1"/>
  <c r="S29" i="1" s="1"/>
  <c r="AM32" i="1"/>
  <c r="AR32" i="1"/>
  <c r="Q35" i="1"/>
  <c r="O42" i="1"/>
  <c r="O40" i="1" s="1"/>
  <c r="O43" i="1"/>
  <c r="AC44" i="1"/>
  <c r="M47" i="1"/>
  <c r="O51" i="1"/>
  <c r="O52" i="1"/>
  <c r="M53" i="1"/>
  <c r="AA57" i="1"/>
  <c r="AC57" i="1"/>
  <c r="AG57" i="1"/>
  <c r="M57" i="1"/>
  <c r="AE57" i="1"/>
  <c r="AI57" i="1"/>
  <c r="Q60" i="1"/>
  <c r="V94" i="1"/>
  <c r="AB94" i="1"/>
  <c r="O8" i="1"/>
  <c r="O7" i="1" s="1"/>
  <c r="AE9" i="1"/>
  <c r="M9" i="1"/>
  <c r="AS9" i="1" s="1"/>
  <c r="AA9" i="1"/>
  <c r="AO9" i="1"/>
  <c r="AO7" i="1" s="1"/>
  <c r="K11" i="1"/>
  <c r="AG11" i="1"/>
  <c r="AG10" i="1" s="1"/>
  <c r="AC13" i="1"/>
  <c r="K13" i="1"/>
  <c r="Q13" i="1"/>
  <c r="Q12" i="1" s="1"/>
  <c r="AE13" i="1"/>
  <c r="AE12" i="1" s="1"/>
  <c r="O18" i="1"/>
  <c r="O17" i="1" s="1"/>
  <c r="AO19" i="1"/>
  <c r="K21" i="1"/>
  <c r="AR22" i="1"/>
  <c r="AA26" i="1"/>
  <c r="AE26" i="1"/>
  <c r="K26" i="1"/>
  <c r="AS26" i="1" s="1"/>
  <c r="AI26" i="1"/>
  <c r="O26" i="1"/>
  <c r="AG26" i="1"/>
  <c r="AA38" i="1"/>
  <c r="AE38" i="1"/>
  <c r="K38" i="1"/>
  <c r="AI38" i="1"/>
  <c r="AI32" i="1" s="1"/>
  <c r="O38" i="1"/>
  <c r="AG38" i="1"/>
  <c r="AA41" i="1"/>
  <c r="Q41" i="1"/>
  <c r="AC41" i="1"/>
  <c r="AC40" i="1" s="1"/>
  <c r="AE41" i="1"/>
  <c r="AM44" i="1"/>
  <c r="AA49" i="1"/>
  <c r="AG49" i="1"/>
  <c r="AS49" i="1" s="1"/>
  <c r="M49" i="1"/>
  <c r="Q49" i="1"/>
  <c r="AE49" i="1"/>
  <c r="AA50" i="1"/>
  <c r="Q50" i="1"/>
  <c r="AC50" i="1"/>
  <c r="AC48" i="1" s="1"/>
  <c r="AE50" i="1"/>
  <c r="Q51" i="1"/>
  <c r="S52" i="1"/>
  <c r="S48" i="1" s="1"/>
  <c r="O53" i="1"/>
  <c r="AO13" i="1"/>
  <c r="AO12" i="1" s="1"/>
  <c r="AK13" i="1"/>
  <c r="AK12" i="1" s="1"/>
  <c r="AC14" i="1"/>
  <c r="K14" i="1"/>
  <c r="AS14" i="1" s="1"/>
  <c r="AE14" i="1"/>
  <c r="AA14" i="1"/>
  <c r="AA12" i="1" s="1"/>
  <c r="AA30" i="1"/>
  <c r="AA29" i="1" s="1"/>
  <c r="AC30" i="1"/>
  <c r="AC29" i="1" s="1"/>
  <c r="AG30" i="1"/>
  <c r="M30" i="1"/>
  <c r="M29" i="1" s="1"/>
  <c r="AE30" i="1"/>
  <c r="AA31" i="1"/>
  <c r="AG31" i="1"/>
  <c r="M31" i="1"/>
  <c r="Q31" i="1"/>
  <c r="AE31" i="1"/>
  <c r="K44" i="1"/>
  <c r="AS57" i="1"/>
  <c r="J94" i="1"/>
  <c r="AG14" i="1"/>
  <c r="AC16" i="1"/>
  <c r="AC15" i="1" s="1"/>
  <c r="K16" i="1"/>
  <c r="Q16" i="1"/>
  <c r="Q15" i="1" s="1"/>
  <c r="AE16" i="1"/>
  <c r="AE15" i="1" s="1"/>
  <c r="AA20" i="1"/>
  <c r="AA19" i="1" s="1"/>
  <c r="Q20" i="1"/>
  <c r="Q19" i="1" s="1"/>
  <c r="AC20" i="1"/>
  <c r="AE20" i="1"/>
  <c r="AE19" i="1" s="1"/>
  <c r="AA23" i="1"/>
  <c r="AA22" i="1" s="1"/>
  <c r="AE23" i="1"/>
  <c r="K23" i="1"/>
  <c r="AI23" i="1"/>
  <c r="AI22" i="1" s="1"/>
  <c r="O23" i="1"/>
  <c r="O22" i="1" s="1"/>
  <c r="AG23" i="1"/>
  <c r="AG22" i="1" s="1"/>
  <c r="AI30" i="1"/>
  <c r="AI31" i="1"/>
  <c r="AK32" i="1"/>
  <c r="AA35" i="1"/>
  <c r="AE35" i="1"/>
  <c r="K35" i="1"/>
  <c r="AS35" i="1" s="1"/>
  <c r="AI35" i="1"/>
  <c r="O35" i="1"/>
  <c r="O32" i="1" s="1"/>
  <c r="AG35" i="1"/>
  <c r="AA42" i="1"/>
  <c r="AC42" i="1"/>
  <c r="AG42" i="1"/>
  <c r="AG40" i="1" s="1"/>
  <c r="M42" i="1"/>
  <c r="M40" i="1" s="1"/>
  <c r="AE42" i="1"/>
  <c r="AA43" i="1"/>
  <c r="AG43" i="1"/>
  <c r="M43" i="1"/>
  <c r="Q43" i="1"/>
  <c r="AE43" i="1"/>
  <c r="AA51" i="1"/>
  <c r="AC51" i="1"/>
  <c r="AG51" i="1"/>
  <c r="M51" i="1"/>
  <c r="AE51" i="1"/>
  <c r="AA52" i="1"/>
  <c r="AG52" i="1"/>
  <c r="M52" i="1"/>
  <c r="Q52" i="1"/>
  <c r="AE52" i="1"/>
  <c r="AA53" i="1"/>
  <c r="Q53" i="1"/>
  <c r="AC53" i="1"/>
  <c r="AE53" i="1"/>
  <c r="AI14" i="1"/>
  <c r="AI12" i="1" s="1"/>
  <c r="AO16" i="1"/>
  <c r="AO15" i="1" s="1"/>
  <c r="AK16" i="1"/>
  <c r="AK15" i="1" s="1"/>
  <c r="AG16" i="1"/>
  <c r="AG15" i="1" s="1"/>
  <c r="K18" i="1"/>
  <c r="AI18" i="1"/>
  <c r="AI17" i="1" s="1"/>
  <c r="S18" i="1"/>
  <c r="S17" i="1" s="1"/>
  <c r="AG20" i="1"/>
  <c r="AG19" i="1" s="1"/>
  <c r="AK22" i="1"/>
  <c r="K30" i="1"/>
  <c r="K31" i="1"/>
  <c r="Q32" i="1"/>
  <c r="AI42" i="1"/>
  <c r="AI40" i="1" s="1"/>
  <c r="AI43" i="1"/>
  <c r="AA47" i="1"/>
  <c r="AA44" i="1" s="1"/>
  <c r="AE47" i="1"/>
  <c r="K47" i="1"/>
  <c r="AI47" i="1"/>
  <c r="AI44" i="1" s="1"/>
  <c r="O47" i="1"/>
  <c r="O44" i="1" s="1"/>
  <c r="AG47" i="1"/>
  <c r="AG44" i="1" s="1"/>
  <c r="O48" i="1"/>
  <c r="AI51" i="1"/>
  <c r="AI48" i="1" s="1"/>
  <c r="AI52" i="1"/>
  <c r="AG53" i="1"/>
  <c r="AA60" i="1"/>
  <c r="AC60" i="1"/>
  <c r="AI60" i="1"/>
  <c r="O60" i="1"/>
  <c r="AG60" i="1"/>
  <c r="M60" i="1"/>
  <c r="AE60" i="1"/>
  <c r="K60" i="1"/>
  <c r="AE8" i="1"/>
  <c r="AE7" i="1" s="1"/>
  <c r="M8" i="1"/>
  <c r="M7" i="1" s="1"/>
  <c r="AM13" i="1"/>
  <c r="AM12" i="1" s="1"/>
  <c r="AK9" i="1"/>
  <c r="AK7" i="1" s="1"/>
  <c r="M16" i="1"/>
  <c r="M15" i="1" s="1"/>
  <c r="AC18" i="1"/>
  <c r="AC17" i="1" s="1"/>
  <c r="K20" i="1"/>
  <c r="O31" i="1"/>
  <c r="K42" i="1"/>
  <c r="K43" i="1"/>
  <c r="Q44" i="1"/>
  <c r="K51" i="1"/>
  <c r="K52" i="1"/>
  <c r="AS52" i="1" s="1"/>
  <c r="K53" i="1"/>
  <c r="AI53" i="1"/>
  <c r="AA58" i="1"/>
  <c r="AG58" i="1"/>
  <c r="M58" i="1"/>
  <c r="AS58" i="1" s="1"/>
  <c r="Q58" i="1"/>
  <c r="Q56" i="1" s="1"/>
  <c r="AI58" i="1"/>
  <c r="O58" i="1"/>
  <c r="O56" i="1" s="1"/>
  <c r="S59" i="1"/>
  <c r="O61" i="1"/>
  <c r="AI61" i="1"/>
  <c r="S62" i="1"/>
  <c r="AS62" i="1" s="1"/>
  <c r="AM65" i="1"/>
  <c r="AO66" i="1"/>
  <c r="O67" i="1"/>
  <c r="S68" i="1"/>
  <c r="AE69" i="1"/>
  <c r="M69" i="1"/>
  <c r="AC69" i="1"/>
  <c r="K69" i="1"/>
  <c r="AA69" i="1"/>
  <c r="AI69" i="1"/>
  <c r="O70" i="1"/>
  <c r="O71" i="1"/>
  <c r="O72" i="1"/>
  <c r="AS88" i="1"/>
  <c r="Y94" i="1"/>
  <c r="AO18" i="1"/>
  <c r="AO17" i="1" s="1"/>
  <c r="S24" i="1"/>
  <c r="AS24" i="1" s="1"/>
  <c r="K25" i="1"/>
  <c r="AE25" i="1"/>
  <c r="S27" i="1"/>
  <c r="AS27" i="1" s="1"/>
  <c r="K28" i="1"/>
  <c r="AE28" i="1"/>
  <c r="S33" i="1"/>
  <c r="AS33" i="1" s="1"/>
  <c r="AO32" i="1"/>
  <c r="K34" i="1"/>
  <c r="AE34" i="1"/>
  <c r="AE32" i="1" s="1"/>
  <c r="S36" i="1"/>
  <c r="AS36" i="1" s="1"/>
  <c r="K37" i="1"/>
  <c r="AE37" i="1"/>
  <c r="S39" i="1"/>
  <c r="S45" i="1"/>
  <c r="AO44" i="1"/>
  <c r="K46" i="1"/>
  <c r="AE46" i="1"/>
  <c r="AE44" i="1" s="1"/>
  <c r="K55" i="1"/>
  <c r="AE55" i="1"/>
  <c r="AE54" i="1" s="1"/>
  <c r="AC59" i="1"/>
  <c r="Q61" i="1"/>
  <c r="AC62" i="1"/>
  <c r="AO62" i="1"/>
  <c r="AO56" i="1" s="1"/>
  <c r="AO65" i="1"/>
  <c r="AK66" i="1"/>
  <c r="Q67" i="1"/>
  <c r="AO69" i="1"/>
  <c r="AK69" i="1"/>
  <c r="Q70" i="1"/>
  <c r="S61" i="1"/>
  <c r="AM64" i="1"/>
  <c r="AM56" i="1" s="1"/>
  <c r="S67" i="1"/>
  <c r="AE68" i="1"/>
  <c r="M68" i="1"/>
  <c r="AC68" i="1"/>
  <c r="K68" i="1"/>
  <c r="AA68" i="1"/>
  <c r="AI68" i="1"/>
  <c r="S70" i="1"/>
  <c r="AC71" i="1"/>
  <c r="AA71" i="1"/>
  <c r="Q71" i="1"/>
  <c r="AE71" i="1"/>
  <c r="AA72" i="1"/>
  <c r="S72" i="1"/>
  <c r="AG72" i="1"/>
  <c r="K72" i="1"/>
  <c r="AC72" i="1"/>
  <c r="AM77" i="1"/>
  <c r="AO83" i="1"/>
  <c r="Q86" i="1"/>
  <c r="AO64" i="1"/>
  <c r="AO68" i="1"/>
  <c r="AK68" i="1"/>
  <c r="AO71" i="1"/>
  <c r="AM71" i="1"/>
  <c r="AG71" i="1"/>
  <c r="AE72" i="1"/>
  <c r="AC74" i="1"/>
  <c r="M77" i="1"/>
  <c r="AI77" i="1"/>
  <c r="AE67" i="1"/>
  <c r="M67" i="1"/>
  <c r="AC67" i="1"/>
  <c r="K67" i="1"/>
  <c r="AA67" i="1"/>
  <c r="AI67" i="1"/>
  <c r="AE70" i="1"/>
  <c r="M70" i="1"/>
  <c r="AC70" i="1"/>
  <c r="K70" i="1"/>
  <c r="AA70" i="1"/>
  <c r="AI70" i="1"/>
  <c r="S25" i="1"/>
  <c r="S28" i="1"/>
  <c r="S34" i="1"/>
  <c r="S37" i="1"/>
  <c r="S46" i="1"/>
  <c r="S55" i="1"/>
  <c r="S54" i="1" s="1"/>
  <c r="Q59" i="1"/>
  <c r="M61" i="1"/>
  <c r="AS61" i="1" s="1"/>
  <c r="AG61" i="1"/>
  <c r="Q62" i="1"/>
  <c r="AO63" i="1"/>
  <c r="AS63" i="1" s="1"/>
  <c r="AO67" i="1"/>
  <c r="AK67" i="1"/>
  <c r="Q68" i="1"/>
  <c r="AG69" i="1"/>
  <c r="AO70" i="1"/>
  <c r="AK70" i="1"/>
  <c r="M71" i="1"/>
  <c r="AS71" i="1" s="1"/>
  <c r="AK71" i="1"/>
  <c r="M72" i="1"/>
  <c r="K74" i="1"/>
  <c r="AG74" i="1"/>
  <c r="Q77" i="1"/>
  <c r="AE66" i="1"/>
  <c r="AC66" i="1"/>
  <c r="K66" i="1"/>
  <c r="AA66" i="1"/>
  <c r="AI74" i="1"/>
  <c r="AO77" i="1"/>
  <c r="Q83" i="1"/>
  <c r="AC86" i="1"/>
  <c r="AO91" i="1"/>
  <c r="K83" i="1"/>
  <c r="AI86" i="1"/>
  <c r="K77" i="1"/>
  <c r="AK72" i="1"/>
  <c r="S73" i="1"/>
  <c r="AK73" i="1"/>
  <c r="S75" i="1"/>
  <c r="S74" i="1" s="1"/>
  <c r="AK75" i="1"/>
  <c r="S76" i="1"/>
  <c r="AS76" i="1" s="1"/>
  <c r="AK76" i="1"/>
  <c r="S78" i="1"/>
  <c r="AK78" i="1"/>
  <c r="S79" i="1"/>
  <c r="AS79" i="1" s="1"/>
  <c r="AK79" i="1"/>
  <c r="S80" i="1"/>
  <c r="AK80" i="1"/>
  <c r="S81" i="1"/>
  <c r="AK81" i="1"/>
  <c r="AS81" i="1" s="1"/>
  <c r="S82" i="1"/>
  <c r="AS82" i="1" s="1"/>
  <c r="AK82" i="1"/>
  <c r="S84" i="1"/>
  <c r="S83" i="1" s="1"/>
  <c r="AK84" i="1"/>
  <c r="AK83" i="1" s="1"/>
  <c r="S85" i="1"/>
  <c r="AS85" i="1" s="1"/>
  <c r="AK85" i="1"/>
  <c r="S87" i="1"/>
  <c r="S86" i="1" s="1"/>
  <c r="AK87" i="1"/>
  <c r="S88" i="1"/>
  <c r="AK88" i="1"/>
  <c r="S90" i="1"/>
  <c r="S89" i="1" s="1"/>
  <c r="AK90" i="1"/>
  <c r="AK89" i="1" s="1"/>
  <c r="S92" i="1"/>
  <c r="S91" i="1" s="1"/>
  <c r="AK92" i="1"/>
  <c r="S93" i="1"/>
  <c r="AS93" i="1" s="1"/>
  <c r="AK93" i="1"/>
  <c r="L109" i="1"/>
  <c r="AD109" i="1"/>
  <c r="AR94" i="1" l="1"/>
  <c r="AS65" i="1"/>
  <c r="AO94" i="1"/>
  <c r="AS48" i="1"/>
  <c r="AS68" i="1"/>
  <c r="AS80" i="1"/>
  <c r="AS90" i="1"/>
  <c r="AS89" i="1" s="1"/>
  <c r="AS66" i="1"/>
  <c r="AS37" i="1"/>
  <c r="AS42" i="1"/>
  <c r="AS60" i="1"/>
  <c r="K29" i="1"/>
  <c r="AS30" i="1"/>
  <c r="AE22" i="1"/>
  <c r="Q48" i="1"/>
  <c r="AS38" i="1"/>
  <c r="AS21" i="1"/>
  <c r="AC12" i="1"/>
  <c r="AC94" i="1" s="1"/>
  <c r="AC56" i="1"/>
  <c r="AK91" i="1"/>
  <c r="AK86" i="1"/>
  <c r="AK74" i="1"/>
  <c r="AS92" i="1"/>
  <c r="AS91" i="1" s="1"/>
  <c r="AS46" i="1"/>
  <c r="AS28" i="1"/>
  <c r="AS53" i="1"/>
  <c r="AI29" i="1"/>
  <c r="AE29" i="1"/>
  <c r="M48" i="1"/>
  <c r="M94" i="1" s="1"/>
  <c r="Q40" i="1"/>
  <c r="Q94" i="1" s="1"/>
  <c r="AS41" i="1"/>
  <c r="O94" i="1"/>
  <c r="AA56" i="1"/>
  <c r="AG94" i="1"/>
  <c r="AI56" i="1"/>
  <c r="AI94" i="1" s="1"/>
  <c r="K7" i="1"/>
  <c r="AS8" i="1"/>
  <c r="AS7" i="1" s="1"/>
  <c r="AS50" i="1"/>
  <c r="AS64" i="1"/>
  <c r="AA40" i="1"/>
  <c r="AS11" i="1"/>
  <c r="AS10" i="1" s="1"/>
  <c r="K10" i="1"/>
  <c r="AK77" i="1"/>
  <c r="AS70" i="1"/>
  <c r="AS67" i="1"/>
  <c r="AS87" i="1"/>
  <c r="AS86" i="1" s="1"/>
  <c r="AS72" i="1"/>
  <c r="S44" i="1"/>
  <c r="AS34" i="1"/>
  <c r="AS84" i="1"/>
  <c r="AS83" i="1" s="1"/>
  <c r="AS51" i="1"/>
  <c r="AE94" i="1"/>
  <c r="AC19" i="1"/>
  <c r="K56" i="1"/>
  <c r="AG29" i="1"/>
  <c r="AA48" i="1"/>
  <c r="AE56" i="1"/>
  <c r="S22" i="1"/>
  <c r="S94" i="1" s="1"/>
  <c r="S77" i="1"/>
  <c r="AS73" i="1"/>
  <c r="AS59" i="1"/>
  <c r="AS78" i="1"/>
  <c r="AK56" i="1"/>
  <c r="AK94" i="1" s="1"/>
  <c r="AS25" i="1"/>
  <c r="AS69" i="1"/>
  <c r="AS47" i="1"/>
  <c r="K48" i="1"/>
  <c r="K40" i="1"/>
  <c r="AA32" i="1"/>
  <c r="AA94" i="1" s="1"/>
  <c r="K32" i="1"/>
  <c r="M56" i="1"/>
  <c r="AI19" i="1"/>
  <c r="K19" i="1"/>
  <c r="AS20" i="1"/>
  <c r="AS16" i="1"/>
  <c r="AS15" i="1" s="1"/>
  <c r="K15" i="1"/>
  <c r="AG48" i="1"/>
  <c r="AS75" i="1"/>
  <c r="AS74" i="1" s="1"/>
  <c r="K54" i="1"/>
  <c r="AS55" i="1"/>
  <c r="AS54" i="1" s="1"/>
  <c r="S32" i="1"/>
  <c r="S56" i="1"/>
  <c r="AS43" i="1"/>
  <c r="AS31" i="1"/>
  <c r="K17" i="1"/>
  <c r="AS18" i="1"/>
  <c r="AS17" i="1" s="1"/>
  <c r="K22" i="1"/>
  <c r="AS23" i="1"/>
  <c r="AS45" i="1"/>
  <c r="AE48" i="1"/>
  <c r="AE40" i="1"/>
  <c r="K12" i="1"/>
  <c r="AS13" i="1"/>
  <c r="AS12" i="1" s="1"/>
  <c r="AG56" i="1"/>
  <c r="P109" i="1"/>
  <c r="W109" i="1"/>
  <c r="AN109" i="1"/>
  <c r="N109" i="1"/>
  <c r="AH109" i="1"/>
  <c r="AP109" i="1"/>
  <c r="V109" i="1"/>
  <c r="AJ109" i="1"/>
  <c r="AL109" i="1"/>
  <c r="R109" i="1"/>
  <c r="AF109" i="1"/>
  <c r="T109" i="1"/>
  <c r="AB109" i="1"/>
  <c r="X109" i="1"/>
  <c r="Y109" i="1"/>
  <c r="Z109" i="1"/>
  <c r="U109" i="1"/>
  <c r="AS19" i="1" l="1"/>
  <c r="AS32" i="1"/>
  <c r="AS56" i="1"/>
  <c r="AS77" i="1"/>
  <c r="AS44" i="1"/>
  <c r="AS22" i="1"/>
  <c r="K94" i="1"/>
  <c r="AS40" i="1"/>
  <c r="AS29" i="1"/>
  <c r="O109" i="1"/>
  <c r="AR109" i="1"/>
  <c r="AA109" i="1"/>
  <c r="AK109" i="1"/>
  <c r="AI109" i="1"/>
  <c r="K109" i="1"/>
  <c r="AS94" i="1" l="1"/>
  <c r="S109" i="1"/>
  <c r="AM109" i="1"/>
  <c r="AE109" i="1"/>
  <c r="AC109" i="1"/>
  <c r="AO109" i="1"/>
  <c r="Q109" i="1"/>
  <c r="AQ109" i="1"/>
  <c r="AG109" i="1"/>
  <c r="M109" i="1"/>
  <c r="AS109" i="1" l="1"/>
  <c r="AG77" i="3"/>
  <c r="AH77" i="3"/>
  <c r="AI77" i="3"/>
  <c r="AJ77" i="3"/>
  <c r="AK77" i="3"/>
  <c r="AL77" i="3"/>
  <c r="N77" i="3"/>
  <c r="W77" i="3" s="1"/>
  <c r="O77" i="3"/>
  <c r="X77" i="3" s="1"/>
  <c r="P77" i="3"/>
  <c r="Q77" i="3"/>
  <c r="R77" i="3"/>
  <c r="S77" i="3"/>
  <c r="JY77" i="3" s="1"/>
  <c r="CU13" i="3"/>
  <c r="CR13" i="3"/>
  <c r="CS13" i="3"/>
  <c r="CT13" i="3"/>
  <c r="CV13" i="3"/>
  <c r="CR14" i="3"/>
  <c r="CS14" i="3"/>
  <c r="CT14" i="3"/>
  <c r="CU14" i="3"/>
  <c r="CV14" i="3"/>
  <c r="CL148" i="3"/>
  <c r="CM148" i="3"/>
  <c r="CV148" i="3" s="1"/>
  <c r="CN148" i="3"/>
  <c r="CT148" i="3" s="1"/>
  <c r="CO148" i="3"/>
  <c r="CP148" i="3"/>
  <c r="CL149" i="3"/>
  <c r="CU149" i="3" s="1"/>
  <c r="CM149" i="3"/>
  <c r="CV149" i="3" s="1"/>
  <c r="CN149" i="3"/>
  <c r="CT149" i="3" s="1"/>
  <c r="CO149" i="3"/>
  <c r="CP149" i="3"/>
  <c r="CL150" i="3"/>
  <c r="CM150" i="3"/>
  <c r="CN150" i="3"/>
  <c r="CT150" i="3" s="1"/>
  <c r="CO150" i="3"/>
  <c r="CP150" i="3"/>
  <c r="CL205" i="3"/>
  <c r="CM205" i="3"/>
  <c r="CN205" i="3"/>
  <c r="CO205" i="3"/>
  <c r="CP205" i="3"/>
  <c r="CQ205" i="3"/>
  <c r="CQ252" i="3"/>
  <c r="CP252" i="3"/>
  <c r="CO252" i="3"/>
  <c r="CN252" i="3"/>
  <c r="CM252" i="3"/>
  <c r="CV252" i="3" s="1"/>
  <c r="CL252" i="3"/>
  <c r="CU252" i="3" s="1"/>
  <c r="CL425" i="3"/>
  <c r="CU425" i="3" s="1"/>
  <c r="CM425" i="3"/>
  <c r="CV425" i="3" s="1"/>
  <c r="CN425" i="3"/>
  <c r="CO425" i="3"/>
  <c r="CP425" i="3"/>
  <c r="CQ425" i="3"/>
  <c r="CL446" i="3"/>
  <c r="CU446" i="3" s="1"/>
  <c r="CM446" i="3"/>
  <c r="CV446" i="3" s="1"/>
  <c r="CN446" i="3"/>
  <c r="CO446" i="3"/>
  <c r="CP446" i="3"/>
  <c r="CQ446" i="3"/>
  <c r="N205" i="3"/>
  <c r="O205" i="3"/>
  <c r="P205" i="3"/>
  <c r="Q205" i="3"/>
  <c r="R205" i="3"/>
  <c r="DF219" i="2"/>
  <c r="DE219" i="2"/>
  <c r="DF218" i="2"/>
  <c r="DE218" i="2"/>
  <c r="AU77" i="3" l="1"/>
  <c r="CR446" i="3"/>
  <c r="V77" i="3"/>
  <c r="AO77" i="3"/>
  <c r="AM77" i="3"/>
  <c r="U77" i="3"/>
  <c r="AN77" i="3"/>
  <c r="CS205" i="3"/>
  <c r="T77" i="3"/>
  <c r="JV77" i="3"/>
  <c r="KB77" i="3" s="1"/>
  <c r="JU77" i="3"/>
  <c r="KD77" i="3" s="1"/>
  <c r="JT77" i="3"/>
  <c r="KC77" i="3" s="1"/>
  <c r="JX77" i="3"/>
  <c r="JW77" i="3"/>
  <c r="CR205" i="3"/>
  <c r="CR148" i="3"/>
  <c r="CS149" i="3"/>
  <c r="CT205" i="3"/>
  <c r="CT446" i="3"/>
  <c r="CR425" i="3"/>
  <c r="CT425" i="3"/>
  <c r="CS148" i="3"/>
  <c r="CU148" i="3"/>
  <c r="CS425" i="3"/>
  <c r="CS446" i="3"/>
  <c r="CT252" i="3"/>
  <c r="CR150" i="3"/>
  <c r="CR149" i="3"/>
  <c r="CS150" i="3"/>
  <c r="CR252" i="3"/>
  <c r="CS252" i="3"/>
  <c r="JZ77" i="3" l="1"/>
  <c r="KA77" i="3"/>
  <c r="DF220" i="2" l="1"/>
  <c r="DF222" i="2" s="1"/>
  <c r="DE220" i="2"/>
  <c r="DE222" i="2" s="1"/>
  <c r="S442" i="3" l="1"/>
  <c r="S443" i="3"/>
  <c r="S444" i="3"/>
  <c r="S441" i="3"/>
  <c r="CL463" i="3"/>
  <c r="CM463" i="3"/>
  <c r="CN463" i="3"/>
  <c r="CO463" i="3"/>
  <c r="CP463" i="3"/>
  <c r="CQ463" i="3"/>
  <c r="GC137" i="3"/>
  <c r="GL137" i="3" s="1"/>
  <c r="GD137" i="3"/>
  <c r="GM137" i="3" s="1"/>
  <c r="GE137" i="3"/>
  <c r="GF137" i="3"/>
  <c r="GG137" i="3"/>
  <c r="GH137" i="3"/>
  <c r="GC148" i="3"/>
  <c r="GL148" i="3" s="1"/>
  <c r="GD148" i="3"/>
  <c r="GM148" i="3" s="1"/>
  <c r="GE148" i="3"/>
  <c r="GF148" i="3"/>
  <c r="GG148" i="3"/>
  <c r="GH148" i="3"/>
  <c r="GC147" i="3"/>
  <c r="GL147" i="3" s="1"/>
  <c r="GD147" i="3"/>
  <c r="GM147" i="3" s="1"/>
  <c r="GE147" i="3"/>
  <c r="GF147" i="3"/>
  <c r="GG147" i="3"/>
  <c r="GH147" i="3"/>
  <c r="BS137" i="3"/>
  <c r="CB137" i="3" s="1"/>
  <c r="BT137" i="3"/>
  <c r="CC137" i="3" s="1"/>
  <c r="BU137" i="3"/>
  <c r="BV137" i="3"/>
  <c r="BW137" i="3"/>
  <c r="BX137" i="3"/>
  <c r="BS148" i="3"/>
  <c r="CB148" i="3" s="1"/>
  <c r="BT148" i="3"/>
  <c r="CC148" i="3" s="1"/>
  <c r="BU148" i="3"/>
  <c r="BV148" i="3"/>
  <c r="BW148" i="3"/>
  <c r="BX148" i="3"/>
  <c r="BS147" i="3"/>
  <c r="BT147" i="3"/>
  <c r="CC147" i="3" s="1"/>
  <c r="BU147" i="3"/>
  <c r="BV147" i="3"/>
  <c r="BW147" i="3"/>
  <c r="BX147" i="3"/>
  <c r="CL137" i="3"/>
  <c r="CU137" i="3" s="1"/>
  <c r="CM137" i="3"/>
  <c r="CN137" i="3"/>
  <c r="CT137" i="3" s="1"/>
  <c r="CO137" i="3"/>
  <c r="CP137" i="3"/>
  <c r="CL147" i="3"/>
  <c r="CM147" i="3"/>
  <c r="CN147" i="3"/>
  <c r="CT147" i="3" s="1"/>
  <c r="CO147" i="3"/>
  <c r="CP147" i="3"/>
  <c r="AG73" i="3"/>
  <c r="AH73" i="3"/>
  <c r="AI73" i="3"/>
  <c r="AJ73" i="3"/>
  <c r="AK73" i="3"/>
  <c r="AL73" i="3"/>
  <c r="AU73" i="3" l="1"/>
  <c r="CT463" i="3"/>
  <c r="BZ137" i="3"/>
  <c r="BY137" i="3"/>
  <c r="CA137" i="3"/>
  <c r="GJ147" i="3"/>
  <c r="CS147" i="3"/>
  <c r="CS463" i="3"/>
  <c r="CR147" i="3"/>
  <c r="BZ147" i="3"/>
  <c r="GK148" i="3"/>
  <c r="GI148" i="3"/>
  <c r="GJ137" i="3"/>
  <c r="CR463" i="3"/>
  <c r="AN73" i="3"/>
  <c r="CS137" i="3"/>
  <c r="GI147" i="3"/>
  <c r="GK137" i="3"/>
  <c r="CA147" i="3"/>
  <c r="AM73" i="3"/>
  <c r="BY148" i="3"/>
  <c r="GK147" i="3"/>
  <c r="BZ148" i="3"/>
  <c r="AO73" i="3"/>
  <c r="BY147" i="3"/>
  <c r="CA148" i="3"/>
  <c r="GJ148" i="3"/>
  <c r="GI137" i="3"/>
  <c r="CB147" i="3"/>
  <c r="CV137" i="3"/>
  <c r="CR137" i="3"/>
  <c r="AR25" i="12" l="1"/>
  <c r="AV25" i="12" s="1"/>
  <c r="AS25" i="12"/>
  <c r="AW25" i="12" s="1"/>
  <c r="AR26" i="12"/>
  <c r="AV26" i="12" s="1"/>
  <c r="AS26" i="12"/>
  <c r="AW26" i="12" s="1"/>
  <c r="AR29" i="12"/>
  <c r="AV29" i="12" s="1"/>
  <c r="AS29" i="12"/>
  <c r="AW29" i="12" s="1"/>
  <c r="AR31" i="12"/>
  <c r="AV31" i="12" s="1"/>
  <c r="AS31" i="12"/>
  <c r="AW31" i="12" s="1"/>
  <c r="AR33" i="12"/>
  <c r="AV33" i="12" s="1"/>
  <c r="AS33" i="12"/>
  <c r="AW33" i="12" s="1"/>
  <c r="AR38" i="12"/>
  <c r="AV38" i="12" s="1"/>
  <c r="AS38" i="12"/>
  <c r="AW38" i="12" s="1"/>
  <c r="AR40" i="12"/>
  <c r="AV40" i="12" s="1"/>
  <c r="AS40" i="12"/>
  <c r="AW40" i="12" s="1"/>
  <c r="AR41" i="12"/>
  <c r="AV41" i="12" s="1"/>
  <c r="AS41" i="12"/>
  <c r="AW41" i="12" s="1"/>
  <c r="AR42" i="12"/>
  <c r="AV42" i="12" s="1"/>
  <c r="AS42" i="12"/>
  <c r="AW42" i="12" s="1"/>
  <c r="AR44" i="12"/>
  <c r="AV44" i="12" s="1"/>
  <c r="AS44" i="12"/>
  <c r="AW44" i="12" s="1"/>
  <c r="AR56" i="12"/>
  <c r="AV56" i="12" s="1"/>
  <c r="AS56" i="12"/>
  <c r="AW56" i="12" s="1"/>
  <c r="AR57" i="12"/>
  <c r="AV57" i="12" s="1"/>
  <c r="AS57" i="12"/>
  <c r="AW57" i="12" s="1"/>
  <c r="T81" i="12"/>
  <c r="U81" i="12"/>
  <c r="V81" i="12"/>
  <c r="W81" i="12"/>
  <c r="X81" i="12"/>
  <c r="Y81" i="12"/>
  <c r="CL385" i="3"/>
  <c r="CM385" i="3"/>
  <c r="CN385" i="3"/>
  <c r="CO385" i="3"/>
  <c r="CP385" i="3"/>
  <c r="CQ385" i="3"/>
  <c r="CL383" i="3"/>
  <c r="CM383" i="3"/>
  <c r="CN383" i="3"/>
  <c r="CO383" i="3"/>
  <c r="CP383" i="3"/>
  <c r="CQ383" i="3"/>
  <c r="IH135" i="3"/>
  <c r="II135" i="3"/>
  <c r="IJ135" i="3"/>
  <c r="IK135" i="3"/>
  <c r="IL135" i="3"/>
  <c r="IM135" i="3"/>
  <c r="IH144" i="3"/>
  <c r="II144" i="3"/>
  <c r="IJ144" i="3"/>
  <c r="IK144" i="3"/>
  <c r="IL144" i="3"/>
  <c r="IM144" i="3"/>
  <c r="IH145" i="3"/>
  <c r="II145" i="3"/>
  <c r="IJ145" i="3"/>
  <c r="IK145" i="3"/>
  <c r="IL145" i="3"/>
  <c r="IM145" i="3"/>
  <c r="IH136" i="3"/>
  <c r="II136" i="3"/>
  <c r="IJ136" i="3"/>
  <c r="IK136" i="3"/>
  <c r="IL136" i="3"/>
  <c r="IM136" i="3"/>
  <c r="IH146" i="3"/>
  <c r="II146" i="3"/>
  <c r="IJ146" i="3"/>
  <c r="IK146" i="3"/>
  <c r="IL146" i="3"/>
  <c r="IM146" i="3"/>
  <c r="GC135" i="3"/>
  <c r="GD135" i="3"/>
  <c r="GE135" i="3"/>
  <c r="GF135" i="3"/>
  <c r="GG135" i="3"/>
  <c r="GH135" i="3"/>
  <c r="GC144" i="3"/>
  <c r="GD144" i="3"/>
  <c r="GE144" i="3"/>
  <c r="GF144" i="3"/>
  <c r="GG144" i="3"/>
  <c r="GH144" i="3"/>
  <c r="GC145" i="3"/>
  <c r="GD145" i="3"/>
  <c r="GE145" i="3"/>
  <c r="GF145" i="3"/>
  <c r="GG145" i="3"/>
  <c r="GH145" i="3"/>
  <c r="GC136" i="3"/>
  <c r="GD136" i="3"/>
  <c r="GE136" i="3"/>
  <c r="GF136" i="3"/>
  <c r="GG136" i="3"/>
  <c r="GH136" i="3"/>
  <c r="GC146" i="3"/>
  <c r="GD146" i="3"/>
  <c r="GE146" i="3"/>
  <c r="GF146" i="3"/>
  <c r="GG146" i="3"/>
  <c r="GH146" i="3"/>
  <c r="EQ135" i="3"/>
  <c r="ER135" i="3"/>
  <c r="ES135" i="3"/>
  <c r="ET135" i="3"/>
  <c r="EU135" i="3"/>
  <c r="EQ144" i="3"/>
  <c r="ER144" i="3"/>
  <c r="ES144" i="3"/>
  <c r="ET144" i="3"/>
  <c r="EU144" i="3"/>
  <c r="EQ145" i="3"/>
  <c r="ER145" i="3"/>
  <c r="ES145" i="3"/>
  <c r="ET145" i="3"/>
  <c r="EU145" i="3"/>
  <c r="EQ136" i="3"/>
  <c r="ER136" i="3"/>
  <c r="ES136" i="3"/>
  <c r="ET136" i="3"/>
  <c r="EU136" i="3"/>
  <c r="EQ146" i="3"/>
  <c r="ER146" i="3"/>
  <c r="ES146" i="3"/>
  <c r="ET146" i="3"/>
  <c r="EU146" i="3"/>
  <c r="CL135" i="3"/>
  <c r="CM135" i="3"/>
  <c r="CN135" i="3"/>
  <c r="CO135" i="3"/>
  <c r="CP135" i="3"/>
  <c r="CL144" i="3"/>
  <c r="CM144" i="3"/>
  <c r="CN144" i="3"/>
  <c r="CO144" i="3"/>
  <c r="CP144" i="3"/>
  <c r="CL145" i="3"/>
  <c r="CM145" i="3"/>
  <c r="CN145" i="3"/>
  <c r="CO145" i="3"/>
  <c r="CP145" i="3"/>
  <c r="CL136" i="3"/>
  <c r="CM136" i="3"/>
  <c r="CN136" i="3"/>
  <c r="CO136" i="3"/>
  <c r="CP136" i="3"/>
  <c r="CL146" i="3"/>
  <c r="CM146" i="3"/>
  <c r="CN146" i="3"/>
  <c r="CO146" i="3"/>
  <c r="CP146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35" i="3"/>
  <c r="BT135" i="3"/>
  <c r="BU135" i="3"/>
  <c r="BV135" i="3"/>
  <c r="BW135" i="3"/>
  <c r="BX135" i="3"/>
  <c r="BS144" i="3"/>
  <c r="BT144" i="3"/>
  <c r="BU144" i="3"/>
  <c r="BV144" i="3"/>
  <c r="BW144" i="3"/>
  <c r="BX144" i="3"/>
  <c r="BS145" i="3"/>
  <c r="BT145" i="3"/>
  <c r="BU145" i="3"/>
  <c r="BV145" i="3"/>
  <c r="BW145" i="3"/>
  <c r="BX145" i="3"/>
  <c r="BS136" i="3"/>
  <c r="BT136" i="3"/>
  <c r="BU136" i="3"/>
  <c r="BV136" i="3"/>
  <c r="BW136" i="3"/>
  <c r="BX136" i="3"/>
  <c r="BS146" i="3"/>
  <c r="BT146" i="3"/>
  <c r="BU146" i="3"/>
  <c r="BV146" i="3"/>
  <c r="BW146" i="3"/>
  <c r="BX146" i="3"/>
  <c r="AZ130" i="3"/>
  <c r="BA130" i="3"/>
  <c r="BB130" i="3"/>
  <c r="BC130" i="3"/>
  <c r="BD130" i="3"/>
  <c r="BE130" i="3"/>
  <c r="AZ142" i="3"/>
  <c r="BA142" i="3"/>
  <c r="BB142" i="3"/>
  <c r="BC142" i="3"/>
  <c r="BD142" i="3"/>
  <c r="BE142" i="3"/>
  <c r="AZ131" i="3"/>
  <c r="BA131" i="3"/>
  <c r="BB131" i="3"/>
  <c r="BC131" i="3"/>
  <c r="BD131" i="3"/>
  <c r="BE131" i="3"/>
  <c r="AZ143" i="3"/>
  <c r="BA143" i="3"/>
  <c r="BB143" i="3"/>
  <c r="BC143" i="3"/>
  <c r="BD143" i="3"/>
  <c r="BE143" i="3"/>
  <c r="AZ132" i="3"/>
  <c r="BA132" i="3"/>
  <c r="BB132" i="3"/>
  <c r="BC132" i="3"/>
  <c r="BD132" i="3"/>
  <c r="BE132" i="3"/>
  <c r="AZ133" i="3"/>
  <c r="BA133" i="3"/>
  <c r="BB133" i="3"/>
  <c r="BC133" i="3"/>
  <c r="BD133" i="3"/>
  <c r="BE133" i="3"/>
  <c r="AZ134" i="3"/>
  <c r="BA134" i="3"/>
  <c r="BB134" i="3"/>
  <c r="BC134" i="3"/>
  <c r="BD134" i="3"/>
  <c r="BE134" i="3"/>
  <c r="AZ135" i="3"/>
  <c r="BA135" i="3"/>
  <c r="BB135" i="3"/>
  <c r="BC135" i="3"/>
  <c r="BD135" i="3"/>
  <c r="BE135" i="3"/>
  <c r="AZ144" i="3"/>
  <c r="BA144" i="3"/>
  <c r="BB144" i="3"/>
  <c r="BC144" i="3"/>
  <c r="BD144" i="3"/>
  <c r="BE144" i="3"/>
  <c r="AZ145" i="3"/>
  <c r="BA145" i="3"/>
  <c r="BB145" i="3"/>
  <c r="BC145" i="3"/>
  <c r="BD145" i="3"/>
  <c r="BE145" i="3"/>
  <c r="AZ136" i="3"/>
  <c r="BA136" i="3"/>
  <c r="BB136" i="3"/>
  <c r="BC136" i="3"/>
  <c r="BD136" i="3"/>
  <c r="BE136" i="3"/>
  <c r="AZ146" i="3"/>
  <c r="BA146" i="3"/>
  <c r="BB146" i="3"/>
  <c r="BC146" i="3"/>
  <c r="BD146" i="3"/>
  <c r="BE146" i="3"/>
  <c r="N135" i="3"/>
  <c r="O135" i="3"/>
  <c r="P135" i="3"/>
  <c r="Q135" i="3"/>
  <c r="N144" i="3"/>
  <c r="O144" i="3"/>
  <c r="P144" i="3"/>
  <c r="Q144" i="3"/>
  <c r="N145" i="3"/>
  <c r="O145" i="3"/>
  <c r="P145" i="3"/>
  <c r="Q145" i="3"/>
  <c r="N136" i="3"/>
  <c r="O136" i="3"/>
  <c r="P136" i="3"/>
  <c r="Q136" i="3"/>
  <c r="N146" i="3"/>
  <c r="O146" i="3"/>
  <c r="P146" i="3"/>
  <c r="Q146" i="3"/>
  <c r="AG135" i="3"/>
  <c r="AH135" i="3"/>
  <c r="AI135" i="3"/>
  <c r="AJ135" i="3"/>
  <c r="AK135" i="3"/>
  <c r="AL135" i="3"/>
  <c r="AG144" i="3"/>
  <c r="AH144" i="3"/>
  <c r="AI144" i="3"/>
  <c r="AJ144" i="3"/>
  <c r="AK144" i="3"/>
  <c r="AL144" i="3"/>
  <c r="AG145" i="3"/>
  <c r="AH145" i="3"/>
  <c r="AI145" i="3"/>
  <c r="AJ145" i="3"/>
  <c r="AK145" i="3"/>
  <c r="AL145" i="3"/>
  <c r="AG136" i="3"/>
  <c r="AH136" i="3"/>
  <c r="AI136" i="3"/>
  <c r="AJ136" i="3"/>
  <c r="AK136" i="3"/>
  <c r="AL136" i="3"/>
  <c r="AG146" i="3"/>
  <c r="AH146" i="3"/>
  <c r="AI146" i="3"/>
  <c r="AJ146" i="3"/>
  <c r="AK146" i="3"/>
  <c r="AL146" i="3"/>
  <c r="AG70" i="3"/>
  <c r="AH70" i="3"/>
  <c r="AI70" i="3"/>
  <c r="AJ70" i="3"/>
  <c r="AK70" i="3"/>
  <c r="AL70" i="3"/>
  <c r="FJ14" i="3"/>
  <c r="FK14" i="3"/>
  <c r="FL14" i="3"/>
  <c r="FM14" i="3"/>
  <c r="AU70" i="3" l="1"/>
  <c r="AM70" i="3"/>
  <c r="AA77" i="12" l="1"/>
  <c r="Z77" i="12"/>
  <c r="D24" i="8" l="1"/>
  <c r="D23" i="8"/>
  <c r="G24" i="8"/>
  <c r="G23" i="8"/>
  <c r="DF215" i="2"/>
  <c r="DE215" i="2"/>
  <c r="G25" i="8" l="1"/>
  <c r="D25" i="8"/>
  <c r="N442" i="3"/>
  <c r="W442" i="3" s="1"/>
  <c r="O442" i="3"/>
  <c r="X442" i="3" s="1"/>
  <c r="P442" i="3"/>
  <c r="V442" i="3" s="1"/>
  <c r="Q442" i="3"/>
  <c r="R442" i="3"/>
  <c r="N443" i="3"/>
  <c r="O443" i="3"/>
  <c r="X443" i="3" s="1"/>
  <c r="P443" i="3"/>
  <c r="V443" i="3" s="1"/>
  <c r="Q443" i="3"/>
  <c r="R443" i="3"/>
  <c r="N444" i="3"/>
  <c r="W444" i="3" s="1"/>
  <c r="O444" i="3"/>
  <c r="X444" i="3" s="1"/>
  <c r="P444" i="3"/>
  <c r="V444" i="3" s="1"/>
  <c r="Q444" i="3"/>
  <c r="R444" i="3"/>
  <c r="N445" i="3"/>
  <c r="W445" i="3" s="1"/>
  <c r="O445" i="3"/>
  <c r="P445" i="3"/>
  <c r="V445" i="3" s="1"/>
  <c r="Q445" i="3"/>
  <c r="R445" i="3"/>
  <c r="N446" i="3"/>
  <c r="O446" i="3"/>
  <c r="P446" i="3"/>
  <c r="V446" i="3" s="1"/>
  <c r="Q446" i="3"/>
  <c r="R446" i="3"/>
  <c r="N423" i="3"/>
  <c r="W423" i="3" s="1"/>
  <c r="O423" i="3"/>
  <c r="X423" i="3" s="1"/>
  <c r="P423" i="3"/>
  <c r="Q423" i="3"/>
  <c r="R423" i="3"/>
  <c r="S423" i="3"/>
  <c r="N424" i="3"/>
  <c r="W424" i="3" s="1"/>
  <c r="O424" i="3"/>
  <c r="X424" i="3" s="1"/>
  <c r="P424" i="3"/>
  <c r="Q424" i="3"/>
  <c r="R424" i="3"/>
  <c r="S424" i="3"/>
  <c r="N425" i="3"/>
  <c r="W425" i="3" s="1"/>
  <c r="O425" i="3"/>
  <c r="X425" i="3" s="1"/>
  <c r="P425" i="3"/>
  <c r="Q425" i="3"/>
  <c r="R425" i="3"/>
  <c r="S425" i="3"/>
  <c r="N382" i="3"/>
  <c r="W382" i="3" s="1"/>
  <c r="O382" i="3"/>
  <c r="X382" i="3" s="1"/>
  <c r="P382" i="3"/>
  <c r="Q382" i="3"/>
  <c r="R382" i="3"/>
  <c r="S382" i="3"/>
  <c r="N385" i="3"/>
  <c r="W385" i="3" s="1"/>
  <c r="O385" i="3"/>
  <c r="X385" i="3" s="1"/>
  <c r="P385" i="3"/>
  <c r="Q385" i="3"/>
  <c r="R385" i="3"/>
  <c r="S385" i="3"/>
  <c r="S315" i="3"/>
  <c r="R315" i="3"/>
  <c r="Q315" i="3"/>
  <c r="P315" i="3"/>
  <c r="O315" i="3"/>
  <c r="N315" i="3"/>
  <c r="S252" i="3"/>
  <c r="R252" i="3"/>
  <c r="Q252" i="3"/>
  <c r="P252" i="3"/>
  <c r="O252" i="3"/>
  <c r="N252" i="3"/>
  <c r="N221" i="3"/>
  <c r="W221" i="3" s="1"/>
  <c r="O221" i="3"/>
  <c r="X221" i="3" s="1"/>
  <c r="P221" i="3"/>
  <c r="Q221" i="3"/>
  <c r="R221" i="3"/>
  <c r="S221" i="3"/>
  <c r="N222" i="3"/>
  <c r="W222" i="3" s="1"/>
  <c r="O222" i="3"/>
  <c r="X222" i="3" s="1"/>
  <c r="P222" i="3"/>
  <c r="Q222" i="3"/>
  <c r="R222" i="3"/>
  <c r="S222" i="3"/>
  <c r="N203" i="3"/>
  <c r="O203" i="3"/>
  <c r="X203" i="3" s="1"/>
  <c r="P203" i="3"/>
  <c r="Q203" i="3"/>
  <c r="R203" i="3"/>
  <c r="S203" i="3"/>
  <c r="N204" i="3"/>
  <c r="W204" i="3" s="1"/>
  <c r="O204" i="3"/>
  <c r="X204" i="3" s="1"/>
  <c r="P204" i="3"/>
  <c r="Q204" i="3"/>
  <c r="R204" i="3"/>
  <c r="S204" i="3"/>
  <c r="N177" i="3"/>
  <c r="W177" i="3" s="1"/>
  <c r="O177" i="3"/>
  <c r="X177" i="3" s="1"/>
  <c r="P177" i="3"/>
  <c r="Q177" i="3"/>
  <c r="R177" i="3"/>
  <c r="S177" i="3"/>
  <c r="N130" i="3"/>
  <c r="W130" i="3" s="1"/>
  <c r="O130" i="3"/>
  <c r="X130" i="3" s="1"/>
  <c r="P130" i="3"/>
  <c r="Q130" i="3"/>
  <c r="R130" i="3"/>
  <c r="S130" i="3"/>
  <c r="N142" i="3"/>
  <c r="W142" i="3" s="1"/>
  <c r="O142" i="3"/>
  <c r="X142" i="3" s="1"/>
  <c r="P142" i="3"/>
  <c r="Q142" i="3"/>
  <c r="R142" i="3"/>
  <c r="S142" i="3"/>
  <c r="N131" i="3"/>
  <c r="W131" i="3" s="1"/>
  <c r="O131" i="3"/>
  <c r="X131" i="3" s="1"/>
  <c r="P131" i="3"/>
  <c r="Q131" i="3"/>
  <c r="R131" i="3"/>
  <c r="S131" i="3"/>
  <c r="N143" i="3"/>
  <c r="W143" i="3" s="1"/>
  <c r="O143" i="3"/>
  <c r="X143" i="3" s="1"/>
  <c r="P143" i="3"/>
  <c r="Q143" i="3"/>
  <c r="R143" i="3"/>
  <c r="S143" i="3"/>
  <c r="N132" i="3"/>
  <c r="W132" i="3" s="1"/>
  <c r="O132" i="3"/>
  <c r="X132" i="3" s="1"/>
  <c r="P132" i="3"/>
  <c r="Q132" i="3"/>
  <c r="R132" i="3"/>
  <c r="S132" i="3"/>
  <c r="N133" i="3"/>
  <c r="W133" i="3" s="1"/>
  <c r="O133" i="3"/>
  <c r="X133" i="3" s="1"/>
  <c r="P133" i="3"/>
  <c r="Q133" i="3"/>
  <c r="R133" i="3"/>
  <c r="S133" i="3"/>
  <c r="N134" i="3"/>
  <c r="W134" i="3" s="1"/>
  <c r="O134" i="3"/>
  <c r="X134" i="3" s="1"/>
  <c r="P134" i="3"/>
  <c r="Q134" i="3"/>
  <c r="R134" i="3"/>
  <c r="S134" i="3"/>
  <c r="N71" i="3"/>
  <c r="W71" i="3" s="1"/>
  <c r="O71" i="3"/>
  <c r="X71" i="3" s="1"/>
  <c r="P71" i="3"/>
  <c r="Q71" i="3"/>
  <c r="R71" i="3"/>
  <c r="S71" i="3"/>
  <c r="S57" i="3"/>
  <c r="R57" i="3"/>
  <c r="Q57" i="3"/>
  <c r="P57" i="3"/>
  <c r="O57" i="3"/>
  <c r="X57" i="3" s="1"/>
  <c r="N57" i="3"/>
  <c r="W57" i="3" s="1"/>
  <c r="N50" i="3"/>
  <c r="W50" i="3" s="1"/>
  <c r="O50" i="3"/>
  <c r="X50" i="3" s="1"/>
  <c r="P50" i="3"/>
  <c r="Q50" i="3"/>
  <c r="R50" i="3"/>
  <c r="S50" i="3"/>
  <c r="N31" i="3"/>
  <c r="O31" i="3"/>
  <c r="P31" i="3"/>
  <c r="Q31" i="3"/>
  <c r="R31" i="3"/>
  <c r="S31" i="3"/>
  <c r="N32" i="3"/>
  <c r="O32" i="3"/>
  <c r="P32" i="3"/>
  <c r="Q32" i="3"/>
  <c r="R32" i="3"/>
  <c r="S32" i="3"/>
  <c r="JU477" i="3"/>
  <c r="JV477" i="3"/>
  <c r="JT477" i="3"/>
  <c r="IH462" i="3"/>
  <c r="II462" i="3"/>
  <c r="IJ462" i="3"/>
  <c r="IP462" i="3" s="1"/>
  <c r="IK462" i="3"/>
  <c r="IL462" i="3"/>
  <c r="IH452" i="3"/>
  <c r="IQ452" i="3" s="1"/>
  <c r="II452" i="3"/>
  <c r="IJ452" i="3"/>
  <c r="IK452" i="3"/>
  <c r="IL452" i="3"/>
  <c r="IM452" i="3"/>
  <c r="IH446" i="3"/>
  <c r="IQ446" i="3" s="1"/>
  <c r="II446" i="3"/>
  <c r="IJ446" i="3"/>
  <c r="IP446" i="3" s="1"/>
  <c r="IK446" i="3"/>
  <c r="IL446" i="3"/>
  <c r="IH447" i="3"/>
  <c r="II447" i="3"/>
  <c r="IR447" i="3" s="1"/>
  <c r="IJ447" i="3"/>
  <c r="IP447" i="3" s="1"/>
  <c r="IK447" i="3"/>
  <c r="IL447" i="3"/>
  <c r="IN448" i="3"/>
  <c r="IO448" i="3"/>
  <c r="IP448" i="3"/>
  <c r="IH425" i="3"/>
  <c r="IQ425" i="3" s="1"/>
  <c r="II425" i="3"/>
  <c r="IJ425" i="3"/>
  <c r="IP425" i="3" s="1"/>
  <c r="IK425" i="3"/>
  <c r="IL425" i="3"/>
  <c r="IH382" i="3"/>
  <c r="IQ382" i="3" s="1"/>
  <c r="II382" i="3"/>
  <c r="IR382" i="3" s="1"/>
  <c r="IJ382" i="3"/>
  <c r="IK382" i="3"/>
  <c r="IL382" i="3"/>
  <c r="IM382" i="3"/>
  <c r="IH385" i="3"/>
  <c r="IQ385" i="3" s="1"/>
  <c r="II385" i="3"/>
  <c r="IR385" i="3" s="1"/>
  <c r="IJ385" i="3"/>
  <c r="IK385" i="3"/>
  <c r="IL385" i="3"/>
  <c r="IM385" i="3"/>
  <c r="IM252" i="3"/>
  <c r="IL252" i="3"/>
  <c r="IK252" i="3"/>
  <c r="IJ252" i="3"/>
  <c r="II252" i="3"/>
  <c r="IR252" i="3" s="1"/>
  <c r="IH252" i="3"/>
  <c r="IH221" i="3"/>
  <c r="IQ221" i="3" s="1"/>
  <c r="II221" i="3"/>
  <c r="IR221" i="3" s="1"/>
  <c r="IJ221" i="3"/>
  <c r="IK221" i="3"/>
  <c r="IL221" i="3"/>
  <c r="IM221" i="3"/>
  <c r="IH222" i="3"/>
  <c r="IQ222" i="3" s="1"/>
  <c r="II222" i="3"/>
  <c r="IR222" i="3" s="1"/>
  <c r="IJ222" i="3"/>
  <c r="IK222" i="3"/>
  <c r="IL222" i="3"/>
  <c r="IM222" i="3"/>
  <c r="IH177" i="3"/>
  <c r="II177" i="3"/>
  <c r="IJ177" i="3"/>
  <c r="IK177" i="3"/>
  <c r="IL177" i="3"/>
  <c r="IM177" i="3"/>
  <c r="IH134" i="3"/>
  <c r="II134" i="3"/>
  <c r="IJ134" i="3"/>
  <c r="IK134" i="3"/>
  <c r="IL134" i="3"/>
  <c r="IM134" i="3"/>
  <c r="IL57" i="3"/>
  <c r="IK57" i="3"/>
  <c r="IJ57" i="3"/>
  <c r="IP57" i="3" s="1"/>
  <c r="II57" i="3"/>
  <c r="IH57" i="3"/>
  <c r="IQ57" i="3" s="1"/>
  <c r="IN13" i="3"/>
  <c r="EQ222" i="3"/>
  <c r="EZ222" i="3" s="1"/>
  <c r="ER222" i="3"/>
  <c r="FA222" i="3" s="1"/>
  <c r="ES222" i="3"/>
  <c r="ET222" i="3"/>
  <c r="EU222" i="3"/>
  <c r="EV222" i="3"/>
  <c r="EQ385" i="3"/>
  <c r="ER385" i="3"/>
  <c r="ES385" i="3"/>
  <c r="ET385" i="3"/>
  <c r="EU385" i="3"/>
  <c r="EQ425" i="3"/>
  <c r="ER425" i="3"/>
  <c r="ES425" i="3"/>
  <c r="ET425" i="3"/>
  <c r="EU425" i="3"/>
  <c r="EV425" i="3"/>
  <c r="EQ445" i="3"/>
  <c r="EZ445" i="3" s="1"/>
  <c r="ER445" i="3"/>
  <c r="FA445" i="3" s="1"/>
  <c r="ES445" i="3"/>
  <c r="ET445" i="3"/>
  <c r="EU445" i="3"/>
  <c r="EV445" i="3"/>
  <c r="EQ446" i="3"/>
  <c r="EZ446" i="3" s="1"/>
  <c r="ER446" i="3"/>
  <c r="FA446" i="3" s="1"/>
  <c r="ES446" i="3"/>
  <c r="ET446" i="3"/>
  <c r="EU446" i="3"/>
  <c r="EV446" i="3"/>
  <c r="EQ447" i="3"/>
  <c r="EZ447" i="3" s="1"/>
  <c r="ER447" i="3"/>
  <c r="FA447" i="3" s="1"/>
  <c r="ES447" i="3"/>
  <c r="ET447" i="3"/>
  <c r="EU447" i="3"/>
  <c r="EV447" i="3"/>
  <c r="EQ451" i="3"/>
  <c r="ER451" i="3"/>
  <c r="ES451" i="3"/>
  <c r="ET451" i="3"/>
  <c r="EU451" i="3"/>
  <c r="EV451" i="3"/>
  <c r="EQ452" i="3"/>
  <c r="ER452" i="3"/>
  <c r="ES452" i="3"/>
  <c r="ET452" i="3"/>
  <c r="EU452" i="3"/>
  <c r="EV452" i="3"/>
  <c r="EQ462" i="3"/>
  <c r="ER462" i="3"/>
  <c r="ES462" i="3"/>
  <c r="ET462" i="3"/>
  <c r="EU462" i="3"/>
  <c r="EV462" i="3"/>
  <c r="CL462" i="3"/>
  <c r="CM462" i="3"/>
  <c r="CN462" i="3"/>
  <c r="CO462" i="3"/>
  <c r="CP462" i="3"/>
  <c r="CQ462" i="3"/>
  <c r="BT477" i="3"/>
  <c r="BU477" i="3"/>
  <c r="BS477" i="3"/>
  <c r="BS458" i="3"/>
  <c r="BT458" i="3"/>
  <c r="BU458" i="3"/>
  <c r="BV458" i="3"/>
  <c r="BW458" i="3"/>
  <c r="BX458" i="3"/>
  <c r="BS459" i="3"/>
  <c r="BT459" i="3"/>
  <c r="BU459" i="3"/>
  <c r="BV459" i="3"/>
  <c r="BW459" i="3"/>
  <c r="BX459" i="3"/>
  <c r="BS460" i="3"/>
  <c r="BT460" i="3"/>
  <c r="BU460" i="3"/>
  <c r="BV460" i="3"/>
  <c r="BW460" i="3"/>
  <c r="BX460" i="3"/>
  <c r="BS461" i="3"/>
  <c r="BT461" i="3"/>
  <c r="BU461" i="3"/>
  <c r="BV461" i="3"/>
  <c r="BW461" i="3"/>
  <c r="BX461" i="3"/>
  <c r="BS462" i="3"/>
  <c r="BT462" i="3"/>
  <c r="BU462" i="3"/>
  <c r="BV462" i="3"/>
  <c r="BW462" i="3"/>
  <c r="BX462" i="3"/>
  <c r="BS441" i="3"/>
  <c r="BT441" i="3"/>
  <c r="BU441" i="3"/>
  <c r="BV441" i="3"/>
  <c r="BW441" i="3"/>
  <c r="BX441" i="3"/>
  <c r="BS442" i="3"/>
  <c r="BT442" i="3"/>
  <c r="BU442" i="3"/>
  <c r="BV442" i="3"/>
  <c r="BW442" i="3"/>
  <c r="BX442" i="3"/>
  <c r="BS443" i="3"/>
  <c r="BT443" i="3"/>
  <c r="BU443" i="3"/>
  <c r="BV443" i="3"/>
  <c r="BW443" i="3"/>
  <c r="BX443" i="3"/>
  <c r="BS444" i="3"/>
  <c r="BT444" i="3"/>
  <c r="BU444" i="3"/>
  <c r="BV444" i="3"/>
  <c r="BW444" i="3"/>
  <c r="BX444" i="3"/>
  <c r="BS445" i="3"/>
  <c r="BT445" i="3"/>
  <c r="BU445" i="3"/>
  <c r="BV445" i="3"/>
  <c r="BW445" i="3"/>
  <c r="BX445" i="3"/>
  <c r="BS446" i="3"/>
  <c r="BT446" i="3"/>
  <c r="BU446" i="3"/>
  <c r="BV446" i="3"/>
  <c r="BW446" i="3"/>
  <c r="BX446" i="3"/>
  <c r="BS447" i="3"/>
  <c r="BT447" i="3"/>
  <c r="BU447" i="3"/>
  <c r="BV447" i="3"/>
  <c r="BW447" i="3"/>
  <c r="BX447" i="3"/>
  <c r="BS423" i="3"/>
  <c r="BT423" i="3"/>
  <c r="BU423" i="3"/>
  <c r="BV423" i="3"/>
  <c r="BW423" i="3"/>
  <c r="BX423" i="3"/>
  <c r="BS424" i="3"/>
  <c r="BT424" i="3"/>
  <c r="BU424" i="3"/>
  <c r="BV424" i="3"/>
  <c r="BW424" i="3"/>
  <c r="BX424" i="3"/>
  <c r="BS425" i="3"/>
  <c r="BT425" i="3"/>
  <c r="BU425" i="3"/>
  <c r="BV425" i="3"/>
  <c r="BW425" i="3"/>
  <c r="BX425" i="3"/>
  <c r="BS403" i="3"/>
  <c r="BT403" i="3"/>
  <c r="BU403" i="3"/>
  <c r="BV403" i="3"/>
  <c r="BW403" i="3"/>
  <c r="BX403" i="3"/>
  <c r="BS404" i="3"/>
  <c r="BT404" i="3"/>
  <c r="BU404" i="3"/>
  <c r="BV404" i="3"/>
  <c r="BW404" i="3"/>
  <c r="BX404" i="3"/>
  <c r="BS382" i="3"/>
  <c r="CB382" i="3" s="1"/>
  <c r="BT382" i="3"/>
  <c r="CC382" i="3" s="1"/>
  <c r="BU382" i="3"/>
  <c r="BV382" i="3"/>
  <c r="BW382" i="3"/>
  <c r="BX382" i="3"/>
  <c r="BS385" i="3"/>
  <c r="CB385" i="3" s="1"/>
  <c r="BT385" i="3"/>
  <c r="CC385" i="3" s="1"/>
  <c r="BU385" i="3"/>
  <c r="BV385" i="3"/>
  <c r="BW385" i="3"/>
  <c r="BX385" i="3"/>
  <c r="BX315" i="3"/>
  <c r="BW315" i="3"/>
  <c r="BV315" i="3"/>
  <c r="BU315" i="3"/>
  <c r="BT315" i="3"/>
  <c r="CC315" i="3" s="1"/>
  <c r="BS315" i="3"/>
  <c r="BX252" i="3"/>
  <c r="BW252" i="3"/>
  <c r="BV252" i="3"/>
  <c r="BU252" i="3"/>
  <c r="BT252" i="3"/>
  <c r="CC252" i="3" s="1"/>
  <c r="BS252" i="3"/>
  <c r="CB252" i="3" s="1"/>
  <c r="BS221" i="3"/>
  <c r="CB221" i="3" s="1"/>
  <c r="BT221" i="3"/>
  <c r="CC221" i="3" s="1"/>
  <c r="BU221" i="3"/>
  <c r="BV221" i="3"/>
  <c r="BW221" i="3"/>
  <c r="BX221" i="3"/>
  <c r="BS222" i="3"/>
  <c r="CB222" i="3" s="1"/>
  <c r="BT222" i="3"/>
  <c r="CC222" i="3" s="1"/>
  <c r="BU222" i="3"/>
  <c r="BV222" i="3"/>
  <c r="BW222" i="3"/>
  <c r="BX222" i="3"/>
  <c r="BS203" i="3"/>
  <c r="BT203" i="3"/>
  <c r="BU203" i="3"/>
  <c r="BV203" i="3"/>
  <c r="BW203" i="3"/>
  <c r="BX203" i="3"/>
  <c r="BS204" i="3"/>
  <c r="BT204" i="3"/>
  <c r="BU204" i="3"/>
  <c r="BV204" i="3"/>
  <c r="BW204" i="3"/>
  <c r="BX204" i="3"/>
  <c r="BS177" i="3"/>
  <c r="CB177" i="3" s="1"/>
  <c r="BT177" i="3"/>
  <c r="CC177" i="3" s="1"/>
  <c r="BU177" i="3"/>
  <c r="BV177" i="3"/>
  <c r="BW177" i="3"/>
  <c r="BX177" i="3"/>
  <c r="CB134" i="3"/>
  <c r="CC134" i="3"/>
  <c r="BS71" i="3"/>
  <c r="CB71" i="3" s="1"/>
  <c r="BT71" i="3"/>
  <c r="CC71" i="3" s="1"/>
  <c r="BU71" i="3"/>
  <c r="BV71" i="3"/>
  <c r="BW71" i="3"/>
  <c r="BX71" i="3"/>
  <c r="BX57" i="3"/>
  <c r="BW57" i="3"/>
  <c r="BV57" i="3"/>
  <c r="BU57" i="3"/>
  <c r="BT57" i="3"/>
  <c r="CC57" i="3" s="1"/>
  <c r="BS57" i="3"/>
  <c r="CB57" i="3" s="1"/>
  <c r="BS50" i="3"/>
  <c r="BT50" i="3"/>
  <c r="BU50" i="3"/>
  <c r="BV50" i="3"/>
  <c r="BW50" i="3"/>
  <c r="BX50" i="3"/>
  <c r="AG385" i="3"/>
  <c r="AH385" i="3"/>
  <c r="AI385" i="3"/>
  <c r="AJ385" i="3"/>
  <c r="AK385" i="3"/>
  <c r="AL385" i="3"/>
  <c r="AG425" i="3"/>
  <c r="AP425" i="3" s="1"/>
  <c r="AH425" i="3"/>
  <c r="AQ425" i="3" s="1"/>
  <c r="AI425" i="3"/>
  <c r="AJ425" i="3"/>
  <c r="AK425" i="3"/>
  <c r="AL425" i="3"/>
  <c r="AG462" i="3"/>
  <c r="AP462" i="3" s="1"/>
  <c r="AH462" i="3"/>
  <c r="AQ462" i="3" s="1"/>
  <c r="AI462" i="3"/>
  <c r="AJ462" i="3"/>
  <c r="AK462" i="3"/>
  <c r="AL462" i="3"/>
  <c r="AU385" i="3" l="1"/>
  <c r="X252" i="3"/>
  <c r="AB252" i="3"/>
  <c r="JY446" i="3"/>
  <c r="AO425" i="3"/>
  <c r="CA221" i="3"/>
  <c r="BY385" i="3"/>
  <c r="BY403" i="3"/>
  <c r="BY446" i="3"/>
  <c r="BY441" i="3"/>
  <c r="CT462" i="3"/>
  <c r="IN252" i="3"/>
  <c r="U130" i="3"/>
  <c r="T315" i="3"/>
  <c r="U385" i="3"/>
  <c r="U423" i="3"/>
  <c r="JU446" i="3"/>
  <c r="KD446" i="3" s="1"/>
  <c r="AM462" i="3"/>
  <c r="V143" i="3"/>
  <c r="U142" i="3"/>
  <c r="BZ177" i="3"/>
  <c r="BZ203" i="3"/>
  <c r="IO462" i="3"/>
  <c r="T134" i="3"/>
  <c r="BZ423" i="3"/>
  <c r="EW462" i="3"/>
  <c r="EX445" i="3"/>
  <c r="EX425" i="3"/>
  <c r="EY222" i="3"/>
  <c r="IP385" i="3"/>
  <c r="IO382" i="3"/>
  <c r="V177" i="3"/>
  <c r="U204" i="3"/>
  <c r="V203" i="3"/>
  <c r="U425" i="3"/>
  <c r="V423" i="3"/>
  <c r="U446" i="3"/>
  <c r="U443" i="3"/>
  <c r="CA71" i="3"/>
  <c r="CA134" i="3"/>
  <c r="IO452" i="3"/>
  <c r="IN462" i="3"/>
  <c r="V134" i="3"/>
  <c r="T132" i="3"/>
  <c r="U131" i="3"/>
  <c r="V130" i="3"/>
  <c r="EX447" i="3"/>
  <c r="EY445" i="3"/>
  <c r="EW222" i="3"/>
  <c r="IN447" i="3"/>
  <c r="IN452" i="3"/>
  <c r="AO385" i="3"/>
  <c r="EX222" i="3"/>
  <c r="IP221" i="3"/>
  <c r="V50" i="3"/>
  <c r="V204" i="3"/>
  <c r="V221" i="3"/>
  <c r="AO462" i="3"/>
  <c r="BY177" i="3"/>
  <c r="BY203" i="3"/>
  <c r="CA222" i="3"/>
  <c r="CA385" i="3"/>
  <c r="CA382" i="3"/>
  <c r="IP222" i="3"/>
  <c r="IP382" i="3"/>
  <c r="IQ447" i="3"/>
  <c r="IP452" i="3"/>
  <c r="IR462" i="3"/>
  <c r="U50" i="3"/>
  <c r="V71" i="3"/>
  <c r="U134" i="3"/>
  <c r="V133" i="3"/>
  <c r="T203" i="3"/>
  <c r="U221" i="3"/>
  <c r="U315" i="3"/>
  <c r="V382" i="3"/>
  <c r="AM385" i="3"/>
  <c r="BY50" i="3"/>
  <c r="CA57" i="3"/>
  <c r="CA177" i="3"/>
  <c r="BZ222" i="3"/>
  <c r="BZ424" i="3"/>
  <c r="IO222" i="3"/>
  <c r="IN221" i="3"/>
  <c r="IP252" i="3"/>
  <c r="T50" i="3"/>
  <c r="V57" i="3"/>
  <c r="T204" i="3"/>
  <c r="U222" i="3"/>
  <c r="V252" i="3"/>
  <c r="V315" i="3"/>
  <c r="U382" i="3"/>
  <c r="BZ134" i="3"/>
  <c r="AN385" i="3"/>
  <c r="BZ50" i="3"/>
  <c r="BY221" i="3"/>
  <c r="CA252" i="3"/>
  <c r="CA315" i="3"/>
  <c r="BZ425" i="3"/>
  <c r="CS462" i="3"/>
  <c r="EX462" i="3"/>
  <c r="EY447" i="3"/>
  <c r="EX446" i="3"/>
  <c r="EW445" i="3"/>
  <c r="EW425" i="3"/>
  <c r="IN57" i="3"/>
  <c r="IN222" i="3"/>
  <c r="IN385" i="3"/>
  <c r="IO447" i="3"/>
  <c r="IR452" i="3"/>
  <c r="T142" i="3"/>
  <c r="W203" i="3"/>
  <c r="U203" i="3"/>
  <c r="T222" i="3"/>
  <c r="T252" i="3"/>
  <c r="W252" i="3"/>
  <c r="V385" i="3"/>
  <c r="V425" i="3"/>
  <c r="U424" i="3"/>
  <c r="T423" i="3"/>
  <c r="JX446" i="3"/>
  <c r="U444" i="3"/>
  <c r="IQ252" i="3"/>
  <c r="JW446" i="3"/>
  <c r="AN462" i="3"/>
  <c r="BZ204" i="3"/>
  <c r="BY315" i="3"/>
  <c r="BY404" i="3"/>
  <c r="BY425" i="3"/>
  <c r="CR462" i="3"/>
  <c r="EW452" i="3"/>
  <c r="EW451" i="3"/>
  <c r="EW446" i="3"/>
  <c r="IO425" i="3"/>
  <c r="IO446" i="3"/>
  <c r="IQ462" i="3"/>
  <c r="U71" i="3"/>
  <c r="V132" i="3"/>
  <c r="V142" i="3"/>
  <c r="U177" i="3"/>
  <c r="V222" i="3"/>
  <c r="T382" i="3"/>
  <c r="T424" i="3"/>
  <c r="X446" i="3"/>
  <c r="T446" i="3"/>
  <c r="U445" i="3"/>
  <c r="U442" i="3"/>
  <c r="AN425" i="3"/>
  <c r="BY222" i="3"/>
  <c r="AM425" i="3"/>
  <c r="BY71" i="3"/>
  <c r="BY134" i="3"/>
  <c r="BY204" i="3"/>
  <c r="BZ221" i="3"/>
  <c r="BY424" i="3"/>
  <c r="BY423" i="3"/>
  <c r="BY447" i="3"/>
  <c r="BY445" i="3"/>
  <c r="BY444" i="3"/>
  <c r="BY443" i="3"/>
  <c r="BY442" i="3"/>
  <c r="EY446" i="3"/>
  <c r="IO57" i="3"/>
  <c r="IO221" i="3"/>
  <c r="IO385" i="3"/>
  <c r="IN382" i="3"/>
  <c r="IN425" i="3"/>
  <c r="IR446" i="3"/>
  <c r="IN446" i="3"/>
  <c r="T32" i="3"/>
  <c r="T31" i="3"/>
  <c r="T71" i="3"/>
  <c r="T133" i="3"/>
  <c r="V131" i="3"/>
  <c r="T130" i="3"/>
  <c r="T177" i="3"/>
  <c r="T221" i="3"/>
  <c r="T385" i="3"/>
  <c r="V424" i="3"/>
  <c r="X445" i="3"/>
  <c r="T445" i="3"/>
  <c r="T443" i="3"/>
  <c r="T444" i="3"/>
  <c r="W446" i="3"/>
  <c r="W443" i="3"/>
  <c r="JV446" i="3"/>
  <c r="T442" i="3"/>
  <c r="JT446" i="3"/>
  <c r="KC446" i="3" s="1"/>
  <c r="T425" i="3"/>
  <c r="W315" i="3"/>
  <c r="X315" i="3"/>
  <c r="U252" i="3"/>
  <c r="U132" i="3"/>
  <c r="U133" i="3"/>
  <c r="U143" i="3"/>
  <c r="T143" i="3"/>
  <c r="T131" i="3"/>
  <c r="T57" i="3"/>
  <c r="U57" i="3"/>
  <c r="IR448" i="3"/>
  <c r="IQ448" i="3"/>
  <c r="IO252" i="3"/>
  <c r="EW447" i="3"/>
  <c r="BZ382" i="3"/>
  <c r="BZ385" i="3"/>
  <c r="BY382" i="3"/>
  <c r="BZ315" i="3"/>
  <c r="CB315" i="3"/>
  <c r="BY252" i="3"/>
  <c r="BZ252" i="3"/>
  <c r="BZ71" i="3"/>
  <c r="BY57" i="3"/>
  <c r="BZ57" i="3"/>
  <c r="KB446" i="3" l="1"/>
  <c r="KA446" i="3"/>
  <c r="JZ446" i="3"/>
  <c r="F106" i="6"/>
  <c r="G106" i="6"/>
  <c r="H106" i="6"/>
  <c r="I106" i="6"/>
  <c r="J106" i="6"/>
  <c r="E106" i="6"/>
  <c r="AA501" i="3" l="1"/>
  <c r="AB501" i="3"/>
  <c r="AT501" i="3"/>
  <c r="AU501" i="3"/>
  <c r="BM501" i="3"/>
  <c r="BN501" i="3"/>
  <c r="CF501" i="3"/>
  <c r="CG501" i="3"/>
  <c r="CY501" i="3"/>
  <c r="CZ501" i="3"/>
  <c r="DR501" i="3"/>
  <c r="DS501" i="3"/>
  <c r="EK501" i="3"/>
  <c r="EL501" i="3"/>
  <c r="FD501" i="3"/>
  <c r="FE501" i="3"/>
  <c r="FW501" i="3"/>
  <c r="FX501" i="3"/>
  <c r="GP501" i="3"/>
  <c r="GQ501" i="3"/>
  <c r="HI501" i="3"/>
  <c r="HJ501" i="3"/>
  <c r="IB501" i="3"/>
  <c r="IC501" i="3"/>
  <c r="IU501" i="3"/>
  <c r="IV501" i="3"/>
  <c r="JN501" i="3"/>
  <c r="JO501" i="3"/>
  <c r="KE501" i="3"/>
  <c r="KF501" i="3"/>
  <c r="BU190" i="3" l="1"/>
  <c r="BT190" i="3"/>
  <c r="JY475" i="3"/>
  <c r="JX475" i="3"/>
  <c r="JW475" i="3"/>
  <c r="JV475" i="3"/>
  <c r="JU475" i="3"/>
  <c r="KD475" i="3" s="1"/>
  <c r="JT475" i="3"/>
  <c r="KC475" i="3" s="1"/>
  <c r="JY474" i="3"/>
  <c r="JX474" i="3"/>
  <c r="JW474" i="3"/>
  <c r="JV474" i="3"/>
  <c r="JU474" i="3"/>
  <c r="JT474" i="3"/>
  <c r="KC474" i="3" s="1"/>
  <c r="JY473" i="3"/>
  <c r="JX473" i="3"/>
  <c r="JW473" i="3"/>
  <c r="JV473" i="3"/>
  <c r="JU473" i="3"/>
  <c r="JT473" i="3"/>
  <c r="JY471" i="3"/>
  <c r="JX471" i="3"/>
  <c r="JW471" i="3"/>
  <c r="JV471" i="3"/>
  <c r="JU471" i="3"/>
  <c r="JT471" i="3"/>
  <c r="JY470" i="3"/>
  <c r="JX470" i="3"/>
  <c r="JW470" i="3"/>
  <c r="JV470" i="3"/>
  <c r="JU470" i="3"/>
  <c r="JT470" i="3"/>
  <c r="JY469" i="3"/>
  <c r="JX469" i="3"/>
  <c r="JW469" i="3"/>
  <c r="JV469" i="3"/>
  <c r="JU469" i="3"/>
  <c r="KD469" i="3" s="1"/>
  <c r="JT469" i="3"/>
  <c r="JY468" i="3"/>
  <c r="JX468" i="3"/>
  <c r="JW468" i="3"/>
  <c r="JV468" i="3"/>
  <c r="JU468" i="3"/>
  <c r="KD468" i="3" s="1"/>
  <c r="JT468" i="3"/>
  <c r="KC468" i="3" s="1"/>
  <c r="JY467" i="3"/>
  <c r="JX467" i="3"/>
  <c r="JW467" i="3"/>
  <c r="JV467" i="3"/>
  <c r="JU467" i="3"/>
  <c r="JT467" i="3"/>
  <c r="KC467" i="3" s="1"/>
  <c r="JY464" i="3"/>
  <c r="JX464" i="3"/>
  <c r="JW464" i="3"/>
  <c r="JV464" i="3"/>
  <c r="JU464" i="3"/>
  <c r="JT464" i="3"/>
  <c r="JY463" i="3"/>
  <c r="JX463" i="3"/>
  <c r="JW463" i="3"/>
  <c r="JV463" i="3"/>
  <c r="JU463" i="3"/>
  <c r="JT463" i="3"/>
  <c r="JY462" i="3"/>
  <c r="JX462" i="3"/>
  <c r="JW462" i="3"/>
  <c r="JV462" i="3"/>
  <c r="JU462" i="3"/>
  <c r="JT462" i="3"/>
  <c r="JY453" i="3"/>
  <c r="JX453" i="3"/>
  <c r="JW453" i="3"/>
  <c r="JV453" i="3"/>
  <c r="JU453" i="3"/>
  <c r="JT453" i="3"/>
  <c r="JY434" i="3"/>
  <c r="JX434" i="3"/>
  <c r="JW434" i="3"/>
  <c r="JV434" i="3"/>
  <c r="JU434" i="3"/>
  <c r="JT434" i="3"/>
  <c r="KC434" i="3" s="1"/>
  <c r="JY433" i="3"/>
  <c r="JX433" i="3"/>
  <c r="JW433" i="3"/>
  <c r="JV433" i="3"/>
  <c r="JU433" i="3"/>
  <c r="JT433" i="3"/>
  <c r="JY432" i="3"/>
  <c r="JX432" i="3"/>
  <c r="JW432" i="3"/>
  <c r="JV432" i="3"/>
  <c r="JU432" i="3"/>
  <c r="JT432" i="3"/>
  <c r="JY429" i="3"/>
  <c r="JX429" i="3"/>
  <c r="JW429" i="3"/>
  <c r="JV429" i="3"/>
  <c r="JU429" i="3"/>
  <c r="KD429" i="3" s="1"/>
  <c r="JT429" i="3"/>
  <c r="JY428" i="3"/>
  <c r="JX428" i="3"/>
  <c r="JW428" i="3"/>
  <c r="JV428" i="3"/>
  <c r="JU428" i="3"/>
  <c r="KD428" i="3" s="1"/>
  <c r="JT428" i="3"/>
  <c r="KC428" i="3" s="1"/>
  <c r="JY427" i="3"/>
  <c r="JX427" i="3"/>
  <c r="JW427" i="3"/>
  <c r="JV427" i="3"/>
  <c r="JU427" i="3"/>
  <c r="JT427" i="3"/>
  <c r="KC427" i="3" s="1"/>
  <c r="JY426" i="3"/>
  <c r="JX426" i="3"/>
  <c r="JW426" i="3"/>
  <c r="JV426" i="3"/>
  <c r="JU426" i="3"/>
  <c r="JT426" i="3"/>
  <c r="JY425" i="3"/>
  <c r="JX425" i="3"/>
  <c r="JW425" i="3"/>
  <c r="JV425" i="3"/>
  <c r="JU425" i="3"/>
  <c r="JT425" i="3"/>
  <c r="JY414" i="3"/>
  <c r="JX414" i="3"/>
  <c r="JW414" i="3"/>
  <c r="JV414" i="3"/>
  <c r="JU414" i="3"/>
  <c r="KD414" i="3" s="1"/>
  <c r="JT414" i="3"/>
  <c r="KC414" i="3" s="1"/>
  <c r="JY413" i="3"/>
  <c r="JX413" i="3"/>
  <c r="JW413" i="3"/>
  <c r="JV413" i="3"/>
  <c r="JU413" i="3"/>
  <c r="JT413" i="3"/>
  <c r="KC413" i="3" s="1"/>
  <c r="JY412" i="3"/>
  <c r="JX412" i="3"/>
  <c r="JW412" i="3"/>
  <c r="JV412" i="3"/>
  <c r="JU412" i="3"/>
  <c r="JT412" i="3"/>
  <c r="JY411" i="3"/>
  <c r="JX411" i="3"/>
  <c r="JW411" i="3"/>
  <c r="JV411" i="3"/>
  <c r="JU411" i="3"/>
  <c r="JT411" i="3"/>
  <c r="JY410" i="3"/>
  <c r="JX410" i="3"/>
  <c r="JW410" i="3"/>
  <c r="JV410" i="3"/>
  <c r="JU410" i="3"/>
  <c r="JT410" i="3"/>
  <c r="JY409" i="3"/>
  <c r="JX409" i="3"/>
  <c r="JW409" i="3"/>
  <c r="JV409" i="3"/>
  <c r="JU409" i="3"/>
  <c r="KD409" i="3" s="1"/>
  <c r="JT409" i="3"/>
  <c r="JY408" i="3"/>
  <c r="JX408" i="3"/>
  <c r="JW408" i="3"/>
  <c r="JV408" i="3"/>
  <c r="JU408" i="3"/>
  <c r="KD408" i="3" s="1"/>
  <c r="JT408" i="3"/>
  <c r="KC408" i="3" s="1"/>
  <c r="JY406" i="3"/>
  <c r="JX406" i="3"/>
  <c r="JW406" i="3"/>
  <c r="JV406" i="3"/>
  <c r="JU406" i="3"/>
  <c r="JT406" i="3"/>
  <c r="KC406" i="3" s="1"/>
  <c r="JY405" i="3"/>
  <c r="JX405" i="3"/>
  <c r="JW405" i="3"/>
  <c r="JV405" i="3"/>
  <c r="JU405" i="3"/>
  <c r="JT405" i="3"/>
  <c r="JY399" i="3"/>
  <c r="JX399" i="3"/>
  <c r="JW399" i="3"/>
  <c r="JV399" i="3"/>
  <c r="JU399" i="3"/>
  <c r="JT399" i="3"/>
  <c r="KC399" i="3" s="1"/>
  <c r="JY398" i="3"/>
  <c r="JX398" i="3"/>
  <c r="JW398" i="3"/>
  <c r="JV398" i="3"/>
  <c r="JU398" i="3"/>
  <c r="JT398" i="3"/>
  <c r="JY397" i="3"/>
  <c r="JX397" i="3"/>
  <c r="JW397" i="3"/>
  <c r="JV397" i="3"/>
  <c r="JU397" i="3"/>
  <c r="JT397" i="3"/>
  <c r="JY396" i="3"/>
  <c r="JX396" i="3"/>
  <c r="JW396" i="3"/>
  <c r="JV396" i="3"/>
  <c r="JU396" i="3"/>
  <c r="KD396" i="3" s="1"/>
  <c r="JT396" i="3"/>
  <c r="JY393" i="3"/>
  <c r="JX393" i="3"/>
  <c r="JW393" i="3"/>
  <c r="JV393" i="3"/>
  <c r="JU393" i="3"/>
  <c r="KD393" i="3" s="1"/>
  <c r="JT393" i="3"/>
  <c r="JY392" i="3"/>
  <c r="JX392" i="3"/>
  <c r="JW392" i="3"/>
  <c r="JV392" i="3"/>
  <c r="JU392" i="3"/>
  <c r="KD392" i="3" s="1"/>
  <c r="JT392" i="3"/>
  <c r="JY391" i="3"/>
  <c r="JX391" i="3"/>
  <c r="JW391" i="3"/>
  <c r="JV391" i="3"/>
  <c r="JU391" i="3"/>
  <c r="JT391" i="3"/>
  <c r="KC391" i="3" s="1"/>
  <c r="JY390" i="3"/>
  <c r="JX390" i="3"/>
  <c r="JW390" i="3"/>
  <c r="JV390" i="3"/>
  <c r="JU390" i="3"/>
  <c r="KD390" i="3" s="1"/>
  <c r="JT390" i="3"/>
  <c r="KC390" i="3" s="1"/>
  <c r="JY389" i="3"/>
  <c r="JX389" i="3"/>
  <c r="JW389" i="3"/>
  <c r="JV389" i="3"/>
  <c r="JU389" i="3"/>
  <c r="JT389" i="3"/>
  <c r="KC389" i="3" s="1"/>
  <c r="JY388" i="3"/>
  <c r="JX388" i="3"/>
  <c r="JW388" i="3"/>
  <c r="JV388" i="3"/>
  <c r="JU388" i="3"/>
  <c r="KD388" i="3" s="1"/>
  <c r="JT388" i="3"/>
  <c r="KC388" i="3" s="1"/>
  <c r="JY383" i="3"/>
  <c r="JX383" i="3"/>
  <c r="JW383" i="3"/>
  <c r="JV383" i="3"/>
  <c r="JU383" i="3"/>
  <c r="KD383" i="3" s="1"/>
  <c r="JT383" i="3"/>
  <c r="KC383" i="3" s="1"/>
  <c r="JY385" i="3"/>
  <c r="JX385" i="3"/>
  <c r="JW385" i="3"/>
  <c r="JV385" i="3"/>
  <c r="JU385" i="3"/>
  <c r="JT385" i="3"/>
  <c r="KC385" i="3" s="1"/>
  <c r="JY374" i="3"/>
  <c r="JX374" i="3"/>
  <c r="JW374" i="3"/>
  <c r="JV374" i="3"/>
  <c r="JU374" i="3"/>
  <c r="JT374" i="3"/>
  <c r="JY373" i="3"/>
  <c r="JX373" i="3"/>
  <c r="JW373" i="3"/>
  <c r="JV373" i="3"/>
  <c r="JU373" i="3"/>
  <c r="JT373" i="3"/>
  <c r="JY372" i="3"/>
  <c r="JX372" i="3"/>
  <c r="JW372" i="3"/>
  <c r="JV372" i="3"/>
  <c r="JU372" i="3"/>
  <c r="JT372" i="3"/>
  <c r="JY369" i="3"/>
  <c r="JX369" i="3"/>
  <c r="JW369" i="3"/>
  <c r="JV369" i="3"/>
  <c r="JU369" i="3"/>
  <c r="KD369" i="3" s="1"/>
  <c r="JT369" i="3"/>
  <c r="JY368" i="3"/>
  <c r="JX368" i="3"/>
  <c r="JW368" i="3"/>
  <c r="JV368" i="3"/>
  <c r="JU368" i="3"/>
  <c r="KD368" i="3" s="1"/>
  <c r="JT368" i="3"/>
  <c r="KC368" i="3" s="1"/>
  <c r="JY367" i="3"/>
  <c r="JX367" i="3"/>
  <c r="JW367" i="3"/>
  <c r="JV367" i="3"/>
  <c r="JU367" i="3"/>
  <c r="JT367" i="3"/>
  <c r="JY363" i="3"/>
  <c r="JX363" i="3"/>
  <c r="JW363" i="3"/>
  <c r="JV363" i="3"/>
  <c r="JU363" i="3"/>
  <c r="KD363" i="3" s="1"/>
  <c r="JT363" i="3"/>
  <c r="JY362" i="3"/>
  <c r="JX362" i="3"/>
  <c r="JW362" i="3"/>
  <c r="JV362" i="3"/>
  <c r="JU362" i="3"/>
  <c r="JT362" i="3"/>
  <c r="JY361" i="3"/>
  <c r="JX361" i="3"/>
  <c r="JW361" i="3"/>
  <c r="JV361" i="3"/>
  <c r="JU361" i="3"/>
  <c r="KD361" i="3" s="1"/>
  <c r="JT361" i="3"/>
  <c r="JY360" i="3"/>
  <c r="JX360" i="3"/>
  <c r="JW360" i="3"/>
  <c r="JV360" i="3"/>
  <c r="JU360" i="3"/>
  <c r="KD360" i="3" s="1"/>
  <c r="JT360" i="3"/>
  <c r="KC360" i="3" s="1"/>
  <c r="JY359" i="3"/>
  <c r="JX359" i="3"/>
  <c r="JW359" i="3"/>
  <c r="JV359" i="3"/>
  <c r="JU359" i="3"/>
  <c r="JT359" i="3"/>
  <c r="KC359" i="3" s="1"/>
  <c r="JY357" i="3"/>
  <c r="JX357" i="3"/>
  <c r="JW357" i="3"/>
  <c r="JV357" i="3"/>
  <c r="JU357" i="3"/>
  <c r="KD357" i="3" s="1"/>
  <c r="JT357" i="3"/>
  <c r="JY356" i="3"/>
  <c r="JX356" i="3"/>
  <c r="JW356" i="3"/>
  <c r="JV356" i="3"/>
  <c r="JU356" i="3"/>
  <c r="KD356" i="3" s="1"/>
  <c r="JT356" i="3"/>
  <c r="KC356" i="3" s="1"/>
  <c r="JY355" i="3"/>
  <c r="JX355" i="3"/>
  <c r="JW355" i="3"/>
  <c r="JV355" i="3"/>
  <c r="JU355" i="3"/>
  <c r="JT355" i="3"/>
  <c r="KC355" i="3" s="1"/>
  <c r="JY354" i="3"/>
  <c r="JX354" i="3"/>
  <c r="JW354" i="3"/>
  <c r="JV354" i="3"/>
  <c r="JU354" i="3"/>
  <c r="KD354" i="3" s="1"/>
  <c r="JT354" i="3"/>
  <c r="JY353" i="3"/>
  <c r="JX353" i="3"/>
  <c r="JW353" i="3"/>
  <c r="JV353" i="3"/>
  <c r="JU353" i="3"/>
  <c r="JT353" i="3"/>
  <c r="KC353" i="3" s="1"/>
  <c r="JY352" i="3"/>
  <c r="JX352" i="3"/>
  <c r="JW352" i="3"/>
  <c r="JV352" i="3"/>
  <c r="JU352" i="3"/>
  <c r="KD352" i="3" s="1"/>
  <c r="JT352" i="3"/>
  <c r="KC352" i="3" s="1"/>
  <c r="JY349" i="3"/>
  <c r="JX349" i="3"/>
  <c r="JW349" i="3"/>
  <c r="JV349" i="3"/>
  <c r="JU349" i="3"/>
  <c r="KD349" i="3" s="1"/>
  <c r="JT349" i="3"/>
  <c r="KC349" i="3" s="1"/>
  <c r="JY348" i="3"/>
  <c r="JX348" i="3"/>
  <c r="JW348" i="3"/>
  <c r="JV348" i="3"/>
  <c r="JU348" i="3"/>
  <c r="KD348" i="3" s="1"/>
  <c r="JT348" i="3"/>
  <c r="KC348" i="3" s="1"/>
  <c r="JY347" i="3"/>
  <c r="JX347" i="3"/>
  <c r="JW347" i="3"/>
  <c r="JV347" i="3"/>
  <c r="JU347" i="3"/>
  <c r="JT347" i="3"/>
  <c r="KC347" i="3" s="1"/>
  <c r="JY343" i="3"/>
  <c r="JX343" i="3"/>
  <c r="JW343" i="3"/>
  <c r="JV343" i="3"/>
  <c r="JU343" i="3"/>
  <c r="JT343" i="3"/>
  <c r="JY342" i="3"/>
  <c r="JX342" i="3"/>
  <c r="JW342" i="3"/>
  <c r="JV342" i="3"/>
  <c r="JU342" i="3"/>
  <c r="JT342" i="3"/>
  <c r="JY341" i="3"/>
  <c r="JX341" i="3"/>
  <c r="JW341" i="3"/>
  <c r="JV341" i="3"/>
  <c r="JU341" i="3"/>
  <c r="KD341" i="3" s="1"/>
  <c r="JT341" i="3"/>
  <c r="JY340" i="3"/>
  <c r="JX340" i="3"/>
  <c r="JW340" i="3"/>
  <c r="JV340" i="3"/>
  <c r="JU340" i="3"/>
  <c r="KD340" i="3" s="1"/>
  <c r="JT340" i="3"/>
  <c r="KC340" i="3" s="1"/>
  <c r="JY339" i="3"/>
  <c r="JX339" i="3"/>
  <c r="JW339" i="3"/>
  <c r="JV339" i="3"/>
  <c r="JU339" i="3"/>
  <c r="JT339" i="3"/>
  <c r="KC339" i="3" s="1"/>
  <c r="JY337" i="3"/>
  <c r="JX337" i="3"/>
  <c r="JW337" i="3"/>
  <c r="JV337" i="3"/>
  <c r="JU337" i="3"/>
  <c r="JT337" i="3"/>
  <c r="JY336" i="3"/>
  <c r="JX336" i="3"/>
  <c r="JW336" i="3"/>
  <c r="JV336" i="3"/>
  <c r="JU336" i="3"/>
  <c r="JT336" i="3"/>
  <c r="JY335" i="3"/>
  <c r="JX335" i="3"/>
  <c r="JW335" i="3"/>
  <c r="JV335" i="3"/>
  <c r="JU335" i="3"/>
  <c r="KD335" i="3" s="1"/>
  <c r="JT335" i="3"/>
  <c r="JY334" i="3"/>
  <c r="JX334" i="3"/>
  <c r="JW334" i="3"/>
  <c r="JV334" i="3"/>
  <c r="JU334" i="3"/>
  <c r="JT334" i="3"/>
  <c r="JY331" i="3"/>
  <c r="JX331" i="3"/>
  <c r="JW331" i="3"/>
  <c r="JV331" i="3"/>
  <c r="JU331" i="3"/>
  <c r="JT331" i="3"/>
  <c r="KC331" i="3" s="1"/>
  <c r="JY330" i="3"/>
  <c r="JX330" i="3"/>
  <c r="JW330" i="3"/>
  <c r="JV330" i="3"/>
  <c r="JU330" i="3"/>
  <c r="JT330" i="3"/>
  <c r="JY329" i="3"/>
  <c r="JX329" i="3"/>
  <c r="JW329" i="3"/>
  <c r="JV329" i="3"/>
  <c r="JU329" i="3"/>
  <c r="JT329" i="3"/>
  <c r="JY328" i="3"/>
  <c r="JX328" i="3"/>
  <c r="JW328" i="3"/>
  <c r="JV328" i="3"/>
  <c r="JU328" i="3"/>
  <c r="JT328" i="3"/>
  <c r="JY327" i="3"/>
  <c r="JX327" i="3"/>
  <c r="JW327" i="3"/>
  <c r="JV327" i="3"/>
  <c r="JU327" i="3"/>
  <c r="JT327" i="3"/>
  <c r="JY325" i="3"/>
  <c r="JX325" i="3"/>
  <c r="JW325" i="3"/>
  <c r="JV325" i="3"/>
  <c r="JU325" i="3"/>
  <c r="KD325" i="3" s="1"/>
  <c r="JT325" i="3"/>
  <c r="JY324" i="3"/>
  <c r="JX324" i="3"/>
  <c r="JW324" i="3"/>
  <c r="JV324" i="3"/>
  <c r="JU324" i="3"/>
  <c r="JT324" i="3"/>
  <c r="KC324" i="3" s="1"/>
  <c r="JY323" i="3"/>
  <c r="JX323" i="3"/>
  <c r="JW323" i="3"/>
  <c r="JV323" i="3"/>
  <c r="JU323" i="3"/>
  <c r="JT323" i="3"/>
  <c r="JY322" i="3"/>
  <c r="JX322" i="3"/>
  <c r="JW322" i="3"/>
  <c r="JV322" i="3"/>
  <c r="JU322" i="3"/>
  <c r="JT322" i="3"/>
  <c r="JY321" i="3"/>
  <c r="JX321" i="3"/>
  <c r="JW321" i="3"/>
  <c r="JV321" i="3"/>
  <c r="JU321" i="3"/>
  <c r="JT321" i="3"/>
  <c r="JY320" i="3"/>
  <c r="JX320" i="3"/>
  <c r="JW320" i="3"/>
  <c r="JV320" i="3"/>
  <c r="JU320" i="3"/>
  <c r="KD320" i="3" s="1"/>
  <c r="JT320" i="3"/>
  <c r="JY318" i="3"/>
  <c r="JX318" i="3"/>
  <c r="JW318" i="3"/>
  <c r="JV318" i="3"/>
  <c r="JU318" i="3"/>
  <c r="KD318" i="3" s="1"/>
  <c r="JT318" i="3"/>
  <c r="KC318" i="3" s="1"/>
  <c r="JY317" i="3"/>
  <c r="JX317" i="3"/>
  <c r="JW317" i="3"/>
  <c r="JV317" i="3"/>
  <c r="JU317" i="3"/>
  <c r="JT317" i="3"/>
  <c r="KC317" i="3" s="1"/>
  <c r="JY316" i="3"/>
  <c r="JX316" i="3"/>
  <c r="JW316" i="3"/>
  <c r="JV316" i="3"/>
  <c r="JU316" i="3"/>
  <c r="JT316" i="3"/>
  <c r="JY313" i="3"/>
  <c r="JX313" i="3"/>
  <c r="JW313" i="3"/>
  <c r="JV313" i="3"/>
  <c r="JU313" i="3"/>
  <c r="JT313" i="3"/>
  <c r="JY312" i="3"/>
  <c r="JX312" i="3"/>
  <c r="JW312" i="3"/>
  <c r="JV312" i="3"/>
  <c r="JU312" i="3"/>
  <c r="KD312" i="3" s="1"/>
  <c r="JT312" i="3"/>
  <c r="JY311" i="3"/>
  <c r="JX311" i="3"/>
  <c r="JW311" i="3"/>
  <c r="JV311" i="3"/>
  <c r="JU311" i="3"/>
  <c r="KD311" i="3" s="1"/>
  <c r="JT311" i="3"/>
  <c r="KC311" i="3" s="1"/>
  <c r="JY308" i="3"/>
  <c r="JX308" i="3"/>
  <c r="JW308" i="3"/>
  <c r="JV308" i="3"/>
  <c r="JU308" i="3"/>
  <c r="JT308" i="3"/>
  <c r="JY307" i="3"/>
  <c r="JX307" i="3"/>
  <c r="JW307" i="3"/>
  <c r="JV307" i="3"/>
  <c r="JU307" i="3"/>
  <c r="KD307" i="3" s="1"/>
  <c r="JT307" i="3"/>
  <c r="JY304" i="3"/>
  <c r="JX304" i="3"/>
  <c r="JW304" i="3"/>
  <c r="JV304" i="3"/>
  <c r="JU304" i="3"/>
  <c r="KD304" i="3" s="1"/>
  <c r="JT304" i="3"/>
  <c r="JY303" i="3"/>
  <c r="JX303" i="3"/>
  <c r="JW303" i="3"/>
  <c r="JV303" i="3"/>
  <c r="JU303" i="3"/>
  <c r="KD303" i="3" s="1"/>
  <c r="JT303" i="3"/>
  <c r="KC303" i="3" s="1"/>
  <c r="JY302" i="3"/>
  <c r="JX302" i="3"/>
  <c r="JW302" i="3"/>
  <c r="JV302" i="3"/>
  <c r="JU302" i="3"/>
  <c r="KD302" i="3" s="1"/>
  <c r="JT302" i="3"/>
  <c r="KC302" i="3" s="1"/>
  <c r="JY299" i="3"/>
  <c r="JX299" i="3"/>
  <c r="JW299" i="3"/>
  <c r="JV299" i="3"/>
  <c r="JU299" i="3"/>
  <c r="JT299" i="3"/>
  <c r="JY298" i="3"/>
  <c r="JX298" i="3"/>
  <c r="JW298" i="3"/>
  <c r="JV298" i="3"/>
  <c r="JU298" i="3"/>
  <c r="KD298" i="3" s="1"/>
  <c r="JT298" i="3"/>
  <c r="KC298" i="3" s="1"/>
  <c r="JY297" i="3"/>
  <c r="JX297" i="3"/>
  <c r="JW297" i="3"/>
  <c r="JV297" i="3"/>
  <c r="JU297" i="3"/>
  <c r="KD297" i="3" s="1"/>
  <c r="JT297" i="3"/>
  <c r="JY294" i="3"/>
  <c r="JX294" i="3"/>
  <c r="JW294" i="3"/>
  <c r="JV294" i="3"/>
  <c r="JU294" i="3"/>
  <c r="KD294" i="3" s="1"/>
  <c r="JT294" i="3"/>
  <c r="KC294" i="3" s="1"/>
  <c r="JY293" i="3"/>
  <c r="JX293" i="3"/>
  <c r="JW293" i="3"/>
  <c r="JV293" i="3"/>
  <c r="JU293" i="3"/>
  <c r="JT293" i="3"/>
  <c r="KC293" i="3" s="1"/>
  <c r="JY289" i="3"/>
  <c r="JX289" i="3"/>
  <c r="JW289" i="3"/>
  <c r="JV289" i="3"/>
  <c r="JU289" i="3"/>
  <c r="KD289" i="3" s="1"/>
  <c r="JT289" i="3"/>
  <c r="JY288" i="3"/>
  <c r="JX288" i="3"/>
  <c r="JW288" i="3"/>
  <c r="JV288" i="3"/>
  <c r="JU288" i="3"/>
  <c r="KD288" i="3" s="1"/>
  <c r="JT288" i="3"/>
  <c r="KC288" i="3" s="1"/>
  <c r="JY287" i="3"/>
  <c r="JX287" i="3"/>
  <c r="JW287" i="3"/>
  <c r="JV287" i="3"/>
  <c r="JU287" i="3"/>
  <c r="KD287" i="3" s="1"/>
  <c r="JT287" i="3"/>
  <c r="KC287" i="3" s="1"/>
  <c r="JY284" i="3"/>
  <c r="JX284" i="3"/>
  <c r="JW284" i="3"/>
  <c r="JV284" i="3"/>
  <c r="JU284" i="3"/>
  <c r="JT284" i="3"/>
  <c r="KC284" i="3" s="1"/>
  <c r="JY283" i="3"/>
  <c r="JX283" i="3"/>
  <c r="JW283" i="3"/>
  <c r="JV283" i="3"/>
  <c r="JU283" i="3"/>
  <c r="KD283" i="3" s="1"/>
  <c r="JT283" i="3"/>
  <c r="JY282" i="3"/>
  <c r="JX282" i="3"/>
  <c r="JW282" i="3"/>
  <c r="JV282" i="3"/>
  <c r="JU282" i="3"/>
  <c r="JT282" i="3"/>
  <c r="JY279" i="3"/>
  <c r="JX279" i="3"/>
  <c r="JW279" i="3"/>
  <c r="JV279" i="3"/>
  <c r="JU279" i="3"/>
  <c r="KD279" i="3" s="1"/>
  <c r="JT279" i="3"/>
  <c r="JY278" i="3"/>
  <c r="JX278" i="3"/>
  <c r="JW278" i="3"/>
  <c r="JV278" i="3"/>
  <c r="JU278" i="3"/>
  <c r="KD278" i="3" s="1"/>
  <c r="JT278" i="3"/>
  <c r="KC278" i="3" s="1"/>
  <c r="JY274" i="3"/>
  <c r="JX274" i="3"/>
  <c r="JW274" i="3"/>
  <c r="JV274" i="3"/>
  <c r="JU274" i="3"/>
  <c r="JT274" i="3"/>
  <c r="JY273" i="3"/>
  <c r="JX273" i="3"/>
  <c r="JW273" i="3"/>
  <c r="JV273" i="3"/>
  <c r="JU273" i="3"/>
  <c r="KD273" i="3" s="1"/>
  <c r="JT273" i="3"/>
  <c r="KC273" i="3" s="1"/>
  <c r="JY268" i="3"/>
  <c r="JX268" i="3"/>
  <c r="JW268" i="3"/>
  <c r="JV268" i="3"/>
  <c r="JU268" i="3"/>
  <c r="KD268" i="3" s="1"/>
  <c r="JT268" i="3"/>
  <c r="JY267" i="3"/>
  <c r="JX267" i="3"/>
  <c r="JW267" i="3"/>
  <c r="JV267" i="3"/>
  <c r="JU267" i="3"/>
  <c r="KD267" i="3" s="1"/>
  <c r="JT267" i="3"/>
  <c r="KC267" i="3" s="1"/>
  <c r="JY266" i="3"/>
  <c r="JX266" i="3"/>
  <c r="JW266" i="3"/>
  <c r="JV266" i="3"/>
  <c r="JU266" i="3"/>
  <c r="JT266" i="3"/>
  <c r="KC266" i="3" s="1"/>
  <c r="JY265" i="3"/>
  <c r="JX265" i="3"/>
  <c r="JW265" i="3"/>
  <c r="JV265" i="3"/>
  <c r="JU265" i="3"/>
  <c r="KD265" i="3" s="1"/>
  <c r="JT265" i="3"/>
  <c r="KC265" i="3" s="1"/>
  <c r="JY261" i="3"/>
  <c r="JX261" i="3"/>
  <c r="JW261" i="3"/>
  <c r="JV261" i="3"/>
  <c r="JU261" i="3"/>
  <c r="KD261" i="3" s="1"/>
  <c r="JT261" i="3"/>
  <c r="KC261" i="3" s="1"/>
  <c r="JY260" i="3"/>
  <c r="JX260" i="3"/>
  <c r="JW260" i="3"/>
  <c r="JV260" i="3"/>
  <c r="JU260" i="3"/>
  <c r="KD260" i="3" s="1"/>
  <c r="JT260" i="3"/>
  <c r="KC260" i="3" s="1"/>
  <c r="JY259" i="3"/>
  <c r="JX259" i="3"/>
  <c r="JW259" i="3"/>
  <c r="JV259" i="3"/>
  <c r="JU259" i="3"/>
  <c r="KD259" i="3" s="1"/>
  <c r="JT259" i="3"/>
  <c r="KC259" i="3" s="1"/>
  <c r="JY257" i="3"/>
  <c r="JX257" i="3"/>
  <c r="JW257" i="3"/>
  <c r="JV257" i="3"/>
  <c r="JU257" i="3"/>
  <c r="KD257" i="3" s="1"/>
  <c r="JT257" i="3"/>
  <c r="KC257" i="3" s="1"/>
  <c r="JY256" i="3"/>
  <c r="JX256" i="3"/>
  <c r="JW256" i="3"/>
  <c r="JV256" i="3"/>
  <c r="JU256" i="3"/>
  <c r="KD256" i="3" s="1"/>
  <c r="JT256" i="3"/>
  <c r="JY255" i="3"/>
  <c r="JX255" i="3"/>
  <c r="JW255" i="3"/>
  <c r="JV255" i="3"/>
  <c r="JU255" i="3"/>
  <c r="KD255" i="3" s="1"/>
  <c r="JT255" i="3"/>
  <c r="KC255" i="3" s="1"/>
  <c r="JY254" i="3"/>
  <c r="JX254" i="3"/>
  <c r="JW254" i="3"/>
  <c r="JV254" i="3"/>
  <c r="JU254" i="3"/>
  <c r="JT254" i="3"/>
  <c r="JY253" i="3"/>
  <c r="JX253" i="3"/>
  <c r="JW253" i="3"/>
  <c r="JV253" i="3"/>
  <c r="JU253" i="3"/>
  <c r="JT253" i="3"/>
  <c r="JY252" i="3"/>
  <c r="JX252" i="3"/>
  <c r="JW252" i="3"/>
  <c r="JV252" i="3"/>
  <c r="JU252" i="3"/>
  <c r="KD252" i="3" s="1"/>
  <c r="JT252" i="3"/>
  <c r="JY250" i="3"/>
  <c r="JX250" i="3"/>
  <c r="JW250" i="3"/>
  <c r="JV250" i="3"/>
  <c r="JU250" i="3"/>
  <c r="KD250" i="3" s="1"/>
  <c r="JT250" i="3"/>
  <c r="KC250" i="3" s="1"/>
  <c r="JY249" i="3"/>
  <c r="JX249" i="3"/>
  <c r="JW249" i="3"/>
  <c r="JV249" i="3"/>
  <c r="JU249" i="3"/>
  <c r="KD249" i="3" s="1"/>
  <c r="JT249" i="3"/>
  <c r="JY248" i="3"/>
  <c r="JX248" i="3"/>
  <c r="JW248" i="3"/>
  <c r="JV248" i="3"/>
  <c r="JU248" i="3"/>
  <c r="KD248" i="3" s="1"/>
  <c r="JT248" i="3"/>
  <c r="JY247" i="3"/>
  <c r="JX247" i="3"/>
  <c r="JW247" i="3"/>
  <c r="JV247" i="3"/>
  <c r="JU247" i="3"/>
  <c r="KD247" i="3" s="1"/>
  <c r="JT247" i="3"/>
  <c r="JY246" i="3"/>
  <c r="JX246" i="3"/>
  <c r="JW246" i="3"/>
  <c r="JV246" i="3"/>
  <c r="JU246" i="3"/>
  <c r="JT246" i="3"/>
  <c r="JY244" i="3"/>
  <c r="JX244" i="3"/>
  <c r="JW244" i="3"/>
  <c r="JV244" i="3"/>
  <c r="JU244" i="3"/>
  <c r="JT244" i="3"/>
  <c r="JY243" i="3"/>
  <c r="JX243" i="3"/>
  <c r="JW243" i="3"/>
  <c r="JV243" i="3"/>
  <c r="JU243" i="3"/>
  <c r="JT243" i="3"/>
  <c r="JY242" i="3"/>
  <c r="JX242" i="3"/>
  <c r="JW242" i="3"/>
  <c r="JV242" i="3"/>
  <c r="JU242" i="3"/>
  <c r="KD242" i="3" s="1"/>
  <c r="JT242" i="3"/>
  <c r="JY241" i="3"/>
  <c r="JX241" i="3"/>
  <c r="JW241" i="3"/>
  <c r="JV241" i="3"/>
  <c r="JU241" i="3"/>
  <c r="KD241" i="3" s="1"/>
  <c r="JT241" i="3"/>
  <c r="KC241" i="3" s="1"/>
  <c r="JY239" i="3"/>
  <c r="JX239" i="3"/>
  <c r="JW239" i="3"/>
  <c r="JV239" i="3"/>
  <c r="JU239" i="3"/>
  <c r="JT239" i="3"/>
  <c r="KC239" i="3" s="1"/>
  <c r="JY238" i="3"/>
  <c r="JX238" i="3"/>
  <c r="JW238" i="3"/>
  <c r="JV238" i="3"/>
  <c r="JU238" i="3"/>
  <c r="JT238" i="3"/>
  <c r="JY237" i="3"/>
  <c r="JX237" i="3"/>
  <c r="JW237" i="3"/>
  <c r="JV237" i="3"/>
  <c r="JU237" i="3"/>
  <c r="JT237" i="3"/>
  <c r="JY236" i="3"/>
  <c r="JX236" i="3"/>
  <c r="JW236" i="3"/>
  <c r="JV236" i="3"/>
  <c r="JU236" i="3"/>
  <c r="JT236" i="3"/>
  <c r="JY233" i="3"/>
  <c r="JX233" i="3"/>
  <c r="JW233" i="3"/>
  <c r="JV233" i="3"/>
  <c r="JU233" i="3"/>
  <c r="KD233" i="3" s="1"/>
  <c r="JT233" i="3"/>
  <c r="JY232" i="3"/>
  <c r="JX232" i="3"/>
  <c r="JW232" i="3"/>
  <c r="JV232" i="3"/>
  <c r="JU232" i="3"/>
  <c r="KD232" i="3" s="1"/>
  <c r="JT232" i="3"/>
  <c r="KC232" i="3" s="1"/>
  <c r="JY231" i="3"/>
  <c r="JX231" i="3"/>
  <c r="JW231" i="3"/>
  <c r="JV231" i="3"/>
  <c r="JU231" i="3"/>
  <c r="JT231" i="3"/>
  <c r="KC231" i="3" s="1"/>
  <c r="JY230" i="3"/>
  <c r="JX230" i="3"/>
  <c r="JW230" i="3"/>
  <c r="JV230" i="3"/>
  <c r="JU230" i="3"/>
  <c r="JT230" i="3"/>
  <c r="JY227" i="3"/>
  <c r="JX227" i="3"/>
  <c r="JW227" i="3"/>
  <c r="JV227" i="3"/>
  <c r="JU227" i="3"/>
  <c r="JT227" i="3"/>
  <c r="JY226" i="3"/>
  <c r="JX226" i="3"/>
  <c r="JW226" i="3"/>
  <c r="JV226" i="3"/>
  <c r="JU226" i="3"/>
  <c r="KD226" i="3" s="1"/>
  <c r="JT226" i="3"/>
  <c r="JY225" i="3"/>
  <c r="JX225" i="3"/>
  <c r="JW225" i="3"/>
  <c r="JV225" i="3"/>
  <c r="JU225" i="3"/>
  <c r="KD225" i="3" s="1"/>
  <c r="JT225" i="3"/>
  <c r="KC225" i="3" s="1"/>
  <c r="JY213" i="3"/>
  <c r="JX213" i="3"/>
  <c r="JW213" i="3"/>
  <c r="JV213" i="3"/>
  <c r="JU213" i="3"/>
  <c r="JT213" i="3"/>
  <c r="KC213" i="3" s="1"/>
  <c r="JY212" i="3"/>
  <c r="JX212" i="3"/>
  <c r="JW212" i="3"/>
  <c r="JV212" i="3"/>
  <c r="JU212" i="3"/>
  <c r="JT212" i="3"/>
  <c r="JY211" i="3"/>
  <c r="JX211" i="3"/>
  <c r="JW211" i="3"/>
  <c r="JV211" i="3"/>
  <c r="JU211" i="3"/>
  <c r="JT211" i="3"/>
  <c r="JY210" i="3"/>
  <c r="JX210" i="3"/>
  <c r="JW210" i="3"/>
  <c r="JV210" i="3"/>
  <c r="JU210" i="3"/>
  <c r="KD210" i="3" s="1"/>
  <c r="JT210" i="3"/>
  <c r="JY209" i="3"/>
  <c r="JX209" i="3"/>
  <c r="JW209" i="3"/>
  <c r="JV209" i="3"/>
  <c r="JU209" i="3"/>
  <c r="KD209" i="3" s="1"/>
  <c r="JT209" i="3"/>
  <c r="JY206" i="3"/>
  <c r="JX206" i="3"/>
  <c r="JW206" i="3"/>
  <c r="JV206" i="3"/>
  <c r="JU206" i="3"/>
  <c r="JT206" i="3"/>
  <c r="KC206" i="3" s="1"/>
  <c r="JY205" i="3"/>
  <c r="JX205" i="3"/>
  <c r="JW205" i="3"/>
  <c r="JV205" i="3"/>
  <c r="JU205" i="3"/>
  <c r="JT205" i="3"/>
  <c r="JY200" i="3"/>
  <c r="JX200" i="3"/>
  <c r="JW200" i="3"/>
  <c r="JV200" i="3"/>
  <c r="JU200" i="3"/>
  <c r="KD200" i="3" s="1"/>
  <c r="JT200" i="3"/>
  <c r="KC200" i="3" s="1"/>
  <c r="JY199" i="3"/>
  <c r="JX199" i="3"/>
  <c r="JW199" i="3"/>
  <c r="JV199" i="3"/>
  <c r="JU199" i="3"/>
  <c r="JT199" i="3"/>
  <c r="KC199" i="3" s="1"/>
  <c r="JY198" i="3"/>
  <c r="JX198" i="3"/>
  <c r="JW198" i="3"/>
  <c r="JV198" i="3"/>
  <c r="JU198" i="3"/>
  <c r="JT198" i="3"/>
  <c r="JY194" i="3"/>
  <c r="JX194" i="3"/>
  <c r="JW194" i="3"/>
  <c r="JV194" i="3"/>
  <c r="JU194" i="3"/>
  <c r="JT194" i="3"/>
  <c r="JY193" i="3"/>
  <c r="JX193" i="3"/>
  <c r="JW193" i="3"/>
  <c r="JV193" i="3"/>
  <c r="JU193" i="3"/>
  <c r="JT193" i="3"/>
  <c r="JY191" i="3"/>
  <c r="JX191" i="3"/>
  <c r="JW191" i="3"/>
  <c r="JV191" i="3"/>
  <c r="JU191" i="3"/>
  <c r="KD191" i="3" s="1"/>
  <c r="JT191" i="3"/>
  <c r="KC191" i="3" s="1"/>
  <c r="JY188" i="3"/>
  <c r="JX188" i="3"/>
  <c r="JW188" i="3"/>
  <c r="JV188" i="3"/>
  <c r="JU188" i="3"/>
  <c r="JT188" i="3"/>
  <c r="JY187" i="3"/>
  <c r="JX187" i="3"/>
  <c r="JW187" i="3"/>
  <c r="JV187" i="3"/>
  <c r="JU187" i="3"/>
  <c r="JT187" i="3"/>
  <c r="JY186" i="3"/>
  <c r="JX186" i="3"/>
  <c r="JW186" i="3"/>
  <c r="JV186" i="3"/>
  <c r="JU186" i="3"/>
  <c r="JT186" i="3"/>
  <c r="JY185" i="3"/>
  <c r="JX185" i="3"/>
  <c r="JW185" i="3"/>
  <c r="JV185" i="3"/>
  <c r="JU185" i="3"/>
  <c r="KD185" i="3" s="1"/>
  <c r="JT185" i="3"/>
  <c r="JY184" i="3"/>
  <c r="JX184" i="3"/>
  <c r="JW184" i="3"/>
  <c r="JV184" i="3"/>
  <c r="JU184" i="3"/>
  <c r="KD184" i="3" s="1"/>
  <c r="JT184" i="3"/>
  <c r="KC184" i="3" s="1"/>
  <c r="JY183" i="3"/>
  <c r="JX183" i="3"/>
  <c r="JW183" i="3"/>
  <c r="JV183" i="3"/>
  <c r="JU183" i="3"/>
  <c r="JT183" i="3"/>
  <c r="KC183" i="3" s="1"/>
  <c r="JY181" i="3"/>
  <c r="JX181" i="3"/>
  <c r="JW181" i="3"/>
  <c r="JV181" i="3"/>
  <c r="JU181" i="3"/>
  <c r="JT181" i="3"/>
  <c r="JY180" i="3"/>
  <c r="JX180" i="3"/>
  <c r="JW180" i="3"/>
  <c r="JV180" i="3"/>
  <c r="JU180" i="3"/>
  <c r="JT180" i="3"/>
  <c r="JY179" i="3"/>
  <c r="JX179" i="3"/>
  <c r="JW179" i="3"/>
  <c r="JV179" i="3"/>
  <c r="JU179" i="3"/>
  <c r="JT179" i="3"/>
  <c r="JY178" i="3"/>
  <c r="JX178" i="3"/>
  <c r="JW178" i="3"/>
  <c r="JV178" i="3"/>
  <c r="JU178" i="3"/>
  <c r="KD178" i="3" s="1"/>
  <c r="JT178" i="3"/>
  <c r="JY174" i="3"/>
  <c r="JX174" i="3"/>
  <c r="JW174" i="3"/>
  <c r="JV174" i="3"/>
  <c r="JU174" i="3"/>
  <c r="JT174" i="3"/>
  <c r="JY173" i="3"/>
  <c r="JX173" i="3"/>
  <c r="JW173" i="3"/>
  <c r="JV173" i="3"/>
  <c r="JU173" i="3"/>
  <c r="JT173" i="3"/>
  <c r="JY172" i="3"/>
  <c r="JX172" i="3"/>
  <c r="JW172" i="3"/>
  <c r="JV172" i="3"/>
  <c r="JU172" i="3"/>
  <c r="JT172" i="3"/>
  <c r="JY171" i="3"/>
  <c r="JX171" i="3"/>
  <c r="JW171" i="3"/>
  <c r="JV171" i="3"/>
  <c r="JU171" i="3"/>
  <c r="KD171" i="3" s="1"/>
  <c r="JT171" i="3"/>
  <c r="JY169" i="3"/>
  <c r="JX169" i="3"/>
  <c r="JW169" i="3"/>
  <c r="JV169" i="3"/>
  <c r="JU169" i="3"/>
  <c r="KD169" i="3" s="1"/>
  <c r="JT169" i="3"/>
  <c r="KC169" i="3" s="1"/>
  <c r="JY168" i="3"/>
  <c r="JX168" i="3"/>
  <c r="JW168" i="3"/>
  <c r="JV168" i="3"/>
  <c r="JU168" i="3"/>
  <c r="JT168" i="3"/>
  <c r="KC168" i="3" s="1"/>
  <c r="JY167" i="3"/>
  <c r="JX167" i="3"/>
  <c r="JW167" i="3"/>
  <c r="JV167" i="3"/>
  <c r="JU167" i="3"/>
  <c r="JT167" i="3"/>
  <c r="JY166" i="3"/>
  <c r="JX166" i="3"/>
  <c r="JW166" i="3"/>
  <c r="JV166" i="3"/>
  <c r="JU166" i="3"/>
  <c r="JT166" i="3"/>
  <c r="JY165" i="3"/>
  <c r="JX165" i="3"/>
  <c r="JW165" i="3"/>
  <c r="JV165" i="3"/>
  <c r="JU165" i="3"/>
  <c r="JT165" i="3"/>
  <c r="JY164" i="3"/>
  <c r="JX164" i="3"/>
  <c r="JW164" i="3"/>
  <c r="JV164" i="3"/>
  <c r="JU164" i="3"/>
  <c r="JT164" i="3"/>
  <c r="JY163" i="3"/>
  <c r="JX163" i="3"/>
  <c r="JW163" i="3"/>
  <c r="JV163" i="3"/>
  <c r="JU163" i="3"/>
  <c r="KD163" i="3" s="1"/>
  <c r="JT163" i="3"/>
  <c r="JY162" i="3"/>
  <c r="JX162" i="3"/>
  <c r="JW162" i="3"/>
  <c r="JV162" i="3"/>
  <c r="JU162" i="3"/>
  <c r="JT162" i="3"/>
  <c r="KC162" i="3" s="1"/>
  <c r="JY160" i="3"/>
  <c r="JX160" i="3"/>
  <c r="JW160" i="3"/>
  <c r="JV160" i="3"/>
  <c r="JU160" i="3"/>
  <c r="JT160" i="3"/>
  <c r="JY159" i="3"/>
  <c r="JX159" i="3"/>
  <c r="JW159" i="3"/>
  <c r="JV159" i="3"/>
  <c r="JU159" i="3"/>
  <c r="JT159" i="3"/>
  <c r="JY158" i="3"/>
  <c r="JX158" i="3"/>
  <c r="JW158" i="3"/>
  <c r="JV158" i="3"/>
  <c r="JU158" i="3"/>
  <c r="JT158" i="3"/>
  <c r="JY157" i="3"/>
  <c r="JX157" i="3"/>
  <c r="JW157" i="3"/>
  <c r="JV157" i="3"/>
  <c r="JU157" i="3"/>
  <c r="JT157" i="3"/>
  <c r="JY156" i="3"/>
  <c r="JX156" i="3"/>
  <c r="JW156" i="3"/>
  <c r="JV156" i="3"/>
  <c r="JU156" i="3"/>
  <c r="KD156" i="3" s="1"/>
  <c r="JT156" i="3"/>
  <c r="KC156" i="3" s="1"/>
  <c r="JY155" i="3"/>
  <c r="JX155" i="3"/>
  <c r="JW155" i="3"/>
  <c r="JV155" i="3"/>
  <c r="JU155" i="3"/>
  <c r="JT155" i="3"/>
  <c r="KC155" i="3" s="1"/>
  <c r="JY154" i="3"/>
  <c r="JX154" i="3"/>
  <c r="JW154" i="3"/>
  <c r="JV154" i="3"/>
  <c r="JU154" i="3"/>
  <c r="JT154" i="3"/>
  <c r="JY153" i="3"/>
  <c r="JX153" i="3"/>
  <c r="JW153" i="3"/>
  <c r="JV153" i="3"/>
  <c r="JU153" i="3"/>
  <c r="JT153" i="3"/>
  <c r="JY152" i="3"/>
  <c r="JX152" i="3"/>
  <c r="JW152" i="3"/>
  <c r="JV152" i="3"/>
  <c r="JU152" i="3"/>
  <c r="JT152" i="3"/>
  <c r="JY151" i="3"/>
  <c r="JX151" i="3"/>
  <c r="JW151" i="3"/>
  <c r="JV151" i="3"/>
  <c r="JU151" i="3"/>
  <c r="JT151" i="3"/>
  <c r="KC151" i="3" s="1"/>
  <c r="JY150" i="3"/>
  <c r="JX150" i="3"/>
  <c r="JW150" i="3"/>
  <c r="JV150" i="3"/>
  <c r="JU150" i="3"/>
  <c r="KD150" i="3" s="1"/>
  <c r="JT150" i="3"/>
  <c r="JY147" i="3"/>
  <c r="JX147" i="3"/>
  <c r="JW147" i="3"/>
  <c r="JV147" i="3"/>
  <c r="JU147" i="3"/>
  <c r="KD147" i="3" s="1"/>
  <c r="JT147" i="3"/>
  <c r="KC147" i="3" s="1"/>
  <c r="JY148" i="3"/>
  <c r="JX148" i="3"/>
  <c r="JW148" i="3"/>
  <c r="JV148" i="3"/>
  <c r="JU148" i="3"/>
  <c r="JT148" i="3"/>
  <c r="KC148" i="3" s="1"/>
  <c r="JY137" i="3"/>
  <c r="JX137" i="3"/>
  <c r="JW137" i="3"/>
  <c r="JV137" i="3"/>
  <c r="JU137" i="3"/>
  <c r="JT137" i="3"/>
  <c r="KC137" i="3" s="1"/>
  <c r="JY146" i="3"/>
  <c r="JX146" i="3"/>
  <c r="JW146" i="3"/>
  <c r="JV146" i="3"/>
  <c r="JU146" i="3"/>
  <c r="KD146" i="3" s="1"/>
  <c r="JT146" i="3"/>
  <c r="KC146" i="3" s="1"/>
  <c r="JY136" i="3"/>
  <c r="JX136" i="3"/>
  <c r="JW136" i="3"/>
  <c r="JV136" i="3"/>
  <c r="JU136" i="3"/>
  <c r="KD136" i="3" s="1"/>
  <c r="JT136" i="3"/>
  <c r="KC136" i="3" s="1"/>
  <c r="JY145" i="3"/>
  <c r="JX145" i="3"/>
  <c r="JW145" i="3"/>
  <c r="JV145" i="3"/>
  <c r="JU145" i="3"/>
  <c r="KD145" i="3" s="1"/>
  <c r="JT145" i="3"/>
  <c r="KC145" i="3" s="1"/>
  <c r="JY144" i="3"/>
  <c r="JX144" i="3"/>
  <c r="JW144" i="3"/>
  <c r="JV144" i="3"/>
  <c r="JU144" i="3"/>
  <c r="KD144" i="3" s="1"/>
  <c r="JT144" i="3"/>
  <c r="KC144" i="3" s="1"/>
  <c r="JY135" i="3"/>
  <c r="JX135" i="3"/>
  <c r="JW135" i="3"/>
  <c r="JV135" i="3"/>
  <c r="JU135" i="3"/>
  <c r="KD135" i="3" s="1"/>
  <c r="JT135" i="3"/>
  <c r="KC135" i="3" s="1"/>
  <c r="JY113" i="3"/>
  <c r="JX113" i="3"/>
  <c r="JW113" i="3"/>
  <c r="JV113" i="3"/>
  <c r="JU113" i="3"/>
  <c r="KD113" i="3" s="1"/>
  <c r="JT113" i="3"/>
  <c r="KC113" i="3" s="1"/>
  <c r="JY112" i="3"/>
  <c r="JX112" i="3"/>
  <c r="JW112" i="3"/>
  <c r="JV112" i="3"/>
  <c r="JU112" i="3"/>
  <c r="JT112" i="3"/>
  <c r="KC112" i="3" s="1"/>
  <c r="JY111" i="3"/>
  <c r="JX111" i="3"/>
  <c r="JW111" i="3"/>
  <c r="JV111" i="3"/>
  <c r="JU111" i="3"/>
  <c r="JT111" i="3"/>
  <c r="JY110" i="3"/>
  <c r="JX110" i="3"/>
  <c r="JW110" i="3"/>
  <c r="JV110" i="3"/>
  <c r="JU110" i="3"/>
  <c r="JT110" i="3"/>
  <c r="JY108" i="3"/>
  <c r="JX108" i="3"/>
  <c r="JW108" i="3"/>
  <c r="JV108" i="3"/>
  <c r="JU108" i="3"/>
  <c r="JT108" i="3"/>
  <c r="JY107" i="3"/>
  <c r="JX107" i="3"/>
  <c r="JW107" i="3"/>
  <c r="JV107" i="3"/>
  <c r="JU107" i="3"/>
  <c r="KD107" i="3" s="1"/>
  <c r="JT107" i="3"/>
  <c r="JY106" i="3"/>
  <c r="JX106" i="3"/>
  <c r="JW106" i="3"/>
  <c r="JV106" i="3"/>
  <c r="JU106" i="3"/>
  <c r="KD106" i="3" s="1"/>
  <c r="JT106" i="3"/>
  <c r="KC106" i="3" s="1"/>
  <c r="JY105" i="3"/>
  <c r="JX105" i="3"/>
  <c r="JW105" i="3"/>
  <c r="JV105" i="3"/>
  <c r="JU105" i="3"/>
  <c r="JT105" i="3"/>
  <c r="KC105" i="3" s="1"/>
  <c r="JY102" i="3"/>
  <c r="JX102" i="3"/>
  <c r="JW102" i="3"/>
  <c r="JV102" i="3"/>
  <c r="JU102" i="3"/>
  <c r="JT102" i="3"/>
  <c r="JY101" i="3"/>
  <c r="JX101" i="3"/>
  <c r="JW101" i="3"/>
  <c r="JV101" i="3"/>
  <c r="JU101" i="3"/>
  <c r="KD101" i="3" s="1"/>
  <c r="JT101" i="3"/>
  <c r="JY100" i="3"/>
  <c r="JX100" i="3"/>
  <c r="JW100" i="3"/>
  <c r="JV100" i="3"/>
  <c r="JU100" i="3"/>
  <c r="JT100" i="3"/>
  <c r="JY97" i="3"/>
  <c r="JX97" i="3"/>
  <c r="JW97" i="3"/>
  <c r="JV97" i="3"/>
  <c r="JU97" i="3"/>
  <c r="KD97" i="3" s="1"/>
  <c r="JT97" i="3"/>
  <c r="KC97" i="3" s="1"/>
  <c r="JY96" i="3"/>
  <c r="JX96" i="3"/>
  <c r="JW96" i="3"/>
  <c r="JV96" i="3"/>
  <c r="JU96" i="3"/>
  <c r="JT96" i="3"/>
  <c r="KC96" i="3" s="1"/>
  <c r="JY95" i="3"/>
  <c r="JX95" i="3"/>
  <c r="JW95" i="3"/>
  <c r="JV95" i="3"/>
  <c r="JU95" i="3"/>
  <c r="JT95" i="3"/>
  <c r="JY92" i="3"/>
  <c r="JX92" i="3"/>
  <c r="JW92" i="3"/>
  <c r="JV92" i="3"/>
  <c r="JU92" i="3"/>
  <c r="JT92" i="3"/>
  <c r="JY89" i="3"/>
  <c r="JX89" i="3"/>
  <c r="JW89" i="3"/>
  <c r="JV89" i="3"/>
  <c r="JU89" i="3"/>
  <c r="KD89" i="3" s="1"/>
  <c r="JT89" i="3"/>
  <c r="KC89" i="3" s="1"/>
  <c r="JY88" i="3"/>
  <c r="JX88" i="3"/>
  <c r="JW88" i="3"/>
  <c r="JV88" i="3"/>
  <c r="JU88" i="3"/>
  <c r="JT88" i="3"/>
  <c r="KC88" i="3" s="1"/>
  <c r="JY85" i="3"/>
  <c r="JX85" i="3"/>
  <c r="JW85" i="3"/>
  <c r="JV85" i="3"/>
  <c r="JU85" i="3"/>
  <c r="JT85" i="3"/>
  <c r="JY84" i="3"/>
  <c r="JX84" i="3"/>
  <c r="JW84" i="3"/>
  <c r="JV84" i="3"/>
  <c r="JU84" i="3"/>
  <c r="JT84" i="3"/>
  <c r="JY83" i="3"/>
  <c r="JX83" i="3"/>
  <c r="JW83" i="3"/>
  <c r="JV83" i="3"/>
  <c r="JU83" i="3"/>
  <c r="KD83" i="3" s="1"/>
  <c r="JT83" i="3"/>
  <c r="JY82" i="3"/>
  <c r="JX82" i="3"/>
  <c r="JW82" i="3"/>
  <c r="JV82" i="3"/>
  <c r="JU82" i="3"/>
  <c r="KD82" i="3" s="1"/>
  <c r="JT82" i="3"/>
  <c r="KC82" i="3" s="1"/>
  <c r="JY80" i="3"/>
  <c r="JX80" i="3"/>
  <c r="JW80" i="3"/>
  <c r="JV80" i="3"/>
  <c r="JU80" i="3"/>
  <c r="JT80" i="3"/>
  <c r="KC80" i="3" s="1"/>
  <c r="JY73" i="3"/>
  <c r="JX73" i="3"/>
  <c r="JW73" i="3"/>
  <c r="JV73" i="3"/>
  <c r="JU73" i="3"/>
  <c r="KD73" i="3" s="1"/>
  <c r="JT73" i="3"/>
  <c r="JY64" i="3"/>
  <c r="JX64" i="3"/>
  <c r="JW64" i="3"/>
  <c r="JV64" i="3"/>
  <c r="JU64" i="3"/>
  <c r="JT64" i="3"/>
  <c r="JY63" i="3"/>
  <c r="JX63" i="3"/>
  <c r="JW63" i="3"/>
  <c r="JV63" i="3"/>
  <c r="JU63" i="3"/>
  <c r="JT63" i="3"/>
  <c r="JY62" i="3"/>
  <c r="JX62" i="3"/>
  <c r="JW62" i="3"/>
  <c r="JV62" i="3"/>
  <c r="JU62" i="3"/>
  <c r="JT62" i="3"/>
  <c r="JY60" i="3"/>
  <c r="JX60" i="3"/>
  <c r="JW60" i="3"/>
  <c r="JV60" i="3"/>
  <c r="JU60" i="3"/>
  <c r="JT60" i="3"/>
  <c r="KC60" i="3" s="1"/>
  <c r="JY59" i="3"/>
  <c r="JX59" i="3"/>
  <c r="JW59" i="3"/>
  <c r="JV59" i="3"/>
  <c r="JU59" i="3"/>
  <c r="KD59" i="3" s="1"/>
  <c r="JT59" i="3"/>
  <c r="KC59" i="3" s="1"/>
  <c r="JY58" i="3"/>
  <c r="JX58" i="3"/>
  <c r="JW58" i="3"/>
  <c r="JV58" i="3"/>
  <c r="JU58" i="3"/>
  <c r="JT58" i="3"/>
  <c r="KC58" i="3" s="1"/>
  <c r="JY53" i="3"/>
  <c r="JX53" i="3"/>
  <c r="JW53" i="3"/>
  <c r="JV53" i="3"/>
  <c r="JU53" i="3"/>
  <c r="KD53" i="3" s="1"/>
  <c r="JT53" i="3"/>
  <c r="JY47" i="3"/>
  <c r="JX47" i="3"/>
  <c r="JW47" i="3"/>
  <c r="JV47" i="3"/>
  <c r="JU47" i="3"/>
  <c r="JT47" i="3"/>
  <c r="KC47" i="3" s="1"/>
  <c r="JY46" i="3"/>
  <c r="JX46" i="3"/>
  <c r="JW46" i="3"/>
  <c r="JV46" i="3"/>
  <c r="JU46" i="3"/>
  <c r="JT46" i="3"/>
  <c r="JY45" i="3"/>
  <c r="JX45" i="3"/>
  <c r="JW45" i="3"/>
  <c r="JV45" i="3"/>
  <c r="JU45" i="3"/>
  <c r="JT45" i="3"/>
  <c r="JY44" i="3"/>
  <c r="JX44" i="3"/>
  <c r="JW44" i="3"/>
  <c r="JV44" i="3"/>
  <c r="JU44" i="3"/>
  <c r="JT44" i="3"/>
  <c r="JY41" i="3"/>
  <c r="JX41" i="3"/>
  <c r="JW41" i="3"/>
  <c r="JV41" i="3"/>
  <c r="JU41" i="3"/>
  <c r="KD41" i="3" s="1"/>
  <c r="JT41" i="3"/>
  <c r="JY40" i="3"/>
  <c r="JX40" i="3"/>
  <c r="JW40" i="3"/>
  <c r="JV40" i="3"/>
  <c r="JU40" i="3"/>
  <c r="KD40" i="3" s="1"/>
  <c r="JT40" i="3"/>
  <c r="JY39" i="3"/>
  <c r="JX39" i="3"/>
  <c r="JW39" i="3"/>
  <c r="JV39" i="3"/>
  <c r="JU39" i="3"/>
  <c r="KD39" i="3" s="1"/>
  <c r="JT39" i="3"/>
  <c r="KC39" i="3" s="1"/>
  <c r="JY38" i="3"/>
  <c r="JX38" i="3"/>
  <c r="JW38" i="3"/>
  <c r="JV38" i="3"/>
  <c r="JU38" i="3"/>
  <c r="JT38" i="3"/>
  <c r="JY70" i="3"/>
  <c r="JX70" i="3"/>
  <c r="JW70" i="3"/>
  <c r="JV70" i="3"/>
  <c r="JU70" i="3"/>
  <c r="JT70" i="3"/>
  <c r="JY27" i="3"/>
  <c r="JX27" i="3"/>
  <c r="JW27" i="3"/>
  <c r="JV27" i="3"/>
  <c r="JU27" i="3"/>
  <c r="JT27" i="3"/>
  <c r="JY26" i="3"/>
  <c r="JX26" i="3"/>
  <c r="JW26" i="3"/>
  <c r="JV26" i="3"/>
  <c r="JU26" i="3"/>
  <c r="JT26" i="3"/>
  <c r="JY25" i="3"/>
  <c r="JX25" i="3"/>
  <c r="JW25" i="3"/>
  <c r="JV25" i="3"/>
  <c r="JU25" i="3"/>
  <c r="JT25" i="3"/>
  <c r="JY21" i="3"/>
  <c r="JX21" i="3"/>
  <c r="JW21" i="3"/>
  <c r="JV21" i="3"/>
  <c r="JU21" i="3"/>
  <c r="KD21" i="3" s="1"/>
  <c r="JT21" i="3"/>
  <c r="JY20" i="3"/>
  <c r="JX20" i="3"/>
  <c r="JW20" i="3"/>
  <c r="JV20" i="3"/>
  <c r="JU20" i="3"/>
  <c r="KD20" i="3" s="1"/>
  <c r="JT20" i="3"/>
  <c r="KC20" i="3" s="1"/>
  <c r="JY19" i="3"/>
  <c r="JX19" i="3"/>
  <c r="JW19" i="3"/>
  <c r="JV19" i="3"/>
  <c r="JU19" i="3"/>
  <c r="JT19" i="3"/>
  <c r="KC19" i="3" s="1"/>
  <c r="JY16" i="3"/>
  <c r="JX16" i="3"/>
  <c r="JW16" i="3"/>
  <c r="JV16" i="3"/>
  <c r="JU16" i="3"/>
  <c r="JT16" i="3"/>
  <c r="JY15" i="3"/>
  <c r="JX15" i="3"/>
  <c r="JW15" i="3"/>
  <c r="JV15" i="3"/>
  <c r="JU15" i="3"/>
  <c r="JT15" i="3"/>
  <c r="JY14" i="3"/>
  <c r="JX14" i="3"/>
  <c r="JW14" i="3"/>
  <c r="JV14" i="3"/>
  <c r="JU14" i="3"/>
  <c r="KD14" i="3" s="1"/>
  <c r="JT14" i="3"/>
  <c r="KC14" i="3" s="1"/>
  <c r="BS190" i="3"/>
  <c r="DO5" i="10"/>
  <c r="KB26" i="3" l="1"/>
  <c r="KB70" i="3"/>
  <c r="KB41" i="3"/>
  <c r="KB47" i="3"/>
  <c r="KB59" i="3"/>
  <c r="KB60" i="3"/>
  <c r="KB62" i="3"/>
  <c r="KB88" i="3"/>
  <c r="KB96" i="3"/>
  <c r="KB144" i="3"/>
  <c r="KB145" i="3"/>
  <c r="KB136" i="3"/>
  <c r="KB158" i="3"/>
  <c r="KB159" i="3"/>
  <c r="KB173" i="3"/>
  <c r="KB178" i="3"/>
  <c r="KB179" i="3"/>
  <c r="KB89" i="3"/>
  <c r="KB84" i="3"/>
  <c r="KB44" i="3"/>
  <c r="KB95" i="3"/>
  <c r="KB85" i="3"/>
  <c r="KB152" i="3"/>
  <c r="KB165" i="3"/>
  <c r="KB73" i="3"/>
  <c r="KB97" i="3"/>
  <c r="KB146" i="3"/>
  <c r="KB187" i="3"/>
  <c r="KB193" i="3"/>
  <c r="KB198" i="3"/>
  <c r="KB199" i="3"/>
  <c r="KB200" i="3"/>
  <c r="KB205" i="3"/>
  <c r="KB206" i="3"/>
  <c r="KA19" i="3"/>
  <c r="KA26" i="3"/>
  <c r="KA27" i="3"/>
  <c r="KA70" i="3"/>
  <c r="KA45" i="3"/>
  <c r="KA62" i="3"/>
  <c r="KA63" i="3"/>
  <c r="KA110" i="3"/>
  <c r="KA111" i="3"/>
  <c r="KA112" i="3"/>
  <c r="KA160" i="3"/>
  <c r="KA174" i="3"/>
  <c r="KA180" i="3"/>
  <c r="KA187" i="3"/>
  <c r="KA188" i="3"/>
  <c r="KA198" i="3"/>
  <c r="KA199" i="3"/>
  <c r="KA211" i="3"/>
  <c r="KA212" i="3"/>
  <c r="KA244" i="3"/>
  <c r="KA253" i="3"/>
  <c r="KA254" i="3"/>
  <c r="KA274" i="3"/>
  <c r="KA236" i="3"/>
  <c r="KA88" i="3"/>
  <c r="KA152" i="3"/>
  <c r="KB110" i="3"/>
  <c r="KB174" i="3"/>
  <c r="KB191" i="3"/>
  <c r="KA173" i="3"/>
  <c r="KB100" i="3"/>
  <c r="KB210" i="3"/>
  <c r="KB211" i="3"/>
  <c r="KB225" i="3"/>
  <c r="KB226" i="3"/>
  <c r="KB230" i="3"/>
  <c r="KB231" i="3"/>
  <c r="KB232" i="3"/>
  <c r="KB233" i="3"/>
  <c r="KB236" i="3"/>
  <c r="KB244" i="3"/>
  <c r="KB246" i="3"/>
  <c r="KB247" i="3"/>
  <c r="KB250" i="3"/>
  <c r="KB252" i="3"/>
  <c r="KB253" i="3"/>
  <c r="KB254" i="3"/>
  <c r="KB257" i="3"/>
  <c r="KB259" i="3"/>
  <c r="KB260" i="3"/>
  <c r="KB261" i="3"/>
  <c r="KB267" i="3"/>
  <c r="KB268" i="3"/>
  <c r="KB273" i="3"/>
  <c r="KB284" i="3"/>
  <c r="KB287" i="3"/>
  <c r="KB288" i="3"/>
  <c r="KB289" i="3"/>
  <c r="KB294" i="3"/>
  <c r="KB297" i="3"/>
  <c r="KB302" i="3"/>
  <c r="KB303" i="3"/>
  <c r="KB304" i="3"/>
  <c r="KB308" i="3"/>
  <c r="KB311" i="3"/>
  <c r="KB312" i="3"/>
  <c r="KB322" i="3"/>
  <c r="KB323" i="3"/>
  <c r="KB324" i="3"/>
  <c r="KB325" i="3"/>
  <c r="KB329" i="3"/>
  <c r="KB330" i="3"/>
  <c r="KB331" i="3"/>
  <c r="KB334" i="3"/>
  <c r="KB335" i="3"/>
  <c r="KB336" i="3"/>
  <c r="KB343" i="3"/>
  <c r="KB348" i="3"/>
  <c r="KB349" i="3"/>
  <c r="KB360" i="3"/>
  <c r="KB361" i="3"/>
  <c r="KB362" i="3"/>
  <c r="KB363" i="3"/>
  <c r="KB368" i="3"/>
  <c r="KB385" i="3"/>
  <c r="KB390" i="3"/>
  <c r="KB391" i="3"/>
  <c r="KB397" i="3"/>
  <c r="KB398" i="3"/>
  <c r="KB399" i="3"/>
  <c r="KB405" i="3"/>
  <c r="KB406" i="3"/>
  <c r="KB408" i="3"/>
  <c r="KB409" i="3"/>
  <c r="KB425" i="3"/>
  <c r="KB426" i="3"/>
  <c r="KB427" i="3"/>
  <c r="KB428" i="3"/>
  <c r="KB429" i="3"/>
  <c r="KB462" i="3"/>
  <c r="KB463" i="3"/>
  <c r="KB464" i="3"/>
  <c r="KB467" i="3"/>
  <c r="KB468" i="3"/>
  <c r="KB469" i="3"/>
  <c r="KA85" i="3"/>
  <c r="KA153" i="3"/>
  <c r="KA165" i="3"/>
  <c r="KA284" i="3"/>
  <c r="KA313" i="3"/>
  <c r="KA323" i="3"/>
  <c r="KA324" i="3"/>
  <c r="KA327" i="3"/>
  <c r="KA337" i="3"/>
  <c r="KA339" i="3"/>
  <c r="KA347" i="3"/>
  <c r="KA179" i="3"/>
  <c r="KA193" i="3"/>
  <c r="KA100" i="3"/>
  <c r="KA137" i="3"/>
  <c r="KB58" i="3"/>
  <c r="KB108" i="3"/>
  <c r="KA158" i="3"/>
  <c r="KA159" i="3"/>
  <c r="KA227" i="3"/>
  <c r="KA336" i="3"/>
  <c r="KA359" i="3"/>
  <c r="KA362" i="3"/>
  <c r="KA372" i="3"/>
  <c r="KA389" i="3"/>
  <c r="KA391" i="3"/>
  <c r="KA405" i="3"/>
  <c r="KA406" i="3"/>
  <c r="KA425" i="3"/>
  <c r="KA426" i="3"/>
  <c r="KA427" i="3"/>
  <c r="KA453" i="3"/>
  <c r="KA462" i="3"/>
  <c r="KA463" i="3"/>
  <c r="KA464" i="3"/>
  <c r="KA467" i="3"/>
  <c r="KA246" i="3"/>
  <c r="KA322" i="3"/>
  <c r="KA44" i="3"/>
  <c r="KA293" i="3"/>
  <c r="KA39" i="3"/>
  <c r="JZ15" i="3"/>
  <c r="JZ21" i="3"/>
  <c r="JZ27" i="3"/>
  <c r="JZ38" i="3"/>
  <c r="JZ45" i="3"/>
  <c r="JZ53" i="3"/>
  <c r="JZ354" i="3"/>
  <c r="JZ362" i="3"/>
  <c r="JZ372" i="3"/>
  <c r="JZ393" i="3"/>
  <c r="JZ405" i="3"/>
  <c r="JZ409" i="3"/>
  <c r="JZ410" i="3"/>
  <c r="JZ411" i="3"/>
  <c r="JZ412" i="3"/>
  <c r="JZ425" i="3"/>
  <c r="JZ426" i="3"/>
  <c r="JZ429" i="3"/>
  <c r="JZ432" i="3"/>
  <c r="JZ433" i="3"/>
  <c r="JZ453" i="3"/>
  <c r="JZ463" i="3"/>
  <c r="JZ464" i="3"/>
  <c r="JZ469" i="3"/>
  <c r="JZ470" i="3"/>
  <c r="JZ471" i="3"/>
  <c r="JZ473" i="3"/>
  <c r="KA213" i="3"/>
  <c r="JZ63" i="3"/>
  <c r="JZ64" i="3"/>
  <c r="JZ85" i="3"/>
  <c r="JZ92" i="3"/>
  <c r="JZ100" i="3"/>
  <c r="JZ101" i="3"/>
  <c r="JZ110" i="3"/>
  <c r="JZ111" i="3"/>
  <c r="JZ150" i="3"/>
  <c r="JZ157" i="3"/>
  <c r="JZ159" i="3"/>
  <c r="JZ160" i="3"/>
  <c r="JZ163" i="3"/>
  <c r="JZ166" i="3"/>
  <c r="JZ167" i="3"/>
  <c r="JZ174" i="3"/>
  <c r="JZ180" i="3"/>
  <c r="JZ181" i="3"/>
  <c r="JZ185" i="3"/>
  <c r="JZ187" i="3"/>
  <c r="JZ188" i="3"/>
  <c r="JZ193" i="3"/>
  <c r="JZ194" i="3"/>
  <c r="JZ198" i="3"/>
  <c r="JZ211" i="3"/>
  <c r="JZ226" i="3"/>
  <c r="JZ227" i="3"/>
  <c r="JZ237" i="3"/>
  <c r="JZ238" i="3"/>
  <c r="JZ242" i="3"/>
  <c r="JZ246" i="3"/>
  <c r="JZ247" i="3"/>
  <c r="JZ248" i="3"/>
  <c r="JZ254" i="3"/>
  <c r="JZ274" i="3"/>
  <c r="JZ282" i="3"/>
  <c r="JZ289" i="3"/>
  <c r="JZ297" i="3"/>
  <c r="JZ304" i="3"/>
  <c r="JZ316" i="3"/>
  <c r="JZ320" i="3"/>
  <c r="JZ323" i="3"/>
  <c r="JZ325" i="3"/>
  <c r="JZ327" i="3"/>
  <c r="JZ334" i="3"/>
  <c r="JZ335" i="3"/>
  <c r="JZ336" i="3"/>
  <c r="JZ337" i="3"/>
  <c r="JZ341" i="3"/>
  <c r="KA38" i="3"/>
  <c r="KA388" i="3"/>
  <c r="JZ171" i="3"/>
  <c r="KA166" i="3"/>
  <c r="KD211" i="3"/>
  <c r="KA297" i="3"/>
  <c r="KB347" i="3"/>
  <c r="KA385" i="3"/>
  <c r="KD391" i="3"/>
  <c r="JZ212" i="3"/>
  <c r="KD236" i="3"/>
  <c r="KB369" i="3"/>
  <c r="JZ392" i="3"/>
  <c r="KD453" i="3"/>
  <c r="KA247" i="3"/>
  <c r="KD19" i="3"/>
  <c r="KA237" i="3"/>
  <c r="KD336" i="3"/>
  <c r="KD27" i="3"/>
  <c r="KB313" i="3"/>
  <c r="KA363" i="3"/>
  <c r="KB372" i="3"/>
  <c r="KD38" i="3"/>
  <c r="JZ153" i="3"/>
  <c r="JZ154" i="3"/>
  <c r="KC289" i="3"/>
  <c r="JZ373" i="3"/>
  <c r="KD385" i="3"/>
  <c r="JZ16" i="3"/>
  <c r="KB19" i="3"/>
  <c r="JZ25" i="3"/>
  <c r="KB38" i="3"/>
  <c r="KA47" i="3"/>
  <c r="KB111" i="3"/>
  <c r="KB14" i="3"/>
  <c r="KA16" i="3"/>
  <c r="KD16" i="3"/>
  <c r="KB21" i="3"/>
  <c r="KA25" i="3"/>
  <c r="JZ44" i="3"/>
  <c r="KA58" i="3"/>
  <c r="JZ62" i="3"/>
  <c r="KC62" i="3"/>
  <c r="KC92" i="3"/>
  <c r="KB16" i="3"/>
  <c r="KB25" i="3"/>
  <c r="JZ26" i="3"/>
  <c r="KC26" i="3"/>
  <c r="JZ70" i="3"/>
  <c r="KC70" i="3"/>
  <c r="KB40" i="3"/>
  <c r="KD44" i="3"/>
  <c r="KD62" i="3"/>
  <c r="JZ83" i="3"/>
  <c r="KC83" i="3"/>
  <c r="KA92" i="3"/>
  <c r="KD92" i="3"/>
  <c r="KA95" i="3"/>
  <c r="KA96" i="3"/>
  <c r="KA101" i="3"/>
  <c r="JZ102" i="3"/>
  <c r="JZ107" i="3"/>
  <c r="KC107" i="3"/>
  <c r="KD26" i="3"/>
  <c r="KD70" i="3"/>
  <c r="KC45" i="3"/>
  <c r="KD63" i="3"/>
  <c r="KD85" i="3"/>
  <c r="KD110" i="3"/>
  <c r="KD137" i="3"/>
  <c r="KD45" i="3"/>
  <c r="KC150" i="3"/>
  <c r="KC100" i="3"/>
  <c r="KC53" i="3"/>
  <c r="KC16" i="3"/>
  <c r="KC25" i="3"/>
  <c r="JZ41" i="3"/>
  <c r="KB112" i="3"/>
  <c r="KC15" i="3"/>
  <c r="KA15" i="3"/>
  <c r="KB27" i="3"/>
  <c r="JZ40" i="3"/>
  <c r="KC41" i="3"/>
  <c r="KA46" i="3"/>
  <c r="KD46" i="3"/>
  <c r="KA53" i="3"/>
  <c r="JZ60" i="3"/>
  <c r="KB64" i="3"/>
  <c r="KD100" i="3"/>
  <c r="KB113" i="3"/>
  <c r="KB15" i="3"/>
  <c r="KB20" i="3"/>
  <c r="KD25" i="3"/>
  <c r="KB39" i="3"/>
  <c r="KC44" i="3"/>
  <c r="KB46" i="3"/>
  <c r="KA60" i="3"/>
  <c r="KB151" i="3"/>
  <c r="KB45" i="3"/>
  <c r="JZ46" i="3"/>
  <c r="KB53" i="3"/>
  <c r="KB63" i="3"/>
  <c r="KA64" i="3"/>
  <c r="JZ73" i="3"/>
  <c r="KC73" i="3"/>
  <c r="KB80" i="3"/>
  <c r="KB82" i="3"/>
  <c r="KB83" i="3"/>
  <c r="KA84" i="3"/>
  <c r="KD84" i="3"/>
  <c r="JZ95" i="3"/>
  <c r="KB102" i="3"/>
  <c r="KB105" i="3"/>
  <c r="KB106" i="3"/>
  <c r="KB107" i="3"/>
  <c r="KA108" i="3"/>
  <c r="KD108" i="3"/>
  <c r="KB147" i="3"/>
  <c r="KB150" i="3"/>
  <c r="KA151" i="3"/>
  <c r="KB154" i="3"/>
  <c r="KB155" i="3"/>
  <c r="KB156" i="3"/>
  <c r="KB157" i="3"/>
  <c r="JZ158" i="3"/>
  <c r="KC158" i="3"/>
  <c r="KB164" i="3"/>
  <c r="JZ165" i="3"/>
  <c r="KC165" i="3"/>
  <c r="KB172" i="3"/>
  <c r="JZ173" i="3"/>
  <c r="KD173" i="3"/>
  <c r="KD180" i="3"/>
  <c r="KB209" i="3"/>
  <c r="JZ152" i="3"/>
  <c r="KC152" i="3"/>
  <c r="KD158" i="3"/>
  <c r="KD165" i="3"/>
  <c r="KC185" i="3"/>
  <c r="KC193" i="3"/>
  <c r="KD152" i="3"/>
  <c r="KD159" i="3"/>
  <c r="KD166" i="3"/>
  <c r="KD187" i="3"/>
  <c r="KD193" i="3"/>
  <c r="KC226" i="3"/>
  <c r="KD153" i="3"/>
  <c r="KC163" i="3"/>
  <c r="KC171" i="3"/>
  <c r="KC194" i="3"/>
  <c r="KC157" i="3"/>
  <c r="KA162" i="3"/>
  <c r="JZ164" i="3"/>
  <c r="KC164" i="3"/>
  <c r="KB166" i="3"/>
  <c r="KA167" i="3"/>
  <c r="KA168" i="3"/>
  <c r="JZ172" i="3"/>
  <c r="KC172" i="3"/>
  <c r="JZ179" i="3"/>
  <c r="KC179" i="3"/>
  <c r="KB186" i="3"/>
  <c r="KA80" i="3"/>
  <c r="JZ84" i="3"/>
  <c r="KC84" i="3"/>
  <c r="KB92" i="3"/>
  <c r="KB101" i="3"/>
  <c r="KA102" i="3"/>
  <c r="KA105" i="3"/>
  <c r="JZ108" i="3"/>
  <c r="KC108" i="3"/>
  <c r="KA135" i="3"/>
  <c r="KB137" i="3"/>
  <c r="KA148" i="3"/>
  <c r="JZ151" i="3"/>
  <c r="KB153" i="3"/>
  <c r="KA154" i="3"/>
  <c r="KA155" i="3"/>
  <c r="KA157" i="3"/>
  <c r="KD157" i="3"/>
  <c r="KB160" i="3"/>
  <c r="KB162" i="3"/>
  <c r="KB163" i="3"/>
  <c r="KA164" i="3"/>
  <c r="KD164" i="3"/>
  <c r="KB167" i="3"/>
  <c r="KB168" i="3"/>
  <c r="KB169" i="3"/>
  <c r="KB171" i="3"/>
  <c r="KA172" i="3"/>
  <c r="KD172" i="3"/>
  <c r="KD179" i="3"/>
  <c r="KB188" i="3"/>
  <c r="KA210" i="3"/>
  <c r="KB227" i="3"/>
  <c r="JZ178" i="3"/>
  <c r="KC178" i="3"/>
  <c r="KB181" i="3"/>
  <c r="KB183" i="3"/>
  <c r="KB184" i="3"/>
  <c r="KB185" i="3"/>
  <c r="KA186" i="3"/>
  <c r="KD186" i="3"/>
  <c r="KB194" i="3"/>
  <c r="KA205" i="3"/>
  <c r="KA206" i="3"/>
  <c r="JZ210" i="3"/>
  <c r="KC210" i="3"/>
  <c r="KA230" i="3"/>
  <c r="KA231" i="3"/>
  <c r="JZ236" i="3"/>
  <c r="KC236" i="3"/>
  <c r="KB243" i="3"/>
  <c r="JZ244" i="3"/>
  <c r="KD244" i="3"/>
  <c r="JZ253" i="3"/>
  <c r="KD253" i="3"/>
  <c r="KA257" i="3"/>
  <c r="KB265" i="3"/>
  <c r="KA266" i="3"/>
  <c r="KB278" i="3"/>
  <c r="KB279" i="3"/>
  <c r="KD284" i="3"/>
  <c r="KA299" i="3"/>
  <c r="KD299" i="3"/>
  <c r="KB307" i="3"/>
  <c r="KA308" i="3"/>
  <c r="JZ313" i="3"/>
  <c r="KC313" i="3"/>
  <c r="KB321" i="3"/>
  <c r="JZ322" i="3"/>
  <c r="KD322" i="3"/>
  <c r="KB328" i="3"/>
  <c r="JZ329" i="3"/>
  <c r="JZ330" i="3"/>
  <c r="JZ342" i="3"/>
  <c r="KC342" i="3"/>
  <c r="KB357" i="3"/>
  <c r="KA410" i="3"/>
  <c r="KD410" i="3"/>
  <c r="KC304" i="3"/>
  <c r="KD313" i="3"/>
  <c r="KC325" i="3"/>
  <c r="KA329" i="3"/>
  <c r="KD329" i="3"/>
  <c r="KA470" i="3"/>
  <c r="KD470" i="3"/>
  <c r="KC227" i="3"/>
  <c r="KD237" i="3"/>
  <c r="KC248" i="3"/>
  <c r="KC254" i="3"/>
  <c r="KC274" i="3"/>
  <c r="KC297" i="3"/>
  <c r="KC327" i="3"/>
  <c r="KA343" i="3"/>
  <c r="KD343" i="3"/>
  <c r="KD227" i="3"/>
  <c r="KC242" i="3"/>
  <c r="KD274" i="3"/>
  <c r="KC282" i="3"/>
  <c r="KC320" i="3"/>
  <c r="KD327" i="3"/>
  <c r="KC334" i="3"/>
  <c r="KB237" i="3"/>
  <c r="KA238" i="3"/>
  <c r="KA239" i="3"/>
  <c r="JZ243" i="3"/>
  <c r="KC243" i="3"/>
  <c r="KB248" i="3"/>
  <c r="JZ249" i="3"/>
  <c r="KA255" i="3"/>
  <c r="JZ256" i="3"/>
  <c r="JZ279" i="3"/>
  <c r="KC279" i="3"/>
  <c r="KA282" i="3"/>
  <c r="KD282" i="3"/>
  <c r="JZ307" i="3"/>
  <c r="KA316" i="3"/>
  <c r="KA317" i="3"/>
  <c r="JZ321" i="3"/>
  <c r="KC321" i="3"/>
  <c r="KB327" i="3"/>
  <c r="JZ328" i="3"/>
  <c r="KC328" i="3"/>
  <c r="KA353" i="3"/>
  <c r="KD353" i="3"/>
  <c r="JZ361" i="3"/>
  <c r="KC361" i="3"/>
  <c r="KB180" i="3"/>
  <c r="KA181" i="3"/>
  <c r="KA183" i="3"/>
  <c r="JZ186" i="3"/>
  <c r="KC186" i="3"/>
  <c r="KA194" i="3"/>
  <c r="KD194" i="3"/>
  <c r="JZ205" i="3"/>
  <c r="JZ209" i="3"/>
  <c r="KC209" i="3"/>
  <c r="KB212" i="3"/>
  <c r="KB213" i="3"/>
  <c r="JZ230" i="3"/>
  <c r="JZ233" i="3"/>
  <c r="KC233" i="3"/>
  <c r="KB238" i="3"/>
  <c r="KB239" i="3"/>
  <c r="KB241" i="3"/>
  <c r="KB242" i="3"/>
  <c r="KA243" i="3"/>
  <c r="KD243" i="3"/>
  <c r="KA249" i="3"/>
  <c r="JZ252" i="3"/>
  <c r="KC252" i="3"/>
  <c r="KB255" i="3"/>
  <c r="KA265" i="3"/>
  <c r="JZ268" i="3"/>
  <c r="KB282" i="3"/>
  <c r="JZ283" i="3"/>
  <c r="KB298" i="3"/>
  <c r="JZ299" i="3"/>
  <c r="KC299" i="3"/>
  <c r="KA307" i="3"/>
  <c r="JZ308" i="3"/>
  <c r="JZ312" i="3"/>
  <c r="KC312" i="3"/>
  <c r="KB316" i="3"/>
  <c r="KB317" i="3"/>
  <c r="KB318" i="3"/>
  <c r="KB320" i="3"/>
  <c r="KA321" i="3"/>
  <c r="KD321" i="3"/>
  <c r="KA328" i="3"/>
  <c r="KD328" i="3"/>
  <c r="KA335" i="3"/>
  <c r="JZ363" i="3"/>
  <c r="KC363" i="3"/>
  <c r="KA367" i="3"/>
  <c r="KD367" i="3"/>
  <c r="KC373" i="3"/>
  <c r="KA330" i="3"/>
  <c r="KA331" i="3"/>
  <c r="KA334" i="3"/>
  <c r="KD334" i="3"/>
  <c r="KB337" i="3"/>
  <c r="KB339" i="3"/>
  <c r="KB340" i="3"/>
  <c r="KB341" i="3"/>
  <c r="KA342" i="3"/>
  <c r="KD342" i="3"/>
  <c r="KB352" i="3"/>
  <c r="KB353" i="3"/>
  <c r="KA355" i="3"/>
  <c r="JZ357" i="3"/>
  <c r="KC357" i="3"/>
  <c r="KA373" i="3"/>
  <c r="KD373" i="3"/>
  <c r="KB383" i="3"/>
  <c r="KB392" i="3"/>
  <c r="KB393" i="3"/>
  <c r="JZ396" i="3"/>
  <c r="KB410" i="3"/>
  <c r="KA411" i="3"/>
  <c r="KA412" i="3"/>
  <c r="KA413" i="3"/>
  <c r="KA432" i="3"/>
  <c r="KA433" i="3"/>
  <c r="KA434" i="3"/>
  <c r="KB453" i="3"/>
  <c r="KB470" i="3"/>
  <c r="KA471" i="3"/>
  <c r="KA473" i="3"/>
  <c r="KA474" i="3"/>
  <c r="KC335" i="3"/>
  <c r="KB342" i="3"/>
  <c r="JZ343" i="3"/>
  <c r="KB354" i="3"/>
  <c r="KB355" i="3"/>
  <c r="KB356" i="3"/>
  <c r="JZ367" i="3"/>
  <c r="KB373" i="3"/>
  <c r="JZ374" i="3"/>
  <c r="KC374" i="3"/>
  <c r="KB389" i="3"/>
  <c r="KA396" i="3"/>
  <c r="JZ397" i="3"/>
  <c r="JZ398" i="3"/>
  <c r="KB411" i="3"/>
  <c r="KB412" i="3"/>
  <c r="KB413" i="3"/>
  <c r="KB414" i="3"/>
  <c r="KB432" i="3"/>
  <c r="KB433" i="3"/>
  <c r="KB434" i="3"/>
  <c r="KB471" i="3"/>
  <c r="KB473" i="3"/>
  <c r="KB474" i="3"/>
  <c r="KB475" i="3"/>
  <c r="JZ369" i="3"/>
  <c r="KC369" i="3"/>
  <c r="KA374" i="3"/>
  <c r="KD374" i="3"/>
  <c r="KB388" i="3"/>
  <c r="KD389" i="3"/>
  <c r="KB396" i="3"/>
  <c r="KA397" i="3"/>
  <c r="KA398" i="3"/>
  <c r="KA399" i="3"/>
  <c r="JZ462" i="3"/>
  <c r="KD462" i="3"/>
  <c r="KC409" i="3"/>
  <c r="KC429" i="3"/>
  <c r="KC469" i="3"/>
  <c r="KC341" i="3"/>
  <c r="KC372" i="3"/>
  <c r="KC393" i="3"/>
  <c r="KC453" i="3"/>
  <c r="JZ14" i="3"/>
  <c r="JZ19" i="3"/>
  <c r="KA20" i="3"/>
  <c r="KD15" i="3"/>
  <c r="KC40" i="3"/>
  <c r="KD60" i="3"/>
  <c r="KC27" i="3"/>
  <c r="KC38" i="3"/>
  <c r="KC46" i="3"/>
  <c r="KD47" i="3"/>
  <c r="KD58" i="3"/>
  <c r="KC64" i="3"/>
  <c r="KD80" i="3"/>
  <c r="KD88" i="3"/>
  <c r="KC95" i="3"/>
  <c r="KD96" i="3"/>
  <c r="KC102" i="3"/>
  <c r="KD105" i="3"/>
  <c r="KC111" i="3"/>
  <c r="KD112" i="3"/>
  <c r="KA144" i="3"/>
  <c r="JZ136" i="3"/>
  <c r="KA136" i="3"/>
  <c r="KB148" i="3"/>
  <c r="KD148" i="3"/>
  <c r="KA41" i="3"/>
  <c r="JZ59" i="3"/>
  <c r="KC63" i="3"/>
  <c r="KD64" i="3"/>
  <c r="KA73" i="3"/>
  <c r="JZ82" i="3"/>
  <c r="KA83" i="3"/>
  <c r="KC85" i="3"/>
  <c r="JZ89" i="3"/>
  <c r="KD95" i="3"/>
  <c r="JZ97" i="3"/>
  <c r="KC101" i="3"/>
  <c r="KD102" i="3"/>
  <c r="JZ106" i="3"/>
  <c r="KA107" i="3"/>
  <c r="KC110" i="3"/>
  <c r="KD111" i="3"/>
  <c r="JZ113" i="3"/>
  <c r="JZ137" i="3"/>
  <c r="JZ147" i="3"/>
  <c r="KA21" i="3"/>
  <c r="JZ39" i="3"/>
  <c r="KA40" i="3"/>
  <c r="JZ47" i="3"/>
  <c r="JZ58" i="3"/>
  <c r="KA59" i="3"/>
  <c r="JZ80" i="3"/>
  <c r="KA82" i="3"/>
  <c r="JZ88" i="3"/>
  <c r="KA89" i="3"/>
  <c r="JZ96" i="3"/>
  <c r="KA97" i="3"/>
  <c r="JZ105" i="3"/>
  <c r="KA106" i="3"/>
  <c r="JZ112" i="3"/>
  <c r="KA113" i="3"/>
  <c r="JZ135" i="3"/>
  <c r="JZ145" i="3"/>
  <c r="KA147" i="3"/>
  <c r="KA14" i="3"/>
  <c r="JZ20" i="3"/>
  <c r="KA145" i="3"/>
  <c r="KC21" i="3"/>
  <c r="KB135" i="3"/>
  <c r="JZ146" i="3"/>
  <c r="JZ148" i="3"/>
  <c r="KD151" i="3"/>
  <c r="JZ144" i="3"/>
  <c r="KA146" i="3"/>
  <c r="KA150" i="3"/>
  <c r="KC154" i="3"/>
  <c r="KD155" i="3"/>
  <c r="KC160" i="3"/>
  <c r="KD162" i="3"/>
  <c r="KC167" i="3"/>
  <c r="KD168" i="3"/>
  <c r="KC174" i="3"/>
  <c r="KC181" i="3"/>
  <c r="KD183" i="3"/>
  <c r="KC188" i="3"/>
  <c r="KC198" i="3"/>
  <c r="KD199" i="3"/>
  <c r="KC205" i="3"/>
  <c r="KD206" i="3"/>
  <c r="KC212" i="3"/>
  <c r="KD213" i="3"/>
  <c r="KC230" i="3"/>
  <c r="KD231" i="3"/>
  <c r="KC238" i="3"/>
  <c r="KD239" i="3"/>
  <c r="KC246" i="3"/>
  <c r="KB249" i="3"/>
  <c r="KC249" i="3"/>
  <c r="KD254" i="3"/>
  <c r="KA256" i="3"/>
  <c r="KC256" i="3"/>
  <c r="KA259" i="3"/>
  <c r="JZ261" i="3"/>
  <c r="KA261" i="3"/>
  <c r="KB266" i="3"/>
  <c r="KD266" i="3"/>
  <c r="JZ273" i="3"/>
  <c r="KA283" i="3"/>
  <c r="KC283" i="3"/>
  <c r="JZ288" i="3"/>
  <c r="KA288" i="3"/>
  <c r="KB293" i="3"/>
  <c r="KD293" i="3"/>
  <c r="JZ298" i="3"/>
  <c r="KC153" i="3"/>
  <c r="KD154" i="3"/>
  <c r="JZ156" i="3"/>
  <c r="KC159" i="3"/>
  <c r="KD160" i="3"/>
  <c r="KC166" i="3"/>
  <c r="KD167" i="3"/>
  <c r="JZ169" i="3"/>
  <c r="KA171" i="3"/>
  <c r="KC173" i="3"/>
  <c r="KD174" i="3"/>
  <c r="KA178" i="3"/>
  <c r="KC180" i="3"/>
  <c r="KD181" i="3"/>
  <c r="JZ184" i="3"/>
  <c r="KA185" i="3"/>
  <c r="KC187" i="3"/>
  <c r="KD188" i="3"/>
  <c r="JZ191" i="3"/>
  <c r="KD198" i="3"/>
  <c r="JZ200" i="3"/>
  <c r="KD205" i="3"/>
  <c r="KA209" i="3"/>
  <c r="KC211" i="3"/>
  <c r="KD212" i="3"/>
  <c r="JZ225" i="3"/>
  <c r="KA226" i="3"/>
  <c r="KD230" i="3"/>
  <c r="JZ232" i="3"/>
  <c r="KA233" i="3"/>
  <c r="KC237" i="3"/>
  <c r="KD238" i="3"/>
  <c r="JZ241" i="3"/>
  <c r="KA242" i="3"/>
  <c r="KC244" i="3"/>
  <c r="KD246" i="3"/>
  <c r="KA248" i="3"/>
  <c r="KA252" i="3"/>
  <c r="KC253" i="3"/>
  <c r="JZ255" i="3"/>
  <c r="KB256" i="3"/>
  <c r="JZ265" i="3"/>
  <c r="JZ267" i="3"/>
  <c r="KC268" i="3"/>
  <c r="KA273" i="3"/>
  <c r="KA279" i="3"/>
  <c r="KB283" i="3"/>
  <c r="JZ294" i="3"/>
  <c r="KA298" i="3"/>
  <c r="JZ155" i="3"/>
  <c r="KA156" i="3"/>
  <c r="JZ162" i="3"/>
  <c r="KA163" i="3"/>
  <c r="JZ168" i="3"/>
  <c r="KA169" i="3"/>
  <c r="JZ183" i="3"/>
  <c r="KA184" i="3"/>
  <c r="KA191" i="3"/>
  <c r="JZ199" i="3"/>
  <c r="KA200" i="3"/>
  <c r="JZ206" i="3"/>
  <c r="JZ213" i="3"/>
  <c r="KA225" i="3"/>
  <c r="JZ231" i="3"/>
  <c r="KA232" i="3"/>
  <c r="JZ239" i="3"/>
  <c r="KA241" i="3"/>
  <c r="JZ250" i="3"/>
  <c r="JZ257" i="3"/>
  <c r="JZ260" i="3"/>
  <c r="KA267" i="3"/>
  <c r="JZ284" i="3"/>
  <c r="JZ287" i="3"/>
  <c r="KA294" i="3"/>
  <c r="KA250" i="3"/>
  <c r="KA260" i="3"/>
  <c r="JZ278" i="3"/>
  <c r="KA287" i="3"/>
  <c r="JZ302" i="3"/>
  <c r="KC247" i="3"/>
  <c r="JZ266" i="3"/>
  <c r="KA278" i="3"/>
  <c r="JZ293" i="3"/>
  <c r="KA302" i="3"/>
  <c r="JZ259" i="3"/>
  <c r="KA268" i="3"/>
  <c r="KB274" i="3"/>
  <c r="KA289" i="3"/>
  <c r="KB299" i="3"/>
  <c r="KC308" i="3"/>
  <c r="KC316" i="3"/>
  <c r="KD317" i="3"/>
  <c r="KC323" i="3"/>
  <c r="KD324" i="3"/>
  <c r="KC330" i="3"/>
  <c r="KD331" i="3"/>
  <c r="KC337" i="3"/>
  <c r="KD339" i="3"/>
  <c r="KD347" i="3"/>
  <c r="JZ349" i="3"/>
  <c r="KA349" i="3"/>
  <c r="JZ353" i="3"/>
  <c r="KD355" i="3"/>
  <c r="KA357" i="3"/>
  <c r="KD359" i="3"/>
  <c r="KA361" i="3"/>
  <c r="KC362" i="3"/>
  <c r="KB367" i="3"/>
  <c r="KC367" i="3"/>
  <c r="KD372" i="3"/>
  <c r="KC392" i="3"/>
  <c r="JZ303" i="3"/>
  <c r="KA304" i="3"/>
  <c r="KC307" i="3"/>
  <c r="KD308" i="3"/>
  <c r="JZ311" i="3"/>
  <c r="KA312" i="3"/>
  <c r="KD316" i="3"/>
  <c r="JZ318" i="3"/>
  <c r="KA320" i="3"/>
  <c r="KC322" i="3"/>
  <c r="KD323" i="3"/>
  <c r="KC329" i="3"/>
  <c r="KD330" i="3"/>
  <c r="KC336" i="3"/>
  <c r="KD337" i="3"/>
  <c r="JZ340" i="3"/>
  <c r="KA341" i="3"/>
  <c r="KC343" i="3"/>
  <c r="JZ348" i="3"/>
  <c r="KC354" i="3"/>
  <c r="JZ356" i="3"/>
  <c r="KA356" i="3"/>
  <c r="JZ360" i="3"/>
  <c r="KD362" i="3"/>
  <c r="KA369" i="3"/>
  <c r="KB374" i="3"/>
  <c r="JZ390" i="3"/>
  <c r="KA303" i="3"/>
  <c r="KA311" i="3"/>
  <c r="JZ317" i="3"/>
  <c r="KA318" i="3"/>
  <c r="JZ324" i="3"/>
  <c r="KA325" i="3"/>
  <c r="JZ331" i="3"/>
  <c r="JZ339" i="3"/>
  <c r="KA340" i="3"/>
  <c r="JZ347" i="3"/>
  <c r="KA348" i="3"/>
  <c r="JZ352" i="3"/>
  <c r="JZ355" i="3"/>
  <c r="KA360" i="3"/>
  <c r="JZ368" i="3"/>
  <c r="JZ383" i="3"/>
  <c r="KA390" i="3"/>
  <c r="KA393" i="3"/>
  <c r="KA352" i="3"/>
  <c r="JZ359" i="3"/>
  <c r="KA368" i="3"/>
  <c r="KA383" i="3"/>
  <c r="JZ389" i="3"/>
  <c r="JZ385" i="3"/>
  <c r="KA392" i="3"/>
  <c r="KA354" i="3"/>
  <c r="KB359" i="3"/>
  <c r="JZ388" i="3"/>
  <c r="JZ391" i="3"/>
  <c r="KC398" i="3"/>
  <c r="KD399" i="3"/>
  <c r="KC405" i="3"/>
  <c r="KD406" i="3"/>
  <c r="KC412" i="3"/>
  <c r="KD413" i="3"/>
  <c r="KC426" i="3"/>
  <c r="KD427" i="3"/>
  <c r="KC433" i="3"/>
  <c r="KD434" i="3"/>
  <c r="KC464" i="3"/>
  <c r="KD467" i="3"/>
  <c r="KC473" i="3"/>
  <c r="KD474" i="3"/>
  <c r="KC397" i="3"/>
  <c r="KD398" i="3"/>
  <c r="KD405" i="3"/>
  <c r="JZ408" i="3"/>
  <c r="KA409" i="3"/>
  <c r="KC411" i="3"/>
  <c r="KD412" i="3"/>
  <c r="JZ414" i="3"/>
  <c r="KC425" i="3"/>
  <c r="KD426" i="3"/>
  <c r="JZ428" i="3"/>
  <c r="KA429" i="3"/>
  <c r="KC432" i="3"/>
  <c r="KD433" i="3"/>
  <c r="KC463" i="3"/>
  <c r="KD464" i="3"/>
  <c r="JZ468" i="3"/>
  <c r="KA469" i="3"/>
  <c r="KC471" i="3"/>
  <c r="KD473" i="3"/>
  <c r="JZ475" i="3"/>
  <c r="KC396" i="3"/>
  <c r="KD397" i="3"/>
  <c r="JZ399" i="3"/>
  <c r="JZ406" i="3"/>
  <c r="KA408" i="3"/>
  <c r="KC410" i="3"/>
  <c r="KD411" i="3"/>
  <c r="JZ413" i="3"/>
  <c r="KA414" i="3"/>
  <c r="KD425" i="3"/>
  <c r="JZ427" i="3"/>
  <c r="KA428" i="3"/>
  <c r="KD432" i="3"/>
  <c r="JZ434" i="3"/>
  <c r="KC462" i="3"/>
  <c r="KD463" i="3"/>
  <c r="JZ467" i="3"/>
  <c r="KA468" i="3"/>
  <c r="KC470" i="3"/>
  <c r="KD471" i="3"/>
  <c r="JZ474" i="3"/>
  <c r="KA475" i="3"/>
  <c r="GC457" i="3" l="1"/>
  <c r="GL457" i="3" s="1"/>
  <c r="GD457" i="3"/>
  <c r="GM457" i="3" s="1"/>
  <c r="GE457" i="3"/>
  <c r="GF457" i="3"/>
  <c r="GG457" i="3"/>
  <c r="GH457" i="3"/>
  <c r="GC458" i="3"/>
  <c r="GL458" i="3" s="1"/>
  <c r="GD458" i="3"/>
  <c r="GM458" i="3" s="1"/>
  <c r="GE458" i="3"/>
  <c r="GF458" i="3"/>
  <c r="GG458" i="3"/>
  <c r="GH458" i="3"/>
  <c r="GC459" i="3"/>
  <c r="GL459" i="3" s="1"/>
  <c r="GD459" i="3"/>
  <c r="GM459" i="3" s="1"/>
  <c r="GE459" i="3"/>
  <c r="GF459" i="3"/>
  <c r="GG459" i="3"/>
  <c r="GH459" i="3"/>
  <c r="GC460" i="3"/>
  <c r="GL460" i="3" s="1"/>
  <c r="GD460" i="3"/>
  <c r="GM460" i="3" s="1"/>
  <c r="GE460" i="3"/>
  <c r="GF460" i="3"/>
  <c r="GG460" i="3"/>
  <c r="GH460" i="3"/>
  <c r="GC461" i="3"/>
  <c r="GD461" i="3"/>
  <c r="GM461" i="3" s="1"/>
  <c r="GE461" i="3"/>
  <c r="GF461" i="3"/>
  <c r="GG461" i="3"/>
  <c r="GH461" i="3"/>
  <c r="GC451" i="3"/>
  <c r="GL451" i="3" s="1"/>
  <c r="GD451" i="3"/>
  <c r="GE451" i="3"/>
  <c r="GF451" i="3"/>
  <c r="GG451" i="3"/>
  <c r="GH451" i="3"/>
  <c r="GC452" i="3"/>
  <c r="GL452" i="3" s="1"/>
  <c r="GD452" i="3"/>
  <c r="GE452" i="3"/>
  <c r="GF452" i="3"/>
  <c r="GG452" i="3"/>
  <c r="GH452" i="3"/>
  <c r="GC447" i="3"/>
  <c r="GL447" i="3" s="1"/>
  <c r="GD447" i="3"/>
  <c r="GM447" i="3" s="1"/>
  <c r="GE447" i="3"/>
  <c r="GF447" i="3"/>
  <c r="GG447" i="3"/>
  <c r="GH447" i="3"/>
  <c r="GC441" i="3"/>
  <c r="GD441" i="3"/>
  <c r="GM441" i="3" s="1"/>
  <c r="GE441" i="3"/>
  <c r="GF441" i="3"/>
  <c r="GG441" i="3"/>
  <c r="GH441" i="3"/>
  <c r="GL441" i="3"/>
  <c r="GC442" i="3"/>
  <c r="GL442" i="3" s="1"/>
  <c r="GD442" i="3"/>
  <c r="GM442" i="3" s="1"/>
  <c r="GE442" i="3"/>
  <c r="GF442" i="3"/>
  <c r="GG442" i="3"/>
  <c r="GH442" i="3"/>
  <c r="GC443" i="3"/>
  <c r="GL443" i="3" s="1"/>
  <c r="GD443" i="3"/>
  <c r="GM443" i="3" s="1"/>
  <c r="GE443" i="3"/>
  <c r="GF443" i="3"/>
  <c r="GG443" i="3"/>
  <c r="GH443" i="3"/>
  <c r="GC444" i="3"/>
  <c r="GL444" i="3" s="1"/>
  <c r="GD444" i="3"/>
  <c r="GM444" i="3" s="1"/>
  <c r="GE444" i="3"/>
  <c r="GF444" i="3"/>
  <c r="GG444" i="3"/>
  <c r="GH444" i="3"/>
  <c r="GC445" i="3"/>
  <c r="GD445" i="3"/>
  <c r="GM445" i="3" s="1"/>
  <c r="GE445" i="3"/>
  <c r="GF445" i="3"/>
  <c r="GG445" i="3"/>
  <c r="GH445" i="3"/>
  <c r="GC423" i="3"/>
  <c r="GD423" i="3"/>
  <c r="GM423" i="3" s="1"/>
  <c r="GE423" i="3"/>
  <c r="GF423" i="3"/>
  <c r="GG423" i="3"/>
  <c r="GH423" i="3"/>
  <c r="GL423" i="3"/>
  <c r="GC424" i="3"/>
  <c r="GL424" i="3" s="1"/>
  <c r="GD424" i="3"/>
  <c r="GM424" i="3" s="1"/>
  <c r="GE424" i="3"/>
  <c r="GF424" i="3"/>
  <c r="GG424" i="3"/>
  <c r="GH424" i="3"/>
  <c r="GC403" i="3"/>
  <c r="GL403" i="3" s="1"/>
  <c r="GD403" i="3"/>
  <c r="GM403" i="3" s="1"/>
  <c r="GE403" i="3"/>
  <c r="GF403" i="3"/>
  <c r="GG403" i="3"/>
  <c r="GH403" i="3"/>
  <c r="GC404" i="3"/>
  <c r="GL404" i="3" s="1"/>
  <c r="GD404" i="3"/>
  <c r="GM404" i="3" s="1"/>
  <c r="GE404" i="3"/>
  <c r="GF404" i="3"/>
  <c r="GG404" i="3"/>
  <c r="GH404" i="3"/>
  <c r="GC382" i="3"/>
  <c r="GL382" i="3" s="1"/>
  <c r="GD382" i="3"/>
  <c r="GE382" i="3"/>
  <c r="GF382" i="3"/>
  <c r="GG382" i="3"/>
  <c r="GH382" i="3"/>
  <c r="GH315" i="3"/>
  <c r="GG315" i="3"/>
  <c r="GF315" i="3"/>
  <c r="GE315" i="3"/>
  <c r="GD315" i="3"/>
  <c r="GC315" i="3"/>
  <c r="GC221" i="3"/>
  <c r="GL221" i="3" s="1"/>
  <c r="GD221" i="3"/>
  <c r="GM221" i="3" s="1"/>
  <c r="GE221" i="3"/>
  <c r="GF221" i="3"/>
  <c r="GG221" i="3"/>
  <c r="GH221" i="3"/>
  <c r="GC177" i="3"/>
  <c r="GL177" i="3" s="1"/>
  <c r="GD177" i="3"/>
  <c r="GM177" i="3" s="1"/>
  <c r="GE177" i="3"/>
  <c r="GF177" i="3"/>
  <c r="GG177" i="3"/>
  <c r="GH177" i="3"/>
  <c r="GC130" i="3"/>
  <c r="GL130" i="3" s="1"/>
  <c r="GD130" i="3"/>
  <c r="GM130" i="3" s="1"/>
  <c r="GE130" i="3"/>
  <c r="GF130" i="3"/>
  <c r="GG130" i="3"/>
  <c r="GH130" i="3"/>
  <c r="GC142" i="3"/>
  <c r="GL142" i="3" s="1"/>
  <c r="GD142" i="3"/>
  <c r="GM142" i="3" s="1"/>
  <c r="GE142" i="3"/>
  <c r="GF142" i="3"/>
  <c r="GG142" i="3"/>
  <c r="GH142" i="3"/>
  <c r="GC131" i="3"/>
  <c r="GL131" i="3" s="1"/>
  <c r="GD131" i="3"/>
  <c r="GM131" i="3" s="1"/>
  <c r="GE131" i="3"/>
  <c r="GF131" i="3"/>
  <c r="GG131" i="3"/>
  <c r="GH131" i="3"/>
  <c r="GC143" i="3"/>
  <c r="GD143" i="3"/>
  <c r="GM143" i="3" s="1"/>
  <c r="GE143" i="3"/>
  <c r="GF143" i="3"/>
  <c r="GG143" i="3"/>
  <c r="GH143" i="3"/>
  <c r="GC132" i="3"/>
  <c r="GD132" i="3"/>
  <c r="GM132" i="3" s="1"/>
  <c r="GE132" i="3"/>
  <c r="GF132" i="3"/>
  <c r="GG132" i="3"/>
  <c r="GH132" i="3"/>
  <c r="GC133" i="3"/>
  <c r="GD133" i="3"/>
  <c r="GM133" i="3" s="1"/>
  <c r="GE133" i="3"/>
  <c r="GF133" i="3"/>
  <c r="GG133" i="3"/>
  <c r="GH133" i="3"/>
  <c r="GC134" i="3"/>
  <c r="GL134" i="3" s="1"/>
  <c r="GD134" i="3"/>
  <c r="GM134" i="3" s="1"/>
  <c r="GE134" i="3"/>
  <c r="GF134" i="3"/>
  <c r="GG134" i="3"/>
  <c r="GH134" i="3"/>
  <c r="GC71" i="3"/>
  <c r="GL71" i="3" s="1"/>
  <c r="GD71" i="3"/>
  <c r="GM71" i="3" s="1"/>
  <c r="GE71" i="3"/>
  <c r="GF71" i="3"/>
  <c r="GG71" i="3"/>
  <c r="GH71" i="3"/>
  <c r="GH57" i="3"/>
  <c r="GG57" i="3"/>
  <c r="GF57" i="3"/>
  <c r="GE57" i="3"/>
  <c r="GD57" i="3"/>
  <c r="GM57" i="3" s="1"/>
  <c r="GC57" i="3"/>
  <c r="GC50" i="3"/>
  <c r="GL50" i="3" s="1"/>
  <c r="GD50" i="3"/>
  <c r="GM50" i="3" s="1"/>
  <c r="GE50" i="3"/>
  <c r="GF50" i="3"/>
  <c r="GG50" i="3"/>
  <c r="GH50" i="3"/>
  <c r="GC31" i="3"/>
  <c r="GL31" i="3" s="1"/>
  <c r="GD31" i="3"/>
  <c r="GM31" i="3" s="1"/>
  <c r="GE31" i="3"/>
  <c r="GF31" i="3"/>
  <c r="GG31" i="3"/>
  <c r="GH31" i="3"/>
  <c r="GC32" i="3"/>
  <c r="GL32" i="3" s="1"/>
  <c r="GD32" i="3"/>
  <c r="GM32" i="3" s="1"/>
  <c r="GE32" i="3"/>
  <c r="GF32" i="3"/>
  <c r="GG32" i="3"/>
  <c r="GH32" i="3"/>
  <c r="GH13" i="3"/>
  <c r="GG13" i="3"/>
  <c r="GF13" i="3"/>
  <c r="GE13" i="3"/>
  <c r="GD13" i="3"/>
  <c r="GM13" i="3" s="1"/>
  <c r="GC13" i="3"/>
  <c r="GL13" i="3" s="1"/>
  <c r="FJ458" i="3"/>
  <c r="FS458" i="3" s="1"/>
  <c r="FK458" i="3"/>
  <c r="FT458" i="3" s="1"/>
  <c r="FL458" i="3"/>
  <c r="FM458" i="3"/>
  <c r="FN458" i="3"/>
  <c r="FO458" i="3"/>
  <c r="FJ459" i="3"/>
  <c r="FS459" i="3" s="1"/>
  <c r="FK459" i="3"/>
  <c r="FT459" i="3" s="1"/>
  <c r="FL459" i="3"/>
  <c r="FM459" i="3"/>
  <c r="FN459" i="3"/>
  <c r="FO459" i="3"/>
  <c r="FJ460" i="3"/>
  <c r="FS460" i="3" s="1"/>
  <c r="FK460" i="3"/>
  <c r="FT460" i="3" s="1"/>
  <c r="FL460" i="3"/>
  <c r="FM460" i="3"/>
  <c r="FN460" i="3"/>
  <c r="FO460" i="3"/>
  <c r="FJ461" i="3"/>
  <c r="FS461" i="3" s="1"/>
  <c r="FK461" i="3"/>
  <c r="FT461" i="3" s="1"/>
  <c r="FL461" i="3"/>
  <c r="FM461" i="3"/>
  <c r="FN461" i="3"/>
  <c r="FO461" i="3"/>
  <c r="FJ447" i="3"/>
  <c r="FS447" i="3" s="1"/>
  <c r="FK447" i="3"/>
  <c r="FT447" i="3" s="1"/>
  <c r="FL447" i="3"/>
  <c r="FM447" i="3"/>
  <c r="FN447" i="3"/>
  <c r="FO447" i="3"/>
  <c r="FJ441" i="3"/>
  <c r="FS441" i="3" s="1"/>
  <c r="FK441" i="3"/>
  <c r="FT441" i="3" s="1"/>
  <c r="FL441" i="3"/>
  <c r="FM441" i="3"/>
  <c r="FN441" i="3"/>
  <c r="FO441" i="3"/>
  <c r="FJ442" i="3"/>
  <c r="FS442" i="3" s="1"/>
  <c r="FK442" i="3"/>
  <c r="FT442" i="3" s="1"/>
  <c r="FL442" i="3"/>
  <c r="FM442" i="3"/>
  <c r="FN442" i="3"/>
  <c r="FO442" i="3"/>
  <c r="FJ443" i="3"/>
  <c r="FS443" i="3" s="1"/>
  <c r="FK443" i="3"/>
  <c r="FT443" i="3" s="1"/>
  <c r="FL443" i="3"/>
  <c r="FM443" i="3"/>
  <c r="FN443" i="3"/>
  <c r="FO443" i="3"/>
  <c r="FJ444" i="3"/>
  <c r="FS444" i="3" s="1"/>
  <c r="FK444" i="3"/>
  <c r="FT444" i="3" s="1"/>
  <c r="FL444" i="3"/>
  <c r="FM444" i="3"/>
  <c r="FN444" i="3"/>
  <c r="FO444" i="3"/>
  <c r="FJ445" i="3"/>
  <c r="FS445" i="3" s="1"/>
  <c r="FK445" i="3"/>
  <c r="FT445" i="3" s="1"/>
  <c r="FL445" i="3"/>
  <c r="FM445" i="3"/>
  <c r="FN445" i="3"/>
  <c r="FO445" i="3"/>
  <c r="FJ403" i="3"/>
  <c r="FS403" i="3" s="1"/>
  <c r="FK403" i="3"/>
  <c r="FT403" i="3" s="1"/>
  <c r="FL403" i="3"/>
  <c r="FM403" i="3"/>
  <c r="FN403" i="3"/>
  <c r="FO403" i="3"/>
  <c r="FJ404" i="3"/>
  <c r="FS404" i="3" s="1"/>
  <c r="FK404" i="3"/>
  <c r="FT404" i="3" s="1"/>
  <c r="FL404" i="3"/>
  <c r="FM404" i="3"/>
  <c r="FN404" i="3"/>
  <c r="FO404" i="3"/>
  <c r="FS382" i="3"/>
  <c r="FT382" i="3"/>
  <c r="FO315" i="3"/>
  <c r="FN315" i="3"/>
  <c r="FM315" i="3"/>
  <c r="FL315" i="3"/>
  <c r="FK315" i="3"/>
  <c r="FT315" i="3" s="1"/>
  <c r="FJ315" i="3"/>
  <c r="FJ221" i="3"/>
  <c r="FS221" i="3" s="1"/>
  <c r="FK221" i="3"/>
  <c r="FT221" i="3" s="1"/>
  <c r="FL221" i="3"/>
  <c r="FM221" i="3"/>
  <c r="FN221" i="3"/>
  <c r="FO221" i="3"/>
  <c r="FJ177" i="3"/>
  <c r="FS177" i="3" s="1"/>
  <c r="FK177" i="3"/>
  <c r="FT177" i="3" s="1"/>
  <c r="FL177" i="3"/>
  <c r="FM177" i="3"/>
  <c r="FN177" i="3"/>
  <c r="FO177" i="3"/>
  <c r="FJ133" i="3"/>
  <c r="FS133" i="3" s="1"/>
  <c r="FK133" i="3"/>
  <c r="FL133" i="3"/>
  <c r="FM133" i="3"/>
  <c r="FN133" i="3"/>
  <c r="FO133" i="3"/>
  <c r="FJ134" i="3"/>
  <c r="FS134" i="3" s="1"/>
  <c r="FK134" i="3"/>
  <c r="FT134" i="3" s="1"/>
  <c r="FL134" i="3"/>
  <c r="FM134" i="3"/>
  <c r="FN134" i="3"/>
  <c r="FO134" i="3"/>
  <c r="FJ130" i="3"/>
  <c r="FS130" i="3" s="1"/>
  <c r="FK130" i="3"/>
  <c r="FT130" i="3" s="1"/>
  <c r="FL130" i="3"/>
  <c r="FM130" i="3"/>
  <c r="FN130" i="3"/>
  <c r="FO130" i="3"/>
  <c r="FJ142" i="3"/>
  <c r="FS142" i="3" s="1"/>
  <c r="FK142" i="3"/>
  <c r="FT142" i="3" s="1"/>
  <c r="FL142" i="3"/>
  <c r="FM142" i="3"/>
  <c r="FN142" i="3"/>
  <c r="FO142" i="3"/>
  <c r="FJ131" i="3"/>
  <c r="FS131" i="3" s="1"/>
  <c r="FK131" i="3"/>
  <c r="FT131" i="3" s="1"/>
  <c r="FL131" i="3"/>
  <c r="FM131" i="3"/>
  <c r="FN131" i="3"/>
  <c r="FO131" i="3"/>
  <c r="FJ143" i="3"/>
  <c r="FS143" i="3" s="1"/>
  <c r="FK143" i="3"/>
  <c r="FL143" i="3"/>
  <c r="FM143" i="3"/>
  <c r="FN143" i="3"/>
  <c r="FO143" i="3"/>
  <c r="FJ132" i="3"/>
  <c r="FS132" i="3" s="1"/>
  <c r="FK132" i="3"/>
  <c r="FT132" i="3" s="1"/>
  <c r="FL132" i="3"/>
  <c r="FM132" i="3"/>
  <c r="FN132" i="3"/>
  <c r="FO132" i="3"/>
  <c r="FO57" i="3"/>
  <c r="FN57" i="3"/>
  <c r="FM57" i="3"/>
  <c r="FL57" i="3"/>
  <c r="FK57" i="3"/>
  <c r="FT57" i="3" s="1"/>
  <c r="FJ57" i="3"/>
  <c r="FS57" i="3" s="1"/>
  <c r="FJ52" i="3"/>
  <c r="FS52" i="3" s="1"/>
  <c r="FK52" i="3"/>
  <c r="FT52" i="3" s="1"/>
  <c r="FL52" i="3"/>
  <c r="FM52" i="3"/>
  <c r="FN52" i="3"/>
  <c r="FO52" i="3"/>
  <c r="FJ50" i="3"/>
  <c r="FS50" i="3" s="1"/>
  <c r="FK50" i="3"/>
  <c r="FT50" i="3" s="1"/>
  <c r="FL50" i="3"/>
  <c r="FM50" i="3"/>
  <c r="FN50" i="3"/>
  <c r="FO50" i="3"/>
  <c r="FJ31" i="3"/>
  <c r="FS31" i="3" s="1"/>
  <c r="FK31" i="3"/>
  <c r="FT31" i="3" s="1"/>
  <c r="FL31" i="3"/>
  <c r="FM31" i="3"/>
  <c r="FN31" i="3"/>
  <c r="FO31" i="3"/>
  <c r="FJ32" i="3"/>
  <c r="FS32" i="3" s="1"/>
  <c r="FK32" i="3"/>
  <c r="FT32" i="3" s="1"/>
  <c r="FL32" i="3"/>
  <c r="FM32" i="3"/>
  <c r="FN32" i="3"/>
  <c r="FO32" i="3"/>
  <c r="FO13" i="3"/>
  <c r="FN13" i="3"/>
  <c r="FM13" i="3"/>
  <c r="FL13" i="3"/>
  <c r="FK13" i="3"/>
  <c r="FJ13" i="3"/>
  <c r="EW13" i="3"/>
  <c r="EX13" i="3"/>
  <c r="EY13" i="3"/>
  <c r="EZ13" i="3"/>
  <c r="FA13" i="3"/>
  <c r="EQ32" i="3"/>
  <c r="EZ32" i="3" s="1"/>
  <c r="ER32" i="3"/>
  <c r="FA32" i="3" s="1"/>
  <c r="ES32" i="3"/>
  <c r="ET32" i="3"/>
  <c r="EU32" i="3"/>
  <c r="EV32" i="3"/>
  <c r="EQ31" i="3"/>
  <c r="EZ31" i="3" s="1"/>
  <c r="ER31" i="3"/>
  <c r="FA31" i="3" s="1"/>
  <c r="ES31" i="3"/>
  <c r="ET31" i="3"/>
  <c r="EU31" i="3"/>
  <c r="EV31" i="3"/>
  <c r="EV57" i="3"/>
  <c r="EU57" i="3"/>
  <c r="ET57" i="3"/>
  <c r="ES57" i="3"/>
  <c r="ER57" i="3"/>
  <c r="FA57" i="3" s="1"/>
  <c r="EQ57" i="3"/>
  <c r="EZ57" i="3" s="1"/>
  <c r="EQ50" i="3"/>
  <c r="EZ50" i="3" s="1"/>
  <c r="ER50" i="3"/>
  <c r="FA50" i="3" s="1"/>
  <c r="ES50" i="3"/>
  <c r="ET50" i="3"/>
  <c r="EU50" i="3"/>
  <c r="EV50" i="3"/>
  <c r="EQ71" i="3"/>
  <c r="EZ71" i="3" s="1"/>
  <c r="ER71" i="3"/>
  <c r="FA71" i="3" s="1"/>
  <c r="ES71" i="3"/>
  <c r="ET71" i="3"/>
  <c r="EU71" i="3"/>
  <c r="EV71" i="3"/>
  <c r="EQ130" i="3"/>
  <c r="EZ130" i="3" s="1"/>
  <c r="ER130" i="3"/>
  <c r="FA130" i="3" s="1"/>
  <c r="ES130" i="3"/>
  <c r="ET130" i="3"/>
  <c r="EU130" i="3"/>
  <c r="EV130" i="3"/>
  <c r="EQ142" i="3"/>
  <c r="EZ142" i="3" s="1"/>
  <c r="ER142" i="3"/>
  <c r="FA142" i="3" s="1"/>
  <c r="ES142" i="3"/>
  <c r="ET142" i="3"/>
  <c r="EU142" i="3"/>
  <c r="EV142" i="3"/>
  <c r="EQ131" i="3"/>
  <c r="EZ131" i="3" s="1"/>
  <c r="ER131" i="3"/>
  <c r="FA131" i="3" s="1"/>
  <c r="ES131" i="3"/>
  <c r="ET131" i="3"/>
  <c r="EU131" i="3"/>
  <c r="EV131" i="3"/>
  <c r="EQ143" i="3"/>
  <c r="EZ143" i="3" s="1"/>
  <c r="ER143" i="3"/>
  <c r="ES143" i="3"/>
  <c r="ET143" i="3"/>
  <c r="EU143" i="3"/>
  <c r="EV143" i="3"/>
  <c r="EQ132" i="3"/>
  <c r="EZ132" i="3" s="1"/>
  <c r="ER132" i="3"/>
  <c r="FA132" i="3" s="1"/>
  <c r="ES132" i="3"/>
  <c r="ET132" i="3"/>
  <c r="EU132" i="3"/>
  <c r="EV132" i="3"/>
  <c r="EQ133" i="3"/>
  <c r="EZ133" i="3" s="1"/>
  <c r="ER133" i="3"/>
  <c r="ES133" i="3"/>
  <c r="ET133" i="3"/>
  <c r="EU133" i="3"/>
  <c r="EV133" i="3"/>
  <c r="EQ134" i="3"/>
  <c r="EZ134" i="3" s="1"/>
  <c r="ER134" i="3"/>
  <c r="FA134" i="3" s="1"/>
  <c r="ES134" i="3"/>
  <c r="ET134" i="3"/>
  <c r="EU134" i="3"/>
  <c r="EV134" i="3"/>
  <c r="EQ177" i="3"/>
  <c r="EZ177" i="3" s="1"/>
  <c r="ER177" i="3"/>
  <c r="FA177" i="3" s="1"/>
  <c r="ES177" i="3"/>
  <c r="ET177" i="3"/>
  <c r="EU177" i="3"/>
  <c r="EV177" i="3"/>
  <c r="EQ221" i="3"/>
  <c r="EZ221" i="3" s="1"/>
  <c r="ER221" i="3"/>
  <c r="FA221" i="3" s="1"/>
  <c r="ES221" i="3"/>
  <c r="ET221" i="3"/>
  <c r="EU221" i="3"/>
  <c r="EV221" i="3"/>
  <c r="EV315" i="3"/>
  <c r="EU315" i="3"/>
  <c r="ET315" i="3"/>
  <c r="ES315" i="3"/>
  <c r="ER315" i="3"/>
  <c r="FA315" i="3" s="1"/>
  <c r="EQ315" i="3"/>
  <c r="EZ315" i="3" s="1"/>
  <c r="EQ382" i="3"/>
  <c r="EZ382" i="3" s="1"/>
  <c r="ER382" i="3"/>
  <c r="FA382" i="3" s="1"/>
  <c r="ES382" i="3"/>
  <c r="ET382" i="3"/>
  <c r="EU382" i="3"/>
  <c r="EV382" i="3"/>
  <c r="EQ403" i="3"/>
  <c r="EZ403" i="3" s="1"/>
  <c r="ER403" i="3"/>
  <c r="ES403" i="3"/>
  <c r="ET403" i="3"/>
  <c r="EU403" i="3"/>
  <c r="EV403" i="3"/>
  <c r="EQ404" i="3"/>
  <c r="EZ404" i="3" s="1"/>
  <c r="ER404" i="3"/>
  <c r="FA404" i="3" s="1"/>
  <c r="ES404" i="3"/>
  <c r="ET404" i="3"/>
  <c r="EU404" i="3"/>
  <c r="EV404" i="3"/>
  <c r="EQ423" i="3"/>
  <c r="EZ423" i="3" s="1"/>
  <c r="ER423" i="3"/>
  <c r="FA423" i="3" s="1"/>
  <c r="ES423" i="3"/>
  <c r="ET423" i="3"/>
  <c r="EU423" i="3"/>
  <c r="EV423" i="3"/>
  <c r="EQ424" i="3"/>
  <c r="EZ424" i="3" s="1"/>
  <c r="ER424" i="3"/>
  <c r="FA424" i="3" s="1"/>
  <c r="ES424" i="3"/>
  <c r="ET424" i="3"/>
  <c r="EU424" i="3"/>
  <c r="EV424" i="3"/>
  <c r="EQ458" i="3"/>
  <c r="EZ458" i="3" s="1"/>
  <c r="ER458" i="3"/>
  <c r="FA458" i="3" s="1"/>
  <c r="ES458" i="3"/>
  <c r="ET458" i="3"/>
  <c r="EU458" i="3"/>
  <c r="EV458" i="3"/>
  <c r="EQ459" i="3"/>
  <c r="EZ459" i="3" s="1"/>
  <c r="ER459" i="3"/>
  <c r="FA459" i="3" s="1"/>
  <c r="ES459" i="3"/>
  <c r="ET459" i="3"/>
  <c r="EU459" i="3"/>
  <c r="EV459" i="3"/>
  <c r="EQ460" i="3"/>
  <c r="ER460" i="3"/>
  <c r="FA460" i="3" s="1"/>
  <c r="ES460" i="3"/>
  <c r="ET460" i="3"/>
  <c r="EU460" i="3"/>
  <c r="EV460" i="3"/>
  <c r="EQ461" i="3"/>
  <c r="EZ461" i="3" s="1"/>
  <c r="ER461" i="3"/>
  <c r="FA461" i="3" s="1"/>
  <c r="ES461" i="3"/>
  <c r="ET461" i="3"/>
  <c r="EU461" i="3"/>
  <c r="EV461" i="3"/>
  <c r="CL451" i="3"/>
  <c r="CM451" i="3"/>
  <c r="CV451" i="3" s="1"/>
  <c r="CN451" i="3"/>
  <c r="CO451" i="3"/>
  <c r="CP451" i="3"/>
  <c r="CQ451" i="3"/>
  <c r="CL452" i="3"/>
  <c r="CM452" i="3"/>
  <c r="CN452" i="3"/>
  <c r="CO452" i="3"/>
  <c r="CP452" i="3"/>
  <c r="CQ452" i="3"/>
  <c r="CL445" i="3"/>
  <c r="CU445" i="3" s="1"/>
  <c r="CM445" i="3"/>
  <c r="CV445" i="3" s="1"/>
  <c r="CN445" i="3"/>
  <c r="CO445" i="3"/>
  <c r="CP445" i="3"/>
  <c r="CQ445" i="3"/>
  <c r="CL447" i="3"/>
  <c r="CM447" i="3"/>
  <c r="CN447" i="3"/>
  <c r="CO447" i="3"/>
  <c r="CP447" i="3"/>
  <c r="CQ447" i="3"/>
  <c r="CQ315" i="3"/>
  <c r="CP315" i="3"/>
  <c r="CO315" i="3"/>
  <c r="CN315" i="3"/>
  <c r="CM315" i="3"/>
  <c r="CV315" i="3" s="1"/>
  <c r="CL315" i="3"/>
  <c r="CU315" i="3" s="1"/>
  <c r="CL221" i="3"/>
  <c r="CU221" i="3" s="1"/>
  <c r="CM221" i="3"/>
  <c r="CV221" i="3" s="1"/>
  <c r="CN221" i="3"/>
  <c r="CO221" i="3"/>
  <c r="CP221" i="3"/>
  <c r="CQ221" i="3"/>
  <c r="CL177" i="3"/>
  <c r="CM177" i="3"/>
  <c r="CN177" i="3"/>
  <c r="CO177" i="3"/>
  <c r="CP177" i="3"/>
  <c r="CQ177" i="3"/>
  <c r="CL134" i="3"/>
  <c r="CU134" i="3" s="1"/>
  <c r="CM134" i="3"/>
  <c r="CV134" i="3" s="1"/>
  <c r="CN134" i="3"/>
  <c r="CO134" i="3"/>
  <c r="CP134" i="3"/>
  <c r="CQ134" i="3"/>
  <c r="CL71" i="3"/>
  <c r="CU71" i="3" s="1"/>
  <c r="CM71" i="3"/>
  <c r="CV71" i="3" s="1"/>
  <c r="CN71" i="3"/>
  <c r="CO71" i="3"/>
  <c r="CP71" i="3"/>
  <c r="CQ71" i="3"/>
  <c r="CQ57" i="3"/>
  <c r="CP57" i="3"/>
  <c r="CO57" i="3"/>
  <c r="CN57" i="3"/>
  <c r="CM57" i="3"/>
  <c r="CL57" i="3"/>
  <c r="CL50" i="3"/>
  <c r="CU50" i="3" s="1"/>
  <c r="CM50" i="3"/>
  <c r="CV50" i="3" s="1"/>
  <c r="CN50" i="3"/>
  <c r="CO50" i="3"/>
  <c r="CP50" i="3"/>
  <c r="CQ50" i="3"/>
  <c r="AG457" i="3"/>
  <c r="AH457" i="3"/>
  <c r="AQ457" i="3" s="1"/>
  <c r="AI457" i="3"/>
  <c r="AJ457" i="3"/>
  <c r="AK457" i="3"/>
  <c r="AL457" i="3"/>
  <c r="AG458" i="3"/>
  <c r="AP458" i="3" s="1"/>
  <c r="AH458" i="3"/>
  <c r="AI458" i="3"/>
  <c r="AJ458" i="3"/>
  <c r="AK458" i="3"/>
  <c r="AL458" i="3"/>
  <c r="AG459" i="3"/>
  <c r="AH459" i="3"/>
  <c r="AQ459" i="3" s="1"/>
  <c r="AI459" i="3"/>
  <c r="AJ459" i="3"/>
  <c r="AK459" i="3"/>
  <c r="AL459" i="3"/>
  <c r="AG460" i="3"/>
  <c r="AH460" i="3"/>
  <c r="AI460" i="3"/>
  <c r="AJ460" i="3"/>
  <c r="AK460" i="3"/>
  <c r="AL460" i="3"/>
  <c r="AG461" i="3"/>
  <c r="AH461" i="3"/>
  <c r="AI461" i="3"/>
  <c r="AJ461" i="3"/>
  <c r="AK461" i="3"/>
  <c r="AL461" i="3"/>
  <c r="AG451" i="3"/>
  <c r="AP451" i="3" s="1"/>
  <c r="AH451" i="3"/>
  <c r="AI451" i="3"/>
  <c r="AJ451" i="3"/>
  <c r="AK451" i="3"/>
  <c r="AL451" i="3"/>
  <c r="AG452" i="3"/>
  <c r="AP452" i="3" s="1"/>
  <c r="AH452" i="3"/>
  <c r="AI452" i="3"/>
  <c r="AJ452" i="3"/>
  <c r="AK452" i="3"/>
  <c r="AL452" i="3"/>
  <c r="AG441" i="3"/>
  <c r="AP441" i="3" s="1"/>
  <c r="AH441" i="3"/>
  <c r="AQ441" i="3" s="1"/>
  <c r="AI441" i="3"/>
  <c r="AJ441" i="3"/>
  <c r="AK441" i="3"/>
  <c r="AL441" i="3"/>
  <c r="AG442" i="3"/>
  <c r="AH442" i="3"/>
  <c r="AI442" i="3"/>
  <c r="AJ442" i="3"/>
  <c r="AK442" i="3"/>
  <c r="AL442" i="3"/>
  <c r="AG443" i="3"/>
  <c r="AH443" i="3"/>
  <c r="AI443" i="3"/>
  <c r="AJ443" i="3"/>
  <c r="AK443" i="3"/>
  <c r="AL443" i="3"/>
  <c r="AG444" i="3"/>
  <c r="AH444" i="3"/>
  <c r="AI444" i="3"/>
  <c r="AJ444" i="3"/>
  <c r="AK444" i="3"/>
  <c r="AL444" i="3"/>
  <c r="AG445" i="3"/>
  <c r="AH445" i="3"/>
  <c r="AI445" i="3"/>
  <c r="AJ445" i="3"/>
  <c r="AK445" i="3"/>
  <c r="AL445" i="3"/>
  <c r="AG447" i="3"/>
  <c r="AH447" i="3"/>
  <c r="AI447" i="3"/>
  <c r="AJ447" i="3"/>
  <c r="AK447" i="3"/>
  <c r="AL447" i="3"/>
  <c r="AG422" i="3"/>
  <c r="AP422" i="3" s="1"/>
  <c r="AH422" i="3"/>
  <c r="AQ422" i="3" s="1"/>
  <c r="AI422" i="3"/>
  <c r="AJ422" i="3"/>
  <c r="AK422" i="3"/>
  <c r="AL422" i="3"/>
  <c r="AG423" i="3"/>
  <c r="AP423" i="3" s="1"/>
  <c r="AH423" i="3"/>
  <c r="AI423" i="3"/>
  <c r="AJ423" i="3"/>
  <c r="AK423" i="3"/>
  <c r="AL423" i="3"/>
  <c r="AG424" i="3"/>
  <c r="AH424" i="3"/>
  <c r="AI424" i="3"/>
  <c r="AJ424" i="3"/>
  <c r="AK424" i="3"/>
  <c r="AL424" i="3"/>
  <c r="AL315" i="3"/>
  <c r="AK315" i="3"/>
  <c r="AJ315" i="3"/>
  <c r="AI315" i="3"/>
  <c r="AH315" i="3"/>
  <c r="AG315" i="3"/>
  <c r="AG221" i="3"/>
  <c r="AP221" i="3" s="1"/>
  <c r="AH221" i="3"/>
  <c r="AI221" i="3"/>
  <c r="AJ221" i="3"/>
  <c r="AK221" i="3"/>
  <c r="AL221" i="3"/>
  <c r="AG203" i="3"/>
  <c r="AH203" i="3"/>
  <c r="AI203" i="3"/>
  <c r="AJ203" i="3"/>
  <c r="AK203" i="3"/>
  <c r="AL203" i="3"/>
  <c r="AG204" i="3"/>
  <c r="AP204" i="3" s="1"/>
  <c r="AH204" i="3"/>
  <c r="AI204" i="3"/>
  <c r="AJ204" i="3"/>
  <c r="AK204" i="3"/>
  <c r="AL204" i="3"/>
  <c r="AG177" i="3"/>
  <c r="AH177" i="3"/>
  <c r="AI177" i="3"/>
  <c r="AJ177" i="3"/>
  <c r="AK177" i="3"/>
  <c r="AL177" i="3"/>
  <c r="AG134" i="3"/>
  <c r="AH134" i="3"/>
  <c r="AI134" i="3"/>
  <c r="AJ134" i="3"/>
  <c r="AK134" i="3"/>
  <c r="AL134" i="3"/>
  <c r="AG143" i="3"/>
  <c r="AH143" i="3"/>
  <c r="AI143" i="3"/>
  <c r="AJ143" i="3"/>
  <c r="AK143" i="3"/>
  <c r="AL143" i="3"/>
  <c r="AG132" i="3"/>
  <c r="AH132" i="3"/>
  <c r="AI132" i="3"/>
  <c r="AJ132" i="3"/>
  <c r="AK132" i="3"/>
  <c r="AL132" i="3"/>
  <c r="AG133" i="3"/>
  <c r="AH133" i="3"/>
  <c r="AI133" i="3"/>
  <c r="AJ133" i="3"/>
  <c r="AK133" i="3"/>
  <c r="AL133" i="3"/>
  <c r="AL57" i="3"/>
  <c r="AK57" i="3"/>
  <c r="AJ57" i="3"/>
  <c r="AI57" i="3"/>
  <c r="AH57" i="3"/>
  <c r="AG57" i="3"/>
  <c r="AG50" i="3"/>
  <c r="AP50" i="3" s="1"/>
  <c r="AH50" i="3"/>
  <c r="AI50" i="3"/>
  <c r="AJ50" i="3"/>
  <c r="AK50" i="3"/>
  <c r="AL50" i="3"/>
  <c r="AG31" i="3"/>
  <c r="AH31" i="3"/>
  <c r="AQ31" i="3" s="1"/>
  <c r="AI31" i="3"/>
  <c r="AJ31" i="3"/>
  <c r="AK31" i="3"/>
  <c r="AL31" i="3"/>
  <c r="AG32" i="3"/>
  <c r="AP32" i="3" s="1"/>
  <c r="AH32" i="3"/>
  <c r="AI32" i="3"/>
  <c r="AJ32" i="3"/>
  <c r="AK32" i="3"/>
  <c r="AL32" i="3"/>
  <c r="AL13" i="3"/>
  <c r="AK13" i="3"/>
  <c r="AJ13" i="3"/>
  <c r="AI13" i="3"/>
  <c r="AH13" i="3"/>
  <c r="AG13" i="3"/>
  <c r="AU57" i="3" l="1"/>
  <c r="JY134" i="3"/>
  <c r="JV13" i="3"/>
  <c r="JY13" i="3"/>
  <c r="JW134" i="3"/>
  <c r="JW177" i="3"/>
  <c r="GI460" i="3"/>
  <c r="JT13" i="3"/>
  <c r="KC13" i="3" s="1"/>
  <c r="JY445" i="3"/>
  <c r="JU452" i="3"/>
  <c r="KD452" i="3" s="1"/>
  <c r="JY57" i="3"/>
  <c r="JY315" i="3"/>
  <c r="JY452" i="3"/>
  <c r="JY221" i="3"/>
  <c r="GJ32" i="3"/>
  <c r="JT57" i="3"/>
  <c r="KC57" i="3" s="1"/>
  <c r="JW447" i="3"/>
  <c r="JW452" i="3"/>
  <c r="JX13" i="3"/>
  <c r="JV452" i="3"/>
  <c r="JX57" i="3"/>
  <c r="FP458" i="3"/>
  <c r="JY447" i="3"/>
  <c r="JW221" i="3"/>
  <c r="JV315" i="3"/>
  <c r="FP177" i="3"/>
  <c r="FR221" i="3"/>
  <c r="GI50" i="3"/>
  <c r="GK57" i="3"/>
  <c r="GJ71" i="3"/>
  <c r="JX134" i="3"/>
  <c r="EW32" i="3"/>
  <c r="GJ460" i="3"/>
  <c r="JX221" i="3"/>
  <c r="JT452" i="3"/>
  <c r="JX447" i="3"/>
  <c r="EY221" i="3"/>
  <c r="EW177" i="3"/>
  <c r="EY131" i="3"/>
  <c r="GK315" i="3"/>
  <c r="GJ382" i="3"/>
  <c r="EW423" i="3"/>
  <c r="JW57" i="3"/>
  <c r="JV134" i="3"/>
  <c r="JV177" i="3"/>
  <c r="FP132" i="3"/>
  <c r="JU177" i="3"/>
  <c r="KD177" i="3" s="1"/>
  <c r="JV221" i="3"/>
  <c r="JW315" i="3"/>
  <c r="GI441" i="3"/>
  <c r="JT134" i="3"/>
  <c r="JX315" i="3"/>
  <c r="JV447" i="3"/>
  <c r="JX452" i="3"/>
  <c r="CT71" i="3"/>
  <c r="EX71" i="3"/>
  <c r="GK403" i="3"/>
  <c r="JY177" i="3"/>
  <c r="JT221" i="3"/>
  <c r="JU447" i="3"/>
  <c r="AQ452" i="3"/>
  <c r="JW13" i="3"/>
  <c r="JT315" i="3"/>
  <c r="KC315" i="3" s="1"/>
  <c r="GK13" i="3"/>
  <c r="GK457" i="3"/>
  <c r="AQ13" i="3"/>
  <c r="JU13" i="3"/>
  <c r="AQ133" i="3"/>
  <c r="AP133" i="3"/>
  <c r="JU57" i="3"/>
  <c r="AQ177" i="3"/>
  <c r="AQ204" i="3"/>
  <c r="AQ32" i="3"/>
  <c r="AM50" i="3"/>
  <c r="AM133" i="3"/>
  <c r="AO50" i="3"/>
  <c r="AN177" i="3"/>
  <c r="JX177" i="3"/>
  <c r="AO204" i="3"/>
  <c r="AQ423" i="3"/>
  <c r="AP459" i="3"/>
  <c r="AQ458" i="3"/>
  <c r="AO457" i="3"/>
  <c r="EW142" i="3"/>
  <c r="EY31" i="3"/>
  <c r="EX32" i="3"/>
  <c r="GI458" i="3"/>
  <c r="AQ445" i="3"/>
  <c r="AQ444" i="3"/>
  <c r="AQ443" i="3"/>
  <c r="AN442" i="3"/>
  <c r="EY460" i="3"/>
  <c r="GK31" i="3"/>
  <c r="AQ143" i="3"/>
  <c r="AQ315" i="3"/>
  <c r="JU315" i="3"/>
  <c r="AP447" i="3"/>
  <c r="JT447" i="3"/>
  <c r="AP445" i="3"/>
  <c r="AM443" i="3"/>
  <c r="AP442" i="3"/>
  <c r="AP31" i="3"/>
  <c r="AQ132" i="3"/>
  <c r="AQ134" i="3"/>
  <c r="JU134" i="3"/>
  <c r="AP143" i="3"/>
  <c r="AO444" i="3"/>
  <c r="AQ50" i="3"/>
  <c r="AP177" i="3"/>
  <c r="JT177" i="3"/>
  <c r="AQ203" i="3"/>
  <c r="AQ451" i="3"/>
  <c r="AQ460" i="3"/>
  <c r="EX132" i="3"/>
  <c r="FQ52" i="3"/>
  <c r="FQ143" i="3"/>
  <c r="GI134" i="3"/>
  <c r="GI133" i="3"/>
  <c r="GI132" i="3"/>
  <c r="GJ444" i="3"/>
  <c r="GI459" i="3"/>
  <c r="AP132" i="3"/>
  <c r="AM423" i="3"/>
  <c r="AO57" i="3"/>
  <c r="JV57" i="3"/>
  <c r="AP203" i="3"/>
  <c r="AQ221" i="3"/>
  <c r="JU221" i="3"/>
  <c r="AQ424" i="3"/>
  <c r="AO423" i="3"/>
  <c r="AP460" i="3"/>
  <c r="CT221" i="3"/>
  <c r="CT445" i="3"/>
  <c r="CS452" i="3"/>
  <c r="EX423" i="3"/>
  <c r="EY32" i="3"/>
  <c r="FQ32" i="3"/>
  <c r="FP52" i="3"/>
  <c r="FR57" i="3"/>
  <c r="GI71" i="3"/>
  <c r="GJ451" i="3"/>
  <c r="AN32" i="3"/>
  <c r="AO31" i="3"/>
  <c r="AM177" i="3"/>
  <c r="AN204" i="3"/>
  <c r="AM424" i="3"/>
  <c r="CS71" i="3"/>
  <c r="EX382" i="3"/>
  <c r="FP443" i="3"/>
  <c r="FR458" i="3"/>
  <c r="GI444" i="3"/>
  <c r="GK443" i="3"/>
  <c r="GK451" i="3"/>
  <c r="GK461" i="3"/>
  <c r="FP460" i="3"/>
  <c r="GI443" i="3"/>
  <c r="AO133" i="3"/>
  <c r="AM134" i="3"/>
  <c r="AO177" i="3"/>
  <c r="AO221" i="3"/>
  <c r="AM315" i="3"/>
  <c r="CR71" i="3"/>
  <c r="CS445" i="3"/>
  <c r="CR451" i="3"/>
  <c r="EW403" i="3"/>
  <c r="FR142" i="3"/>
  <c r="FR177" i="3"/>
  <c r="FR403" i="3"/>
  <c r="FQ442" i="3"/>
  <c r="FR447" i="3"/>
  <c r="FQ460" i="3"/>
  <c r="GJ131" i="3"/>
  <c r="GK142" i="3"/>
  <c r="GI177" i="3"/>
  <c r="GI315" i="3"/>
  <c r="GK445" i="3"/>
  <c r="GK441" i="3"/>
  <c r="GJ452" i="3"/>
  <c r="AO143" i="3"/>
  <c r="AM441" i="3"/>
  <c r="AO452" i="3"/>
  <c r="CT50" i="3"/>
  <c r="CR445" i="3"/>
  <c r="EY404" i="3"/>
  <c r="EY403" i="3"/>
  <c r="EY382" i="3"/>
  <c r="FR32" i="3"/>
  <c r="FQ142" i="3"/>
  <c r="FR133" i="3"/>
  <c r="FP221" i="3"/>
  <c r="FR315" i="3"/>
  <c r="GI131" i="3"/>
  <c r="GK382" i="3"/>
  <c r="GK424" i="3"/>
  <c r="GI447" i="3"/>
  <c r="GJ132" i="3"/>
  <c r="GJ461" i="3"/>
  <c r="GK460" i="3"/>
  <c r="GJ143" i="3"/>
  <c r="AM32" i="3"/>
  <c r="AM132" i="3"/>
  <c r="AN143" i="3"/>
  <c r="AM203" i="3"/>
  <c r="AN221" i="3"/>
  <c r="AO424" i="3"/>
  <c r="AN459" i="3"/>
  <c r="EY458" i="3"/>
  <c r="EX403" i="3"/>
  <c r="EW382" i="3"/>
  <c r="EY315" i="3"/>
  <c r="EX134" i="3"/>
  <c r="EX131" i="3"/>
  <c r="EW71" i="3"/>
  <c r="FQ31" i="3"/>
  <c r="FR52" i="3"/>
  <c r="FR143" i="3"/>
  <c r="FQ404" i="3"/>
  <c r="FP403" i="3"/>
  <c r="FP442" i="3"/>
  <c r="FQ459" i="3"/>
  <c r="GJ31" i="3"/>
  <c r="GK143" i="3"/>
  <c r="GJ130" i="3"/>
  <c r="GK221" i="3"/>
  <c r="GI382" i="3"/>
  <c r="GI424" i="3"/>
  <c r="GI445" i="3"/>
  <c r="GJ443" i="3"/>
  <c r="GJ447" i="3"/>
  <c r="GJ457" i="3"/>
  <c r="CU451" i="3"/>
  <c r="AP134" i="3"/>
  <c r="AO203" i="3"/>
  <c r="AM442" i="3"/>
  <c r="AN452" i="3"/>
  <c r="AO451" i="3"/>
  <c r="AO461" i="3"/>
  <c r="AO458" i="3"/>
  <c r="AM457" i="3"/>
  <c r="CS221" i="3"/>
  <c r="EX460" i="3"/>
  <c r="EY423" i="3"/>
  <c r="EY177" i="3"/>
  <c r="EX133" i="3"/>
  <c r="EY132" i="3"/>
  <c r="EY142" i="3"/>
  <c r="EW130" i="3"/>
  <c r="EY71" i="3"/>
  <c r="EY57" i="3"/>
  <c r="FP31" i="3"/>
  <c r="FR50" i="3"/>
  <c r="FR130" i="3"/>
  <c r="FR134" i="3"/>
  <c r="FQ177" i="3"/>
  <c r="FR444" i="3"/>
  <c r="FR442" i="3"/>
  <c r="GI31" i="3"/>
  <c r="GI57" i="3"/>
  <c r="GI130" i="3"/>
  <c r="GI403" i="3"/>
  <c r="GJ423" i="3"/>
  <c r="GJ442" i="3"/>
  <c r="GJ458" i="3"/>
  <c r="AN50" i="3"/>
  <c r="AM447" i="3"/>
  <c r="AM444" i="3"/>
  <c r="AO442" i="3"/>
  <c r="AN441" i="3"/>
  <c r="AN461" i="3"/>
  <c r="AO459" i="3"/>
  <c r="CT177" i="3"/>
  <c r="CR221" i="3"/>
  <c r="CT315" i="3"/>
  <c r="CT451" i="3"/>
  <c r="EY424" i="3"/>
  <c r="EW404" i="3"/>
  <c r="EW221" i="3"/>
  <c r="EX177" i="3"/>
  <c r="EW133" i="3"/>
  <c r="EX142" i="3"/>
  <c r="FR31" i="3"/>
  <c r="FQ50" i="3"/>
  <c r="FQ131" i="3"/>
  <c r="FP315" i="3"/>
  <c r="FR404" i="3"/>
  <c r="FQ403" i="3"/>
  <c r="FQ444" i="3"/>
  <c r="FR443" i="3"/>
  <c r="FP441" i="3"/>
  <c r="FR459" i="3"/>
  <c r="GK32" i="3"/>
  <c r="GJ50" i="3"/>
  <c r="GK71" i="3"/>
  <c r="GJ134" i="3"/>
  <c r="GK132" i="3"/>
  <c r="GK131" i="3"/>
  <c r="GK130" i="3"/>
  <c r="GJ177" i="3"/>
  <c r="GI221" i="3"/>
  <c r="GI404" i="3"/>
  <c r="GJ424" i="3"/>
  <c r="GI423" i="3"/>
  <c r="GK452" i="3"/>
  <c r="FQ132" i="3"/>
  <c r="GL133" i="3"/>
  <c r="AM13" i="3"/>
  <c r="AN31" i="3"/>
  <c r="AN133" i="3"/>
  <c r="AM143" i="3"/>
  <c r="AM204" i="3"/>
  <c r="AM221" i="3"/>
  <c r="AO315" i="3"/>
  <c r="AN424" i="3"/>
  <c r="AO422" i="3"/>
  <c r="AN443" i="3"/>
  <c r="AO441" i="3"/>
  <c r="AM451" i="3"/>
  <c r="AM461" i="3"/>
  <c r="AM458" i="3"/>
  <c r="EW459" i="3"/>
  <c r="EX143" i="3"/>
  <c r="FP142" i="3"/>
  <c r="FQ447" i="3"/>
  <c r="FQ458" i="3"/>
  <c r="GK458" i="3"/>
  <c r="AP457" i="3"/>
  <c r="AM31" i="3"/>
  <c r="AO132" i="3"/>
  <c r="AN422" i="3"/>
  <c r="AO447" i="3"/>
  <c r="AO445" i="3"/>
  <c r="AM452" i="3"/>
  <c r="AO460" i="3"/>
  <c r="AN457" i="3"/>
  <c r="CS50" i="3"/>
  <c r="CT134" i="3"/>
  <c r="CS447" i="3"/>
  <c r="CR452" i="3"/>
  <c r="EY461" i="3"/>
  <c r="EW460" i="3"/>
  <c r="EY459" i="3"/>
  <c r="EX458" i="3"/>
  <c r="FP50" i="3"/>
  <c r="FQ130" i="3"/>
  <c r="FR445" i="3"/>
  <c r="FP447" i="3"/>
  <c r="FR460" i="3"/>
  <c r="GJ441" i="3"/>
  <c r="GK459" i="3"/>
  <c r="AQ442" i="3"/>
  <c r="GL57" i="3"/>
  <c r="AN203" i="3"/>
  <c r="AN423" i="3"/>
  <c r="AN447" i="3"/>
  <c r="AO443" i="3"/>
  <c r="AN451" i="3"/>
  <c r="AN458" i="3"/>
  <c r="CR50" i="3"/>
  <c r="CS177" i="3"/>
  <c r="CR447" i="3"/>
  <c r="CT452" i="3"/>
  <c r="CS451" i="3"/>
  <c r="EX459" i="3"/>
  <c r="EW458" i="3"/>
  <c r="EW424" i="3"/>
  <c r="EX404" i="3"/>
  <c r="EX221" i="3"/>
  <c r="EW134" i="3"/>
  <c r="EY143" i="3"/>
  <c r="EX130" i="3"/>
  <c r="EY50" i="3"/>
  <c r="FQ13" i="3"/>
  <c r="FP32" i="3"/>
  <c r="FR131" i="3"/>
  <c r="FP130" i="3"/>
  <c r="FQ221" i="3"/>
  <c r="FQ443" i="3"/>
  <c r="FR441" i="3"/>
  <c r="FR461" i="3"/>
  <c r="FP459" i="3"/>
  <c r="GJ13" i="3"/>
  <c r="GI32" i="3"/>
  <c r="GK50" i="3"/>
  <c r="GK134" i="3"/>
  <c r="GI143" i="3"/>
  <c r="GJ142" i="3"/>
  <c r="GK177" i="3"/>
  <c r="GJ221" i="3"/>
  <c r="GJ315" i="3"/>
  <c r="GK404" i="3"/>
  <c r="GJ403" i="3"/>
  <c r="GK423" i="3"/>
  <c r="GK444" i="3"/>
  <c r="GI442" i="3"/>
  <c r="GK447" i="3"/>
  <c r="GI452" i="3"/>
  <c r="GI461" i="3"/>
  <c r="GJ459" i="3"/>
  <c r="GI457" i="3"/>
  <c r="AO32" i="3"/>
  <c r="AM57" i="3"/>
  <c r="AN132" i="3"/>
  <c r="AO134" i="3"/>
  <c r="AM422" i="3"/>
  <c r="CR134" i="3"/>
  <c r="CR177" i="3"/>
  <c r="CT447" i="3"/>
  <c r="EY134" i="3"/>
  <c r="EX31" i="3"/>
  <c r="FQ441" i="3"/>
  <c r="GK133" i="3"/>
  <c r="GI142" i="3"/>
  <c r="GJ404" i="3"/>
  <c r="GK442" i="3"/>
  <c r="EX424" i="3"/>
  <c r="FA403" i="3"/>
  <c r="EY133" i="3"/>
  <c r="EY130" i="3"/>
  <c r="EW50" i="3"/>
  <c r="EW31" i="3"/>
  <c r="FR132" i="3"/>
  <c r="FQ133" i="3"/>
  <c r="FP404" i="3"/>
  <c r="GL461" i="3"/>
  <c r="GI451" i="3"/>
  <c r="GM451" i="3"/>
  <c r="GM452" i="3"/>
  <c r="GJ445" i="3"/>
  <c r="GL445" i="3"/>
  <c r="GL315" i="3"/>
  <c r="GM315" i="3"/>
  <c r="GJ133" i="3"/>
  <c r="GL143" i="3"/>
  <c r="GL132" i="3"/>
  <c r="GJ57" i="3"/>
  <c r="GI13" i="3"/>
  <c r="FP461" i="3"/>
  <c r="FQ461" i="3"/>
  <c r="FP445" i="3"/>
  <c r="FQ445" i="3"/>
  <c r="FP444" i="3"/>
  <c r="FQ315" i="3"/>
  <c r="FS315" i="3"/>
  <c r="FQ134" i="3"/>
  <c r="FP133" i="3"/>
  <c r="FT133" i="3"/>
  <c r="FP134" i="3"/>
  <c r="FP131" i="3"/>
  <c r="FP143" i="3"/>
  <c r="FT143" i="3"/>
  <c r="FP57" i="3"/>
  <c r="FQ57" i="3"/>
  <c r="FP13" i="3"/>
  <c r="FR13" i="3"/>
  <c r="EW57" i="3"/>
  <c r="EX57" i="3"/>
  <c r="EX50" i="3"/>
  <c r="EW131" i="3"/>
  <c r="EW143" i="3"/>
  <c r="EW132" i="3"/>
  <c r="FA143" i="3"/>
  <c r="FA133" i="3"/>
  <c r="EW315" i="3"/>
  <c r="EX315" i="3"/>
  <c r="EW461" i="3"/>
  <c r="EZ460" i="3"/>
  <c r="EX461" i="3"/>
  <c r="CR315" i="3"/>
  <c r="CS315" i="3"/>
  <c r="CS134" i="3"/>
  <c r="AM459" i="3"/>
  <c r="AQ461" i="3"/>
  <c r="AP461" i="3"/>
  <c r="AN460" i="3"/>
  <c r="AM460" i="3"/>
  <c r="AM445" i="3"/>
  <c r="AP443" i="3"/>
  <c r="AP444" i="3"/>
  <c r="AQ447" i="3"/>
  <c r="AN444" i="3"/>
  <c r="AN445" i="3"/>
  <c r="AP424" i="3"/>
  <c r="AN315" i="3"/>
  <c r="AP315" i="3"/>
  <c r="AN134" i="3"/>
  <c r="AN57" i="3"/>
  <c r="AO13" i="3"/>
  <c r="AN13" i="3"/>
  <c r="AP13" i="3"/>
  <c r="KB13" i="3" l="1"/>
  <c r="JZ13" i="3"/>
  <c r="KB134" i="3"/>
  <c r="JZ134" i="3"/>
  <c r="KB57" i="3"/>
  <c r="KB452" i="3"/>
  <c r="JZ57" i="3"/>
  <c r="KB315" i="3"/>
  <c r="KA452" i="3"/>
  <c r="KB221" i="3"/>
  <c r="JZ221" i="3"/>
  <c r="JZ452" i="3"/>
  <c r="JZ315" i="3"/>
  <c r="KB177" i="3"/>
  <c r="KC134" i="3"/>
  <c r="KC452" i="3"/>
  <c r="KA447" i="3"/>
  <c r="KB447" i="3"/>
  <c r="KD447" i="3"/>
  <c r="KA177" i="3"/>
  <c r="KC221" i="3"/>
  <c r="KC177" i="3"/>
  <c r="JZ177" i="3"/>
  <c r="KA13" i="3"/>
  <c r="KD13" i="3"/>
  <c r="KA221" i="3"/>
  <c r="KD221" i="3"/>
  <c r="KA57" i="3"/>
  <c r="KD57" i="3"/>
  <c r="KA315" i="3"/>
  <c r="KD315" i="3"/>
  <c r="KD134" i="3"/>
  <c r="KA134" i="3"/>
  <c r="JZ447" i="3"/>
  <c r="KC447" i="3"/>
  <c r="IH451" i="3" l="1"/>
  <c r="JT451" i="3" s="1"/>
  <c r="II451" i="3"/>
  <c r="JU451" i="3" s="1"/>
  <c r="IJ451" i="3"/>
  <c r="JV451" i="3" s="1"/>
  <c r="IK451" i="3"/>
  <c r="JW451" i="3" s="1"/>
  <c r="IL451" i="3"/>
  <c r="JX451" i="3" s="1"/>
  <c r="IM451" i="3"/>
  <c r="JY451" i="3" s="1"/>
  <c r="IH445" i="3"/>
  <c r="JT445" i="3" s="1"/>
  <c r="II445" i="3"/>
  <c r="JU445" i="3" s="1"/>
  <c r="IJ445" i="3"/>
  <c r="JV445" i="3" s="1"/>
  <c r="KB445" i="3" s="1"/>
  <c r="IK445" i="3"/>
  <c r="JW445" i="3" s="1"/>
  <c r="IL445" i="3"/>
  <c r="JX445" i="3" s="1"/>
  <c r="IH458" i="3"/>
  <c r="II458" i="3"/>
  <c r="IJ458" i="3"/>
  <c r="IK458" i="3"/>
  <c r="IL458" i="3"/>
  <c r="IH459" i="3"/>
  <c r="II459" i="3"/>
  <c r="IJ459" i="3"/>
  <c r="IK459" i="3"/>
  <c r="IL459" i="3"/>
  <c r="IH460" i="3"/>
  <c r="II460" i="3"/>
  <c r="IJ460" i="3"/>
  <c r="IK460" i="3"/>
  <c r="IL460" i="3"/>
  <c r="IH461" i="3"/>
  <c r="II461" i="3"/>
  <c r="IJ461" i="3"/>
  <c r="IK461" i="3"/>
  <c r="IL461" i="3"/>
  <c r="IH423" i="3"/>
  <c r="II423" i="3"/>
  <c r="IJ423" i="3"/>
  <c r="IK423" i="3"/>
  <c r="IL423" i="3"/>
  <c r="IH424" i="3"/>
  <c r="II424" i="3"/>
  <c r="IJ424" i="3"/>
  <c r="IK424" i="3"/>
  <c r="IL424" i="3"/>
  <c r="IH403" i="3"/>
  <c r="II403" i="3"/>
  <c r="IJ403" i="3"/>
  <c r="IK403" i="3"/>
  <c r="IL403" i="3"/>
  <c r="IH404" i="3"/>
  <c r="II404" i="3"/>
  <c r="IJ404" i="3"/>
  <c r="IK404" i="3"/>
  <c r="IL404" i="3"/>
  <c r="IH130" i="3"/>
  <c r="II130" i="3"/>
  <c r="IJ130" i="3"/>
  <c r="IK130" i="3"/>
  <c r="IL130" i="3"/>
  <c r="IM130" i="3"/>
  <c r="IH142" i="3"/>
  <c r="II142" i="3"/>
  <c r="IJ142" i="3"/>
  <c r="IK142" i="3"/>
  <c r="IL142" i="3"/>
  <c r="IM142" i="3"/>
  <c r="IH131" i="3"/>
  <c r="II131" i="3"/>
  <c r="IJ131" i="3"/>
  <c r="IK131" i="3"/>
  <c r="IL131" i="3"/>
  <c r="IM131" i="3"/>
  <c r="IH143" i="3"/>
  <c r="II143" i="3"/>
  <c r="IJ143" i="3"/>
  <c r="IK143" i="3"/>
  <c r="IL143" i="3"/>
  <c r="IM143" i="3"/>
  <c r="IH132" i="3"/>
  <c r="II132" i="3"/>
  <c r="IJ132" i="3"/>
  <c r="IK132" i="3"/>
  <c r="IL132" i="3"/>
  <c r="IM132" i="3"/>
  <c r="IH133" i="3"/>
  <c r="II133" i="3"/>
  <c r="IJ133" i="3"/>
  <c r="IK133" i="3"/>
  <c r="IL133" i="3"/>
  <c r="IM133" i="3"/>
  <c r="IH71" i="3"/>
  <c r="II71" i="3"/>
  <c r="IJ71" i="3"/>
  <c r="IK71" i="3"/>
  <c r="IL71" i="3"/>
  <c r="IH50" i="3"/>
  <c r="II50" i="3"/>
  <c r="IJ50" i="3"/>
  <c r="IK50" i="3"/>
  <c r="IL50" i="3"/>
  <c r="IH31" i="3"/>
  <c r="II31" i="3"/>
  <c r="IJ31" i="3"/>
  <c r="IK31" i="3"/>
  <c r="IL31" i="3"/>
  <c r="IH32" i="3"/>
  <c r="II32" i="3"/>
  <c r="IJ32" i="3"/>
  <c r="IK32" i="3"/>
  <c r="IL32" i="3"/>
  <c r="CL459" i="3"/>
  <c r="CM459" i="3"/>
  <c r="CN459" i="3"/>
  <c r="CO459" i="3"/>
  <c r="CP459" i="3"/>
  <c r="CQ459" i="3"/>
  <c r="JY459" i="3" s="1"/>
  <c r="CL460" i="3"/>
  <c r="CM460" i="3"/>
  <c r="CN460" i="3"/>
  <c r="CO460" i="3"/>
  <c r="CP460" i="3"/>
  <c r="CQ460" i="3"/>
  <c r="JY460" i="3" s="1"/>
  <c r="CL461" i="3"/>
  <c r="CM461" i="3"/>
  <c r="CN461" i="3"/>
  <c r="CO461" i="3"/>
  <c r="CP461" i="3"/>
  <c r="CQ461" i="3"/>
  <c r="JY461" i="3" s="1"/>
  <c r="IH441" i="3"/>
  <c r="II441" i="3"/>
  <c r="IJ441" i="3"/>
  <c r="IK441" i="3"/>
  <c r="IL441" i="3"/>
  <c r="IM441" i="3"/>
  <c r="IH442" i="3"/>
  <c r="II442" i="3"/>
  <c r="IJ442" i="3"/>
  <c r="IK442" i="3"/>
  <c r="IL442" i="3"/>
  <c r="IM442" i="3"/>
  <c r="IH443" i="3"/>
  <c r="II443" i="3"/>
  <c r="IJ443" i="3"/>
  <c r="IK443" i="3"/>
  <c r="IL443" i="3"/>
  <c r="IM443" i="3"/>
  <c r="IH444" i="3"/>
  <c r="II444" i="3"/>
  <c r="IJ444" i="3"/>
  <c r="IK444" i="3"/>
  <c r="IL444" i="3"/>
  <c r="IM444" i="3"/>
  <c r="EQ441" i="3"/>
  <c r="ER441" i="3"/>
  <c r="ES441" i="3"/>
  <c r="ET441" i="3"/>
  <c r="EU441" i="3"/>
  <c r="EV441" i="3"/>
  <c r="EQ442" i="3"/>
  <c r="ER442" i="3"/>
  <c r="ES442" i="3"/>
  <c r="ET442" i="3"/>
  <c r="EU442" i="3"/>
  <c r="EV442" i="3"/>
  <c r="EQ443" i="3"/>
  <c r="ER443" i="3"/>
  <c r="ES443" i="3"/>
  <c r="ET443" i="3"/>
  <c r="EU443" i="3"/>
  <c r="EV443" i="3"/>
  <c r="EQ444" i="3"/>
  <c r="ER444" i="3"/>
  <c r="ES444" i="3"/>
  <c r="ET444" i="3"/>
  <c r="EU444" i="3"/>
  <c r="EV444" i="3"/>
  <c r="CL442" i="3"/>
  <c r="JT442" i="3" s="1"/>
  <c r="CM442" i="3"/>
  <c r="JU442" i="3" s="1"/>
  <c r="CN442" i="3"/>
  <c r="JV442" i="3" s="1"/>
  <c r="CO442" i="3"/>
  <c r="JW442" i="3" s="1"/>
  <c r="CP442" i="3"/>
  <c r="CQ442" i="3"/>
  <c r="JY442" i="3" s="1"/>
  <c r="CL443" i="3"/>
  <c r="JT443" i="3" s="1"/>
  <c r="CM443" i="3"/>
  <c r="JU443" i="3" s="1"/>
  <c r="CN443" i="3"/>
  <c r="JV443" i="3" s="1"/>
  <c r="CO443" i="3"/>
  <c r="JW443" i="3" s="1"/>
  <c r="CP443" i="3"/>
  <c r="JX443" i="3" s="1"/>
  <c r="CQ443" i="3"/>
  <c r="JY443" i="3" s="1"/>
  <c r="CL444" i="3"/>
  <c r="JT444" i="3" s="1"/>
  <c r="CM444" i="3"/>
  <c r="JU444" i="3" s="1"/>
  <c r="CN444" i="3"/>
  <c r="JV444" i="3" s="1"/>
  <c r="CO444" i="3"/>
  <c r="JW444" i="3" s="1"/>
  <c r="CP444" i="3"/>
  <c r="CQ444" i="3"/>
  <c r="JY444" i="3" s="1"/>
  <c r="CL382" i="3"/>
  <c r="CM382" i="3"/>
  <c r="CN382" i="3"/>
  <c r="CO382" i="3"/>
  <c r="CP382" i="3"/>
  <c r="CQ382" i="3"/>
  <c r="CL404" i="3"/>
  <c r="CM404" i="3"/>
  <c r="CN404" i="3"/>
  <c r="CO404" i="3"/>
  <c r="CP404" i="3"/>
  <c r="CQ404" i="3"/>
  <c r="CL423" i="3"/>
  <c r="CM423" i="3"/>
  <c r="CN423" i="3"/>
  <c r="CO423" i="3"/>
  <c r="CP423" i="3"/>
  <c r="CQ423" i="3"/>
  <c r="CL424" i="3"/>
  <c r="CM424" i="3"/>
  <c r="CN424" i="3"/>
  <c r="CO424" i="3"/>
  <c r="CP424" i="3"/>
  <c r="CQ424" i="3"/>
  <c r="CL440" i="3"/>
  <c r="CU440" i="3" s="1"/>
  <c r="CM440" i="3"/>
  <c r="CV440" i="3" s="1"/>
  <c r="CN440" i="3"/>
  <c r="CO440" i="3"/>
  <c r="CP440" i="3"/>
  <c r="CQ440" i="3"/>
  <c r="CL441" i="3"/>
  <c r="CU441" i="3" s="1"/>
  <c r="CM441" i="3"/>
  <c r="CV441" i="3" s="1"/>
  <c r="CN441" i="3"/>
  <c r="CO441" i="3"/>
  <c r="CP441" i="3"/>
  <c r="CQ441" i="3"/>
  <c r="JY441" i="3" s="1"/>
  <c r="FJ423" i="3"/>
  <c r="FK423" i="3"/>
  <c r="FT423" i="3" s="1"/>
  <c r="FL423" i="3"/>
  <c r="FM423" i="3"/>
  <c r="FN423" i="3"/>
  <c r="FO423" i="3"/>
  <c r="FJ424" i="3"/>
  <c r="FK424" i="3"/>
  <c r="FL424" i="3"/>
  <c r="FM424" i="3"/>
  <c r="FN424" i="3"/>
  <c r="FO424" i="3"/>
  <c r="AG403" i="3"/>
  <c r="AH403" i="3"/>
  <c r="AI403" i="3"/>
  <c r="AJ403" i="3"/>
  <c r="AK403" i="3"/>
  <c r="AL403" i="3"/>
  <c r="AG404" i="3"/>
  <c r="JT404" i="3" s="1"/>
  <c r="AH404" i="3"/>
  <c r="AI404" i="3"/>
  <c r="AJ404" i="3"/>
  <c r="AK404" i="3"/>
  <c r="AL404" i="3"/>
  <c r="JY404" i="3" s="1"/>
  <c r="AG382" i="3"/>
  <c r="AH382" i="3"/>
  <c r="AI382" i="3"/>
  <c r="AJ382" i="3"/>
  <c r="JW382" i="3" s="1"/>
  <c r="AK382" i="3"/>
  <c r="JX382" i="3" s="1"/>
  <c r="AL382" i="3"/>
  <c r="JY382" i="3" s="1"/>
  <c r="BS132" i="3"/>
  <c r="BT132" i="3"/>
  <c r="BU132" i="3"/>
  <c r="BV132" i="3"/>
  <c r="BW132" i="3"/>
  <c r="BX132" i="3"/>
  <c r="CL132" i="3"/>
  <c r="CM132" i="3"/>
  <c r="CV132" i="3" s="1"/>
  <c r="CN132" i="3"/>
  <c r="CO132" i="3"/>
  <c r="CP132" i="3"/>
  <c r="CQ132" i="3"/>
  <c r="CL133" i="3"/>
  <c r="CM133" i="3"/>
  <c r="CN133" i="3"/>
  <c r="CO133" i="3"/>
  <c r="CP133" i="3"/>
  <c r="CQ133" i="3"/>
  <c r="DX50" i="3"/>
  <c r="DY50" i="3"/>
  <c r="DZ50" i="3"/>
  <c r="EA50" i="3"/>
  <c r="EB50" i="3"/>
  <c r="EC50" i="3"/>
  <c r="JX442" i="3" l="1"/>
  <c r="AU382" i="3"/>
  <c r="JW404" i="3"/>
  <c r="JZ404" i="3" s="1"/>
  <c r="JY50" i="3"/>
  <c r="JX444" i="3"/>
  <c r="KA444" i="3" s="1"/>
  <c r="JX404" i="3"/>
  <c r="JV50" i="3"/>
  <c r="JV404" i="3"/>
  <c r="KB404" i="3" s="1"/>
  <c r="JW459" i="3"/>
  <c r="JT459" i="3"/>
  <c r="JX459" i="3"/>
  <c r="JW50" i="3"/>
  <c r="JU459" i="3"/>
  <c r="JV459" i="3"/>
  <c r="KB459" i="3" s="1"/>
  <c r="JT460" i="3"/>
  <c r="KC460" i="3" s="1"/>
  <c r="JV382" i="3"/>
  <c r="KB382" i="3" s="1"/>
  <c r="JX461" i="3"/>
  <c r="JX460" i="3"/>
  <c r="JV461" i="3"/>
  <c r="KB461" i="3" s="1"/>
  <c r="JT461" i="3"/>
  <c r="JX50" i="3"/>
  <c r="JW461" i="3"/>
  <c r="JW460" i="3"/>
  <c r="JV460" i="3"/>
  <c r="KB460" i="3" s="1"/>
  <c r="KB451" i="3"/>
  <c r="JY133" i="3"/>
  <c r="JX132" i="3"/>
  <c r="JW133" i="3"/>
  <c r="JW423" i="3"/>
  <c r="EH50" i="3"/>
  <c r="JU50" i="3"/>
  <c r="CC133" i="3"/>
  <c r="JU133" i="3"/>
  <c r="CC132" i="3"/>
  <c r="JU132" i="3"/>
  <c r="KD132" i="3" s="1"/>
  <c r="JU382" i="3"/>
  <c r="JU404" i="3"/>
  <c r="JU424" i="3"/>
  <c r="JU423" i="3"/>
  <c r="KD444" i="3"/>
  <c r="KD443" i="3"/>
  <c r="KA443" i="3"/>
  <c r="KA442" i="3"/>
  <c r="KD442" i="3"/>
  <c r="JU461" i="3"/>
  <c r="JU460" i="3"/>
  <c r="JT382" i="3"/>
  <c r="JT424" i="3"/>
  <c r="JT423" i="3"/>
  <c r="JZ444" i="3"/>
  <c r="KC444" i="3"/>
  <c r="KC443" i="3"/>
  <c r="JZ443" i="3"/>
  <c r="KC442" i="3"/>
  <c r="JZ442" i="3"/>
  <c r="KC404" i="3"/>
  <c r="JY132" i="3"/>
  <c r="JY424" i="3"/>
  <c r="JY423" i="3"/>
  <c r="EG50" i="3"/>
  <c r="JT50" i="3"/>
  <c r="JX424" i="3"/>
  <c r="JX423" i="3"/>
  <c r="CB132" i="3"/>
  <c r="JT132" i="3"/>
  <c r="JX133" i="3"/>
  <c r="KA445" i="3"/>
  <c r="KD445" i="3"/>
  <c r="KA451" i="3"/>
  <c r="KD451" i="3"/>
  <c r="CB133" i="3"/>
  <c r="JT133" i="3"/>
  <c r="JW132" i="3"/>
  <c r="JW424" i="3"/>
  <c r="JV133" i="3"/>
  <c r="JV132" i="3"/>
  <c r="JV424" i="3"/>
  <c r="JV423" i="3"/>
  <c r="KB444" i="3"/>
  <c r="KB443" i="3"/>
  <c r="KB442" i="3"/>
  <c r="JZ445" i="3"/>
  <c r="KC445" i="3"/>
  <c r="KC451" i="3"/>
  <c r="JZ451" i="3"/>
  <c r="IN451" i="3"/>
  <c r="CR444" i="3"/>
  <c r="CR443" i="3"/>
  <c r="CR442" i="3"/>
  <c r="CR133" i="3"/>
  <c r="EF50" i="3"/>
  <c r="CT440" i="3"/>
  <c r="AM404" i="3"/>
  <c r="CS132" i="3"/>
  <c r="CT132" i="3"/>
  <c r="CA132" i="3"/>
  <c r="AO403" i="3"/>
  <c r="CR132" i="3"/>
  <c r="AN403" i="3"/>
  <c r="FR424" i="3"/>
  <c r="FR423" i="3"/>
  <c r="AO404" i="3"/>
  <c r="FP424" i="3"/>
  <c r="FQ423" i="3"/>
  <c r="CT133" i="3"/>
  <c r="AO382" i="3"/>
  <c r="CS133" i="3"/>
  <c r="BZ132" i="3"/>
  <c r="CS440" i="3"/>
  <c r="BY132" i="3"/>
  <c r="FP423" i="3"/>
  <c r="CS441" i="3"/>
  <c r="CR424" i="3"/>
  <c r="CR423" i="3"/>
  <c r="CU132" i="3"/>
  <c r="AM382" i="3"/>
  <c r="BY133" i="3"/>
  <c r="FS423" i="3"/>
  <c r="CR441" i="3"/>
  <c r="AN382" i="3"/>
  <c r="CT441" i="3"/>
  <c r="CA133" i="3"/>
  <c r="BZ133" i="3"/>
  <c r="CR440" i="3"/>
  <c r="FQ424" i="3"/>
  <c r="AN404" i="3"/>
  <c r="AM403" i="3"/>
  <c r="EE50" i="3"/>
  <c r="ED50" i="3"/>
  <c r="KB50" i="3" l="1"/>
  <c r="JZ459" i="3"/>
  <c r="KC459" i="3"/>
  <c r="KA459" i="3"/>
  <c r="KD459" i="3"/>
  <c r="JZ460" i="3"/>
  <c r="JZ461" i="3"/>
  <c r="KC461" i="3"/>
  <c r="KA132" i="3"/>
  <c r="KB133" i="3"/>
  <c r="KD461" i="3"/>
  <c r="KA461" i="3"/>
  <c r="KD382" i="3"/>
  <c r="KA382" i="3"/>
  <c r="KB423" i="3"/>
  <c r="JZ382" i="3"/>
  <c r="KC382" i="3"/>
  <c r="KD423" i="3"/>
  <c r="KA423" i="3"/>
  <c r="KB424" i="3"/>
  <c r="KA424" i="3"/>
  <c r="KD424" i="3"/>
  <c r="KB132" i="3"/>
  <c r="JZ133" i="3"/>
  <c r="KC133" i="3"/>
  <c r="JZ50" i="3"/>
  <c r="KC50" i="3"/>
  <c r="KA404" i="3"/>
  <c r="KD404" i="3"/>
  <c r="KA133" i="3"/>
  <c r="KD133" i="3"/>
  <c r="KC132" i="3"/>
  <c r="JZ132" i="3"/>
  <c r="JZ423" i="3"/>
  <c r="KC423" i="3"/>
  <c r="KD460" i="3"/>
  <c r="KA460" i="3"/>
  <c r="JZ424" i="3"/>
  <c r="KC424" i="3"/>
  <c r="KA50" i="3"/>
  <c r="KD50" i="3"/>
  <c r="Y487" i="3"/>
  <c r="Z487" i="3"/>
  <c r="AR487" i="3"/>
  <c r="AS487" i="3"/>
  <c r="BK487" i="3"/>
  <c r="BL487" i="3"/>
  <c r="DP487" i="3"/>
  <c r="DQ487" i="3"/>
  <c r="EI487" i="3"/>
  <c r="EJ487" i="3"/>
  <c r="FB487" i="3"/>
  <c r="FC487" i="3"/>
  <c r="FU487" i="3"/>
  <c r="FV487" i="3"/>
  <c r="HG487" i="3"/>
  <c r="HH487" i="3"/>
  <c r="HZ487" i="3"/>
  <c r="IA487" i="3"/>
  <c r="IS487" i="3"/>
  <c r="IT487" i="3"/>
  <c r="JL487" i="3"/>
  <c r="JM487" i="3"/>
  <c r="Y488" i="3"/>
  <c r="Z488" i="3"/>
  <c r="AR488" i="3"/>
  <c r="AS488" i="3"/>
  <c r="BK488" i="3"/>
  <c r="BL488" i="3"/>
  <c r="CD488" i="3"/>
  <c r="CE488" i="3"/>
  <c r="DP488" i="3"/>
  <c r="DQ488" i="3"/>
  <c r="EI488" i="3"/>
  <c r="EJ488" i="3"/>
  <c r="FB488" i="3"/>
  <c r="FC488" i="3"/>
  <c r="FU488" i="3"/>
  <c r="FV488" i="3"/>
  <c r="HG488" i="3"/>
  <c r="HH488" i="3"/>
  <c r="HZ488" i="3"/>
  <c r="IA488" i="3"/>
  <c r="IS488" i="3"/>
  <c r="IT488" i="3"/>
  <c r="JL488" i="3"/>
  <c r="JM488" i="3"/>
  <c r="Y489" i="3"/>
  <c r="Z489" i="3"/>
  <c r="AR489" i="3"/>
  <c r="AS489" i="3"/>
  <c r="BK489" i="3"/>
  <c r="BL489" i="3"/>
  <c r="CD489" i="3"/>
  <c r="CE489" i="3"/>
  <c r="DP489" i="3"/>
  <c r="DQ489" i="3"/>
  <c r="EI489" i="3"/>
  <c r="EJ489" i="3"/>
  <c r="FB489" i="3"/>
  <c r="FC489" i="3"/>
  <c r="FU489" i="3"/>
  <c r="FV489" i="3"/>
  <c r="GN489" i="3"/>
  <c r="GO489" i="3"/>
  <c r="HG489" i="3"/>
  <c r="HH489" i="3"/>
  <c r="HZ489" i="3"/>
  <c r="IA489" i="3"/>
  <c r="IS489" i="3"/>
  <c r="IT489" i="3"/>
  <c r="JL489" i="3"/>
  <c r="JM489" i="3"/>
  <c r="Y490" i="3"/>
  <c r="Z490" i="3"/>
  <c r="AR490" i="3"/>
  <c r="AS490" i="3"/>
  <c r="BK490" i="3"/>
  <c r="BL490" i="3"/>
  <c r="CD490" i="3"/>
  <c r="CE490" i="3"/>
  <c r="DP490" i="3"/>
  <c r="DQ490" i="3"/>
  <c r="EI490" i="3"/>
  <c r="EJ490" i="3"/>
  <c r="FB490" i="3"/>
  <c r="FC490" i="3"/>
  <c r="FU490" i="3"/>
  <c r="FV490" i="3"/>
  <c r="HG490" i="3"/>
  <c r="HH490" i="3"/>
  <c r="HZ490" i="3"/>
  <c r="IA490" i="3"/>
  <c r="IS490" i="3"/>
  <c r="IT490" i="3"/>
  <c r="JL490" i="3"/>
  <c r="JM490" i="3"/>
  <c r="Y491" i="3"/>
  <c r="Z491" i="3"/>
  <c r="AR491" i="3"/>
  <c r="AS491" i="3"/>
  <c r="BK491" i="3"/>
  <c r="BL491" i="3"/>
  <c r="CD491" i="3"/>
  <c r="CE491" i="3"/>
  <c r="DP491" i="3"/>
  <c r="DQ491" i="3"/>
  <c r="EI491" i="3"/>
  <c r="EJ491" i="3"/>
  <c r="FB491" i="3"/>
  <c r="FC491" i="3"/>
  <c r="FU491" i="3"/>
  <c r="FV491" i="3"/>
  <c r="GN491" i="3"/>
  <c r="GO491" i="3"/>
  <c r="HG491" i="3"/>
  <c r="HH491" i="3"/>
  <c r="HZ491" i="3"/>
  <c r="IA491" i="3"/>
  <c r="IS491" i="3"/>
  <c r="IT491" i="3"/>
  <c r="JL491" i="3"/>
  <c r="JM491" i="3"/>
  <c r="Y492" i="3"/>
  <c r="Z492" i="3"/>
  <c r="AR492" i="3"/>
  <c r="AS492" i="3"/>
  <c r="BK492" i="3"/>
  <c r="BL492" i="3"/>
  <c r="DP492" i="3"/>
  <c r="DQ492" i="3"/>
  <c r="EI492" i="3"/>
  <c r="EJ492" i="3"/>
  <c r="FB492" i="3"/>
  <c r="FC492" i="3"/>
  <c r="FU492" i="3"/>
  <c r="FV492" i="3"/>
  <c r="GN492" i="3"/>
  <c r="GO492" i="3"/>
  <c r="HG492" i="3"/>
  <c r="HH492" i="3"/>
  <c r="HZ492" i="3"/>
  <c r="IA492" i="3"/>
  <c r="IS492" i="3"/>
  <c r="IT492" i="3"/>
  <c r="JL492" i="3"/>
  <c r="JM492" i="3"/>
  <c r="Y493" i="3"/>
  <c r="Z493" i="3"/>
  <c r="AR493" i="3"/>
  <c r="AS493" i="3"/>
  <c r="BK493" i="3"/>
  <c r="BL493" i="3"/>
  <c r="CD493" i="3"/>
  <c r="CE493" i="3"/>
  <c r="DP493" i="3"/>
  <c r="DQ493" i="3"/>
  <c r="EI493" i="3"/>
  <c r="EJ493" i="3"/>
  <c r="FB493" i="3"/>
  <c r="FC493" i="3"/>
  <c r="FU493" i="3"/>
  <c r="FV493" i="3"/>
  <c r="GN493" i="3"/>
  <c r="GO493" i="3"/>
  <c r="HG493" i="3"/>
  <c r="HH493" i="3"/>
  <c r="HZ493" i="3"/>
  <c r="IA493" i="3"/>
  <c r="IS493" i="3"/>
  <c r="IT493" i="3"/>
  <c r="JL493" i="3"/>
  <c r="JM493" i="3"/>
  <c r="HH486" i="3" l="1"/>
  <c r="BL486" i="3" l="1"/>
  <c r="BK486" i="3"/>
  <c r="AS486" i="3"/>
  <c r="AR486" i="3"/>
  <c r="IT486" i="3"/>
  <c r="HZ486" i="3"/>
  <c r="DP486" i="3"/>
  <c r="IA486" i="3"/>
  <c r="FU486" i="3"/>
  <c r="EI486" i="3"/>
  <c r="Y486" i="3"/>
  <c r="HG486" i="3"/>
  <c r="JM486" i="3"/>
  <c r="IS486" i="3"/>
  <c r="FC486" i="3"/>
  <c r="DQ486" i="3"/>
  <c r="JL486" i="3"/>
  <c r="FV486" i="3"/>
  <c r="FB486" i="3"/>
  <c r="EJ486" i="3"/>
  <c r="Z486" i="3"/>
  <c r="DF216" i="2"/>
  <c r="DE216" i="2"/>
  <c r="T215" i="2"/>
  <c r="T216" i="2" s="1"/>
  <c r="S215" i="2"/>
  <c r="S216" i="2" s="1"/>
  <c r="AL215" i="2"/>
  <c r="AL216" i="2" s="1"/>
  <c r="AK215" i="2"/>
  <c r="AK216" i="2" s="1"/>
  <c r="CL458" i="3" l="1"/>
  <c r="JT458" i="3" s="1"/>
  <c r="CM458" i="3"/>
  <c r="JU458" i="3" s="1"/>
  <c r="CN458" i="3"/>
  <c r="JV458" i="3" s="1"/>
  <c r="CO458" i="3"/>
  <c r="JW458" i="3" s="1"/>
  <c r="CP458" i="3"/>
  <c r="JX458" i="3" s="1"/>
  <c r="CQ458" i="3"/>
  <c r="JY458" i="3" s="1"/>
  <c r="N441" i="3"/>
  <c r="JT441" i="3" s="1"/>
  <c r="O441" i="3"/>
  <c r="JU441" i="3" s="1"/>
  <c r="P441" i="3"/>
  <c r="JV441" i="3" s="1"/>
  <c r="KB441" i="3" s="1"/>
  <c r="Q441" i="3"/>
  <c r="JW441" i="3" s="1"/>
  <c r="R441" i="3"/>
  <c r="JX441" i="3" s="1"/>
  <c r="CL403" i="3"/>
  <c r="JT403" i="3" s="1"/>
  <c r="CM403" i="3"/>
  <c r="JU403" i="3" s="1"/>
  <c r="CN403" i="3"/>
  <c r="JV403" i="3" s="1"/>
  <c r="CO403" i="3"/>
  <c r="JW403" i="3" s="1"/>
  <c r="CP403" i="3"/>
  <c r="JX403" i="3" s="1"/>
  <c r="CQ403" i="3"/>
  <c r="JY403" i="3" s="1"/>
  <c r="CL130" i="3"/>
  <c r="CM130" i="3"/>
  <c r="CN130" i="3"/>
  <c r="CO130" i="3"/>
  <c r="CP130" i="3"/>
  <c r="CQ130" i="3"/>
  <c r="CL142" i="3"/>
  <c r="CM142" i="3"/>
  <c r="CN142" i="3"/>
  <c r="CO142" i="3"/>
  <c r="CP142" i="3"/>
  <c r="CQ142" i="3"/>
  <c r="CL131" i="3"/>
  <c r="CM131" i="3"/>
  <c r="CN131" i="3"/>
  <c r="CO131" i="3"/>
  <c r="CP131" i="3"/>
  <c r="CQ131" i="3"/>
  <c r="CL143" i="3"/>
  <c r="CM143" i="3"/>
  <c r="CN143" i="3"/>
  <c r="CO143" i="3"/>
  <c r="CP143" i="3"/>
  <c r="CQ143" i="3"/>
  <c r="BS130" i="3"/>
  <c r="BT130" i="3"/>
  <c r="BU130" i="3"/>
  <c r="BV130" i="3"/>
  <c r="BW130" i="3"/>
  <c r="BX130" i="3"/>
  <c r="BS142" i="3"/>
  <c r="BT142" i="3"/>
  <c r="BU142" i="3"/>
  <c r="BV142" i="3"/>
  <c r="BW142" i="3"/>
  <c r="BX142" i="3"/>
  <c r="BS131" i="3"/>
  <c r="BT131" i="3"/>
  <c r="BU131" i="3"/>
  <c r="BV131" i="3"/>
  <c r="BW131" i="3"/>
  <c r="BX131" i="3"/>
  <c r="BS143" i="3"/>
  <c r="BT143" i="3"/>
  <c r="BU143" i="3"/>
  <c r="BV143" i="3"/>
  <c r="BW143" i="3"/>
  <c r="BX143" i="3"/>
  <c r="AG130" i="3"/>
  <c r="JT130" i="3" s="1"/>
  <c r="AH130" i="3"/>
  <c r="AI130" i="3"/>
  <c r="AJ130" i="3"/>
  <c r="JW130" i="3" s="1"/>
  <c r="AK130" i="3"/>
  <c r="AL130" i="3"/>
  <c r="JY130" i="3" s="1"/>
  <c r="AG142" i="3"/>
  <c r="AH142" i="3"/>
  <c r="AI142" i="3"/>
  <c r="AJ142" i="3"/>
  <c r="AK142" i="3"/>
  <c r="AL142" i="3"/>
  <c r="AG131" i="3"/>
  <c r="AH131" i="3"/>
  <c r="AI131" i="3"/>
  <c r="JV131" i="3" s="1"/>
  <c r="AJ131" i="3"/>
  <c r="AK131" i="3"/>
  <c r="AL131" i="3"/>
  <c r="AG71" i="3"/>
  <c r="AH71" i="3"/>
  <c r="AI71" i="3"/>
  <c r="JV71" i="3" s="1"/>
  <c r="AJ71" i="3"/>
  <c r="JW71" i="3" s="1"/>
  <c r="AK71" i="3"/>
  <c r="JX71" i="3" s="1"/>
  <c r="AL71" i="3"/>
  <c r="JY71" i="3" s="1"/>
  <c r="CL31" i="3"/>
  <c r="JT31" i="3" s="1"/>
  <c r="CM31" i="3"/>
  <c r="JU31" i="3" s="1"/>
  <c r="CN31" i="3"/>
  <c r="JV31" i="3" s="1"/>
  <c r="CO31" i="3"/>
  <c r="JW31" i="3" s="1"/>
  <c r="CP31" i="3"/>
  <c r="JX31" i="3" s="1"/>
  <c r="CQ31" i="3"/>
  <c r="JY31" i="3" s="1"/>
  <c r="CL32" i="3"/>
  <c r="JT32" i="3" s="1"/>
  <c r="CM32" i="3"/>
  <c r="JU32" i="3" s="1"/>
  <c r="CN32" i="3"/>
  <c r="JV32" i="3" s="1"/>
  <c r="CO32" i="3"/>
  <c r="JW32" i="3" s="1"/>
  <c r="CP32" i="3"/>
  <c r="JX32" i="3" s="1"/>
  <c r="CQ32" i="3"/>
  <c r="JY32" i="3" s="1"/>
  <c r="D476" i="3"/>
  <c r="JX130" i="3" l="1"/>
  <c r="JT142" i="3"/>
  <c r="KC142" i="3" s="1"/>
  <c r="JT143" i="3"/>
  <c r="KC143" i="3" s="1"/>
  <c r="AU71" i="3"/>
  <c r="JU142" i="3"/>
  <c r="KD142" i="3" s="1"/>
  <c r="JU131" i="3"/>
  <c r="KD131" i="3" s="1"/>
  <c r="JT131" i="3"/>
  <c r="KC131" i="3" s="1"/>
  <c r="JX131" i="3"/>
  <c r="JW131" i="3"/>
  <c r="JV142" i="3"/>
  <c r="JY143" i="3"/>
  <c r="JX143" i="3"/>
  <c r="JV130" i="3"/>
  <c r="KB130" i="3" s="1"/>
  <c r="JW143" i="3"/>
  <c r="JY142" i="3"/>
  <c r="JX142" i="3"/>
  <c r="JY131" i="3"/>
  <c r="KB131" i="3" s="1"/>
  <c r="JU143" i="3"/>
  <c r="KD143" i="3" s="1"/>
  <c r="JV143" i="3"/>
  <c r="JU130" i="3"/>
  <c r="KD130" i="3" s="1"/>
  <c r="JW142" i="3"/>
  <c r="KB458" i="3"/>
  <c r="KB31" i="3"/>
  <c r="KB403" i="3"/>
  <c r="KA458" i="3"/>
  <c r="KD458" i="3"/>
  <c r="KD31" i="3"/>
  <c r="KA31" i="3"/>
  <c r="JU71" i="3"/>
  <c r="JZ441" i="3"/>
  <c r="KC441" i="3"/>
  <c r="JZ32" i="3"/>
  <c r="KC32" i="3"/>
  <c r="JZ31" i="3"/>
  <c r="KC31" i="3"/>
  <c r="JT71" i="3"/>
  <c r="KC130" i="3"/>
  <c r="JZ130" i="3"/>
  <c r="JZ403" i="3"/>
  <c r="KC403" i="3"/>
  <c r="KB32" i="3"/>
  <c r="KB71" i="3"/>
  <c r="KA441" i="3"/>
  <c r="KD441" i="3"/>
  <c r="KA32" i="3"/>
  <c r="KD32" i="3"/>
  <c r="KA403" i="3"/>
  <c r="KD403" i="3"/>
  <c r="JZ458" i="3"/>
  <c r="KC458" i="3"/>
  <c r="AM71" i="3"/>
  <c r="AO71" i="3"/>
  <c r="AN71" i="3"/>
  <c r="JZ142" i="3" l="1"/>
  <c r="JZ143" i="3"/>
  <c r="KA142" i="3"/>
  <c r="KA131" i="3"/>
  <c r="JZ131" i="3"/>
  <c r="KB142" i="3"/>
  <c r="KB143" i="3"/>
  <c r="KA143" i="3"/>
  <c r="KA130" i="3"/>
  <c r="KC71" i="3"/>
  <c r="JZ71" i="3"/>
  <c r="KD71" i="3"/>
  <c r="KA71" i="3"/>
  <c r="JU498" i="3"/>
  <c r="JV498" i="3"/>
  <c r="JW498" i="3"/>
  <c r="JX498" i="3"/>
  <c r="JY498" i="3"/>
  <c r="JT498" i="3"/>
  <c r="BO189" i="3" l="1"/>
  <c r="AP89" i="9"/>
  <c r="AN89" i="9"/>
  <c r="AL89" i="9"/>
  <c r="AJ89" i="9"/>
  <c r="AH89" i="9"/>
  <c r="AF89" i="9"/>
  <c r="AD89" i="9"/>
  <c r="AB89" i="9"/>
  <c r="Z89" i="9"/>
  <c r="Y89" i="9"/>
  <c r="X89" i="9"/>
  <c r="W89" i="9"/>
  <c r="V89" i="9"/>
  <c r="U89" i="9"/>
  <c r="T89" i="9"/>
  <c r="R89" i="9"/>
  <c r="P89" i="9"/>
  <c r="N89" i="9"/>
  <c r="L89" i="9"/>
  <c r="J89" i="9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P88" i="9"/>
  <c r="N88" i="9"/>
  <c r="L88" i="9"/>
  <c r="J88" i="9"/>
  <c r="AP87" i="9"/>
  <c r="AN87" i="9"/>
  <c r="AL87" i="9"/>
  <c r="AJ87" i="9"/>
  <c r="AH87" i="9"/>
  <c r="AF87" i="9"/>
  <c r="AD87" i="9"/>
  <c r="AB87" i="9"/>
  <c r="Z87" i="9"/>
  <c r="Y87" i="9"/>
  <c r="X87" i="9"/>
  <c r="W87" i="9"/>
  <c r="V87" i="9"/>
  <c r="U87" i="9"/>
  <c r="T87" i="9"/>
  <c r="R87" i="9"/>
  <c r="P87" i="9"/>
  <c r="N87" i="9"/>
  <c r="L87" i="9"/>
  <c r="J87" i="9"/>
  <c r="AP86" i="9"/>
  <c r="AN86" i="9"/>
  <c r="AL86" i="9"/>
  <c r="AJ86" i="9"/>
  <c r="AH86" i="9"/>
  <c r="AF86" i="9"/>
  <c r="AD86" i="9"/>
  <c r="AB86" i="9"/>
  <c r="Z86" i="9"/>
  <c r="Y86" i="9"/>
  <c r="X86" i="9"/>
  <c r="W86" i="9"/>
  <c r="V86" i="9"/>
  <c r="U86" i="9"/>
  <c r="T86" i="9"/>
  <c r="R86" i="9"/>
  <c r="P86" i="9"/>
  <c r="N86" i="9"/>
  <c r="L86" i="9"/>
  <c r="J86" i="9"/>
  <c r="AP85" i="9"/>
  <c r="AN85" i="9"/>
  <c r="AL85" i="9"/>
  <c r="AJ85" i="9"/>
  <c r="AH85" i="9"/>
  <c r="AF85" i="9"/>
  <c r="AD85" i="9"/>
  <c r="AB85" i="9"/>
  <c r="Z85" i="9"/>
  <c r="Y85" i="9"/>
  <c r="X85" i="9"/>
  <c r="W85" i="9"/>
  <c r="V85" i="9"/>
  <c r="U85" i="9"/>
  <c r="T85" i="9"/>
  <c r="R85" i="9"/>
  <c r="P85" i="9"/>
  <c r="N85" i="9"/>
  <c r="AR85" i="9" s="1"/>
  <c r="L85" i="9"/>
  <c r="J85" i="9"/>
  <c r="AP84" i="9"/>
  <c r="AN84" i="9"/>
  <c r="AL84" i="9"/>
  <c r="AJ84" i="9"/>
  <c r="AH84" i="9"/>
  <c r="AF84" i="9"/>
  <c r="AD84" i="9"/>
  <c r="AB84" i="9"/>
  <c r="Z84" i="9"/>
  <c r="Y84" i="9"/>
  <c r="X84" i="9"/>
  <c r="W84" i="9"/>
  <c r="V84" i="9"/>
  <c r="U84" i="9"/>
  <c r="T84" i="9"/>
  <c r="R84" i="9"/>
  <c r="P84" i="9"/>
  <c r="N84" i="9"/>
  <c r="L84" i="9"/>
  <c r="J84" i="9"/>
  <c r="AP83" i="9"/>
  <c r="AN83" i="9"/>
  <c r="AN90" i="9" s="1"/>
  <c r="AL83" i="9"/>
  <c r="AJ83" i="9"/>
  <c r="AH83" i="9"/>
  <c r="AF83" i="9"/>
  <c r="AD83" i="9"/>
  <c r="AB83" i="9"/>
  <c r="AB90" i="9" s="1"/>
  <c r="Z83" i="9"/>
  <c r="Y83" i="9"/>
  <c r="X83" i="9"/>
  <c r="X90" i="9" s="1"/>
  <c r="W83" i="9"/>
  <c r="V83" i="9"/>
  <c r="V90" i="9" s="1"/>
  <c r="U83" i="9"/>
  <c r="U90" i="9" s="1"/>
  <c r="T83" i="9"/>
  <c r="R83" i="9"/>
  <c r="P83" i="9"/>
  <c r="P90" i="9" s="1"/>
  <c r="N83" i="9"/>
  <c r="L83" i="9"/>
  <c r="L90" i="9" s="1"/>
  <c r="J83" i="9"/>
  <c r="J90" i="9" s="1"/>
  <c r="AP77" i="9"/>
  <c r="AP80" i="9" s="1"/>
  <c r="AN77" i="9"/>
  <c r="AN80" i="9" s="1"/>
  <c r="AL77" i="9"/>
  <c r="AL80" i="9" s="1"/>
  <c r="AJ77" i="9"/>
  <c r="AJ80" i="9" s="1"/>
  <c r="AH77" i="9"/>
  <c r="AH80" i="9" s="1"/>
  <c r="AF77" i="9"/>
  <c r="AF80" i="9" s="1"/>
  <c r="AD77" i="9"/>
  <c r="AD80" i="9" s="1"/>
  <c r="AB77" i="9"/>
  <c r="AB80" i="9" s="1"/>
  <c r="Z77" i="9"/>
  <c r="Z80" i="9" s="1"/>
  <c r="Y77" i="9"/>
  <c r="Y80" i="9" s="1"/>
  <c r="X77" i="9"/>
  <c r="X80" i="9" s="1"/>
  <c r="W77" i="9"/>
  <c r="W80" i="9" s="1"/>
  <c r="V77" i="9"/>
  <c r="V80" i="9" s="1"/>
  <c r="U77" i="9"/>
  <c r="U80" i="9" s="1"/>
  <c r="T77" i="9"/>
  <c r="T80" i="9" s="1"/>
  <c r="R77" i="9"/>
  <c r="R80" i="9" s="1"/>
  <c r="P77" i="9"/>
  <c r="P80" i="9" s="1"/>
  <c r="N77" i="9"/>
  <c r="N80" i="9" s="1"/>
  <c r="L77" i="9"/>
  <c r="L80" i="9" s="1"/>
  <c r="J77" i="9"/>
  <c r="J80" i="9" s="1"/>
  <c r="AR76" i="9"/>
  <c r="I76" i="9"/>
  <c r="AQ76" i="9" s="1"/>
  <c r="H76" i="9"/>
  <c r="AE76" i="9" s="1"/>
  <c r="AR75" i="9"/>
  <c r="I75" i="9"/>
  <c r="AQ75" i="9" s="1"/>
  <c r="H75" i="9"/>
  <c r="AE75" i="9" s="1"/>
  <c r="AR74" i="9"/>
  <c r="I74" i="9"/>
  <c r="AQ74" i="9" s="1"/>
  <c r="H74" i="9"/>
  <c r="AE74" i="9" s="1"/>
  <c r="AR73" i="9"/>
  <c r="I73" i="9"/>
  <c r="AQ73" i="9" s="1"/>
  <c r="H73" i="9"/>
  <c r="AE73" i="9" s="1"/>
  <c r="AR72" i="9"/>
  <c r="I72" i="9"/>
  <c r="AQ72" i="9" s="1"/>
  <c r="H72" i="9"/>
  <c r="AE72" i="9" s="1"/>
  <c r="AR71" i="9"/>
  <c r="I71" i="9"/>
  <c r="AQ71" i="9" s="1"/>
  <c r="H71" i="9"/>
  <c r="AE71" i="9" s="1"/>
  <c r="AR70" i="9"/>
  <c r="I70" i="9"/>
  <c r="AQ70" i="9" s="1"/>
  <c r="H70" i="9"/>
  <c r="AE70" i="9" s="1"/>
  <c r="AR69" i="9"/>
  <c r="I69" i="9"/>
  <c r="AQ69" i="9" s="1"/>
  <c r="H69" i="9"/>
  <c r="AE69" i="9" s="1"/>
  <c r="AR68" i="9"/>
  <c r="I68" i="9"/>
  <c r="AQ68" i="9" s="1"/>
  <c r="H68" i="9"/>
  <c r="AG68" i="9" s="1"/>
  <c r="AR67" i="9"/>
  <c r="I67" i="9"/>
  <c r="AQ67" i="9" s="1"/>
  <c r="H67" i="9"/>
  <c r="AG67" i="9" s="1"/>
  <c r="AR66" i="9"/>
  <c r="I66" i="9"/>
  <c r="AM66" i="9" s="1"/>
  <c r="H66" i="9"/>
  <c r="S66" i="9" s="1"/>
  <c r="AR65" i="9"/>
  <c r="I65" i="9"/>
  <c r="AM65" i="9" s="1"/>
  <c r="H65" i="9"/>
  <c r="S65" i="9" s="1"/>
  <c r="AR64" i="9"/>
  <c r="I64" i="9"/>
  <c r="AM64" i="9" s="1"/>
  <c r="H64" i="9"/>
  <c r="S64" i="9" s="1"/>
  <c r="AR63" i="9"/>
  <c r="I63" i="9"/>
  <c r="AM63" i="9" s="1"/>
  <c r="H63" i="9"/>
  <c r="S63" i="9" s="1"/>
  <c r="AR62" i="9"/>
  <c r="I62" i="9"/>
  <c r="AM62" i="9" s="1"/>
  <c r="H62" i="9"/>
  <c r="S62" i="9" s="1"/>
  <c r="AR61" i="9"/>
  <c r="I61" i="9"/>
  <c r="AM61" i="9" s="1"/>
  <c r="H61" i="9"/>
  <c r="S61" i="9" s="1"/>
  <c r="AR60" i="9"/>
  <c r="M60" i="9"/>
  <c r="I60" i="9"/>
  <c r="AM60" i="9" s="1"/>
  <c r="H60" i="9"/>
  <c r="S60" i="9" s="1"/>
  <c r="AR59" i="9"/>
  <c r="I59" i="9"/>
  <c r="AM59" i="9" s="1"/>
  <c r="H59" i="9"/>
  <c r="S59" i="9" s="1"/>
  <c r="AR58" i="9"/>
  <c r="I58" i="9"/>
  <c r="AM58" i="9" s="1"/>
  <c r="H58" i="9"/>
  <c r="S58" i="9" s="1"/>
  <c r="AR57" i="9"/>
  <c r="I57" i="9"/>
  <c r="AM57" i="9" s="1"/>
  <c r="H57" i="9"/>
  <c r="S57" i="9" s="1"/>
  <c r="AR56" i="9"/>
  <c r="I56" i="9"/>
  <c r="AM56" i="9" s="1"/>
  <c r="H56" i="9"/>
  <c r="S56" i="9" s="1"/>
  <c r="AR55" i="9"/>
  <c r="I55" i="9"/>
  <c r="AM55" i="9" s="1"/>
  <c r="H55" i="9"/>
  <c r="S55" i="9" s="1"/>
  <c r="AR54" i="9"/>
  <c r="I54" i="9"/>
  <c r="AM54" i="9" s="1"/>
  <c r="H54" i="9"/>
  <c r="S54" i="9" s="1"/>
  <c r="AR53" i="9"/>
  <c r="I53" i="9"/>
  <c r="AM53" i="9" s="1"/>
  <c r="H53" i="9"/>
  <c r="S53" i="9" s="1"/>
  <c r="AR52" i="9"/>
  <c r="I52" i="9"/>
  <c r="AM52" i="9" s="1"/>
  <c r="H52" i="9"/>
  <c r="S52" i="9" s="1"/>
  <c r="AR51" i="9"/>
  <c r="I51" i="9"/>
  <c r="AM51" i="9" s="1"/>
  <c r="H51" i="9"/>
  <c r="S51" i="9" s="1"/>
  <c r="AR50" i="9"/>
  <c r="I50" i="9"/>
  <c r="AM50" i="9" s="1"/>
  <c r="H50" i="9"/>
  <c r="S50" i="9" s="1"/>
  <c r="AR49" i="9"/>
  <c r="I49" i="9"/>
  <c r="AM49" i="9" s="1"/>
  <c r="H49" i="9"/>
  <c r="S49" i="9" s="1"/>
  <c r="AR48" i="9"/>
  <c r="I48" i="9"/>
  <c r="AM48" i="9" s="1"/>
  <c r="H48" i="9"/>
  <c r="S48" i="9" s="1"/>
  <c r="AR47" i="9"/>
  <c r="I47" i="9"/>
  <c r="AM47" i="9" s="1"/>
  <c r="H47" i="9"/>
  <c r="S47" i="9" s="1"/>
  <c r="AR46" i="9"/>
  <c r="I46" i="9"/>
  <c r="AM46" i="9" s="1"/>
  <c r="H46" i="9"/>
  <c r="S46" i="9" s="1"/>
  <c r="AR45" i="9"/>
  <c r="K45" i="9"/>
  <c r="I45" i="9"/>
  <c r="AM45" i="9" s="1"/>
  <c r="H45" i="9"/>
  <c r="S45" i="9" s="1"/>
  <c r="AR44" i="9"/>
  <c r="I44" i="9"/>
  <c r="AM44" i="9" s="1"/>
  <c r="H44" i="9"/>
  <c r="S44" i="9" s="1"/>
  <c r="AR43" i="9"/>
  <c r="I43" i="9"/>
  <c r="AM43" i="9" s="1"/>
  <c r="H43" i="9"/>
  <c r="S43" i="9" s="1"/>
  <c r="AR42" i="9"/>
  <c r="I42" i="9"/>
  <c r="AM42" i="9" s="1"/>
  <c r="H42" i="9"/>
  <c r="S42" i="9" s="1"/>
  <c r="AR41" i="9"/>
  <c r="M41" i="9"/>
  <c r="I41" i="9"/>
  <c r="AM41" i="9" s="1"/>
  <c r="H41" i="9"/>
  <c r="S41" i="9" s="1"/>
  <c r="AR40" i="9"/>
  <c r="I40" i="9"/>
  <c r="AM40" i="9" s="1"/>
  <c r="H40" i="9"/>
  <c r="S40" i="9" s="1"/>
  <c r="AR39" i="9"/>
  <c r="I39" i="9"/>
  <c r="H39" i="9"/>
  <c r="S39" i="9" s="1"/>
  <c r="AR38" i="9"/>
  <c r="M38" i="9"/>
  <c r="I38" i="9"/>
  <c r="H38" i="9"/>
  <c r="S38" i="9" s="1"/>
  <c r="AR37" i="9"/>
  <c r="I37" i="9"/>
  <c r="AO37" i="9" s="1"/>
  <c r="H37" i="9"/>
  <c r="S37" i="9" s="1"/>
  <c r="AR36" i="9"/>
  <c r="I36" i="9"/>
  <c r="AO36" i="9" s="1"/>
  <c r="H36" i="9"/>
  <c r="S36" i="9" s="1"/>
  <c r="AR35" i="9"/>
  <c r="I35" i="9"/>
  <c r="AO35" i="9" s="1"/>
  <c r="H35" i="9"/>
  <c r="S35" i="9" s="1"/>
  <c r="AR34" i="9"/>
  <c r="I34" i="9"/>
  <c r="AO34" i="9" s="1"/>
  <c r="H34" i="9"/>
  <c r="S34" i="9" s="1"/>
  <c r="AR33" i="9"/>
  <c r="I33" i="9"/>
  <c r="H33" i="9"/>
  <c r="S33" i="9" s="1"/>
  <c r="S89" i="9" s="1"/>
  <c r="AR32" i="9"/>
  <c r="I32" i="9"/>
  <c r="AO32" i="9" s="1"/>
  <c r="AO88" i="9" s="1"/>
  <c r="H32" i="9"/>
  <c r="S32" i="9" s="1"/>
  <c r="S88" i="9" s="1"/>
  <c r="AR31" i="9"/>
  <c r="I31" i="9"/>
  <c r="AO31" i="9" s="1"/>
  <c r="AO87" i="9" s="1"/>
  <c r="H31" i="9"/>
  <c r="S31" i="9" s="1"/>
  <c r="S87" i="9" s="1"/>
  <c r="AR30" i="9"/>
  <c r="I30" i="9"/>
  <c r="AO30" i="9" s="1"/>
  <c r="AO86" i="9" s="1"/>
  <c r="H30" i="9"/>
  <c r="S30" i="9" s="1"/>
  <c r="S86" i="9" s="1"/>
  <c r="AR29" i="9"/>
  <c r="I29" i="9"/>
  <c r="AO29" i="9" s="1"/>
  <c r="AO85" i="9" s="1"/>
  <c r="H29" i="9"/>
  <c r="S29" i="9" s="1"/>
  <c r="S85" i="9" s="1"/>
  <c r="AR28" i="9"/>
  <c r="I28" i="9"/>
  <c r="AO28" i="9" s="1"/>
  <c r="AO84" i="9" s="1"/>
  <c r="H28" i="9"/>
  <c r="S28" i="9" s="1"/>
  <c r="S84" i="9" s="1"/>
  <c r="AR27" i="9"/>
  <c r="O27" i="9"/>
  <c r="O83" i="9" s="1"/>
  <c r="I27" i="9"/>
  <c r="AO27" i="9" s="1"/>
  <c r="AO83" i="9" s="1"/>
  <c r="H27" i="9"/>
  <c r="S27" i="9" s="1"/>
  <c r="S83" i="9" s="1"/>
  <c r="AR26" i="9"/>
  <c r="I26" i="9"/>
  <c r="H26" i="9"/>
  <c r="AC26" i="9" s="1"/>
  <c r="AR25" i="9"/>
  <c r="I25" i="9"/>
  <c r="H25" i="9"/>
  <c r="S25" i="9" s="1"/>
  <c r="AR24" i="9"/>
  <c r="I24" i="9"/>
  <c r="H24" i="9"/>
  <c r="S24" i="9" s="1"/>
  <c r="AR23" i="9"/>
  <c r="I23" i="9"/>
  <c r="AM23" i="9" s="1"/>
  <c r="H23" i="9"/>
  <c r="AA23" i="9" s="1"/>
  <c r="AR22" i="9"/>
  <c r="K22" i="9"/>
  <c r="I22" i="9"/>
  <c r="AM22" i="9" s="1"/>
  <c r="H22" i="9"/>
  <c r="AA22" i="9" s="1"/>
  <c r="AR21" i="9"/>
  <c r="I21" i="9"/>
  <c r="AM21" i="9" s="1"/>
  <c r="H21" i="9"/>
  <c r="AA21" i="9" s="1"/>
  <c r="AR20" i="9"/>
  <c r="I20" i="9"/>
  <c r="AM20" i="9" s="1"/>
  <c r="H20" i="9"/>
  <c r="AA20" i="9" s="1"/>
  <c r="AR19" i="9"/>
  <c r="I19" i="9"/>
  <c r="AM19" i="9" s="1"/>
  <c r="H19" i="9"/>
  <c r="AA19" i="9" s="1"/>
  <c r="AR18" i="9"/>
  <c r="I18" i="9"/>
  <c r="AM18" i="9" s="1"/>
  <c r="H18" i="9"/>
  <c r="AA18" i="9" s="1"/>
  <c r="AR17" i="9"/>
  <c r="I17" i="9"/>
  <c r="AM17" i="9" s="1"/>
  <c r="H17" i="9"/>
  <c r="AA17" i="9" s="1"/>
  <c r="AR16" i="9"/>
  <c r="I16" i="9"/>
  <c r="AM16" i="9" s="1"/>
  <c r="H16" i="9"/>
  <c r="AA16" i="9" s="1"/>
  <c r="AR15" i="9"/>
  <c r="I15" i="9"/>
  <c r="AM15" i="9" s="1"/>
  <c r="H15" i="9"/>
  <c r="AA15" i="9" s="1"/>
  <c r="AR14" i="9"/>
  <c r="I14" i="9"/>
  <c r="AM14" i="9" s="1"/>
  <c r="H14" i="9"/>
  <c r="AA14" i="9" s="1"/>
  <c r="AR13" i="9"/>
  <c r="AA13" i="9"/>
  <c r="I13" i="9"/>
  <c r="AM13" i="9" s="1"/>
  <c r="H13" i="9"/>
  <c r="S13" i="9" s="1"/>
  <c r="AR12" i="9"/>
  <c r="I12" i="9"/>
  <c r="AM12" i="9" s="1"/>
  <c r="H12" i="9"/>
  <c r="AA12" i="9" s="1"/>
  <c r="AR11" i="9"/>
  <c r="I11" i="9"/>
  <c r="AM11" i="9" s="1"/>
  <c r="H11" i="9"/>
  <c r="AA11" i="9" s="1"/>
  <c r="AR10" i="9"/>
  <c r="I10" i="9"/>
  <c r="AM10" i="9" s="1"/>
  <c r="H10" i="9"/>
  <c r="S10" i="9" s="1"/>
  <c r="M28" i="9" l="1"/>
  <c r="M84" i="9" s="1"/>
  <c r="M42" i="9"/>
  <c r="AO16" i="9"/>
  <c r="K27" i="9"/>
  <c r="Q41" i="9"/>
  <c r="AC42" i="9"/>
  <c r="AC45" i="9"/>
  <c r="K54" i="9"/>
  <c r="K63" i="9"/>
  <c r="M44" i="9"/>
  <c r="O71" i="9"/>
  <c r="AQ13" i="9"/>
  <c r="AQ22" i="9"/>
  <c r="Q51" i="9"/>
  <c r="K33" i="9"/>
  <c r="K42" i="9"/>
  <c r="AG46" i="9"/>
  <c r="AG57" i="9"/>
  <c r="O10" i="9"/>
  <c r="O15" i="9"/>
  <c r="M21" i="9"/>
  <c r="M22" i="9"/>
  <c r="M27" i="9"/>
  <c r="M83" i="9" s="1"/>
  <c r="AC32" i="9"/>
  <c r="AC88" i="9" s="1"/>
  <c r="M35" i="9"/>
  <c r="AI41" i="9"/>
  <c r="Q42" i="9"/>
  <c r="AC43" i="9"/>
  <c r="M47" i="9"/>
  <c r="AC49" i="9"/>
  <c r="AG54" i="9"/>
  <c r="K57" i="9"/>
  <c r="M58" i="9"/>
  <c r="M59" i="9"/>
  <c r="AG63" i="9"/>
  <c r="O66" i="9"/>
  <c r="AI10" i="9"/>
  <c r="AO14" i="9"/>
  <c r="Q15" i="9"/>
  <c r="AI21" i="9"/>
  <c r="O22" i="9"/>
  <c r="M23" i="9"/>
  <c r="M46" i="9"/>
  <c r="O47" i="9"/>
  <c r="Q48" i="9"/>
  <c r="K51" i="9"/>
  <c r="M56" i="9"/>
  <c r="AC57" i="9"/>
  <c r="AC58" i="9"/>
  <c r="O59" i="9"/>
  <c r="Q68" i="9"/>
  <c r="AG73" i="9"/>
  <c r="AI15" i="9"/>
  <c r="AO22" i="9"/>
  <c r="O23" i="9"/>
  <c r="Q27" i="9"/>
  <c r="Q83" i="9" s="1"/>
  <c r="K28" i="9"/>
  <c r="Q31" i="9"/>
  <c r="Q87" i="9" s="1"/>
  <c r="K41" i="9"/>
  <c r="AG42" i="9"/>
  <c r="Q47" i="9"/>
  <c r="M51" i="9"/>
  <c r="AG52" i="9"/>
  <c r="Q56" i="9"/>
  <c r="AE59" i="9"/>
  <c r="K60" i="9"/>
  <c r="AG61" i="9"/>
  <c r="O65" i="9"/>
  <c r="Q70" i="9"/>
  <c r="AI73" i="9"/>
  <c r="M12" i="9"/>
  <c r="K25" i="9"/>
  <c r="AI27" i="9"/>
  <c r="AI83" i="9" s="1"/>
  <c r="AI47" i="9"/>
  <c r="AG59" i="9"/>
  <c r="AG12" i="9"/>
  <c r="M17" i="9"/>
  <c r="M25" i="9"/>
  <c r="Q28" i="9"/>
  <c r="Q84" i="9" s="1"/>
  <c r="AC51" i="9"/>
  <c r="M54" i="9"/>
  <c r="AI59" i="9"/>
  <c r="Q60" i="9"/>
  <c r="M63" i="9"/>
  <c r="M64" i="9"/>
  <c r="AO11" i="9"/>
  <c r="M15" i="9"/>
  <c r="AG17" i="9"/>
  <c r="M33" i="9"/>
  <c r="M89" i="9" s="1"/>
  <c r="AG41" i="9"/>
  <c r="Q49" i="9"/>
  <c r="Q54" i="9"/>
  <c r="K59" i="9"/>
  <c r="AC63" i="9"/>
  <c r="K11" i="9"/>
  <c r="AO10" i="9"/>
  <c r="M11" i="9"/>
  <c r="AQ11" i="9"/>
  <c r="O12" i="9"/>
  <c r="AO15" i="9"/>
  <c r="M16" i="9"/>
  <c r="AQ16" i="9"/>
  <c r="O17" i="9"/>
  <c r="Q19" i="9"/>
  <c r="Q20" i="9"/>
  <c r="Q22" i="9"/>
  <c r="AE23" i="9"/>
  <c r="AC25" i="9"/>
  <c r="M26" i="9"/>
  <c r="AE27" i="9"/>
  <c r="AE83" i="9" s="1"/>
  <c r="AE90" i="9" s="1"/>
  <c r="AG28" i="9"/>
  <c r="AG84" i="9" s="1"/>
  <c r="AC29" i="9"/>
  <c r="AC85" i="9" s="1"/>
  <c r="M30" i="9"/>
  <c r="M86" i="9" s="1"/>
  <c r="AI30" i="9"/>
  <c r="AI86" i="9" s="1"/>
  <c r="M31" i="9"/>
  <c r="M87" i="9" s="1"/>
  <c r="Q33" i="9"/>
  <c r="Q89" i="9" s="1"/>
  <c r="M34" i="9"/>
  <c r="AG36" i="9"/>
  <c r="Q37" i="9"/>
  <c r="K38" i="9"/>
  <c r="AG40" i="9"/>
  <c r="O41" i="9"/>
  <c r="AE42" i="9"/>
  <c r="Q43" i="9"/>
  <c r="K44" i="9"/>
  <c r="AI44" i="9"/>
  <c r="Q45" i="9"/>
  <c r="AG47" i="9"/>
  <c r="M48" i="9"/>
  <c r="Q50" i="9"/>
  <c r="AG51" i="9"/>
  <c r="AC52" i="9"/>
  <c r="O53" i="9"/>
  <c r="AE54" i="9"/>
  <c r="Q55" i="9"/>
  <c r="K56" i="9"/>
  <c r="AI56" i="9"/>
  <c r="Q57" i="9"/>
  <c r="AC59" i="9"/>
  <c r="AG60" i="9"/>
  <c r="AC61" i="9"/>
  <c r="M62" i="9"/>
  <c r="AI62" i="9"/>
  <c r="Q63" i="9"/>
  <c r="M65" i="9"/>
  <c r="AI68" i="9"/>
  <c r="O73" i="9"/>
  <c r="O74" i="9"/>
  <c r="AG75" i="9"/>
  <c r="AQ10" i="9"/>
  <c r="O11" i="9"/>
  <c r="Q12" i="9"/>
  <c r="O14" i="9"/>
  <c r="AQ15" i="9"/>
  <c r="O16" i="9"/>
  <c r="Q17" i="9"/>
  <c r="AQ19" i="9"/>
  <c r="AO20" i="9"/>
  <c r="O21" i="9"/>
  <c r="AG22" i="9"/>
  <c r="AG23" i="9"/>
  <c r="AE25" i="9"/>
  <c r="Q26" i="9"/>
  <c r="AG27" i="9"/>
  <c r="AG83" i="9" s="1"/>
  <c r="AG29" i="9"/>
  <c r="AG85" i="9" s="1"/>
  <c r="O30" i="9"/>
  <c r="O86" i="9" s="1"/>
  <c r="AC33" i="9"/>
  <c r="AC89" i="9" s="1"/>
  <c r="Q34" i="9"/>
  <c r="AC37" i="9"/>
  <c r="AC50" i="9"/>
  <c r="Q53" i="9"/>
  <c r="AC55" i="9"/>
  <c r="O62" i="9"/>
  <c r="AI75" i="9"/>
  <c r="Q11" i="9"/>
  <c r="AE12" i="9"/>
  <c r="Q14" i="9"/>
  <c r="Q16" i="9"/>
  <c r="AE17" i="9"/>
  <c r="AC18" i="9"/>
  <c r="AQ20" i="9"/>
  <c r="Q21" i="9"/>
  <c r="AI22" i="9"/>
  <c r="K23" i="9"/>
  <c r="AI23" i="9"/>
  <c r="AG25" i="9"/>
  <c r="AA26" i="9"/>
  <c r="Q30" i="9"/>
  <c r="Q86" i="9" s="1"/>
  <c r="AC31" i="9"/>
  <c r="AC87" i="9" s="1"/>
  <c r="M32" i="9"/>
  <c r="M88" i="9" s="1"/>
  <c r="AG33" i="9"/>
  <c r="AG89" i="9" s="1"/>
  <c r="AC34" i="9"/>
  <c r="Q35" i="9"/>
  <c r="AG37" i="9"/>
  <c r="Q38" i="9"/>
  <c r="M39" i="9"/>
  <c r="AC41" i="9"/>
  <c r="AG43" i="9"/>
  <c r="O44" i="9"/>
  <c r="AE45" i="9"/>
  <c r="Q46" i="9"/>
  <c r="AC48" i="9"/>
  <c r="M49" i="9"/>
  <c r="AG50" i="9"/>
  <c r="AC53" i="9"/>
  <c r="AG55" i="9"/>
  <c r="O56" i="9"/>
  <c r="AE57" i="9"/>
  <c r="Q58" i="9"/>
  <c r="Q62" i="9"/>
  <c r="AE63" i="9"/>
  <c r="Q65" i="9"/>
  <c r="K66" i="9"/>
  <c r="O70" i="9"/>
  <c r="AK72" i="9"/>
  <c r="AG11" i="9"/>
  <c r="AG16" i="9"/>
  <c r="AC30" i="9"/>
  <c r="AC86" i="9" s="1"/>
  <c r="AE31" i="9"/>
  <c r="AE87" i="9" s="1"/>
  <c r="Q32" i="9"/>
  <c r="Q88" i="9" s="1"/>
  <c r="AG34" i="9"/>
  <c r="AC35" i="9"/>
  <c r="M36" i="9"/>
  <c r="AC38" i="9"/>
  <c r="Q39" i="9"/>
  <c r="M40" i="9"/>
  <c r="Q44" i="9"/>
  <c r="AG45" i="9"/>
  <c r="AC46" i="9"/>
  <c r="AE48" i="9"/>
  <c r="K50" i="9"/>
  <c r="AI50" i="9"/>
  <c r="AG53" i="9"/>
  <c r="AC62" i="9"/>
  <c r="AC65" i="9"/>
  <c r="Q10" i="9"/>
  <c r="AI11" i="9"/>
  <c r="K12" i="9"/>
  <c r="AI12" i="9"/>
  <c r="AQ14" i="9"/>
  <c r="AI16" i="9"/>
  <c r="K17" i="9"/>
  <c r="AI17" i="9"/>
  <c r="AO21" i="9"/>
  <c r="AC28" i="9"/>
  <c r="AC84" i="9" s="1"/>
  <c r="M29" i="9"/>
  <c r="M85" i="9" s="1"/>
  <c r="AE30" i="9"/>
  <c r="AE86" i="9" s="1"/>
  <c r="AG31" i="9"/>
  <c r="AG87" i="9" s="1"/>
  <c r="AG35" i="9"/>
  <c r="Q36" i="9"/>
  <c r="AG38" i="9"/>
  <c r="AC39" i="9"/>
  <c r="Q40" i="9"/>
  <c r="AC44" i="9"/>
  <c r="AG48" i="9"/>
  <c r="M50" i="9"/>
  <c r="M52" i="9"/>
  <c r="AI53" i="9"/>
  <c r="AC56" i="9"/>
  <c r="AG58" i="9"/>
  <c r="AC60" i="9"/>
  <c r="M61" i="9"/>
  <c r="AE62" i="9"/>
  <c r="AG65" i="9"/>
  <c r="O68" i="9"/>
  <c r="AK69" i="9"/>
  <c r="AG70" i="9"/>
  <c r="Q71" i="9"/>
  <c r="O75" i="9"/>
  <c r="K16" i="9"/>
  <c r="O20" i="9"/>
  <c r="AQ21" i="9"/>
  <c r="Q23" i="9"/>
  <c r="Q25" i="9"/>
  <c r="AC27" i="9"/>
  <c r="AC83" i="9" s="1"/>
  <c r="AE28" i="9"/>
  <c r="AE84" i="9" s="1"/>
  <c r="Q29" i="9"/>
  <c r="Q85" i="9" s="1"/>
  <c r="K30" i="9"/>
  <c r="K86" i="9" s="1"/>
  <c r="AG30" i="9"/>
  <c r="AG86" i="9" s="1"/>
  <c r="K31" i="9"/>
  <c r="AG32" i="9"/>
  <c r="AG88" i="9" s="1"/>
  <c r="O33" i="9"/>
  <c r="O89" i="9" s="1"/>
  <c r="AC36" i="9"/>
  <c r="M37" i="9"/>
  <c r="AG39" i="9"/>
  <c r="AC40" i="9"/>
  <c r="M43" i="9"/>
  <c r="AG44" i="9"/>
  <c r="M45" i="9"/>
  <c r="AC47" i="9"/>
  <c r="K48" i="9"/>
  <c r="AG49" i="9"/>
  <c r="O50" i="9"/>
  <c r="AE51" i="9"/>
  <c r="Q52" i="9"/>
  <c r="M53" i="9"/>
  <c r="AC54" i="9"/>
  <c r="M55" i="9"/>
  <c r="AG56" i="9"/>
  <c r="M57" i="9"/>
  <c r="Q59" i="9"/>
  <c r="AE60" i="9"/>
  <c r="Q61" i="9"/>
  <c r="K62" i="9"/>
  <c r="AG62" i="9"/>
  <c r="K65" i="9"/>
  <c r="AI70" i="9"/>
  <c r="Q75" i="9"/>
  <c r="O76" i="9"/>
  <c r="BO492" i="3"/>
  <c r="AE18" i="9"/>
  <c r="AC19" i="9"/>
  <c r="AM24" i="9"/>
  <c r="AQ24" i="9"/>
  <c r="K18" i="9"/>
  <c r="K24" i="9"/>
  <c r="AM25" i="9"/>
  <c r="AQ25" i="9"/>
  <c r="AO12" i="9"/>
  <c r="M13" i="9"/>
  <c r="AG13" i="9"/>
  <c r="AE14" i="9"/>
  <c r="AC15" i="9"/>
  <c r="M18" i="9"/>
  <c r="AI18" i="9"/>
  <c r="K19" i="9"/>
  <c r="AG19" i="9"/>
  <c r="AE20" i="9"/>
  <c r="AC21" i="9"/>
  <c r="AG24" i="9"/>
  <c r="AM30" i="9"/>
  <c r="AM86" i="9" s="1"/>
  <c r="AQ30" i="9"/>
  <c r="AQ86" i="9" s="1"/>
  <c r="AM33" i="9"/>
  <c r="AM89" i="9" s="1"/>
  <c r="AQ33" i="9"/>
  <c r="AQ89" i="9" s="1"/>
  <c r="AM38" i="9"/>
  <c r="AQ38" i="9"/>
  <c r="K10" i="9"/>
  <c r="AE10" i="9"/>
  <c r="AQ12" i="9"/>
  <c r="AI13" i="9"/>
  <c r="K14" i="9"/>
  <c r="AG14" i="9"/>
  <c r="AE15" i="9"/>
  <c r="AC16" i="9"/>
  <c r="AQ17" i="9"/>
  <c r="O18" i="9"/>
  <c r="M19" i="9"/>
  <c r="AI19" i="9"/>
  <c r="K20" i="9"/>
  <c r="AE21" i="9"/>
  <c r="AC22" i="9"/>
  <c r="AQ23" i="9"/>
  <c r="AI24" i="9"/>
  <c r="AO33" i="9"/>
  <c r="AO89" i="9" s="1"/>
  <c r="M10" i="9"/>
  <c r="AG10" i="9"/>
  <c r="AE11" i="9"/>
  <c r="AC12" i="9"/>
  <c r="Q13" i="9"/>
  <c r="AO13" i="9"/>
  <c r="M14" i="9"/>
  <c r="AI14" i="9"/>
  <c r="K15" i="9"/>
  <c r="AG15" i="9"/>
  <c r="AE16" i="9"/>
  <c r="AC17" i="9"/>
  <c r="Q18" i="9"/>
  <c r="AQ18" i="9"/>
  <c r="O19" i="9"/>
  <c r="AO19" i="9"/>
  <c r="M20" i="9"/>
  <c r="AI20" i="9"/>
  <c r="K21" i="9"/>
  <c r="AG21" i="9"/>
  <c r="AE22" i="9"/>
  <c r="AC23" i="9"/>
  <c r="Q24" i="9"/>
  <c r="AO24" i="9"/>
  <c r="S26" i="9"/>
  <c r="AI26" i="9"/>
  <c r="O26" i="9"/>
  <c r="AE26" i="9"/>
  <c r="K26" i="9"/>
  <c r="AG26" i="9"/>
  <c r="AM36" i="9"/>
  <c r="AQ36" i="9"/>
  <c r="AA24" i="9"/>
  <c r="AM26" i="9"/>
  <c r="AQ26" i="9"/>
  <c r="AO26" i="9"/>
  <c r="AO90" i="9"/>
  <c r="AM39" i="9"/>
  <c r="AQ39" i="9"/>
  <c r="AO39" i="9"/>
  <c r="AC13" i="9"/>
  <c r="AM32" i="9"/>
  <c r="AM88" i="9" s="1"/>
  <c r="AQ32" i="9"/>
  <c r="AQ88" i="9" s="1"/>
  <c r="AM34" i="9"/>
  <c r="AQ34" i="9"/>
  <c r="AG18" i="9"/>
  <c r="AC24" i="9"/>
  <c r="AM29" i="9"/>
  <c r="AM85" i="9" s="1"/>
  <c r="AQ29" i="9"/>
  <c r="AQ85" i="9" s="1"/>
  <c r="AM37" i="9"/>
  <c r="AQ37" i="9"/>
  <c r="AA10" i="9"/>
  <c r="K13" i="9"/>
  <c r="AE13" i="9"/>
  <c r="AC14" i="9"/>
  <c r="AE19" i="9"/>
  <c r="AC20" i="9"/>
  <c r="AE24" i="9"/>
  <c r="AC10" i="9"/>
  <c r="AO17" i="9"/>
  <c r="AO23" i="9"/>
  <c r="M24" i="9"/>
  <c r="AO25" i="9"/>
  <c r="AM27" i="9"/>
  <c r="AM83" i="9" s="1"/>
  <c r="AQ27" i="9"/>
  <c r="AQ83" i="9" s="1"/>
  <c r="AQ90" i="9" s="1"/>
  <c r="AM28" i="9"/>
  <c r="AM84" i="9" s="1"/>
  <c r="AQ28" i="9"/>
  <c r="AQ84" i="9" s="1"/>
  <c r="AM31" i="9"/>
  <c r="AM87" i="9" s="1"/>
  <c r="AQ31" i="9"/>
  <c r="AQ87" i="9" s="1"/>
  <c r="AM35" i="9"/>
  <c r="AQ35" i="9"/>
  <c r="AO38" i="9"/>
  <c r="AC11" i="9"/>
  <c r="O13" i="9"/>
  <c r="AO18" i="9"/>
  <c r="AG20" i="9"/>
  <c r="O24" i="9"/>
  <c r="AA29" i="9"/>
  <c r="AA85" i="9" s="1"/>
  <c r="AA32" i="9"/>
  <c r="AA88" i="9" s="1"/>
  <c r="AI33" i="9"/>
  <c r="AI89" i="9" s="1"/>
  <c r="K34" i="9"/>
  <c r="AE34" i="9"/>
  <c r="AA35" i="9"/>
  <c r="O36" i="9"/>
  <c r="AI36" i="9"/>
  <c r="K37" i="9"/>
  <c r="AE37" i="9"/>
  <c r="AA38" i="9"/>
  <c r="O39" i="9"/>
  <c r="AI39" i="9"/>
  <c r="K40" i="9"/>
  <c r="AE40" i="9"/>
  <c r="AA41" i="9"/>
  <c r="AQ41" i="9"/>
  <c r="O42" i="9"/>
  <c r="AI42" i="9"/>
  <c r="K43" i="9"/>
  <c r="AE43" i="9"/>
  <c r="AA44" i="9"/>
  <c r="AQ44" i="9"/>
  <c r="O45" i="9"/>
  <c r="AI45" i="9"/>
  <c r="K46" i="9"/>
  <c r="AE46" i="9"/>
  <c r="AA47" i="9"/>
  <c r="AQ47" i="9"/>
  <c r="O48" i="9"/>
  <c r="AI48" i="9"/>
  <c r="K49" i="9"/>
  <c r="AE49" i="9"/>
  <c r="AA50" i="9"/>
  <c r="AQ50" i="9"/>
  <c r="O51" i="9"/>
  <c r="AI51" i="9"/>
  <c r="K52" i="9"/>
  <c r="AE52" i="9"/>
  <c r="AA53" i="9"/>
  <c r="AQ53" i="9"/>
  <c r="O54" i="9"/>
  <c r="AI54" i="9"/>
  <c r="K55" i="9"/>
  <c r="AE55" i="9"/>
  <c r="AA56" i="9"/>
  <c r="AQ56" i="9"/>
  <c r="O57" i="9"/>
  <c r="AI57" i="9"/>
  <c r="K58" i="9"/>
  <c r="AE58" i="9"/>
  <c r="AA59" i="9"/>
  <c r="AQ59" i="9"/>
  <c r="O60" i="9"/>
  <c r="AI60" i="9"/>
  <c r="K61" i="9"/>
  <c r="AE61" i="9"/>
  <c r="AA62" i="9"/>
  <c r="AQ62" i="9"/>
  <c r="O63" i="9"/>
  <c r="AI63" i="9"/>
  <c r="K64" i="9"/>
  <c r="AE64" i="9"/>
  <c r="AA65" i="9"/>
  <c r="AC66" i="9"/>
  <c r="AK67" i="9"/>
  <c r="O69" i="9"/>
  <c r="AK70" i="9"/>
  <c r="AG71" i="9"/>
  <c r="O72" i="9"/>
  <c r="AK73" i="9"/>
  <c r="Q74" i="9"/>
  <c r="AK75" i="9"/>
  <c r="Q76" i="9"/>
  <c r="AF90" i="9"/>
  <c r="AR88" i="9"/>
  <c r="AO42" i="9"/>
  <c r="AO45" i="9"/>
  <c r="AO48" i="9"/>
  <c r="AO51" i="9"/>
  <c r="AO54" i="9"/>
  <c r="AO57" i="9"/>
  <c r="AO60" i="9"/>
  <c r="AO63" i="9"/>
  <c r="AG64" i="9"/>
  <c r="AG66" i="9"/>
  <c r="Q69" i="9"/>
  <c r="AI71" i="9"/>
  <c r="Q72" i="9"/>
  <c r="AO73" i="9"/>
  <c r="AG74" i="9"/>
  <c r="AO75" i="9"/>
  <c r="AG76" i="9"/>
  <c r="R90" i="9"/>
  <c r="Y90" i="9"/>
  <c r="AH90" i="9"/>
  <c r="AR86" i="9"/>
  <c r="O25" i="9"/>
  <c r="AI25" i="9"/>
  <c r="AA27" i="9"/>
  <c r="AA83" i="9" s="1"/>
  <c r="O28" i="9"/>
  <c r="O84" i="9" s="1"/>
  <c r="AI28" i="9"/>
  <c r="AI84" i="9" s="1"/>
  <c r="K29" i="9"/>
  <c r="AE29" i="9"/>
  <c r="AE85" i="9" s="1"/>
  <c r="AA30" i="9"/>
  <c r="AA86" i="9" s="1"/>
  <c r="O31" i="9"/>
  <c r="O87" i="9" s="1"/>
  <c r="AI31" i="9"/>
  <c r="AI87" i="9" s="1"/>
  <c r="K32" i="9"/>
  <c r="K88" i="9" s="1"/>
  <c r="AE32" i="9"/>
  <c r="AE88" i="9" s="1"/>
  <c r="AA33" i="9"/>
  <c r="AA89" i="9" s="1"/>
  <c r="O34" i="9"/>
  <c r="AI34" i="9"/>
  <c r="K35" i="9"/>
  <c r="AE35" i="9"/>
  <c r="AA36" i="9"/>
  <c r="O37" i="9"/>
  <c r="AI37" i="9"/>
  <c r="AE38" i="9"/>
  <c r="AA39" i="9"/>
  <c r="O40" i="9"/>
  <c r="AI40" i="9"/>
  <c r="AE41" i="9"/>
  <c r="AA42" i="9"/>
  <c r="AQ42" i="9"/>
  <c r="O43" i="9"/>
  <c r="AI43" i="9"/>
  <c r="AE44" i="9"/>
  <c r="AA45" i="9"/>
  <c r="AQ45" i="9"/>
  <c r="O46" i="9"/>
  <c r="AI46" i="9"/>
  <c r="K47" i="9"/>
  <c r="AE47" i="9"/>
  <c r="AA48" i="9"/>
  <c r="AQ48" i="9"/>
  <c r="O49" i="9"/>
  <c r="AI49" i="9"/>
  <c r="AE50" i="9"/>
  <c r="AA51" i="9"/>
  <c r="AQ51" i="9"/>
  <c r="O52" i="9"/>
  <c r="AI52" i="9"/>
  <c r="K53" i="9"/>
  <c r="AE53" i="9"/>
  <c r="AA54" i="9"/>
  <c r="AQ54" i="9"/>
  <c r="O55" i="9"/>
  <c r="AI55" i="9"/>
  <c r="AE56" i="9"/>
  <c r="AA57" i="9"/>
  <c r="AQ57" i="9"/>
  <c r="O58" i="9"/>
  <c r="AI58" i="9"/>
  <c r="AA60" i="9"/>
  <c r="AQ60" i="9"/>
  <c r="O61" i="9"/>
  <c r="AI61" i="9"/>
  <c r="AA63" i="9"/>
  <c r="AQ63" i="9"/>
  <c r="O64" i="9"/>
  <c r="AI64" i="9"/>
  <c r="AE65" i="9"/>
  <c r="AI66" i="9"/>
  <c r="AK68" i="9"/>
  <c r="AG69" i="9"/>
  <c r="AK71" i="9"/>
  <c r="AG72" i="9"/>
  <c r="AI74" i="9"/>
  <c r="AI76" i="9"/>
  <c r="T90" i="9"/>
  <c r="Z90" i="9"/>
  <c r="AJ90" i="9"/>
  <c r="AR84" i="9"/>
  <c r="AO40" i="9"/>
  <c r="AO43" i="9"/>
  <c r="AO46" i="9"/>
  <c r="AO49" i="9"/>
  <c r="AO52" i="9"/>
  <c r="AO55" i="9"/>
  <c r="AO58" i="9"/>
  <c r="AO61" i="9"/>
  <c r="Q64" i="9"/>
  <c r="AO64" i="9"/>
  <c r="AI69" i="9"/>
  <c r="AI72" i="9"/>
  <c r="Q73" i="9"/>
  <c r="AK74" i="9"/>
  <c r="AK76" i="9"/>
  <c r="AL90" i="9"/>
  <c r="AR87" i="9"/>
  <c r="AR89" i="9"/>
  <c r="AA25" i="9"/>
  <c r="AA28" i="9"/>
  <c r="AA84" i="9" s="1"/>
  <c r="O29" i="9"/>
  <c r="O85" i="9" s="1"/>
  <c r="AI29" i="9"/>
  <c r="AI85" i="9" s="1"/>
  <c r="AA31" i="9"/>
  <c r="AA87" i="9" s="1"/>
  <c r="O32" i="9"/>
  <c r="O88" i="9" s="1"/>
  <c r="AI32" i="9"/>
  <c r="AI88" i="9" s="1"/>
  <c r="AE33" i="9"/>
  <c r="AE89" i="9" s="1"/>
  <c r="AA34" i="9"/>
  <c r="O35" i="9"/>
  <c r="AI35" i="9"/>
  <c r="K36" i="9"/>
  <c r="AE36" i="9"/>
  <c r="AA37" i="9"/>
  <c r="O38" i="9"/>
  <c r="AI38" i="9"/>
  <c r="K39" i="9"/>
  <c r="AE39" i="9"/>
  <c r="AA40" i="9"/>
  <c r="AQ40" i="9"/>
  <c r="AA43" i="9"/>
  <c r="AQ43" i="9"/>
  <c r="AA46" i="9"/>
  <c r="AQ46" i="9"/>
  <c r="AA49" i="9"/>
  <c r="AQ49" i="9"/>
  <c r="AA52" i="9"/>
  <c r="AQ52" i="9"/>
  <c r="AA55" i="9"/>
  <c r="AQ55" i="9"/>
  <c r="AA58" i="9"/>
  <c r="AQ58" i="9"/>
  <c r="AA61" i="9"/>
  <c r="AQ61" i="9"/>
  <c r="AA64" i="9"/>
  <c r="AQ64" i="9"/>
  <c r="AO65" i="9"/>
  <c r="AO74" i="9"/>
  <c r="AO76" i="9"/>
  <c r="AO41" i="9"/>
  <c r="AO44" i="9"/>
  <c r="AO47" i="9"/>
  <c r="AO50" i="9"/>
  <c r="AO53" i="9"/>
  <c r="AO56" i="9"/>
  <c r="AO59" i="9"/>
  <c r="AO62" i="9"/>
  <c r="AC64" i="9"/>
  <c r="AQ65" i="9"/>
  <c r="Q66" i="9"/>
  <c r="N90" i="9"/>
  <c r="W90" i="9"/>
  <c r="AD90" i="9"/>
  <c r="AP90" i="9"/>
  <c r="BO477" i="3"/>
  <c r="S90" i="9"/>
  <c r="K85" i="9"/>
  <c r="AG77" i="9"/>
  <c r="AG80" i="9" s="1"/>
  <c r="K87" i="9"/>
  <c r="K83" i="9"/>
  <c r="K89" i="9"/>
  <c r="K84" i="9"/>
  <c r="AR77" i="9"/>
  <c r="AR80" i="9" s="1"/>
  <c r="M90" i="9"/>
  <c r="AK66" i="9"/>
  <c r="O67" i="9"/>
  <c r="Q90" i="9"/>
  <c r="AI65" i="9"/>
  <c r="Q67" i="9"/>
  <c r="Q77" i="9" s="1"/>
  <c r="Q80" i="9" s="1"/>
  <c r="AK10" i="9"/>
  <c r="S11" i="9"/>
  <c r="AK11" i="9"/>
  <c r="S12" i="9"/>
  <c r="AK12" i="9"/>
  <c r="AK13" i="9"/>
  <c r="AS13" i="9" s="1"/>
  <c r="S14" i="9"/>
  <c r="AK14" i="9"/>
  <c r="S15" i="9"/>
  <c r="AK15" i="9"/>
  <c r="S16" i="9"/>
  <c r="AK16" i="9"/>
  <c r="S17" i="9"/>
  <c r="AK17" i="9"/>
  <c r="S18" i="9"/>
  <c r="AK18" i="9"/>
  <c r="S19" i="9"/>
  <c r="AK19" i="9"/>
  <c r="S20" i="9"/>
  <c r="AK20" i="9"/>
  <c r="S21" i="9"/>
  <c r="AK21" i="9"/>
  <c r="S22" i="9"/>
  <c r="AK22" i="9"/>
  <c r="S23" i="9"/>
  <c r="AK23" i="9"/>
  <c r="AK24" i="9"/>
  <c r="AK25" i="9"/>
  <c r="AK26" i="9"/>
  <c r="AK27" i="9"/>
  <c r="AK83" i="9" s="1"/>
  <c r="AK28" i="9"/>
  <c r="AK84" i="9" s="1"/>
  <c r="AK29" i="9"/>
  <c r="AK85" i="9" s="1"/>
  <c r="AK30" i="9"/>
  <c r="AK86" i="9" s="1"/>
  <c r="AK31" i="9"/>
  <c r="AK87" i="9" s="1"/>
  <c r="AK32" i="9"/>
  <c r="AK88" i="9" s="1"/>
  <c r="AK33" i="9"/>
  <c r="AK89" i="9" s="1"/>
  <c r="AK34" i="9"/>
  <c r="AK35" i="9"/>
  <c r="AK36" i="9"/>
  <c r="AK37" i="9"/>
  <c r="AK38" i="9"/>
  <c r="AK39" i="9"/>
  <c r="AS39" i="9" s="1"/>
  <c r="AK40" i="9"/>
  <c r="AK41" i="9"/>
  <c r="AK42" i="9"/>
  <c r="AK43" i="9"/>
  <c r="AK44" i="9"/>
  <c r="AK45" i="9"/>
  <c r="AS45" i="9" s="1"/>
  <c r="AK46" i="9"/>
  <c r="AK47" i="9"/>
  <c r="AK48" i="9"/>
  <c r="AK49" i="9"/>
  <c r="AK50" i="9"/>
  <c r="AS50" i="9" s="1"/>
  <c r="AK51" i="9"/>
  <c r="AS51" i="9" s="1"/>
  <c r="AK52" i="9"/>
  <c r="AK53" i="9"/>
  <c r="AK54" i="9"/>
  <c r="AK55" i="9"/>
  <c r="AK56" i="9"/>
  <c r="AK57" i="9"/>
  <c r="AS57" i="9" s="1"/>
  <c r="AK58" i="9"/>
  <c r="AK59" i="9"/>
  <c r="AK60" i="9"/>
  <c r="AK61" i="9"/>
  <c r="AK62" i="9"/>
  <c r="AS62" i="9" s="1"/>
  <c r="AK63" i="9"/>
  <c r="AS63" i="9" s="1"/>
  <c r="AK64" i="9"/>
  <c r="AK65" i="9"/>
  <c r="AE66" i="9"/>
  <c r="M66" i="9"/>
  <c r="AA66" i="9"/>
  <c r="S67" i="9"/>
  <c r="AE68" i="9"/>
  <c r="M68" i="9"/>
  <c r="AC68" i="9"/>
  <c r="K68" i="9"/>
  <c r="AA68" i="9"/>
  <c r="S68" i="9"/>
  <c r="AQ66" i="9"/>
  <c r="AO66" i="9"/>
  <c r="AE67" i="9"/>
  <c r="M67" i="9"/>
  <c r="AC67" i="9"/>
  <c r="K67" i="9"/>
  <c r="AA67" i="9"/>
  <c r="AI67" i="9"/>
  <c r="S69" i="9"/>
  <c r="S70" i="9"/>
  <c r="S71" i="9"/>
  <c r="S72" i="9"/>
  <c r="S73" i="9"/>
  <c r="S74" i="9"/>
  <c r="S75" i="9"/>
  <c r="S76" i="9"/>
  <c r="AM67" i="9"/>
  <c r="AM68" i="9"/>
  <c r="AA69" i="9"/>
  <c r="AM69" i="9"/>
  <c r="AA70" i="9"/>
  <c r="AM70" i="9"/>
  <c r="AA71" i="9"/>
  <c r="AM71" i="9"/>
  <c r="AA72" i="9"/>
  <c r="AM72" i="9"/>
  <c r="AA73" i="9"/>
  <c r="AM73" i="9"/>
  <c r="AA74" i="9"/>
  <c r="AM74" i="9"/>
  <c r="AA75" i="9"/>
  <c r="AM75" i="9"/>
  <c r="AA76" i="9"/>
  <c r="AM76" i="9"/>
  <c r="AO67" i="9"/>
  <c r="AO68" i="9"/>
  <c r="K69" i="9"/>
  <c r="AC69" i="9"/>
  <c r="AO69" i="9"/>
  <c r="K70" i="9"/>
  <c r="AC70" i="9"/>
  <c r="AO70" i="9"/>
  <c r="K71" i="9"/>
  <c r="AC71" i="9"/>
  <c r="AO71" i="9"/>
  <c r="K72" i="9"/>
  <c r="AC72" i="9"/>
  <c r="AO72" i="9"/>
  <c r="K73" i="9"/>
  <c r="AC73" i="9"/>
  <c r="K74" i="9"/>
  <c r="AC74" i="9"/>
  <c r="K75" i="9"/>
  <c r="AC75" i="9"/>
  <c r="K76" i="9"/>
  <c r="AC76" i="9"/>
  <c r="M69" i="9"/>
  <c r="M70" i="9"/>
  <c r="M71" i="9"/>
  <c r="M72" i="9"/>
  <c r="M73" i="9"/>
  <c r="M74" i="9"/>
  <c r="M75" i="9"/>
  <c r="M76" i="9"/>
  <c r="AR83" i="9"/>
  <c r="AM90" i="9" l="1"/>
  <c r="AS60" i="9"/>
  <c r="AC90" i="9"/>
  <c r="AG90" i="9"/>
  <c r="O90" i="9"/>
  <c r="O77" i="9"/>
  <c r="O80" i="9" s="1"/>
  <c r="AA90" i="9"/>
  <c r="AO77" i="9"/>
  <c r="AO80" i="9" s="1"/>
  <c r="AS53" i="9"/>
  <c r="AS41" i="9"/>
  <c r="AS11" i="9"/>
  <c r="AA77" i="9"/>
  <c r="AA80" i="9" s="1"/>
  <c r="AQ77" i="9"/>
  <c r="AQ80" i="9" s="1"/>
  <c r="AS64" i="9"/>
  <c r="AS58" i="9"/>
  <c r="AS52" i="9"/>
  <c r="AS46" i="9"/>
  <c r="AS40" i="9"/>
  <c r="AS34" i="9"/>
  <c r="AS20" i="9"/>
  <c r="AS35" i="9"/>
  <c r="AS42" i="9"/>
  <c r="AS59" i="9"/>
  <c r="AS47" i="9"/>
  <c r="AI90" i="9"/>
  <c r="AR90" i="9"/>
  <c r="AC77" i="9"/>
  <c r="AC80" i="9" s="1"/>
  <c r="AS56" i="9"/>
  <c r="AS44" i="9"/>
  <c r="AS26" i="9"/>
  <c r="AS16" i="9"/>
  <c r="AS72" i="9"/>
  <c r="AS68" i="9"/>
  <c r="AS61" i="9"/>
  <c r="AS55" i="9"/>
  <c r="AS43" i="9"/>
  <c r="AS37" i="9"/>
  <c r="AS12" i="9"/>
  <c r="AE77" i="9"/>
  <c r="AE80" i="9" s="1"/>
  <c r="AS54" i="9"/>
  <c r="AS48" i="9"/>
  <c r="AS36" i="9"/>
  <c r="AS24" i="9"/>
  <c r="AS21" i="9"/>
  <c r="AS18" i="9"/>
  <c r="AS15" i="9"/>
  <c r="AS86" i="9"/>
  <c r="AS14" i="9"/>
  <c r="AS17" i="9"/>
  <c r="AS23" i="9"/>
  <c r="AS75" i="9"/>
  <c r="AM77" i="9"/>
  <c r="AM80" i="9" s="1"/>
  <c r="AS38" i="9"/>
  <c r="AS22" i="9"/>
  <c r="AS19" i="9"/>
  <c r="AI77" i="9"/>
  <c r="AI80" i="9" s="1"/>
  <c r="M77" i="9"/>
  <c r="M80" i="9" s="1"/>
  <c r="AS49" i="9"/>
  <c r="AS25" i="9"/>
  <c r="AS74" i="9"/>
  <c r="AS28" i="9"/>
  <c r="S77" i="9"/>
  <c r="S80" i="9" s="1"/>
  <c r="AS66" i="9"/>
  <c r="AS32" i="9"/>
  <c r="AS70" i="9"/>
  <c r="AS84" i="9"/>
  <c r="AS27" i="9"/>
  <c r="AS65" i="9"/>
  <c r="AS88" i="9"/>
  <c r="AS76" i="9"/>
  <c r="AS73" i="9"/>
  <c r="AS71" i="9"/>
  <c r="AS69" i="9"/>
  <c r="AK77" i="9"/>
  <c r="AK80" i="9" s="1"/>
  <c r="AS33" i="9"/>
  <c r="K90" i="9"/>
  <c r="AS83" i="9"/>
  <c r="AS29" i="9"/>
  <c r="AS67" i="9"/>
  <c r="AK90" i="9"/>
  <c r="AS89" i="9"/>
  <c r="AS31" i="9"/>
  <c r="AS85" i="9"/>
  <c r="AS10" i="9"/>
  <c r="AS30" i="9"/>
  <c r="AS87" i="9"/>
  <c r="K77" i="9"/>
  <c r="K80" i="9" s="1"/>
  <c r="AS77" i="9" l="1"/>
  <c r="AS80" i="9" s="1"/>
  <c r="AS90" i="9"/>
  <c r="CB211" i="2" l="1"/>
  <c r="CA211" i="2"/>
  <c r="II477" i="3" l="1"/>
  <c r="IJ477" i="3"/>
  <c r="IH477" i="3"/>
  <c r="IM457" i="3"/>
  <c r="IL457" i="3"/>
  <c r="IK457" i="3"/>
  <c r="IJ457" i="3"/>
  <c r="II457" i="3"/>
  <c r="IH457" i="3"/>
  <c r="IQ457" i="3" s="1"/>
  <c r="IM456" i="3"/>
  <c r="IL456" i="3"/>
  <c r="IK456" i="3"/>
  <c r="IJ456" i="3"/>
  <c r="II456" i="3"/>
  <c r="IH456" i="3"/>
  <c r="IM450" i="3"/>
  <c r="IL450" i="3"/>
  <c r="IK450" i="3"/>
  <c r="IJ450" i="3"/>
  <c r="II450" i="3"/>
  <c r="IH450" i="3"/>
  <c r="IM440" i="3"/>
  <c r="IL440" i="3"/>
  <c r="IK440" i="3"/>
  <c r="IJ440" i="3"/>
  <c r="II440" i="3"/>
  <c r="IH440" i="3"/>
  <c r="IM439" i="3"/>
  <c r="IL439" i="3"/>
  <c r="IK439" i="3"/>
  <c r="IJ439" i="3"/>
  <c r="II439" i="3"/>
  <c r="IH439" i="3"/>
  <c r="IM438" i="3"/>
  <c r="IL438" i="3"/>
  <c r="IK438" i="3"/>
  <c r="IJ438" i="3"/>
  <c r="II438" i="3"/>
  <c r="IR438" i="3" s="1"/>
  <c r="IH438" i="3"/>
  <c r="IM437" i="3"/>
  <c r="IL437" i="3"/>
  <c r="IK437" i="3"/>
  <c r="IJ437" i="3"/>
  <c r="II437" i="3"/>
  <c r="IH437" i="3"/>
  <c r="IQ437" i="3" s="1"/>
  <c r="IM431" i="3"/>
  <c r="IL431" i="3"/>
  <c r="IK431" i="3"/>
  <c r="IJ431" i="3"/>
  <c r="II431" i="3"/>
  <c r="IH431" i="3"/>
  <c r="IM422" i="3"/>
  <c r="IL422" i="3"/>
  <c r="IK422" i="3"/>
  <c r="IJ422" i="3"/>
  <c r="II422" i="3"/>
  <c r="IH422" i="3"/>
  <c r="IM421" i="3"/>
  <c r="IL421" i="3"/>
  <c r="IK421" i="3"/>
  <c r="IJ421" i="3"/>
  <c r="II421" i="3"/>
  <c r="IH421" i="3"/>
  <c r="IM420" i="3"/>
  <c r="IL420" i="3"/>
  <c r="IK420" i="3"/>
  <c r="IJ420" i="3"/>
  <c r="II420" i="3"/>
  <c r="IH420" i="3"/>
  <c r="IM419" i="3"/>
  <c r="IL419" i="3"/>
  <c r="IK419" i="3"/>
  <c r="IJ419" i="3"/>
  <c r="II419" i="3"/>
  <c r="IR419" i="3" s="1"/>
  <c r="IH419" i="3"/>
  <c r="IM418" i="3"/>
  <c r="IL418" i="3"/>
  <c r="IK418" i="3"/>
  <c r="IJ418" i="3"/>
  <c r="II418" i="3"/>
  <c r="IH418" i="3"/>
  <c r="IQ418" i="3" s="1"/>
  <c r="IM417" i="3"/>
  <c r="IL417" i="3"/>
  <c r="IK417" i="3"/>
  <c r="IJ417" i="3"/>
  <c r="II417" i="3"/>
  <c r="IH417" i="3"/>
  <c r="IM402" i="3"/>
  <c r="IL402" i="3"/>
  <c r="IK402" i="3"/>
  <c r="IJ402" i="3"/>
  <c r="II402" i="3"/>
  <c r="IH402" i="3"/>
  <c r="IM401" i="3"/>
  <c r="IL401" i="3"/>
  <c r="IK401" i="3"/>
  <c r="IJ401" i="3"/>
  <c r="II401" i="3"/>
  <c r="IH401" i="3"/>
  <c r="IM395" i="3"/>
  <c r="IL395" i="3"/>
  <c r="IK395" i="3"/>
  <c r="IJ395" i="3"/>
  <c r="II395" i="3"/>
  <c r="IH395" i="3"/>
  <c r="IM387" i="3"/>
  <c r="IL387" i="3"/>
  <c r="IK387" i="3"/>
  <c r="IJ387" i="3"/>
  <c r="II387" i="3"/>
  <c r="IR387" i="3" s="1"/>
  <c r="IH387" i="3"/>
  <c r="IM377" i="3"/>
  <c r="IL377" i="3"/>
  <c r="IK377" i="3"/>
  <c r="IJ377" i="3"/>
  <c r="II377" i="3"/>
  <c r="IH377" i="3"/>
  <c r="IQ377" i="3" s="1"/>
  <c r="IM381" i="3"/>
  <c r="IL381" i="3"/>
  <c r="IK381" i="3"/>
  <c r="IJ381" i="3"/>
  <c r="II381" i="3"/>
  <c r="IH381" i="3"/>
  <c r="IM384" i="3"/>
  <c r="IL384" i="3"/>
  <c r="IK384" i="3"/>
  <c r="IJ384" i="3"/>
  <c r="II384" i="3"/>
  <c r="IH384" i="3"/>
  <c r="IM380" i="3"/>
  <c r="IL380" i="3"/>
  <c r="IK380" i="3"/>
  <c r="IJ380" i="3"/>
  <c r="II380" i="3"/>
  <c r="IH380" i="3"/>
  <c r="IM379" i="3"/>
  <c r="IL379" i="3"/>
  <c r="IK379" i="3"/>
  <c r="IJ379" i="3"/>
  <c r="II379" i="3"/>
  <c r="IH379" i="3"/>
  <c r="IM371" i="3"/>
  <c r="IL371" i="3"/>
  <c r="IK371" i="3"/>
  <c r="IJ371" i="3"/>
  <c r="II371" i="3"/>
  <c r="IR371" i="3" s="1"/>
  <c r="IH371" i="3"/>
  <c r="IM366" i="3"/>
  <c r="IL366" i="3"/>
  <c r="IK366" i="3"/>
  <c r="IJ366" i="3"/>
  <c r="II366" i="3"/>
  <c r="IH366" i="3"/>
  <c r="IQ366" i="3" s="1"/>
  <c r="IM351" i="3"/>
  <c r="IL351" i="3"/>
  <c r="IK351" i="3"/>
  <c r="IJ351" i="3"/>
  <c r="II351" i="3"/>
  <c r="IH351" i="3"/>
  <c r="IM346" i="3"/>
  <c r="IL346" i="3"/>
  <c r="IK346" i="3"/>
  <c r="IJ346" i="3"/>
  <c r="II346" i="3"/>
  <c r="IH346" i="3"/>
  <c r="IM345" i="3"/>
  <c r="IL345" i="3"/>
  <c r="IK345" i="3"/>
  <c r="IJ345" i="3"/>
  <c r="II345" i="3"/>
  <c r="IH345" i="3"/>
  <c r="IM333" i="3"/>
  <c r="IL333" i="3"/>
  <c r="IK333" i="3"/>
  <c r="IJ333" i="3"/>
  <c r="II333" i="3"/>
  <c r="IH333" i="3"/>
  <c r="IM310" i="3"/>
  <c r="IL310" i="3"/>
  <c r="IK310" i="3"/>
  <c r="IJ310" i="3"/>
  <c r="II310" i="3"/>
  <c r="IR310" i="3" s="1"/>
  <c r="IH310" i="3"/>
  <c r="IM306" i="3"/>
  <c r="IL306" i="3"/>
  <c r="IK306" i="3"/>
  <c r="IJ306" i="3"/>
  <c r="II306" i="3"/>
  <c r="IH306" i="3"/>
  <c r="IQ306" i="3" s="1"/>
  <c r="IM301" i="3"/>
  <c r="IL301" i="3"/>
  <c r="IK301" i="3"/>
  <c r="IJ301" i="3"/>
  <c r="II301" i="3"/>
  <c r="IH301" i="3"/>
  <c r="IM296" i="3"/>
  <c r="IL296" i="3"/>
  <c r="IK296" i="3"/>
  <c r="IJ296" i="3"/>
  <c r="II296" i="3"/>
  <c r="IH296" i="3"/>
  <c r="IM292" i="3"/>
  <c r="IL292" i="3"/>
  <c r="IK292" i="3"/>
  <c r="IJ292" i="3"/>
  <c r="II292" i="3"/>
  <c r="IH292" i="3"/>
  <c r="IM291" i="3"/>
  <c r="IL291" i="3"/>
  <c r="IK291" i="3"/>
  <c r="IJ291" i="3"/>
  <c r="II291" i="3"/>
  <c r="IH291" i="3"/>
  <c r="IM286" i="3"/>
  <c r="IL286" i="3"/>
  <c r="IK286" i="3"/>
  <c r="IJ286" i="3"/>
  <c r="II286" i="3"/>
  <c r="IR286" i="3" s="1"/>
  <c r="IH286" i="3"/>
  <c r="IM281" i="3"/>
  <c r="IL281" i="3"/>
  <c r="IK281" i="3"/>
  <c r="IJ281" i="3"/>
  <c r="II281" i="3"/>
  <c r="IH281" i="3"/>
  <c r="IQ281" i="3" s="1"/>
  <c r="IM277" i="3"/>
  <c r="IL277" i="3"/>
  <c r="IK277" i="3"/>
  <c r="IJ277" i="3"/>
  <c r="II277" i="3"/>
  <c r="IH277" i="3"/>
  <c r="IM276" i="3"/>
  <c r="IL276" i="3"/>
  <c r="IK276" i="3"/>
  <c r="IJ276" i="3"/>
  <c r="II276" i="3"/>
  <c r="IH276" i="3"/>
  <c r="IM272" i="3"/>
  <c r="IL272" i="3"/>
  <c r="IK272" i="3"/>
  <c r="IJ272" i="3"/>
  <c r="II272" i="3"/>
  <c r="IH272" i="3"/>
  <c r="IM271" i="3"/>
  <c r="IL271" i="3"/>
  <c r="IK271" i="3"/>
  <c r="IJ271" i="3"/>
  <c r="II271" i="3"/>
  <c r="IH271" i="3"/>
  <c r="IM264" i="3"/>
  <c r="IL264" i="3"/>
  <c r="IK264" i="3"/>
  <c r="IJ264" i="3"/>
  <c r="II264" i="3"/>
  <c r="IR264" i="3" s="1"/>
  <c r="IH264" i="3"/>
  <c r="IM229" i="3"/>
  <c r="IL229" i="3"/>
  <c r="IK229" i="3"/>
  <c r="IJ229" i="3"/>
  <c r="II229" i="3"/>
  <c r="IH229" i="3"/>
  <c r="IQ229" i="3" s="1"/>
  <c r="IM223" i="3"/>
  <c r="IL223" i="3"/>
  <c r="IK223" i="3"/>
  <c r="IJ223" i="3"/>
  <c r="II223" i="3"/>
  <c r="IH223" i="3"/>
  <c r="IM220" i="3"/>
  <c r="IL220" i="3"/>
  <c r="IK220" i="3"/>
  <c r="IJ220" i="3"/>
  <c r="II220" i="3"/>
  <c r="IH220" i="3"/>
  <c r="IM219" i="3"/>
  <c r="IL219" i="3"/>
  <c r="IK219" i="3"/>
  <c r="IJ219" i="3"/>
  <c r="II219" i="3"/>
  <c r="IH219" i="3"/>
  <c r="IM218" i="3"/>
  <c r="IL218" i="3"/>
  <c r="IK218" i="3"/>
  <c r="IJ218" i="3"/>
  <c r="II218" i="3"/>
  <c r="IH218" i="3"/>
  <c r="IM216" i="3"/>
  <c r="IL216" i="3"/>
  <c r="IK216" i="3"/>
  <c r="IJ216" i="3"/>
  <c r="II216" i="3"/>
  <c r="IR216" i="3" s="1"/>
  <c r="IH216" i="3"/>
  <c r="IM208" i="3"/>
  <c r="IL208" i="3"/>
  <c r="IK208" i="3"/>
  <c r="IJ208" i="3"/>
  <c r="II208" i="3"/>
  <c r="IH208" i="3"/>
  <c r="IQ208" i="3" s="1"/>
  <c r="IM204" i="3"/>
  <c r="IL204" i="3"/>
  <c r="IK204" i="3"/>
  <c r="IJ204" i="3"/>
  <c r="II204" i="3"/>
  <c r="IH204" i="3"/>
  <c r="IM203" i="3"/>
  <c r="IL203" i="3"/>
  <c r="IK203" i="3"/>
  <c r="IJ203" i="3"/>
  <c r="II203" i="3"/>
  <c r="IH203" i="3"/>
  <c r="IM202" i="3"/>
  <c r="IL202" i="3"/>
  <c r="IK202" i="3"/>
  <c r="IJ202" i="3"/>
  <c r="II202" i="3"/>
  <c r="IH202" i="3"/>
  <c r="IM197" i="3"/>
  <c r="IL197" i="3"/>
  <c r="IK197" i="3"/>
  <c r="IJ197" i="3"/>
  <c r="II197" i="3"/>
  <c r="IH197" i="3"/>
  <c r="IM190" i="3"/>
  <c r="IL190" i="3"/>
  <c r="IK190" i="3"/>
  <c r="IJ190" i="3"/>
  <c r="II190" i="3"/>
  <c r="IR190" i="3" s="1"/>
  <c r="IH190" i="3"/>
  <c r="IM176" i="3"/>
  <c r="IL176" i="3"/>
  <c r="IK176" i="3"/>
  <c r="IJ176" i="3"/>
  <c r="II176" i="3"/>
  <c r="IR176" i="3" s="1"/>
  <c r="IH176" i="3"/>
  <c r="IQ176" i="3" s="1"/>
  <c r="IM149" i="3"/>
  <c r="IL149" i="3"/>
  <c r="IK149" i="3"/>
  <c r="IJ149" i="3"/>
  <c r="II149" i="3"/>
  <c r="IH149" i="3"/>
  <c r="IM129" i="3"/>
  <c r="IL129" i="3"/>
  <c r="IK129" i="3"/>
  <c r="IJ129" i="3"/>
  <c r="II129" i="3"/>
  <c r="IR129" i="3" s="1"/>
  <c r="IH129" i="3"/>
  <c r="IM128" i="3"/>
  <c r="IL128" i="3"/>
  <c r="IK128" i="3"/>
  <c r="IJ128" i="3"/>
  <c r="II128" i="3"/>
  <c r="IH128" i="3"/>
  <c r="IM127" i="3"/>
  <c r="IL127" i="3"/>
  <c r="IK127" i="3"/>
  <c r="IJ127" i="3"/>
  <c r="II127" i="3"/>
  <c r="IR127" i="3" s="1"/>
  <c r="IH127" i="3"/>
  <c r="IM126" i="3"/>
  <c r="IL126" i="3"/>
  <c r="IK126" i="3"/>
  <c r="IJ126" i="3"/>
  <c r="II126" i="3"/>
  <c r="IR126" i="3" s="1"/>
  <c r="IH126" i="3"/>
  <c r="IM125" i="3"/>
  <c r="IL125" i="3"/>
  <c r="IK125" i="3"/>
  <c r="IJ125" i="3"/>
  <c r="II125" i="3"/>
  <c r="IR125" i="3" s="1"/>
  <c r="IH125" i="3"/>
  <c r="IQ125" i="3" s="1"/>
  <c r="IM124" i="3"/>
  <c r="IL124" i="3"/>
  <c r="IK124" i="3"/>
  <c r="IJ124" i="3"/>
  <c r="II124" i="3"/>
  <c r="IH124" i="3"/>
  <c r="IM123" i="3"/>
  <c r="IL123" i="3"/>
  <c r="IK123" i="3"/>
  <c r="IJ123" i="3"/>
  <c r="II123" i="3"/>
  <c r="IR123" i="3" s="1"/>
  <c r="IH123" i="3"/>
  <c r="IM122" i="3"/>
  <c r="IL122" i="3"/>
  <c r="IK122" i="3"/>
  <c r="IJ122" i="3"/>
  <c r="II122" i="3"/>
  <c r="IH122" i="3"/>
  <c r="IM121" i="3"/>
  <c r="IL121" i="3"/>
  <c r="IK121" i="3"/>
  <c r="IJ121" i="3"/>
  <c r="II121" i="3"/>
  <c r="IR121" i="3" s="1"/>
  <c r="IH121" i="3"/>
  <c r="IM120" i="3"/>
  <c r="IL120" i="3"/>
  <c r="IK120" i="3"/>
  <c r="IJ120" i="3"/>
  <c r="II120" i="3"/>
  <c r="IR120" i="3" s="1"/>
  <c r="IH120" i="3"/>
  <c r="IM119" i="3"/>
  <c r="IL119" i="3"/>
  <c r="IK119" i="3"/>
  <c r="IJ119" i="3"/>
  <c r="II119" i="3"/>
  <c r="IR119" i="3" s="1"/>
  <c r="IH119" i="3"/>
  <c r="IQ119" i="3" s="1"/>
  <c r="IM118" i="3"/>
  <c r="IL118" i="3"/>
  <c r="IK118" i="3"/>
  <c r="IJ118" i="3"/>
  <c r="II118" i="3"/>
  <c r="IH118" i="3"/>
  <c r="IM141" i="3"/>
  <c r="IL141" i="3"/>
  <c r="IK141" i="3"/>
  <c r="IJ141" i="3"/>
  <c r="II141" i="3"/>
  <c r="IR141" i="3" s="1"/>
  <c r="IH141" i="3"/>
  <c r="IM140" i="3"/>
  <c r="IL140" i="3"/>
  <c r="IK140" i="3"/>
  <c r="IJ140" i="3"/>
  <c r="II140" i="3"/>
  <c r="IH140" i="3"/>
  <c r="IM117" i="3"/>
  <c r="IL117" i="3"/>
  <c r="IK117" i="3"/>
  <c r="IJ117" i="3"/>
  <c r="II117" i="3"/>
  <c r="IR117" i="3" s="1"/>
  <c r="IH117" i="3"/>
  <c r="IM116" i="3"/>
  <c r="IL116" i="3"/>
  <c r="IK116" i="3"/>
  <c r="IJ116" i="3"/>
  <c r="II116" i="3"/>
  <c r="IR116" i="3" s="1"/>
  <c r="IH116" i="3"/>
  <c r="IM139" i="3"/>
  <c r="IL139" i="3"/>
  <c r="IK139" i="3"/>
  <c r="IJ139" i="3"/>
  <c r="II139" i="3"/>
  <c r="IR139" i="3" s="1"/>
  <c r="IH139" i="3"/>
  <c r="IQ139" i="3" s="1"/>
  <c r="IM138" i="3"/>
  <c r="IL138" i="3"/>
  <c r="IK138" i="3"/>
  <c r="IJ138" i="3"/>
  <c r="II138" i="3"/>
  <c r="IH138" i="3"/>
  <c r="IM99" i="3"/>
  <c r="IL99" i="3"/>
  <c r="IK99" i="3"/>
  <c r="IJ99" i="3"/>
  <c r="II99" i="3"/>
  <c r="IR99" i="3" s="1"/>
  <c r="IH99" i="3"/>
  <c r="IM94" i="3"/>
  <c r="IL94" i="3"/>
  <c r="IK94" i="3"/>
  <c r="IJ94" i="3"/>
  <c r="II94" i="3"/>
  <c r="IH94" i="3"/>
  <c r="IM91" i="3"/>
  <c r="IL91" i="3"/>
  <c r="IK91" i="3"/>
  <c r="IJ91" i="3"/>
  <c r="II91" i="3"/>
  <c r="IR91" i="3" s="1"/>
  <c r="IH91" i="3"/>
  <c r="IM87" i="3"/>
  <c r="IL87" i="3"/>
  <c r="IK87" i="3"/>
  <c r="IJ87" i="3"/>
  <c r="II87" i="3"/>
  <c r="IR87" i="3" s="1"/>
  <c r="IH87" i="3"/>
  <c r="IM76" i="3"/>
  <c r="IL76" i="3"/>
  <c r="IK76" i="3"/>
  <c r="IJ76" i="3"/>
  <c r="II76" i="3"/>
  <c r="IR76" i="3" s="1"/>
  <c r="IH76" i="3"/>
  <c r="IQ76" i="3" s="1"/>
  <c r="IM68" i="3"/>
  <c r="IL68" i="3"/>
  <c r="IK68" i="3"/>
  <c r="IJ68" i="3"/>
  <c r="II68" i="3"/>
  <c r="IH68" i="3"/>
  <c r="IQ68" i="3" s="1"/>
  <c r="IM69" i="3"/>
  <c r="IL69" i="3"/>
  <c r="IK69" i="3"/>
  <c r="IJ69" i="3"/>
  <c r="II69" i="3"/>
  <c r="IR69" i="3" s="1"/>
  <c r="IH69" i="3"/>
  <c r="IM67" i="3"/>
  <c r="IL67" i="3"/>
  <c r="IK67" i="3"/>
  <c r="IJ67" i="3"/>
  <c r="II67" i="3"/>
  <c r="IH67" i="3"/>
  <c r="IM74" i="3"/>
  <c r="IL74" i="3"/>
  <c r="IK74" i="3"/>
  <c r="IJ74" i="3"/>
  <c r="II74" i="3"/>
  <c r="IR74" i="3" s="1"/>
  <c r="IH74" i="3"/>
  <c r="IM75" i="3"/>
  <c r="IL75" i="3"/>
  <c r="IK75" i="3"/>
  <c r="IJ75" i="3"/>
  <c r="II75" i="3"/>
  <c r="IR75" i="3" s="1"/>
  <c r="IH75" i="3"/>
  <c r="IM72" i="3"/>
  <c r="IL72" i="3"/>
  <c r="IK72" i="3"/>
  <c r="IJ72" i="3"/>
  <c r="II72" i="3"/>
  <c r="IR72" i="3" s="1"/>
  <c r="IH72" i="3"/>
  <c r="IQ72" i="3" s="1"/>
  <c r="IM52" i="3"/>
  <c r="IL52" i="3"/>
  <c r="IK52" i="3"/>
  <c r="IJ52" i="3"/>
  <c r="II52" i="3"/>
  <c r="IH52" i="3"/>
  <c r="IQ52" i="3" s="1"/>
  <c r="IM51" i="3"/>
  <c r="IL51" i="3"/>
  <c r="IK51" i="3"/>
  <c r="IJ51" i="3"/>
  <c r="II51" i="3"/>
  <c r="IR51" i="3" s="1"/>
  <c r="IH51" i="3"/>
  <c r="IM33" i="3"/>
  <c r="IL33" i="3"/>
  <c r="IK33" i="3"/>
  <c r="IJ33" i="3"/>
  <c r="II33" i="3"/>
  <c r="IH33" i="3"/>
  <c r="IM30" i="3"/>
  <c r="IL30" i="3"/>
  <c r="IK30" i="3"/>
  <c r="IJ30" i="3"/>
  <c r="II30" i="3"/>
  <c r="IR30" i="3" s="1"/>
  <c r="IH30" i="3"/>
  <c r="IM24" i="3"/>
  <c r="IL24" i="3"/>
  <c r="IK24" i="3"/>
  <c r="IJ24" i="3"/>
  <c r="II24" i="3"/>
  <c r="IR24" i="3" s="1"/>
  <c r="IH24" i="3"/>
  <c r="IM18" i="3"/>
  <c r="IL18" i="3"/>
  <c r="IK18" i="3"/>
  <c r="IJ18" i="3"/>
  <c r="II18" i="3"/>
  <c r="IR18" i="3" s="1"/>
  <c r="IH18" i="3"/>
  <c r="IQ18" i="3" s="1"/>
  <c r="IM12" i="3"/>
  <c r="IL12" i="3"/>
  <c r="IK12" i="3"/>
  <c r="IJ12" i="3"/>
  <c r="II12" i="3"/>
  <c r="IH12" i="3"/>
  <c r="IM11" i="3"/>
  <c r="IL11" i="3"/>
  <c r="IK11" i="3"/>
  <c r="IJ11" i="3"/>
  <c r="II11" i="3"/>
  <c r="IH11" i="3"/>
  <c r="HP477" i="3"/>
  <c r="HQ477" i="3"/>
  <c r="HR477" i="3"/>
  <c r="HS477" i="3"/>
  <c r="HT477" i="3"/>
  <c r="HO477" i="3"/>
  <c r="HT457" i="3"/>
  <c r="HS457" i="3"/>
  <c r="HR457" i="3"/>
  <c r="HQ457" i="3"/>
  <c r="HP457" i="3"/>
  <c r="HY457" i="3" s="1"/>
  <c r="HO457" i="3"/>
  <c r="HX457" i="3" s="1"/>
  <c r="HT456" i="3"/>
  <c r="HS456" i="3"/>
  <c r="HR456" i="3"/>
  <c r="HQ456" i="3"/>
  <c r="HP456" i="3"/>
  <c r="HO456" i="3"/>
  <c r="HX456" i="3" s="1"/>
  <c r="HT450" i="3"/>
  <c r="HS450" i="3"/>
  <c r="HR450" i="3"/>
  <c r="HQ450" i="3"/>
  <c r="HP450" i="3"/>
  <c r="HO450" i="3"/>
  <c r="HT440" i="3"/>
  <c r="HS440" i="3"/>
  <c r="HR440" i="3"/>
  <c r="HQ440" i="3"/>
  <c r="HP440" i="3"/>
  <c r="HO440" i="3"/>
  <c r="HT439" i="3"/>
  <c r="HS439" i="3"/>
  <c r="HR439" i="3"/>
  <c r="HQ439" i="3"/>
  <c r="HP439" i="3"/>
  <c r="HO439" i="3"/>
  <c r="HT438" i="3"/>
  <c r="HS438" i="3"/>
  <c r="HR438" i="3"/>
  <c r="HQ438" i="3"/>
  <c r="HP438" i="3"/>
  <c r="HY438" i="3" s="1"/>
  <c r="HO438" i="3"/>
  <c r="HT437" i="3"/>
  <c r="HS437" i="3"/>
  <c r="HR437" i="3"/>
  <c r="HQ437" i="3"/>
  <c r="HP437" i="3"/>
  <c r="HY437" i="3" s="1"/>
  <c r="HO437" i="3"/>
  <c r="HX437" i="3" s="1"/>
  <c r="HT431" i="3"/>
  <c r="HS431" i="3"/>
  <c r="HR431" i="3"/>
  <c r="HQ431" i="3"/>
  <c r="HP431" i="3"/>
  <c r="HO431" i="3"/>
  <c r="HX431" i="3" s="1"/>
  <c r="HT422" i="3"/>
  <c r="HS422" i="3"/>
  <c r="HR422" i="3"/>
  <c r="HQ422" i="3"/>
  <c r="HP422" i="3"/>
  <c r="HO422" i="3"/>
  <c r="HT421" i="3"/>
  <c r="HS421" i="3"/>
  <c r="HR421" i="3"/>
  <c r="HQ421" i="3"/>
  <c r="HP421" i="3"/>
  <c r="HO421" i="3"/>
  <c r="HT420" i="3"/>
  <c r="HS420" i="3"/>
  <c r="HR420" i="3"/>
  <c r="HQ420" i="3"/>
  <c r="HP420" i="3"/>
  <c r="HO420" i="3"/>
  <c r="HT419" i="3"/>
  <c r="HS419" i="3"/>
  <c r="HR419" i="3"/>
  <c r="HQ419" i="3"/>
  <c r="HP419" i="3"/>
  <c r="HY419" i="3" s="1"/>
  <c r="HO419" i="3"/>
  <c r="HT418" i="3"/>
  <c r="HS418" i="3"/>
  <c r="HR418" i="3"/>
  <c r="HQ418" i="3"/>
  <c r="HP418" i="3"/>
  <c r="HY418" i="3" s="1"/>
  <c r="HO418" i="3"/>
  <c r="HX418" i="3" s="1"/>
  <c r="HT417" i="3"/>
  <c r="HS417" i="3"/>
  <c r="HR417" i="3"/>
  <c r="HQ417" i="3"/>
  <c r="HP417" i="3"/>
  <c r="HO417" i="3"/>
  <c r="HX417" i="3" s="1"/>
  <c r="HT402" i="3"/>
  <c r="HS402" i="3"/>
  <c r="HR402" i="3"/>
  <c r="HQ402" i="3"/>
  <c r="HP402" i="3"/>
  <c r="HO402" i="3"/>
  <c r="HT401" i="3"/>
  <c r="HS401" i="3"/>
  <c r="HR401" i="3"/>
  <c r="HQ401" i="3"/>
  <c r="HP401" i="3"/>
  <c r="HO401" i="3"/>
  <c r="HT395" i="3"/>
  <c r="HS395" i="3"/>
  <c r="HR395" i="3"/>
  <c r="HQ395" i="3"/>
  <c r="HP395" i="3"/>
  <c r="HO395" i="3"/>
  <c r="HT387" i="3"/>
  <c r="HS387" i="3"/>
  <c r="HR387" i="3"/>
  <c r="HQ387" i="3"/>
  <c r="HP387" i="3"/>
  <c r="HY387" i="3" s="1"/>
  <c r="HO387" i="3"/>
  <c r="HT377" i="3"/>
  <c r="HS377" i="3"/>
  <c r="HR377" i="3"/>
  <c r="HQ377" i="3"/>
  <c r="HP377" i="3"/>
  <c r="HY377" i="3" s="1"/>
  <c r="HO377" i="3"/>
  <c r="HX377" i="3" s="1"/>
  <c r="HT381" i="3"/>
  <c r="HS381" i="3"/>
  <c r="HR381" i="3"/>
  <c r="HQ381" i="3"/>
  <c r="HP381" i="3"/>
  <c r="HO381" i="3"/>
  <c r="HX381" i="3" s="1"/>
  <c r="HT384" i="3"/>
  <c r="HS384" i="3"/>
  <c r="HR384" i="3"/>
  <c r="HQ384" i="3"/>
  <c r="HP384" i="3"/>
  <c r="HO384" i="3"/>
  <c r="HT380" i="3"/>
  <c r="HS380" i="3"/>
  <c r="HR380" i="3"/>
  <c r="HQ380" i="3"/>
  <c r="HP380" i="3"/>
  <c r="HO380" i="3"/>
  <c r="HT379" i="3"/>
  <c r="HS379" i="3"/>
  <c r="HR379" i="3"/>
  <c r="HQ379" i="3"/>
  <c r="HP379" i="3"/>
  <c r="HO379" i="3"/>
  <c r="HT371" i="3"/>
  <c r="HS371" i="3"/>
  <c r="HR371" i="3"/>
  <c r="HQ371" i="3"/>
  <c r="HP371" i="3"/>
  <c r="HY371" i="3" s="1"/>
  <c r="HO371" i="3"/>
  <c r="HT366" i="3"/>
  <c r="HS366" i="3"/>
  <c r="HR366" i="3"/>
  <c r="HQ366" i="3"/>
  <c r="HP366" i="3"/>
  <c r="HY366" i="3" s="1"/>
  <c r="HO366" i="3"/>
  <c r="HX366" i="3" s="1"/>
  <c r="HT351" i="3"/>
  <c r="HS351" i="3"/>
  <c r="HR351" i="3"/>
  <c r="HQ351" i="3"/>
  <c r="HP351" i="3"/>
  <c r="HO351" i="3"/>
  <c r="HX351" i="3" s="1"/>
  <c r="HT346" i="3"/>
  <c r="HS346" i="3"/>
  <c r="HR346" i="3"/>
  <c r="HQ346" i="3"/>
  <c r="HP346" i="3"/>
  <c r="HO346" i="3"/>
  <c r="HT345" i="3"/>
  <c r="HS345" i="3"/>
  <c r="HR345" i="3"/>
  <c r="HQ345" i="3"/>
  <c r="HP345" i="3"/>
  <c r="HO345" i="3"/>
  <c r="HT333" i="3"/>
  <c r="HS333" i="3"/>
  <c r="HR333" i="3"/>
  <c r="HQ333" i="3"/>
  <c r="HP333" i="3"/>
  <c r="HO333" i="3"/>
  <c r="HT310" i="3"/>
  <c r="HS310" i="3"/>
  <c r="HR310" i="3"/>
  <c r="HQ310" i="3"/>
  <c r="HP310" i="3"/>
  <c r="HY310" i="3" s="1"/>
  <c r="HO310" i="3"/>
  <c r="HT306" i="3"/>
  <c r="HS306" i="3"/>
  <c r="HR306" i="3"/>
  <c r="HQ306" i="3"/>
  <c r="HP306" i="3"/>
  <c r="HY306" i="3" s="1"/>
  <c r="HO306" i="3"/>
  <c r="HX306" i="3" s="1"/>
  <c r="HT301" i="3"/>
  <c r="HS301" i="3"/>
  <c r="HR301" i="3"/>
  <c r="HQ301" i="3"/>
  <c r="HP301" i="3"/>
  <c r="HO301" i="3"/>
  <c r="HX301" i="3" s="1"/>
  <c r="HT296" i="3"/>
  <c r="HS296" i="3"/>
  <c r="HR296" i="3"/>
  <c r="HQ296" i="3"/>
  <c r="HP296" i="3"/>
  <c r="HO296" i="3"/>
  <c r="HT292" i="3"/>
  <c r="HS292" i="3"/>
  <c r="HR292" i="3"/>
  <c r="HQ292" i="3"/>
  <c r="HP292" i="3"/>
  <c r="HO292" i="3"/>
  <c r="HT291" i="3"/>
  <c r="HS291" i="3"/>
  <c r="HR291" i="3"/>
  <c r="HQ291" i="3"/>
  <c r="HP291" i="3"/>
  <c r="HO291" i="3"/>
  <c r="HT286" i="3"/>
  <c r="HS286" i="3"/>
  <c r="HR286" i="3"/>
  <c r="HQ286" i="3"/>
  <c r="HP286" i="3"/>
  <c r="HY286" i="3" s="1"/>
  <c r="HO286" i="3"/>
  <c r="HT281" i="3"/>
  <c r="HS281" i="3"/>
  <c r="HR281" i="3"/>
  <c r="HQ281" i="3"/>
  <c r="HP281" i="3"/>
  <c r="HY281" i="3" s="1"/>
  <c r="HO281" i="3"/>
  <c r="HX281" i="3" s="1"/>
  <c r="HT277" i="3"/>
  <c r="HS277" i="3"/>
  <c r="HR277" i="3"/>
  <c r="HQ277" i="3"/>
  <c r="HP277" i="3"/>
  <c r="HO277" i="3"/>
  <c r="HX277" i="3" s="1"/>
  <c r="HT276" i="3"/>
  <c r="HS276" i="3"/>
  <c r="HR276" i="3"/>
  <c r="HQ276" i="3"/>
  <c r="HP276" i="3"/>
  <c r="HO276" i="3"/>
  <c r="HT272" i="3"/>
  <c r="HS272" i="3"/>
  <c r="HR272" i="3"/>
  <c r="HQ272" i="3"/>
  <c r="HP272" i="3"/>
  <c r="HO272" i="3"/>
  <c r="HT271" i="3"/>
  <c r="HS271" i="3"/>
  <c r="HR271" i="3"/>
  <c r="HQ271" i="3"/>
  <c r="HP271" i="3"/>
  <c r="HO271" i="3"/>
  <c r="HT264" i="3"/>
  <c r="HS264" i="3"/>
  <c r="HR264" i="3"/>
  <c r="HQ264" i="3"/>
  <c r="HP264" i="3"/>
  <c r="HY264" i="3" s="1"/>
  <c r="HO264" i="3"/>
  <c r="HT229" i="3"/>
  <c r="HS229" i="3"/>
  <c r="HR229" i="3"/>
  <c r="HQ229" i="3"/>
  <c r="HP229" i="3"/>
  <c r="HY229" i="3" s="1"/>
  <c r="HO229" i="3"/>
  <c r="HX229" i="3" s="1"/>
  <c r="HT223" i="3"/>
  <c r="HS223" i="3"/>
  <c r="HR223" i="3"/>
  <c r="HQ223" i="3"/>
  <c r="HP223" i="3"/>
  <c r="HO223" i="3"/>
  <c r="HX223" i="3" s="1"/>
  <c r="HT220" i="3"/>
  <c r="HS220" i="3"/>
  <c r="HR220" i="3"/>
  <c r="HQ220" i="3"/>
  <c r="HP220" i="3"/>
  <c r="HO220" i="3"/>
  <c r="HT219" i="3"/>
  <c r="HS219" i="3"/>
  <c r="HR219" i="3"/>
  <c r="HQ219" i="3"/>
  <c r="HP219" i="3"/>
  <c r="HO219" i="3"/>
  <c r="HT218" i="3"/>
  <c r="HS218" i="3"/>
  <c r="HR218" i="3"/>
  <c r="HQ218" i="3"/>
  <c r="HP218" i="3"/>
  <c r="HO218" i="3"/>
  <c r="HT216" i="3"/>
  <c r="HS216" i="3"/>
  <c r="HR216" i="3"/>
  <c r="HQ216" i="3"/>
  <c r="HP216" i="3"/>
  <c r="HY216" i="3" s="1"/>
  <c r="HO216" i="3"/>
  <c r="HT208" i="3"/>
  <c r="HS208" i="3"/>
  <c r="HR208" i="3"/>
  <c r="HQ208" i="3"/>
  <c r="HP208" i="3"/>
  <c r="HY208" i="3" s="1"/>
  <c r="HO208" i="3"/>
  <c r="HX208" i="3" s="1"/>
  <c r="HT204" i="3"/>
  <c r="HS204" i="3"/>
  <c r="HR204" i="3"/>
  <c r="HQ204" i="3"/>
  <c r="HP204" i="3"/>
  <c r="HO204" i="3"/>
  <c r="HX204" i="3" s="1"/>
  <c r="HT203" i="3"/>
  <c r="HS203" i="3"/>
  <c r="HR203" i="3"/>
  <c r="HQ203" i="3"/>
  <c r="HP203" i="3"/>
  <c r="HO203" i="3"/>
  <c r="HT202" i="3"/>
  <c r="HS202" i="3"/>
  <c r="HR202" i="3"/>
  <c r="HQ202" i="3"/>
  <c r="HP202" i="3"/>
  <c r="HO202" i="3"/>
  <c r="HT197" i="3"/>
  <c r="HS197" i="3"/>
  <c r="HR197" i="3"/>
  <c r="HQ197" i="3"/>
  <c r="HP197" i="3"/>
  <c r="HO197" i="3"/>
  <c r="HT190" i="3"/>
  <c r="HS190" i="3"/>
  <c r="HR190" i="3"/>
  <c r="HQ190" i="3"/>
  <c r="HP190" i="3"/>
  <c r="HY190" i="3" s="1"/>
  <c r="HO190" i="3"/>
  <c r="HT176" i="3"/>
  <c r="HS176" i="3"/>
  <c r="HR176" i="3"/>
  <c r="HQ176" i="3"/>
  <c r="HP176" i="3"/>
  <c r="HY176" i="3" s="1"/>
  <c r="HO176" i="3"/>
  <c r="HX176" i="3" s="1"/>
  <c r="HT149" i="3"/>
  <c r="HS149" i="3"/>
  <c r="HR149" i="3"/>
  <c r="HQ149" i="3"/>
  <c r="HP149" i="3"/>
  <c r="HO149" i="3"/>
  <c r="HX149" i="3" s="1"/>
  <c r="HT129" i="3"/>
  <c r="HS129" i="3"/>
  <c r="HR129" i="3"/>
  <c r="HQ129" i="3"/>
  <c r="HP129" i="3"/>
  <c r="HO129" i="3"/>
  <c r="HT128" i="3"/>
  <c r="HS128" i="3"/>
  <c r="HR128" i="3"/>
  <c r="HQ128" i="3"/>
  <c r="HP128" i="3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Y126" i="3" s="1"/>
  <c r="HO126" i="3"/>
  <c r="HT125" i="3"/>
  <c r="HS125" i="3"/>
  <c r="HR125" i="3"/>
  <c r="HQ125" i="3"/>
  <c r="HP125" i="3"/>
  <c r="HY125" i="3" s="1"/>
  <c r="HO125" i="3"/>
  <c r="HX125" i="3" s="1"/>
  <c r="HT124" i="3"/>
  <c r="HS124" i="3"/>
  <c r="HR124" i="3"/>
  <c r="HQ124" i="3"/>
  <c r="HP124" i="3"/>
  <c r="HO124" i="3"/>
  <c r="HX124" i="3" s="1"/>
  <c r="HT123" i="3"/>
  <c r="HS123" i="3"/>
  <c r="HR123" i="3"/>
  <c r="HQ123" i="3"/>
  <c r="HP123" i="3"/>
  <c r="HO123" i="3"/>
  <c r="HT122" i="3"/>
  <c r="HS122" i="3"/>
  <c r="HR122" i="3"/>
  <c r="HQ122" i="3"/>
  <c r="HP122" i="3"/>
  <c r="HO122" i="3"/>
  <c r="HT121" i="3"/>
  <c r="HS121" i="3"/>
  <c r="HR121" i="3"/>
  <c r="HQ121" i="3"/>
  <c r="HP121" i="3"/>
  <c r="HO121" i="3"/>
  <c r="HT120" i="3"/>
  <c r="HS120" i="3"/>
  <c r="HR120" i="3"/>
  <c r="HQ120" i="3"/>
  <c r="HP120" i="3"/>
  <c r="HY120" i="3" s="1"/>
  <c r="HO120" i="3"/>
  <c r="HT119" i="3"/>
  <c r="HS119" i="3"/>
  <c r="HR119" i="3"/>
  <c r="HQ119" i="3"/>
  <c r="HP119" i="3"/>
  <c r="HY119" i="3" s="1"/>
  <c r="HO119" i="3"/>
  <c r="HX119" i="3" s="1"/>
  <c r="HT118" i="3"/>
  <c r="HS118" i="3"/>
  <c r="HR118" i="3"/>
  <c r="HQ118" i="3"/>
  <c r="HP118" i="3"/>
  <c r="HO118" i="3"/>
  <c r="HX118" i="3" s="1"/>
  <c r="HT141" i="3"/>
  <c r="HS141" i="3"/>
  <c r="HR141" i="3"/>
  <c r="HQ141" i="3"/>
  <c r="HP141" i="3"/>
  <c r="HO141" i="3"/>
  <c r="HT140" i="3"/>
  <c r="HS140" i="3"/>
  <c r="HR140" i="3"/>
  <c r="HQ140" i="3"/>
  <c r="HP140" i="3"/>
  <c r="HO140" i="3"/>
  <c r="HT117" i="3"/>
  <c r="HS117" i="3"/>
  <c r="HR117" i="3"/>
  <c r="HQ117" i="3"/>
  <c r="HP117" i="3"/>
  <c r="HO117" i="3"/>
  <c r="HT116" i="3"/>
  <c r="HS116" i="3"/>
  <c r="HR116" i="3"/>
  <c r="HQ116" i="3"/>
  <c r="HP116" i="3"/>
  <c r="HY116" i="3" s="1"/>
  <c r="HO116" i="3"/>
  <c r="HT139" i="3"/>
  <c r="HS139" i="3"/>
  <c r="HR139" i="3"/>
  <c r="HQ139" i="3"/>
  <c r="HP139" i="3"/>
  <c r="HY139" i="3" s="1"/>
  <c r="HO139" i="3"/>
  <c r="HX139" i="3" s="1"/>
  <c r="HT138" i="3"/>
  <c r="HS138" i="3"/>
  <c r="HR138" i="3"/>
  <c r="HQ138" i="3"/>
  <c r="HP138" i="3"/>
  <c r="HO138" i="3"/>
  <c r="HX138" i="3" s="1"/>
  <c r="HT99" i="3"/>
  <c r="HS99" i="3"/>
  <c r="HR99" i="3"/>
  <c r="HQ99" i="3"/>
  <c r="HP99" i="3"/>
  <c r="HO99" i="3"/>
  <c r="HT94" i="3"/>
  <c r="HS94" i="3"/>
  <c r="HR94" i="3"/>
  <c r="HQ94" i="3"/>
  <c r="HP94" i="3"/>
  <c r="HO94" i="3"/>
  <c r="HT91" i="3"/>
  <c r="HS91" i="3"/>
  <c r="HR91" i="3"/>
  <c r="HQ91" i="3"/>
  <c r="HP91" i="3"/>
  <c r="HO91" i="3"/>
  <c r="HT87" i="3"/>
  <c r="HS87" i="3"/>
  <c r="HR87" i="3"/>
  <c r="HQ87" i="3"/>
  <c r="HP87" i="3"/>
  <c r="HY87" i="3" s="1"/>
  <c r="HO87" i="3"/>
  <c r="HT76" i="3"/>
  <c r="HS76" i="3"/>
  <c r="HR76" i="3"/>
  <c r="HQ76" i="3"/>
  <c r="HP76" i="3"/>
  <c r="HY76" i="3" s="1"/>
  <c r="HO76" i="3"/>
  <c r="HX76" i="3" s="1"/>
  <c r="HT68" i="3"/>
  <c r="HS68" i="3"/>
  <c r="HR68" i="3"/>
  <c r="HQ68" i="3"/>
  <c r="HP68" i="3"/>
  <c r="HO68" i="3"/>
  <c r="HX68" i="3" s="1"/>
  <c r="HT69" i="3"/>
  <c r="HS69" i="3"/>
  <c r="HR69" i="3"/>
  <c r="HQ69" i="3"/>
  <c r="HP69" i="3"/>
  <c r="HO69" i="3"/>
  <c r="HT67" i="3"/>
  <c r="HS67" i="3"/>
  <c r="HR67" i="3"/>
  <c r="HQ67" i="3"/>
  <c r="HP67" i="3"/>
  <c r="HO67" i="3"/>
  <c r="HT74" i="3"/>
  <c r="HS74" i="3"/>
  <c r="HR74" i="3"/>
  <c r="HQ74" i="3"/>
  <c r="HP74" i="3"/>
  <c r="HO74" i="3"/>
  <c r="HT75" i="3"/>
  <c r="HS75" i="3"/>
  <c r="HR75" i="3"/>
  <c r="HQ75" i="3"/>
  <c r="HP75" i="3"/>
  <c r="HY75" i="3" s="1"/>
  <c r="HO75" i="3"/>
  <c r="HT72" i="3"/>
  <c r="HS72" i="3"/>
  <c r="HR72" i="3"/>
  <c r="HQ72" i="3"/>
  <c r="HP72" i="3"/>
  <c r="HY72" i="3" s="1"/>
  <c r="HO72" i="3"/>
  <c r="HX72" i="3" s="1"/>
  <c r="HT52" i="3"/>
  <c r="HS52" i="3"/>
  <c r="HR52" i="3"/>
  <c r="HQ52" i="3"/>
  <c r="HP52" i="3"/>
  <c r="HO52" i="3"/>
  <c r="HX52" i="3" s="1"/>
  <c r="HT51" i="3"/>
  <c r="HS51" i="3"/>
  <c r="HR51" i="3"/>
  <c r="HQ51" i="3"/>
  <c r="HP51" i="3"/>
  <c r="HO51" i="3"/>
  <c r="HT33" i="3"/>
  <c r="HS33" i="3"/>
  <c r="HR33" i="3"/>
  <c r="HQ33" i="3"/>
  <c r="HP33" i="3"/>
  <c r="HO33" i="3"/>
  <c r="HT30" i="3"/>
  <c r="HS30" i="3"/>
  <c r="HR30" i="3"/>
  <c r="HQ30" i="3"/>
  <c r="HP30" i="3"/>
  <c r="HO30" i="3"/>
  <c r="HT24" i="3"/>
  <c r="HS24" i="3"/>
  <c r="HR24" i="3"/>
  <c r="HQ24" i="3"/>
  <c r="HP24" i="3"/>
  <c r="HY24" i="3" s="1"/>
  <c r="HO24" i="3"/>
  <c r="HT18" i="3"/>
  <c r="HS18" i="3"/>
  <c r="HR18" i="3"/>
  <c r="HQ18" i="3"/>
  <c r="HP18" i="3"/>
  <c r="HY18" i="3" s="1"/>
  <c r="HO18" i="3"/>
  <c r="HX18" i="3" s="1"/>
  <c r="HT12" i="3"/>
  <c r="HS12" i="3"/>
  <c r="HR12" i="3"/>
  <c r="HQ12" i="3"/>
  <c r="HP12" i="3"/>
  <c r="HO12" i="3"/>
  <c r="HX12" i="3" s="1"/>
  <c r="HT11" i="3"/>
  <c r="HS11" i="3"/>
  <c r="HR11" i="3"/>
  <c r="HQ11" i="3"/>
  <c r="HP11" i="3"/>
  <c r="HO11" i="3"/>
  <c r="GW477" i="3"/>
  <c r="GX477" i="3"/>
  <c r="GY477" i="3"/>
  <c r="GZ477" i="3"/>
  <c r="GV477" i="3"/>
  <c r="HA457" i="3"/>
  <c r="GZ457" i="3"/>
  <c r="GY457" i="3"/>
  <c r="GX457" i="3"/>
  <c r="GW457" i="3"/>
  <c r="HF457" i="3" s="1"/>
  <c r="GV457" i="3"/>
  <c r="HE457" i="3" s="1"/>
  <c r="HA456" i="3"/>
  <c r="GZ456" i="3"/>
  <c r="GY456" i="3"/>
  <c r="GX456" i="3"/>
  <c r="GW456" i="3"/>
  <c r="GV456" i="3"/>
  <c r="HE456" i="3" s="1"/>
  <c r="HA450" i="3"/>
  <c r="GZ450" i="3"/>
  <c r="GY450" i="3"/>
  <c r="GX450" i="3"/>
  <c r="GW450" i="3"/>
  <c r="GV450" i="3"/>
  <c r="HA440" i="3"/>
  <c r="GZ440" i="3"/>
  <c r="GY440" i="3"/>
  <c r="GX440" i="3"/>
  <c r="GW440" i="3"/>
  <c r="HF440" i="3" s="1"/>
  <c r="GV440" i="3"/>
  <c r="HA439" i="3"/>
  <c r="GZ439" i="3"/>
  <c r="GY439" i="3"/>
  <c r="GX439" i="3"/>
  <c r="GW439" i="3"/>
  <c r="GV439" i="3"/>
  <c r="HA438" i="3"/>
  <c r="GZ438" i="3"/>
  <c r="GY438" i="3"/>
  <c r="GX438" i="3"/>
  <c r="GW438" i="3"/>
  <c r="HF438" i="3" s="1"/>
  <c r="GV438" i="3"/>
  <c r="HA437" i="3"/>
  <c r="GZ437" i="3"/>
  <c r="GY437" i="3"/>
  <c r="GX437" i="3"/>
  <c r="GW437" i="3"/>
  <c r="HF437" i="3" s="1"/>
  <c r="GV437" i="3"/>
  <c r="HE437" i="3" s="1"/>
  <c r="HA431" i="3"/>
  <c r="GZ431" i="3"/>
  <c r="GY431" i="3"/>
  <c r="GX431" i="3"/>
  <c r="GW431" i="3"/>
  <c r="GV431" i="3"/>
  <c r="HE431" i="3" s="1"/>
  <c r="HA422" i="3"/>
  <c r="GZ422" i="3"/>
  <c r="GY422" i="3"/>
  <c r="GX422" i="3"/>
  <c r="GW422" i="3"/>
  <c r="GV422" i="3"/>
  <c r="HA421" i="3"/>
  <c r="GZ421" i="3"/>
  <c r="GY421" i="3"/>
  <c r="GX421" i="3"/>
  <c r="GW421" i="3"/>
  <c r="GV421" i="3"/>
  <c r="HA420" i="3"/>
  <c r="GZ420" i="3"/>
  <c r="GY420" i="3"/>
  <c r="GX420" i="3"/>
  <c r="GW420" i="3"/>
  <c r="GV420" i="3"/>
  <c r="HA419" i="3"/>
  <c r="GZ419" i="3"/>
  <c r="GY419" i="3"/>
  <c r="GX419" i="3"/>
  <c r="GW419" i="3"/>
  <c r="HF419" i="3" s="1"/>
  <c r="GV419" i="3"/>
  <c r="HA418" i="3"/>
  <c r="GZ418" i="3"/>
  <c r="GY418" i="3"/>
  <c r="GX418" i="3"/>
  <c r="GW418" i="3"/>
  <c r="HF418" i="3" s="1"/>
  <c r="GV418" i="3"/>
  <c r="HE418" i="3" s="1"/>
  <c r="HA417" i="3"/>
  <c r="GZ417" i="3"/>
  <c r="GY417" i="3"/>
  <c r="GX417" i="3"/>
  <c r="GW417" i="3"/>
  <c r="GV417" i="3"/>
  <c r="HE417" i="3" s="1"/>
  <c r="HA402" i="3"/>
  <c r="GZ402" i="3"/>
  <c r="GY402" i="3"/>
  <c r="GX402" i="3"/>
  <c r="GW402" i="3"/>
  <c r="GV402" i="3"/>
  <c r="HA401" i="3"/>
  <c r="GZ401" i="3"/>
  <c r="GY401" i="3"/>
  <c r="GX401" i="3"/>
  <c r="GW401" i="3"/>
  <c r="GV401" i="3"/>
  <c r="HA395" i="3"/>
  <c r="GZ395" i="3"/>
  <c r="GY395" i="3"/>
  <c r="GX395" i="3"/>
  <c r="GW395" i="3"/>
  <c r="GV395" i="3"/>
  <c r="HA387" i="3"/>
  <c r="GZ387" i="3"/>
  <c r="GY387" i="3"/>
  <c r="GX387" i="3"/>
  <c r="GW387" i="3"/>
  <c r="HF387" i="3" s="1"/>
  <c r="GV387" i="3"/>
  <c r="HA377" i="3"/>
  <c r="GZ377" i="3"/>
  <c r="GY377" i="3"/>
  <c r="GX377" i="3"/>
  <c r="GW377" i="3"/>
  <c r="HF377" i="3" s="1"/>
  <c r="GV377" i="3"/>
  <c r="HE377" i="3" s="1"/>
  <c r="HA381" i="3"/>
  <c r="GZ381" i="3"/>
  <c r="GY381" i="3"/>
  <c r="GX381" i="3"/>
  <c r="GW381" i="3"/>
  <c r="GV381" i="3"/>
  <c r="HE381" i="3" s="1"/>
  <c r="HA384" i="3"/>
  <c r="GZ384" i="3"/>
  <c r="GY384" i="3"/>
  <c r="GX384" i="3"/>
  <c r="GW384" i="3"/>
  <c r="GV384" i="3"/>
  <c r="HA380" i="3"/>
  <c r="GZ380" i="3"/>
  <c r="GY380" i="3"/>
  <c r="GX380" i="3"/>
  <c r="GW380" i="3"/>
  <c r="HF380" i="3" s="1"/>
  <c r="GV380" i="3"/>
  <c r="HA379" i="3"/>
  <c r="GZ379" i="3"/>
  <c r="GY379" i="3"/>
  <c r="GX379" i="3"/>
  <c r="GW379" i="3"/>
  <c r="GV379" i="3"/>
  <c r="HA371" i="3"/>
  <c r="GZ371" i="3"/>
  <c r="GY371" i="3"/>
  <c r="GX371" i="3"/>
  <c r="GW371" i="3"/>
  <c r="HF371" i="3" s="1"/>
  <c r="GV371" i="3"/>
  <c r="HA366" i="3"/>
  <c r="GZ366" i="3"/>
  <c r="GY366" i="3"/>
  <c r="GX366" i="3"/>
  <c r="GW366" i="3"/>
  <c r="HF366" i="3" s="1"/>
  <c r="GV366" i="3"/>
  <c r="HE366" i="3" s="1"/>
  <c r="HA351" i="3"/>
  <c r="GZ351" i="3"/>
  <c r="GY351" i="3"/>
  <c r="GX351" i="3"/>
  <c r="GW351" i="3"/>
  <c r="GV351" i="3"/>
  <c r="HE351" i="3" s="1"/>
  <c r="HA346" i="3"/>
  <c r="GZ346" i="3"/>
  <c r="GY346" i="3"/>
  <c r="GX346" i="3"/>
  <c r="GW346" i="3"/>
  <c r="GV346" i="3"/>
  <c r="HA345" i="3"/>
  <c r="GZ345" i="3"/>
  <c r="GY345" i="3"/>
  <c r="GX345" i="3"/>
  <c r="GW345" i="3"/>
  <c r="GV345" i="3"/>
  <c r="HA333" i="3"/>
  <c r="GZ333" i="3"/>
  <c r="GY333" i="3"/>
  <c r="GX333" i="3"/>
  <c r="GW333" i="3"/>
  <c r="GV333" i="3"/>
  <c r="HA310" i="3"/>
  <c r="GZ310" i="3"/>
  <c r="GY310" i="3"/>
  <c r="GX310" i="3"/>
  <c r="GW310" i="3"/>
  <c r="HF310" i="3" s="1"/>
  <c r="GV310" i="3"/>
  <c r="HA306" i="3"/>
  <c r="GZ306" i="3"/>
  <c r="GY306" i="3"/>
  <c r="GX306" i="3"/>
  <c r="GW306" i="3"/>
  <c r="HF306" i="3" s="1"/>
  <c r="GV306" i="3"/>
  <c r="HE306" i="3" s="1"/>
  <c r="HA301" i="3"/>
  <c r="GZ301" i="3"/>
  <c r="GY301" i="3"/>
  <c r="GX301" i="3"/>
  <c r="GW301" i="3"/>
  <c r="GV301" i="3"/>
  <c r="HE301" i="3" s="1"/>
  <c r="HA296" i="3"/>
  <c r="GZ296" i="3"/>
  <c r="GY296" i="3"/>
  <c r="GX296" i="3"/>
  <c r="GW296" i="3"/>
  <c r="GV296" i="3"/>
  <c r="HA292" i="3"/>
  <c r="GZ292" i="3"/>
  <c r="GY292" i="3"/>
  <c r="GX292" i="3"/>
  <c r="GW292" i="3"/>
  <c r="GV292" i="3"/>
  <c r="HA291" i="3"/>
  <c r="GZ291" i="3"/>
  <c r="GY291" i="3"/>
  <c r="GX291" i="3"/>
  <c r="GW291" i="3"/>
  <c r="GV291" i="3"/>
  <c r="HA286" i="3"/>
  <c r="GZ286" i="3"/>
  <c r="GY286" i="3"/>
  <c r="GX286" i="3"/>
  <c r="GW286" i="3"/>
  <c r="HF286" i="3" s="1"/>
  <c r="GV286" i="3"/>
  <c r="HA281" i="3"/>
  <c r="GZ281" i="3"/>
  <c r="GY281" i="3"/>
  <c r="GX281" i="3"/>
  <c r="GW281" i="3"/>
  <c r="HF281" i="3" s="1"/>
  <c r="GV281" i="3"/>
  <c r="HE281" i="3" s="1"/>
  <c r="HA277" i="3"/>
  <c r="GZ277" i="3"/>
  <c r="GY277" i="3"/>
  <c r="GX277" i="3"/>
  <c r="GW277" i="3"/>
  <c r="GV277" i="3"/>
  <c r="HE277" i="3" s="1"/>
  <c r="HA276" i="3"/>
  <c r="GZ276" i="3"/>
  <c r="GY276" i="3"/>
  <c r="GX276" i="3"/>
  <c r="GW276" i="3"/>
  <c r="GV276" i="3"/>
  <c r="HA272" i="3"/>
  <c r="GZ272" i="3"/>
  <c r="GY272" i="3"/>
  <c r="GX272" i="3"/>
  <c r="GW272" i="3"/>
  <c r="HF272" i="3" s="1"/>
  <c r="GV272" i="3"/>
  <c r="HA271" i="3"/>
  <c r="GZ271" i="3"/>
  <c r="GY271" i="3"/>
  <c r="GX271" i="3"/>
  <c r="GW271" i="3"/>
  <c r="GV271" i="3"/>
  <c r="HA264" i="3"/>
  <c r="GZ264" i="3"/>
  <c r="GY264" i="3"/>
  <c r="GX264" i="3"/>
  <c r="GW264" i="3"/>
  <c r="HF264" i="3" s="1"/>
  <c r="GV264" i="3"/>
  <c r="HA229" i="3"/>
  <c r="GZ229" i="3"/>
  <c r="GY229" i="3"/>
  <c r="GX229" i="3"/>
  <c r="GW229" i="3"/>
  <c r="HF229" i="3" s="1"/>
  <c r="GV229" i="3"/>
  <c r="HE229" i="3" s="1"/>
  <c r="HA223" i="3"/>
  <c r="GZ223" i="3"/>
  <c r="GY223" i="3"/>
  <c r="GX223" i="3"/>
  <c r="GW223" i="3"/>
  <c r="GV223" i="3"/>
  <c r="HE223" i="3" s="1"/>
  <c r="HA220" i="3"/>
  <c r="GZ220" i="3"/>
  <c r="GY220" i="3"/>
  <c r="GX220" i="3"/>
  <c r="GW220" i="3"/>
  <c r="GV220" i="3"/>
  <c r="HA219" i="3"/>
  <c r="GZ219" i="3"/>
  <c r="GY219" i="3"/>
  <c r="GX219" i="3"/>
  <c r="GW219" i="3"/>
  <c r="GV219" i="3"/>
  <c r="HA218" i="3"/>
  <c r="GZ218" i="3"/>
  <c r="GY218" i="3"/>
  <c r="GX218" i="3"/>
  <c r="GW218" i="3"/>
  <c r="GV218" i="3"/>
  <c r="HA216" i="3"/>
  <c r="GZ216" i="3"/>
  <c r="GY216" i="3"/>
  <c r="GX216" i="3"/>
  <c r="GW216" i="3"/>
  <c r="HF216" i="3" s="1"/>
  <c r="GV216" i="3"/>
  <c r="HA208" i="3"/>
  <c r="GZ208" i="3"/>
  <c r="GY208" i="3"/>
  <c r="GX208" i="3"/>
  <c r="GW208" i="3"/>
  <c r="HF208" i="3" s="1"/>
  <c r="GV208" i="3"/>
  <c r="HE208" i="3" s="1"/>
  <c r="HA204" i="3"/>
  <c r="GZ204" i="3"/>
  <c r="GY204" i="3"/>
  <c r="GX204" i="3"/>
  <c r="GW204" i="3"/>
  <c r="GV204" i="3"/>
  <c r="HE204" i="3" s="1"/>
  <c r="HA203" i="3"/>
  <c r="GZ203" i="3"/>
  <c r="GY203" i="3"/>
  <c r="GX203" i="3"/>
  <c r="GW203" i="3"/>
  <c r="GV203" i="3"/>
  <c r="HA202" i="3"/>
  <c r="GZ202" i="3"/>
  <c r="GY202" i="3"/>
  <c r="GX202" i="3"/>
  <c r="GW202" i="3"/>
  <c r="GV202" i="3"/>
  <c r="HA197" i="3"/>
  <c r="GZ197" i="3"/>
  <c r="GY197" i="3"/>
  <c r="GX197" i="3"/>
  <c r="GW197" i="3"/>
  <c r="GV197" i="3"/>
  <c r="HA190" i="3"/>
  <c r="GZ190" i="3"/>
  <c r="GY190" i="3"/>
  <c r="GX190" i="3"/>
  <c r="GW190" i="3"/>
  <c r="HF190" i="3" s="1"/>
  <c r="GV190" i="3"/>
  <c r="HA176" i="3"/>
  <c r="GZ176" i="3"/>
  <c r="GY176" i="3"/>
  <c r="GX176" i="3"/>
  <c r="GW176" i="3"/>
  <c r="HF176" i="3" s="1"/>
  <c r="GV176" i="3"/>
  <c r="HE176" i="3" s="1"/>
  <c r="HA149" i="3"/>
  <c r="GZ149" i="3"/>
  <c r="GY149" i="3"/>
  <c r="GX149" i="3"/>
  <c r="GW149" i="3"/>
  <c r="GV149" i="3"/>
  <c r="HE149" i="3" s="1"/>
  <c r="HA129" i="3"/>
  <c r="GZ129" i="3"/>
  <c r="GY129" i="3"/>
  <c r="GX129" i="3"/>
  <c r="GW129" i="3"/>
  <c r="GV129" i="3"/>
  <c r="HA128" i="3"/>
  <c r="GZ128" i="3"/>
  <c r="GY128" i="3"/>
  <c r="GX128" i="3"/>
  <c r="GW128" i="3"/>
  <c r="HF128" i="3" s="1"/>
  <c r="GV128" i="3"/>
  <c r="HA127" i="3"/>
  <c r="GZ127" i="3"/>
  <c r="GY127" i="3"/>
  <c r="GX127" i="3"/>
  <c r="GW127" i="3"/>
  <c r="GV127" i="3"/>
  <c r="HA126" i="3"/>
  <c r="GZ126" i="3"/>
  <c r="GY126" i="3"/>
  <c r="GX126" i="3"/>
  <c r="GW126" i="3"/>
  <c r="HF126" i="3" s="1"/>
  <c r="GV126" i="3"/>
  <c r="HA125" i="3"/>
  <c r="GZ125" i="3"/>
  <c r="GY125" i="3"/>
  <c r="GX125" i="3"/>
  <c r="GW125" i="3"/>
  <c r="HF125" i="3" s="1"/>
  <c r="GV125" i="3"/>
  <c r="HE125" i="3" s="1"/>
  <c r="HA124" i="3"/>
  <c r="GZ124" i="3"/>
  <c r="GY124" i="3"/>
  <c r="GX124" i="3"/>
  <c r="GW124" i="3"/>
  <c r="GV124" i="3"/>
  <c r="HE124" i="3" s="1"/>
  <c r="HA123" i="3"/>
  <c r="GZ123" i="3"/>
  <c r="GY123" i="3"/>
  <c r="GX123" i="3"/>
  <c r="GW123" i="3"/>
  <c r="GV123" i="3"/>
  <c r="HA122" i="3"/>
  <c r="GZ122" i="3"/>
  <c r="GY122" i="3"/>
  <c r="GX122" i="3"/>
  <c r="GW122" i="3"/>
  <c r="GV122" i="3"/>
  <c r="HA121" i="3"/>
  <c r="GZ121" i="3"/>
  <c r="GY121" i="3"/>
  <c r="GX121" i="3"/>
  <c r="GW121" i="3"/>
  <c r="GV121" i="3"/>
  <c r="HA120" i="3"/>
  <c r="GZ120" i="3"/>
  <c r="GY120" i="3"/>
  <c r="GX120" i="3"/>
  <c r="GW120" i="3"/>
  <c r="HF120" i="3" s="1"/>
  <c r="GV120" i="3"/>
  <c r="HA119" i="3"/>
  <c r="GZ119" i="3"/>
  <c r="GY119" i="3"/>
  <c r="GX119" i="3"/>
  <c r="GW119" i="3"/>
  <c r="HF119" i="3" s="1"/>
  <c r="GV119" i="3"/>
  <c r="HE119" i="3" s="1"/>
  <c r="HA118" i="3"/>
  <c r="GZ118" i="3"/>
  <c r="GY118" i="3"/>
  <c r="GX118" i="3"/>
  <c r="GW118" i="3"/>
  <c r="GV118" i="3"/>
  <c r="HE118" i="3" s="1"/>
  <c r="HA141" i="3"/>
  <c r="GZ141" i="3"/>
  <c r="GY141" i="3"/>
  <c r="GX141" i="3"/>
  <c r="GW141" i="3"/>
  <c r="GV141" i="3"/>
  <c r="HA140" i="3"/>
  <c r="GZ140" i="3"/>
  <c r="GY140" i="3"/>
  <c r="GX140" i="3"/>
  <c r="GW140" i="3"/>
  <c r="GV140" i="3"/>
  <c r="HA117" i="3"/>
  <c r="GZ117" i="3"/>
  <c r="GY117" i="3"/>
  <c r="GX117" i="3"/>
  <c r="GW117" i="3"/>
  <c r="GV117" i="3"/>
  <c r="HA116" i="3"/>
  <c r="GZ116" i="3"/>
  <c r="GY116" i="3"/>
  <c r="GX116" i="3"/>
  <c r="GW116" i="3"/>
  <c r="HF116" i="3" s="1"/>
  <c r="GV116" i="3"/>
  <c r="HA139" i="3"/>
  <c r="GZ139" i="3"/>
  <c r="GY139" i="3"/>
  <c r="GX139" i="3"/>
  <c r="GW139" i="3"/>
  <c r="HF139" i="3" s="1"/>
  <c r="GV139" i="3"/>
  <c r="HE139" i="3" s="1"/>
  <c r="HA138" i="3"/>
  <c r="GZ138" i="3"/>
  <c r="GY138" i="3"/>
  <c r="GX138" i="3"/>
  <c r="GW138" i="3"/>
  <c r="GV138" i="3"/>
  <c r="HE138" i="3" s="1"/>
  <c r="HA99" i="3"/>
  <c r="GZ99" i="3"/>
  <c r="GY99" i="3"/>
  <c r="GX99" i="3"/>
  <c r="GW99" i="3"/>
  <c r="GV99" i="3"/>
  <c r="HA94" i="3"/>
  <c r="GZ94" i="3"/>
  <c r="GY94" i="3"/>
  <c r="GX94" i="3"/>
  <c r="GW94" i="3"/>
  <c r="GV94" i="3"/>
  <c r="HA91" i="3"/>
  <c r="GZ91" i="3"/>
  <c r="GY91" i="3"/>
  <c r="GX91" i="3"/>
  <c r="GW91" i="3"/>
  <c r="GV91" i="3"/>
  <c r="HA87" i="3"/>
  <c r="GZ87" i="3"/>
  <c r="GY87" i="3"/>
  <c r="GX87" i="3"/>
  <c r="GW87" i="3"/>
  <c r="HF87" i="3" s="1"/>
  <c r="GV87" i="3"/>
  <c r="HA76" i="3"/>
  <c r="GZ76" i="3"/>
  <c r="GY76" i="3"/>
  <c r="GX76" i="3"/>
  <c r="GW76" i="3"/>
  <c r="HF76" i="3" s="1"/>
  <c r="GV76" i="3"/>
  <c r="HE76" i="3" s="1"/>
  <c r="HA68" i="3"/>
  <c r="GZ68" i="3"/>
  <c r="GY68" i="3"/>
  <c r="GX68" i="3"/>
  <c r="GW68" i="3"/>
  <c r="GV68" i="3"/>
  <c r="HE68" i="3" s="1"/>
  <c r="HA69" i="3"/>
  <c r="GZ69" i="3"/>
  <c r="GY69" i="3"/>
  <c r="GX69" i="3"/>
  <c r="GW69" i="3"/>
  <c r="GV69" i="3"/>
  <c r="HA67" i="3"/>
  <c r="GZ67" i="3"/>
  <c r="GY67" i="3"/>
  <c r="GX67" i="3"/>
  <c r="GW67" i="3"/>
  <c r="GV67" i="3"/>
  <c r="HA74" i="3"/>
  <c r="GZ74" i="3"/>
  <c r="GY74" i="3"/>
  <c r="GX74" i="3"/>
  <c r="GW74" i="3"/>
  <c r="GV74" i="3"/>
  <c r="HA75" i="3"/>
  <c r="GZ75" i="3"/>
  <c r="GY75" i="3"/>
  <c r="GX75" i="3"/>
  <c r="GW75" i="3"/>
  <c r="GV75" i="3"/>
  <c r="HA72" i="3"/>
  <c r="GZ72" i="3"/>
  <c r="GY72" i="3"/>
  <c r="GX72" i="3"/>
  <c r="GW72" i="3"/>
  <c r="HF72" i="3" s="1"/>
  <c r="GV72" i="3"/>
  <c r="HA52" i="3"/>
  <c r="GZ52" i="3"/>
  <c r="GY52" i="3"/>
  <c r="GX52" i="3"/>
  <c r="GW52" i="3"/>
  <c r="GV52" i="3"/>
  <c r="HE52" i="3" s="1"/>
  <c r="HA51" i="3"/>
  <c r="GZ51" i="3"/>
  <c r="GY51" i="3"/>
  <c r="GX51" i="3"/>
  <c r="GW51" i="3"/>
  <c r="GV51" i="3"/>
  <c r="HA33" i="3"/>
  <c r="GZ33" i="3"/>
  <c r="GY33" i="3"/>
  <c r="GX33" i="3"/>
  <c r="GW33" i="3"/>
  <c r="GV33" i="3"/>
  <c r="HA30" i="3"/>
  <c r="GZ30" i="3"/>
  <c r="GY30" i="3"/>
  <c r="GX30" i="3"/>
  <c r="GW30" i="3"/>
  <c r="GV30" i="3"/>
  <c r="HA24" i="3"/>
  <c r="GZ24" i="3"/>
  <c r="GY24" i="3"/>
  <c r="GX24" i="3"/>
  <c r="GW24" i="3"/>
  <c r="GV24" i="3"/>
  <c r="HA18" i="3"/>
  <c r="GZ18" i="3"/>
  <c r="GY18" i="3"/>
  <c r="GX18" i="3"/>
  <c r="GW18" i="3"/>
  <c r="HF18" i="3" s="1"/>
  <c r="GV18" i="3"/>
  <c r="HA12" i="3"/>
  <c r="GZ12" i="3"/>
  <c r="GY12" i="3"/>
  <c r="GX12" i="3"/>
  <c r="GW12" i="3"/>
  <c r="GV12" i="3"/>
  <c r="HE12" i="3" s="1"/>
  <c r="HA11" i="3"/>
  <c r="GZ11" i="3"/>
  <c r="GY11" i="3"/>
  <c r="GX11" i="3"/>
  <c r="GW11" i="3"/>
  <c r="GV11" i="3"/>
  <c r="GD477" i="3"/>
  <c r="GE477" i="3"/>
  <c r="GF477" i="3"/>
  <c r="GG477" i="3"/>
  <c r="GC477" i="3"/>
  <c r="GH456" i="3"/>
  <c r="GG456" i="3"/>
  <c r="GF456" i="3"/>
  <c r="GE456" i="3"/>
  <c r="GD456" i="3"/>
  <c r="GC456" i="3"/>
  <c r="GH450" i="3"/>
  <c r="GG450" i="3"/>
  <c r="GF450" i="3"/>
  <c r="GE450" i="3"/>
  <c r="GD450" i="3"/>
  <c r="GC450" i="3"/>
  <c r="GH440" i="3"/>
  <c r="GG440" i="3"/>
  <c r="GF440" i="3"/>
  <c r="GE440" i="3"/>
  <c r="GD440" i="3"/>
  <c r="GC440" i="3"/>
  <c r="GH439" i="3"/>
  <c r="GG439" i="3"/>
  <c r="GF439" i="3"/>
  <c r="GE439" i="3"/>
  <c r="GD439" i="3"/>
  <c r="GM439" i="3" s="1"/>
  <c r="GC439" i="3"/>
  <c r="GH438" i="3"/>
  <c r="GG438" i="3"/>
  <c r="GF438" i="3"/>
  <c r="GE438" i="3"/>
  <c r="GD438" i="3"/>
  <c r="GC438" i="3"/>
  <c r="GH437" i="3"/>
  <c r="GG437" i="3"/>
  <c r="GF437" i="3"/>
  <c r="GE437" i="3"/>
  <c r="GD437" i="3"/>
  <c r="GC437" i="3"/>
  <c r="GH431" i="3"/>
  <c r="GG431" i="3"/>
  <c r="GF431" i="3"/>
  <c r="GE431" i="3"/>
  <c r="GD431" i="3"/>
  <c r="GC431" i="3"/>
  <c r="GH422" i="3"/>
  <c r="GG422" i="3"/>
  <c r="GF422" i="3"/>
  <c r="GE422" i="3"/>
  <c r="GD422" i="3"/>
  <c r="GC422" i="3"/>
  <c r="GH421" i="3"/>
  <c r="GG421" i="3"/>
  <c r="GF421" i="3"/>
  <c r="GE421" i="3"/>
  <c r="GD421" i="3"/>
  <c r="GC421" i="3"/>
  <c r="GH420" i="3"/>
  <c r="GG420" i="3"/>
  <c r="GF420" i="3"/>
  <c r="GE420" i="3"/>
  <c r="GD420" i="3"/>
  <c r="GC420" i="3"/>
  <c r="GH419" i="3"/>
  <c r="GG419" i="3"/>
  <c r="GF419" i="3"/>
  <c r="GE419" i="3"/>
  <c r="GD419" i="3"/>
  <c r="GC419" i="3"/>
  <c r="GH418" i="3"/>
  <c r="GG418" i="3"/>
  <c r="GF418" i="3"/>
  <c r="GE418" i="3"/>
  <c r="GD418" i="3"/>
  <c r="GC418" i="3"/>
  <c r="GH417" i="3"/>
  <c r="GG417" i="3"/>
  <c r="GF417" i="3"/>
  <c r="GE417" i="3"/>
  <c r="GD417" i="3"/>
  <c r="GC417" i="3"/>
  <c r="GH402" i="3"/>
  <c r="GG402" i="3"/>
  <c r="GF402" i="3"/>
  <c r="GE402" i="3"/>
  <c r="GD402" i="3"/>
  <c r="GC402" i="3"/>
  <c r="GH401" i="3"/>
  <c r="GG401" i="3"/>
  <c r="GF401" i="3"/>
  <c r="GE401" i="3"/>
  <c r="GD401" i="3"/>
  <c r="GC401" i="3"/>
  <c r="GH395" i="3"/>
  <c r="GG395" i="3"/>
  <c r="GF395" i="3"/>
  <c r="GE395" i="3"/>
  <c r="GD395" i="3"/>
  <c r="GC395" i="3"/>
  <c r="GH387" i="3"/>
  <c r="GG387" i="3"/>
  <c r="GF387" i="3"/>
  <c r="GE387" i="3"/>
  <c r="GD387" i="3"/>
  <c r="GC387" i="3"/>
  <c r="GH377" i="3"/>
  <c r="GG377" i="3"/>
  <c r="GF377" i="3"/>
  <c r="GE377" i="3"/>
  <c r="GD377" i="3"/>
  <c r="GC377" i="3"/>
  <c r="GH381" i="3"/>
  <c r="GG381" i="3"/>
  <c r="GF381" i="3"/>
  <c r="GE381" i="3"/>
  <c r="GD381" i="3"/>
  <c r="GC381" i="3"/>
  <c r="GH384" i="3"/>
  <c r="GG384" i="3"/>
  <c r="GF384" i="3"/>
  <c r="GE384" i="3"/>
  <c r="GD384" i="3"/>
  <c r="GC384" i="3"/>
  <c r="GH380" i="3"/>
  <c r="GG380" i="3"/>
  <c r="GF380" i="3"/>
  <c r="GE380" i="3"/>
  <c r="GD380" i="3"/>
  <c r="GC380" i="3"/>
  <c r="GH379" i="3"/>
  <c r="GG379" i="3"/>
  <c r="GF379" i="3"/>
  <c r="GE379" i="3"/>
  <c r="GD379" i="3"/>
  <c r="GC379" i="3"/>
  <c r="GH371" i="3"/>
  <c r="GG371" i="3"/>
  <c r="GF371" i="3"/>
  <c r="GE371" i="3"/>
  <c r="GD371" i="3"/>
  <c r="GC371" i="3"/>
  <c r="GH366" i="3"/>
  <c r="GG366" i="3"/>
  <c r="GF366" i="3"/>
  <c r="GE366" i="3"/>
  <c r="GD366" i="3"/>
  <c r="GC366" i="3"/>
  <c r="GH351" i="3"/>
  <c r="GG351" i="3"/>
  <c r="GF351" i="3"/>
  <c r="GE351" i="3"/>
  <c r="GD351" i="3"/>
  <c r="GC351" i="3"/>
  <c r="GH346" i="3"/>
  <c r="GG346" i="3"/>
  <c r="GF346" i="3"/>
  <c r="GE346" i="3"/>
  <c r="GD346" i="3"/>
  <c r="GC346" i="3"/>
  <c r="GH345" i="3"/>
  <c r="GG345" i="3"/>
  <c r="GF345" i="3"/>
  <c r="GE345" i="3"/>
  <c r="GD345" i="3"/>
  <c r="GC345" i="3"/>
  <c r="GH333" i="3"/>
  <c r="GG333" i="3"/>
  <c r="GF333" i="3"/>
  <c r="GE333" i="3"/>
  <c r="GD333" i="3"/>
  <c r="GC333" i="3"/>
  <c r="GH310" i="3"/>
  <c r="GG310" i="3"/>
  <c r="GF310" i="3"/>
  <c r="GE310" i="3"/>
  <c r="GD310" i="3"/>
  <c r="GC310" i="3"/>
  <c r="GH306" i="3"/>
  <c r="GG306" i="3"/>
  <c r="GF306" i="3"/>
  <c r="GE306" i="3"/>
  <c r="GD306" i="3"/>
  <c r="GC306" i="3"/>
  <c r="GH301" i="3"/>
  <c r="GG301" i="3"/>
  <c r="GF301" i="3"/>
  <c r="GE301" i="3"/>
  <c r="GD301" i="3"/>
  <c r="GC301" i="3"/>
  <c r="GH296" i="3"/>
  <c r="GG296" i="3"/>
  <c r="GF296" i="3"/>
  <c r="GE296" i="3"/>
  <c r="GD296" i="3"/>
  <c r="GC296" i="3"/>
  <c r="GH292" i="3"/>
  <c r="GG292" i="3"/>
  <c r="GF292" i="3"/>
  <c r="GE292" i="3"/>
  <c r="GD292" i="3"/>
  <c r="GC292" i="3"/>
  <c r="GH291" i="3"/>
  <c r="GG291" i="3"/>
  <c r="GF291" i="3"/>
  <c r="GE291" i="3"/>
  <c r="GD291" i="3"/>
  <c r="GM291" i="3" s="1"/>
  <c r="GC291" i="3"/>
  <c r="GH286" i="3"/>
  <c r="GG286" i="3"/>
  <c r="GF286" i="3"/>
  <c r="GE286" i="3"/>
  <c r="GD286" i="3"/>
  <c r="GC286" i="3"/>
  <c r="GH281" i="3"/>
  <c r="GG281" i="3"/>
  <c r="GF281" i="3"/>
  <c r="GE281" i="3"/>
  <c r="GD281" i="3"/>
  <c r="GC281" i="3"/>
  <c r="GH277" i="3"/>
  <c r="GG277" i="3"/>
  <c r="GF277" i="3"/>
  <c r="GE277" i="3"/>
  <c r="GD277" i="3"/>
  <c r="GC277" i="3"/>
  <c r="GH276" i="3"/>
  <c r="GG276" i="3"/>
  <c r="GF276" i="3"/>
  <c r="GE276" i="3"/>
  <c r="GD276" i="3"/>
  <c r="GC276" i="3"/>
  <c r="GH272" i="3"/>
  <c r="GG272" i="3"/>
  <c r="GF272" i="3"/>
  <c r="GE272" i="3"/>
  <c r="GD272" i="3"/>
  <c r="GC272" i="3"/>
  <c r="GH271" i="3"/>
  <c r="GG271" i="3"/>
  <c r="GF271" i="3"/>
  <c r="GE271" i="3"/>
  <c r="GD271" i="3"/>
  <c r="GM271" i="3" s="1"/>
  <c r="GC271" i="3"/>
  <c r="GH264" i="3"/>
  <c r="GG264" i="3"/>
  <c r="GF264" i="3"/>
  <c r="GE264" i="3"/>
  <c r="GD264" i="3"/>
  <c r="GC264" i="3"/>
  <c r="GH229" i="3"/>
  <c r="GG229" i="3"/>
  <c r="GF229" i="3"/>
  <c r="GE229" i="3"/>
  <c r="GD229" i="3"/>
  <c r="GC229" i="3"/>
  <c r="GH223" i="3"/>
  <c r="GG223" i="3"/>
  <c r="GF223" i="3"/>
  <c r="GE223" i="3"/>
  <c r="GD223" i="3"/>
  <c r="GC223" i="3"/>
  <c r="GH220" i="3"/>
  <c r="GG220" i="3"/>
  <c r="GF220" i="3"/>
  <c r="GE220" i="3"/>
  <c r="GD220" i="3"/>
  <c r="GC220" i="3"/>
  <c r="GH219" i="3"/>
  <c r="GG219" i="3"/>
  <c r="GF219" i="3"/>
  <c r="GE219" i="3"/>
  <c r="GD219" i="3"/>
  <c r="GC219" i="3"/>
  <c r="GH218" i="3"/>
  <c r="GG218" i="3"/>
  <c r="GF218" i="3"/>
  <c r="GE218" i="3"/>
  <c r="GD218" i="3"/>
  <c r="GM218" i="3" s="1"/>
  <c r="GC218" i="3"/>
  <c r="GH216" i="3"/>
  <c r="GG216" i="3"/>
  <c r="GF216" i="3"/>
  <c r="GE216" i="3"/>
  <c r="GD216" i="3"/>
  <c r="GC216" i="3"/>
  <c r="GH208" i="3"/>
  <c r="GG208" i="3"/>
  <c r="GF208" i="3"/>
  <c r="GE208" i="3"/>
  <c r="GD208" i="3"/>
  <c r="GC208" i="3"/>
  <c r="GH204" i="3"/>
  <c r="GG204" i="3"/>
  <c r="GF204" i="3"/>
  <c r="GE204" i="3"/>
  <c r="GD204" i="3"/>
  <c r="GC204" i="3"/>
  <c r="GH203" i="3"/>
  <c r="GG203" i="3"/>
  <c r="GF203" i="3"/>
  <c r="GE203" i="3"/>
  <c r="GD203" i="3"/>
  <c r="GC203" i="3"/>
  <c r="GH202" i="3"/>
  <c r="GG202" i="3"/>
  <c r="GF202" i="3"/>
  <c r="GE202" i="3"/>
  <c r="GD202" i="3"/>
  <c r="GC202" i="3"/>
  <c r="GH197" i="3"/>
  <c r="GG197" i="3"/>
  <c r="GF197" i="3"/>
  <c r="GE197" i="3"/>
  <c r="GD197" i="3"/>
  <c r="GC197" i="3"/>
  <c r="GH190" i="3"/>
  <c r="GG190" i="3"/>
  <c r="GF190" i="3"/>
  <c r="GE190" i="3"/>
  <c r="GD190" i="3"/>
  <c r="GC190" i="3"/>
  <c r="GH176" i="3"/>
  <c r="GG176" i="3"/>
  <c r="GF176" i="3"/>
  <c r="GE176" i="3"/>
  <c r="GD176" i="3"/>
  <c r="GC176" i="3"/>
  <c r="GH149" i="3"/>
  <c r="GG149" i="3"/>
  <c r="GF149" i="3"/>
  <c r="GE149" i="3"/>
  <c r="GD149" i="3"/>
  <c r="GC149" i="3"/>
  <c r="GH129" i="3"/>
  <c r="GG129" i="3"/>
  <c r="GF129" i="3"/>
  <c r="GE129" i="3"/>
  <c r="GD129" i="3"/>
  <c r="GC129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M125" i="3" s="1"/>
  <c r="GC125" i="3"/>
  <c r="GH124" i="3"/>
  <c r="GG124" i="3"/>
  <c r="GF124" i="3"/>
  <c r="GE124" i="3"/>
  <c r="GD124" i="3"/>
  <c r="GC124" i="3"/>
  <c r="GL124" i="3" s="1"/>
  <c r="GH123" i="3"/>
  <c r="GG123" i="3"/>
  <c r="GF123" i="3"/>
  <c r="GE123" i="3"/>
  <c r="GD123" i="3"/>
  <c r="GC123" i="3"/>
  <c r="GH122" i="3"/>
  <c r="GG122" i="3"/>
  <c r="GF122" i="3"/>
  <c r="GE122" i="3"/>
  <c r="GD122" i="3"/>
  <c r="GC122" i="3"/>
  <c r="GH121" i="3"/>
  <c r="GG121" i="3"/>
  <c r="GF121" i="3"/>
  <c r="GE121" i="3"/>
  <c r="GD121" i="3"/>
  <c r="GM121" i="3" s="1"/>
  <c r="GC121" i="3"/>
  <c r="GH120" i="3"/>
  <c r="GG120" i="3"/>
  <c r="GF120" i="3"/>
  <c r="GE120" i="3"/>
  <c r="GD120" i="3"/>
  <c r="GC120" i="3"/>
  <c r="GH119" i="3"/>
  <c r="GG119" i="3"/>
  <c r="GF119" i="3"/>
  <c r="GE119" i="3"/>
  <c r="GD119" i="3"/>
  <c r="GM119" i="3" s="1"/>
  <c r="GC119" i="3"/>
  <c r="GH118" i="3"/>
  <c r="GG118" i="3"/>
  <c r="GF118" i="3"/>
  <c r="GE118" i="3"/>
  <c r="GD118" i="3"/>
  <c r="GC118" i="3"/>
  <c r="GL118" i="3" s="1"/>
  <c r="GH141" i="3"/>
  <c r="GG141" i="3"/>
  <c r="GF141" i="3"/>
  <c r="GE141" i="3"/>
  <c r="GD141" i="3"/>
  <c r="GC141" i="3"/>
  <c r="GH140" i="3"/>
  <c r="GG140" i="3"/>
  <c r="GF140" i="3"/>
  <c r="GE140" i="3"/>
  <c r="GD140" i="3"/>
  <c r="GC140" i="3"/>
  <c r="GH117" i="3"/>
  <c r="GG117" i="3"/>
  <c r="GF117" i="3"/>
  <c r="GE117" i="3"/>
  <c r="GD117" i="3"/>
  <c r="GC117" i="3"/>
  <c r="GH116" i="3"/>
  <c r="GG116" i="3"/>
  <c r="GF116" i="3"/>
  <c r="GE116" i="3"/>
  <c r="GD116" i="3"/>
  <c r="GC116" i="3"/>
  <c r="GH139" i="3"/>
  <c r="GG139" i="3"/>
  <c r="GF139" i="3"/>
  <c r="GE139" i="3"/>
  <c r="GD139" i="3"/>
  <c r="GM139" i="3" s="1"/>
  <c r="GC139" i="3"/>
  <c r="GH138" i="3"/>
  <c r="GG138" i="3"/>
  <c r="GF138" i="3"/>
  <c r="GE138" i="3"/>
  <c r="GD138" i="3"/>
  <c r="GC138" i="3"/>
  <c r="GL138" i="3" s="1"/>
  <c r="GH99" i="3"/>
  <c r="GG99" i="3"/>
  <c r="GF99" i="3"/>
  <c r="GE99" i="3"/>
  <c r="GD99" i="3"/>
  <c r="GC99" i="3"/>
  <c r="GH94" i="3"/>
  <c r="GG94" i="3"/>
  <c r="GF94" i="3"/>
  <c r="GE94" i="3"/>
  <c r="GD94" i="3"/>
  <c r="GC94" i="3"/>
  <c r="GH91" i="3"/>
  <c r="GG91" i="3"/>
  <c r="GF91" i="3"/>
  <c r="GE91" i="3"/>
  <c r="GD91" i="3"/>
  <c r="GC91" i="3"/>
  <c r="GH87" i="3"/>
  <c r="GG87" i="3"/>
  <c r="GF87" i="3"/>
  <c r="GE87" i="3"/>
  <c r="GD87" i="3"/>
  <c r="GC87" i="3"/>
  <c r="GH76" i="3"/>
  <c r="GG76" i="3"/>
  <c r="GF76" i="3"/>
  <c r="GE76" i="3"/>
  <c r="GD76" i="3"/>
  <c r="GM76" i="3" s="1"/>
  <c r="GC76" i="3"/>
  <c r="GH68" i="3"/>
  <c r="GG68" i="3"/>
  <c r="GF68" i="3"/>
  <c r="GE68" i="3"/>
  <c r="GD68" i="3"/>
  <c r="GC68" i="3"/>
  <c r="GL68" i="3" s="1"/>
  <c r="GH69" i="3"/>
  <c r="GG69" i="3"/>
  <c r="GF69" i="3"/>
  <c r="GE69" i="3"/>
  <c r="GD69" i="3"/>
  <c r="GC69" i="3"/>
  <c r="GH67" i="3"/>
  <c r="GG67" i="3"/>
  <c r="GF67" i="3"/>
  <c r="GE67" i="3"/>
  <c r="GD67" i="3"/>
  <c r="GC67" i="3"/>
  <c r="GH74" i="3"/>
  <c r="GG74" i="3"/>
  <c r="GF74" i="3"/>
  <c r="GE74" i="3"/>
  <c r="GD74" i="3"/>
  <c r="GM74" i="3" s="1"/>
  <c r="GC74" i="3"/>
  <c r="GH75" i="3"/>
  <c r="GG75" i="3"/>
  <c r="GF75" i="3"/>
  <c r="GE75" i="3"/>
  <c r="GD75" i="3"/>
  <c r="GC75" i="3"/>
  <c r="GH72" i="3"/>
  <c r="GG72" i="3"/>
  <c r="GF72" i="3"/>
  <c r="GE72" i="3"/>
  <c r="GD72" i="3"/>
  <c r="GM72" i="3" s="1"/>
  <c r="GC72" i="3"/>
  <c r="GH52" i="3"/>
  <c r="GG52" i="3"/>
  <c r="GF52" i="3"/>
  <c r="GE52" i="3"/>
  <c r="GD52" i="3"/>
  <c r="GC52" i="3"/>
  <c r="GL52" i="3" s="1"/>
  <c r="GH51" i="3"/>
  <c r="GG51" i="3"/>
  <c r="GF51" i="3"/>
  <c r="GE51" i="3"/>
  <c r="GD51" i="3"/>
  <c r="GC51" i="3"/>
  <c r="GH33" i="3"/>
  <c r="GG33" i="3"/>
  <c r="GF33" i="3"/>
  <c r="GE33" i="3"/>
  <c r="GD33" i="3"/>
  <c r="GC33" i="3"/>
  <c r="GH30" i="3"/>
  <c r="GG30" i="3"/>
  <c r="GF30" i="3"/>
  <c r="GE30" i="3"/>
  <c r="GD30" i="3"/>
  <c r="GC30" i="3"/>
  <c r="GH24" i="3"/>
  <c r="GG24" i="3"/>
  <c r="GF24" i="3"/>
  <c r="GE24" i="3"/>
  <c r="GD24" i="3"/>
  <c r="GC24" i="3"/>
  <c r="GH18" i="3"/>
  <c r="GG18" i="3"/>
  <c r="GF18" i="3"/>
  <c r="GE18" i="3"/>
  <c r="GD18" i="3"/>
  <c r="GM18" i="3" s="1"/>
  <c r="GC18" i="3"/>
  <c r="GH12" i="3"/>
  <c r="GG12" i="3"/>
  <c r="GF12" i="3"/>
  <c r="GE12" i="3"/>
  <c r="GD12" i="3"/>
  <c r="GC12" i="3"/>
  <c r="GL12" i="3" s="1"/>
  <c r="GH11" i="3"/>
  <c r="GG11" i="3"/>
  <c r="GF11" i="3"/>
  <c r="GE11" i="3"/>
  <c r="GD11" i="3"/>
  <c r="GC11" i="3"/>
  <c r="FO457" i="3"/>
  <c r="FN457" i="3"/>
  <c r="FM457" i="3"/>
  <c r="FL457" i="3"/>
  <c r="FK457" i="3"/>
  <c r="FT457" i="3" s="1"/>
  <c r="FJ457" i="3"/>
  <c r="FO456" i="3"/>
  <c r="FN456" i="3"/>
  <c r="FM456" i="3"/>
  <c r="FL456" i="3"/>
  <c r="FK456" i="3"/>
  <c r="FT456" i="3" s="1"/>
  <c r="FJ456" i="3"/>
  <c r="FS456" i="3" s="1"/>
  <c r="FO450" i="3"/>
  <c r="FN450" i="3"/>
  <c r="FM450" i="3"/>
  <c r="FL450" i="3"/>
  <c r="FK450" i="3"/>
  <c r="FJ450" i="3"/>
  <c r="FO440" i="3"/>
  <c r="FN440" i="3"/>
  <c r="FM440" i="3"/>
  <c r="FL440" i="3"/>
  <c r="FK440" i="3"/>
  <c r="FJ440" i="3"/>
  <c r="FO439" i="3"/>
  <c r="FN439" i="3"/>
  <c r="FM439" i="3"/>
  <c r="FL439" i="3"/>
  <c r="FK439" i="3"/>
  <c r="FT439" i="3" s="1"/>
  <c r="FJ439" i="3"/>
  <c r="FO438" i="3"/>
  <c r="FN438" i="3"/>
  <c r="FM438" i="3"/>
  <c r="FL438" i="3"/>
  <c r="FK438" i="3"/>
  <c r="FJ438" i="3"/>
  <c r="FS438" i="3" s="1"/>
  <c r="FO437" i="3"/>
  <c r="FN437" i="3"/>
  <c r="FM437" i="3"/>
  <c r="FL437" i="3"/>
  <c r="FK437" i="3"/>
  <c r="FT437" i="3" s="1"/>
  <c r="FJ437" i="3"/>
  <c r="FO431" i="3"/>
  <c r="FN431" i="3"/>
  <c r="FM431" i="3"/>
  <c r="FL431" i="3"/>
  <c r="FK431" i="3"/>
  <c r="FJ431" i="3"/>
  <c r="FO422" i="3"/>
  <c r="FN422" i="3"/>
  <c r="FM422" i="3"/>
  <c r="FL422" i="3"/>
  <c r="FK422" i="3"/>
  <c r="FJ422" i="3"/>
  <c r="FO421" i="3"/>
  <c r="FN421" i="3"/>
  <c r="FM421" i="3"/>
  <c r="FL421" i="3"/>
  <c r="FK421" i="3"/>
  <c r="FT421" i="3" s="1"/>
  <c r="FJ421" i="3"/>
  <c r="FO420" i="3"/>
  <c r="FN420" i="3"/>
  <c r="FM420" i="3"/>
  <c r="FL420" i="3"/>
  <c r="FK420" i="3"/>
  <c r="FT420" i="3" s="1"/>
  <c r="FJ420" i="3"/>
  <c r="FO419" i="3"/>
  <c r="FN419" i="3"/>
  <c r="FM419" i="3"/>
  <c r="FL419" i="3"/>
  <c r="FK419" i="3"/>
  <c r="FJ419" i="3"/>
  <c r="FO418" i="3"/>
  <c r="FN418" i="3"/>
  <c r="FM418" i="3"/>
  <c r="FL418" i="3"/>
  <c r="FK418" i="3"/>
  <c r="FJ418" i="3"/>
  <c r="FO417" i="3"/>
  <c r="FN417" i="3"/>
  <c r="FM417" i="3"/>
  <c r="FL417" i="3"/>
  <c r="FK417" i="3"/>
  <c r="FJ417" i="3"/>
  <c r="FO402" i="3"/>
  <c r="FN402" i="3"/>
  <c r="FM402" i="3"/>
  <c r="FL402" i="3"/>
  <c r="FK402" i="3"/>
  <c r="FJ402" i="3"/>
  <c r="FO401" i="3"/>
  <c r="FN401" i="3"/>
  <c r="FM401" i="3"/>
  <c r="FL401" i="3"/>
  <c r="FK401" i="3"/>
  <c r="FJ401" i="3"/>
  <c r="FO395" i="3"/>
  <c r="FN395" i="3"/>
  <c r="FM395" i="3"/>
  <c r="FL395" i="3"/>
  <c r="FK395" i="3"/>
  <c r="FT395" i="3" s="1"/>
  <c r="FJ395" i="3"/>
  <c r="FO387" i="3"/>
  <c r="FN387" i="3"/>
  <c r="FM387" i="3"/>
  <c r="FL387" i="3"/>
  <c r="FK387" i="3"/>
  <c r="FJ387" i="3"/>
  <c r="FO377" i="3"/>
  <c r="FO376" i="3" s="1"/>
  <c r="FN377" i="3"/>
  <c r="FN376" i="3" s="1"/>
  <c r="FM377" i="3"/>
  <c r="FM376" i="3" s="1"/>
  <c r="FL377" i="3"/>
  <c r="FL376" i="3" s="1"/>
  <c r="FK377" i="3"/>
  <c r="FK376" i="3" s="1"/>
  <c r="FJ377" i="3"/>
  <c r="FJ376" i="3" s="1"/>
  <c r="FT381" i="3"/>
  <c r="FS381" i="3"/>
  <c r="FO371" i="3"/>
  <c r="FN371" i="3"/>
  <c r="FM371" i="3"/>
  <c r="FL371" i="3"/>
  <c r="FK371" i="3"/>
  <c r="FJ371" i="3"/>
  <c r="FO366" i="3"/>
  <c r="FN366" i="3"/>
  <c r="FM366" i="3"/>
  <c r="FL366" i="3"/>
  <c r="FK366" i="3"/>
  <c r="FT366" i="3" s="1"/>
  <c r="FJ366" i="3"/>
  <c r="FO351" i="3"/>
  <c r="FN351" i="3"/>
  <c r="FM351" i="3"/>
  <c r="FL351" i="3"/>
  <c r="FK351" i="3"/>
  <c r="FT351" i="3" s="1"/>
  <c r="FJ351" i="3"/>
  <c r="FS351" i="3" s="1"/>
  <c r="FO346" i="3"/>
  <c r="FN346" i="3"/>
  <c r="FM346" i="3"/>
  <c r="FL346" i="3"/>
  <c r="FK346" i="3"/>
  <c r="FJ346" i="3"/>
  <c r="FO345" i="3"/>
  <c r="FN345" i="3"/>
  <c r="FM345" i="3"/>
  <c r="FL345" i="3"/>
  <c r="FK345" i="3"/>
  <c r="FJ345" i="3"/>
  <c r="FO333" i="3"/>
  <c r="FN333" i="3"/>
  <c r="FM333" i="3"/>
  <c r="FL333" i="3"/>
  <c r="FK333" i="3"/>
  <c r="FJ333" i="3"/>
  <c r="FO310" i="3"/>
  <c r="FN310" i="3"/>
  <c r="FM310" i="3"/>
  <c r="FL310" i="3"/>
  <c r="FK310" i="3"/>
  <c r="FJ310" i="3"/>
  <c r="FO306" i="3"/>
  <c r="FN306" i="3"/>
  <c r="FM306" i="3"/>
  <c r="FL306" i="3"/>
  <c r="FK306" i="3"/>
  <c r="FJ306" i="3"/>
  <c r="FO301" i="3"/>
  <c r="FN301" i="3"/>
  <c r="FM301" i="3"/>
  <c r="FL301" i="3"/>
  <c r="FK301" i="3"/>
  <c r="FJ301" i="3"/>
  <c r="FO296" i="3"/>
  <c r="FN296" i="3"/>
  <c r="FM296" i="3"/>
  <c r="FL296" i="3"/>
  <c r="FK296" i="3"/>
  <c r="FJ296" i="3"/>
  <c r="FO292" i="3"/>
  <c r="FN292" i="3"/>
  <c r="FM292" i="3"/>
  <c r="FL292" i="3"/>
  <c r="FK292" i="3"/>
  <c r="FT292" i="3" s="1"/>
  <c r="FJ292" i="3"/>
  <c r="FO291" i="3"/>
  <c r="FN291" i="3"/>
  <c r="FM291" i="3"/>
  <c r="FL291" i="3"/>
  <c r="FK291" i="3"/>
  <c r="FJ291" i="3"/>
  <c r="FO286" i="3"/>
  <c r="FN286" i="3"/>
  <c r="FM286" i="3"/>
  <c r="FL286" i="3"/>
  <c r="FK286" i="3"/>
  <c r="FJ286" i="3"/>
  <c r="FO281" i="3"/>
  <c r="FN281" i="3"/>
  <c r="FM281" i="3"/>
  <c r="FL281" i="3"/>
  <c r="FK281" i="3"/>
  <c r="FJ281" i="3"/>
  <c r="FO276" i="3"/>
  <c r="FN276" i="3"/>
  <c r="FM276" i="3"/>
  <c r="FL276" i="3"/>
  <c r="FK276" i="3"/>
  <c r="FJ276" i="3"/>
  <c r="FO272" i="3"/>
  <c r="FN272" i="3"/>
  <c r="FM272" i="3"/>
  <c r="FL272" i="3"/>
  <c r="FK272" i="3"/>
  <c r="FJ272" i="3"/>
  <c r="FO271" i="3"/>
  <c r="FN271" i="3"/>
  <c r="FM271" i="3"/>
  <c r="FL271" i="3"/>
  <c r="FK271" i="3"/>
  <c r="FJ271" i="3"/>
  <c r="FO264" i="3"/>
  <c r="FN264" i="3"/>
  <c r="FM264" i="3"/>
  <c r="FL264" i="3"/>
  <c r="FK264" i="3"/>
  <c r="FT264" i="3" s="1"/>
  <c r="FJ264" i="3"/>
  <c r="FO229" i="3"/>
  <c r="FN229" i="3"/>
  <c r="FM229" i="3"/>
  <c r="FL229" i="3"/>
  <c r="FK229" i="3"/>
  <c r="FJ229" i="3"/>
  <c r="FS229" i="3" s="1"/>
  <c r="FO223" i="3"/>
  <c r="FN223" i="3"/>
  <c r="FM223" i="3"/>
  <c r="FL223" i="3"/>
  <c r="FK223" i="3"/>
  <c r="FT223" i="3" s="1"/>
  <c r="FJ223" i="3"/>
  <c r="FO220" i="3"/>
  <c r="FN220" i="3"/>
  <c r="FM220" i="3"/>
  <c r="FL220" i="3"/>
  <c r="FK220" i="3"/>
  <c r="FT220" i="3" s="1"/>
  <c r="FJ220" i="3"/>
  <c r="FS220" i="3" s="1"/>
  <c r="FO219" i="3"/>
  <c r="FN219" i="3"/>
  <c r="FM219" i="3"/>
  <c r="FL219" i="3"/>
  <c r="FK219" i="3"/>
  <c r="FJ219" i="3"/>
  <c r="FO218" i="3"/>
  <c r="FN218" i="3"/>
  <c r="FM218" i="3"/>
  <c r="FL218" i="3"/>
  <c r="FK218" i="3"/>
  <c r="FT218" i="3" s="1"/>
  <c r="FJ218" i="3"/>
  <c r="FO216" i="3"/>
  <c r="FN216" i="3"/>
  <c r="FM216" i="3"/>
  <c r="FL216" i="3"/>
  <c r="FK216" i="3"/>
  <c r="FJ216" i="3"/>
  <c r="FO208" i="3"/>
  <c r="FN208" i="3"/>
  <c r="FM208" i="3"/>
  <c r="FL208" i="3"/>
  <c r="FK208" i="3"/>
  <c r="FJ208" i="3"/>
  <c r="FO204" i="3"/>
  <c r="FN204" i="3"/>
  <c r="FM204" i="3"/>
  <c r="FL204" i="3"/>
  <c r="FK204" i="3"/>
  <c r="FT204" i="3" s="1"/>
  <c r="FJ204" i="3"/>
  <c r="FO203" i="3"/>
  <c r="FN203" i="3"/>
  <c r="FM203" i="3"/>
  <c r="FL203" i="3"/>
  <c r="FK203" i="3"/>
  <c r="FT203" i="3" s="1"/>
  <c r="FJ203" i="3"/>
  <c r="FS203" i="3" s="1"/>
  <c r="FO202" i="3"/>
  <c r="FN202" i="3"/>
  <c r="FM202" i="3"/>
  <c r="FL202" i="3"/>
  <c r="FK202" i="3"/>
  <c r="FJ202" i="3"/>
  <c r="FO197" i="3"/>
  <c r="FN197" i="3"/>
  <c r="FM197" i="3"/>
  <c r="FL197" i="3"/>
  <c r="FK197" i="3"/>
  <c r="FJ197" i="3"/>
  <c r="FO190" i="3"/>
  <c r="FN190" i="3"/>
  <c r="FM190" i="3"/>
  <c r="FL190" i="3"/>
  <c r="FK190" i="3"/>
  <c r="FT190" i="3" s="1"/>
  <c r="FJ190" i="3"/>
  <c r="FO176" i="3"/>
  <c r="FN176" i="3"/>
  <c r="FM176" i="3"/>
  <c r="FL176" i="3"/>
  <c r="FK176" i="3"/>
  <c r="FJ176" i="3"/>
  <c r="FO129" i="3"/>
  <c r="FN129" i="3"/>
  <c r="FM129" i="3"/>
  <c r="FL129" i="3"/>
  <c r="FK129" i="3"/>
  <c r="FT129" i="3" s="1"/>
  <c r="FJ129" i="3"/>
  <c r="FS129" i="3" s="1"/>
  <c r="FO128" i="3"/>
  <c r="FN128" i="3"/>
  <c r="FM128" i="3"/>
  <c r="FL128" i="3"/>
  <c r="FK128" i="3"/>
  <c r="FJ128" i="3"/>
  <c r="FO127" i="3"/>
  <c r="FN127" i="3"/>
  <c r="FM127" i="3"/>
  <c r="FL127" i="3"/>
  <c r="FK127" i="3"/>
  <c r="FT127" i="3" s="1"/>
  <c r="FJ127" i="3"/>
  <c r="FO126" i="3"/>
  <c r="FN126" i="3"/>
  <c r="FM126" i="3"/>
  <c r="FL126" i="3"/>
  <c r="FK126" i="3"/>
  <c r="FJ126" i="3"/>
  <c r="FO125" i="3"/>
  <c r="FN125" i="3"/>
  <c r="FM125" i="3"/>
  <c r="FL125" i="3"/>
  <c r="FK125" i="3"/>
  <c r="FJ125" i="3"/>
  <c r="FS125" i="3" s="1"/>
  <c r="FO124" i="3"/>
  <c r="FN124" i="3"/>
  <c r="FM124" i="3"/>
  <c r="FL124" i="3"/>
  <c r="FK124" i="3"/>
  <c r="FT124" i="3" s="1"/>
  <c r="FJ124" i="3"/>
  <c r="FO123" i="3"/>
  <c r="FN123" i="3"/>
  <c r="FM123" i="3"/>
  <c r="FL123" i="3"/>
  <c r="FK123" i="3"/>
  <c r="FT123" i="3" s="1"/>
  <c r="FJ123" i="3"/>
  <c r="FS123" i="3" s="1"/>
  <c r="FO122" i="3"/>
  <c r="FN122" i="3"/>
  <c r="FM122" i="3"/>
  <c r="FL122" i="3"/>
  <c r="FK122" i="3"/>
  <c r="FJ122" i="3"/>
  <c r="FO121" i="3"/>
  <c r="FN121" i="3"/>
  <c r="FM121" i="3"/>
  <c r="FL121" i="3"/>
  <c r="FK121" i="3"/>
  <c r="FJ121" i="3"/>
  <c r="FO120" i="3"/>
  <c r="FN120" i="3"/>
  <c r="FM120" i="3"/>
  <c r="FL120" i="3"/>
  <c r="FK120" i="3"/>
  <c r="FT120" i="3" s="1"/>
  <c r="FJ120" i="3"/>
  <c r="FO119" i="3"/>
  <c r="FN119" i="3"/>
  <c r="FM119" i="3"/>
  <c r="FL119" i="3"/>
  <c r="FK119" i="3"/>
  <c r="FJ119" i="3"/>
  <c r="FS119" i="3" s="1"/>
  <c r="FO118" i="3"/>
  <c r="FN118" i="3"/>
  <c r="FM118" i="3"/>
  <c r="FL118" i="3"/>
  <c r="FK118" i="3"/>
  <c r="FT118" i="3" s="1"/>
  <c r="FJ118" i="3"/>
  <c r="FO141" i="3"/>
  <c r="FN141" i="3"/>
  <c r="FM141" i="3"/>
  <c r="FL141" i="3"/>
  <c r="FK141" i="3"/>
  <c r="FT141" i="3" s="1"/>
  <c r="FJ141" i="3"/>
  <c r="FS141" i="3" s="1"/>
  <c r="FO117" i="3"/>
  <c r="FN117" i="3"/>
  <c r="FM117" i="3"/>
  <c r="FL117" i="3"/>
  <c r="FK117" i="3"/>
  <c r="FT117" i="3" s="1"/>
  <c r="FJ117" i="3"/>
  <c r="FO116" i="3"/>
  <c r="FN116" i="3"/>
  <c r="FM116" i="3"/>
  <c r="FL116" i="3"/>
  <c r="FK116" i="3"/>
  <c r="FT116" i="3" s="1"/>
  <c r="FJ116" i="3"/>
  <c r="FO99" i="3"/>
  <c r="FN99" i="3"/>
  <c r="FM99" i="3"/>
  <c r="FL99" i="3"/>
  <c r="FK99" i="3"/>
  <c r="FT99" i="3" s="1"/>
  <c r="FJ99" i="3"/>
  <c r="FS99" i="3" s="1"/>
  <c r="FO94" i="3"/>
  <c r="FN94" i="3"/>
  <c r="FM94" i="3"/>
  <c r="FL94" i="3"/>
  <c r="FK94" i="3"/>
  <c r="FJ94" i="3"/>
  <c r="FO91" i="3"/>
  <c r="FN91" i="3"/>
  <c r="FM91" i="3"/>
  <c r="FL91" i="3"/>
  <c r="FK91" i="3"/>
  <c r="FJ91" i="3"/>
  <c r="FO87" i="3"/>
  <c r="FN87" i="3"/>
  <c r="FM87" i="3"/>
  <c r="FL87" i="3"/>
  <c r="FK87" i="3"/>
  <c r="FT87" i="3" s="1"/>
  <c r="FJ87" i="3"/>
  <c r="FO68" i="3"/>
  <c r="FN68" i="3"/>
  <c r="FM68" i="3"/>
  <c r="FL68" i="3"/>
  <c r="FK68" i="3"/>
  <c r="FT68" i="3" s="1"/>
  <c r="FJ68" i="3"/>
  <c r="FO69" i="3"/>
  <c r="FN69" i="3"/>
  <c r="FM69" i="3"/>
  <c r="FL69" i="3"/>
  <c r="FK69" i="3"/>
  <c r="FT69" i="3" s="1"/>
  <c r="FJ69" i="3"/>
  <c r="FS69" i="3" s="1"/>
  <c r="FO67" i="3"/>
  <c r="FN67" i="3"/>
  <c r="FM67" i="3"/>
  <c r="FL67" i="3"/>
  <c r="FK67" i="3"/>
  <c r="FJ67" i="3"/>
  <c r="FS67" i="3" s="1"/>
  <c r="FO51" i="3"/>
  <c r="FN51" i="3"/>
  <c r="FM51" i="3"/>
  <c r="FL51" i="3"/>
  <c r="FK51" i="3"/>
  <c r="FT51" i="3" s="1"/>
  <c r="FJ51" i="3"/>
  <c r="FS51" i="3" s="1"/>
  <c r="FO33" i="3"/>
  <c r="FN33" i="3"/>
  <c r="FM33" i="3"/>
  <c r="FL33" i="3"/>
  <c r="FK33" i="3"/>
  <c r="FJ33" i="3"/>
  <c r="FO30" i="3"/>
  <c r="FN30" i="3"/>
  <c r="FM30" i="3"/>
  <c r="FL30" i="3"/>
  <c r="FK30" i="3"/>
  <c r="FJ30" i="3"/>
  <c r="FO24" i="3"/>
  <c r="FN24" i="3"/>
  <c r="FM24" i="3"/>
  <c r="FL24" i="3"/>
  <c r="FK24" i="3"/>
  <c r="FT24" i="3" s="1"/>
  <c r="FJ24" i="3"/>
  <c r="FO18" i="3"/>
  <c r="FN18" i="3"/>
  <c r="FM18" i="3"/>
  <c r="FL18" i="3"/>
  <c r="FK18" i="3"/>
  <c r="FJ18" i="3"/>
  <c r="FS18" i="3" s="1"/>
  <c r="FO12" i="3"/>
  <c r="FN12" i="3"/>
  <c r="FM12" i="3"/>
  <c r="FL12" i="3"/>
  <c r="FK12" i="3"/>
  <c r="FT12" i="3" s="1"/>
  <c r="FJ12" i="3"/>
  <c r="EV457" i="3"/>
  <c r="EU457" i="3"/>
  <c r="ET457" i="3"/>
  <c r="ES457" i="3"/>
  <c r="ER457" i="3"/>
  <c r="FA457" i="3" s="1"/>
  <c r="EQ457" i="3"/>
  <c r="EV456" i="3"/>
  <c r="EU456" i="3"/>
  <c r="ET456" i="3"/>
  <c r="ES456" i="3"/>
  <c r="ER456" i="3"/>
  <c r="FA456" i="3" s="1"/>
  <c r="EQ456" i="3"/>
  <c r="EZ456" i="3" s="1"/>
  <c r="EV450" i="3"/>
  <c r="EU450" i="3"/>
  <c r="ET450" i="3"/>
  <c r="ES450" i="3"/>
  <c r="ER450" i="3"/>
  <c r="EQ450" i="3"/>
  <c r="EV440" i="3"/>
  <c r="EU440" i="3"/>
  <c r="ET440" i="3"/>
  <c r="ES440" i="3"/>
  <c r="ER440" i="3"/>
  <c r="EQ440" i="3"/>
  <c r="EV439" i="3"/>
  <c r="EU439" i="3"/>
  <c r="ET439" i="3"/>
  <c r="ES439" i="3"/>
  <c r="ER439" i="3"/>
  <c r="FA439" i="3" s="1"/>
  <c r="EQ439" i="3"/>
  <c r="EV438" i="3"/>
  <c r="EU438" i="3"/>
  <c r="ET438" i="3"/>
  <c r="ES438" i="3"/>
  <c r="ER438" i="3"/>
  <c r="FA438" i="3" s="1"/>
  <c r="EQ438" i="3"/>
  <c r="EZ438" i="3" s="1"/>
  <c r="EV437" i="3"/>
  <c r="EU437" i="3"/>
  <c r="ET437" i="3"/>
  <c r="ES437" i="3"/>
  <c r="ER437" i="3"/>
  <c r="FA437" i="3" s="1"/>
  <c r="EQ437" i="3"/>
  <c r="EV431" i="3"/>
  <c r="EU431" i="3"/>
  <c r="ET431" i="3"/>
  <c r="ES431" i="3"/>
  <c r="ER431" i="3"/>
  <c r="FA431" i="3" s="1"/>
  <c r="EQ431" i="3"/>
  <c r="EZ431" i="3" s="1"/>
  <c r="EV422" i="3"/>
  <c r="EU422" i="3"/>
  <c r="ET422" i="3"/>
  <c r="ES422" i="3"/>
  <c r="ER422" i="3"/>
  <c r="EQ422" i="3"/>
  <c r="EV421" i="3"/>
  <c r="EU421" i="3"/>
  <c r="ET421" i="3"/>
  <c r="ES421" i="3"/>
  <c r="ER421" i="3"/>
  <c r="EQ421" i="3"/>
  <c r="EV420" i="3"/>
  <c r="EU420" i="3"/>
  <c r="ET420" i="3"/>
  <c r="ES420" i="3"/>
  <c r="ER420" i="3"/>
  <c r="FA420" i="3" s="1"/>
  <c r="EQ420" i="3"/>
  <c r="EV419" i="3"/>
  <c r="EU419" i="3"/>
  <c r="ET419" i="3"/>
  <c r="ES419" i="3"/>
  <c r="ER419" i="3"/>
  <c r="FA419" i="3" s="1"/>
  <c r="EQ419" i="3"/>
  <c r="EZ419" i="3" s="1"/>
  <c r="EV418" i="3"/>
  <c r="EU418" i="3"/>
  <c r="ET418" i="3"/>
  <c r="ES418" i="3"/>
  <c r="ER418" i="3"/>
  <c r="FA418" i="3" s="1"/>
  <c r="EQ418" i="3"/>
  <c r="EV417" i="3"/>
  <c r="EU417" i="3"/>
  <c r="ET417" i="3"/>
  <c r="ES417" i="3"/>
  <c r="ER417" i="3"/>
  <c r="FA417" i="3" s="1"/>
  <c r="EQ417" i="3"/>
  <c r="EZ417" i="3" s="1"/>
  <c r="EV402" i="3"/>
  <c r="EU402" i="3"/>
  <c r="ET402" i="3"/>
  <c r="ES402" i="3"/>
  <c r="ER402" i="3"/>
  <c r="EQ402" i="3"/>
  <c r="EV401" i="3"/>
  <c r="EU401" i="3"/>
  <c r="ET401" i="3"/>
  <c r="ES401" i="3"/>
  <c r="ER401" i="3"/>
  <c r="EQ401" i="3"/>
  <c r="EV395" i="3"/>
  <c r="EU395" i="3"/>
  <c r="ET395" i="3"/>
  <c r="ES395" i="3"/>
  <c r="ER395" i="3"/>
  <c r="FA395" i="3" s="1"/>
  <c r="EQ395" i="3"/>
  <c r="EV387" i="3"/>
  <c r="EU387" i="3"/>
  <c r="ET387" i="3"/>
  <c r="ES387" i="3"/>
  <c r="ER387" i="3"/>
  <c r="FA387" i="3" s="1"/>
  <c r="EQ387" i="3"/>
  <c r="EZ387" i="3" s="1"/>
  <c r="EV377" i="3"/>
  <c r="EU377" i="3"/>
  <c r="ET377" i="3"/>
  <c r="ES377" i="3"/>
  <c r="ER377" i="3"/>
  <c r="FA377" i="3" s="1"/>
  <c r="EQ377" i="3"/>
  <c r="EV381" i="3"/>
  <c r="EU381" i="3"/>
  <c r="ET381" i="3"/>
  <c r="ES381" i="3"/>
  <c r="ER381" i="3"/>
  <c r="FA381" i="3" s="1"/>
  <c r="EQ381" i="3"/>
  <c r="EZ381" i="3" s="1"/>
  <c r="EV384" i="3"/>
  <c r="EU384" i="3"/>
  <c r="ET384" i="3"/>
  <c r="ES384" i="3"/>
  <c r="ER384" i="3"/>
  <c r="EQ384" i="3"/>
  <c r="EV380" i="3"/>
  <c r="EU380" i="3"/>
  <c r="ET380" i="3"/>
  <c r="ES380" i="3"/>
  <c r="ER380" i="3"/>
  <c r="EQ380" i="3"/>
  <c r="EV379" i="3"/>
  <c r="EU379" i="3"/>
  <c r="ET379" i="3"/>
  <c r="ES379" i="3"/>
  <c r="ER379" i="3"/>
  <c r="EQ379" i="3"/>
  <c r="EV371" i="3"/>
  <c r="EU371" i="3"/>
  <c r="ET371" i="3"/>
  <c r="ES371" i="3"/>
  <c r="ER371" i="3"/>
  <c r="FA371" i="3" s="1"/>
  <c r="EQ371" i="3"/>
  <c r="EV366" i="3"/>
  <c r="EU366" i="3"/>
  <c r="ET366" i="3"/>
  <c r="ES366" i="3"/>
  <c r="ER366" i="3"/>
  <c r="FA366" i="3" s="1"/>
  <c r="EQ366" i="3"/>
  <c r="EV351" i="3"/>
  <c r="EU351" i="3"/>
  <c r="ET351" i="3"/>
  <c r="ES351" i="3"/>
  <c r="ER351" i="3"/>
  <c r="FA351" i="3" s="1"/>
  <c r="EQ351" i="3"/>
  <c r="EZ351" i="3" s="1"/>
  <c r="EV346" i="3"/>
  <c r="EU346" i="3"/>
  <c r="ET346" i="3"/>
  <c r="ES346" i="3"/>
  <c r="ER346" i="3"/>
  <c r="EQ346" i="3"/>
  <c r="EV345" i="3"/>
  <c r="EU345" i="3"/>
  <c r="ET345" i="3"/>
  <c r="ES345" i="3"/>
  <c r="ER345" i="3"/>
  <c r="EQ345" i="3"/>
  <c r="EV333" i="3"/>
  <c r="EU333" i="3"/>
  <c r="ET333" i="3"/>
  <c r="ES333" i="3"/>
  <c r="ER333" i="3"/>
  <c r="FA333" i="3" s="1"/>
  <c r="EQ333" i="3"/>
  <c r="EV310" i="3"/>
  <c r="EU310" i="3"/>
  <c r="ET310" i="3"/>
  <c r="ES310" i="3"/>
  <c r="ER310" i="3"/>
  <c r="FA310" i="3" s="1"/>
  <c r="EQ310" i="3"/>
  <c r="EV306" i="3"/>
  <c r="EU306" i="3"/>
  <c r="ET306" i="3"/>
  <c r="ES306" i="3"/>
  <c r="ER306" i="3"/>
  <c r="FA306" i="3" s="1"/>
  <c r="EQ306" i="3"/>
  <c r="EV301" i="3"/>
  <c r="EU301" i="3"/>
  <c r="ET301" i="3"/>
  <c r="ES301" i="3"/>
  <c r="ER301" i="3"/>
  <c r="FA301" i="3" s="1"/>
  <c r="EQ301" i="3"/>
  <c r="EZ301" i="3" s="1"/>
  <c r="EV296" i="3"/>
  <c r="EU296" i="3"/>
  <c r="ET296" i="3"/>
  <c r="ES296" i="3"/>
  <c r="ER296" i="3"/>
  <c r="EQ296" i="3"/>
  <c r="EV292" i="3"/>
  <c r="EU292" i="3"/>
  <c r="ET292" i="3"/>
  <c r="ES292" i="3"/>
  <c r="ER292" i="3"/>
  <c r="EQ292" i="3"/>
  <c r="EV291" i="3"/>
  <c r="EU291" i="3"/>
  <c r="ET291" i="3"/>
  <c r="ES291" i="3"/>
  <c r="ER291" i="3"/>
  <c r="FA291" i="3" s="1"/>
  <c r="EQ291" i="3"/>
  <c r="EV286" i="3"/>
  <c r="EU286" i="3"/>
  <c r="ET286" i="3"/>
  <c r="ES286" i="3"/>
  <c r="ER286" i="3"/>
  <c r="FA286" i="3" s="1"/>
  <c r="EQ286" i="3"/>
  <c r="EZ286" i="3" s="1"/>
  <c r="EV281" i="3"/>
  <c r="EU281" i="3"/>
  <c r="ET281" i="3"/>
  <c r="ES281" i="3"/>
  <c r="ER281" i="3"/>
  <c r="FA281" i="3" s="1"/>
  <c r="EQ281" i="3"/>
  <c r="EV277" i="3"/>
  <c r="EU277" i="3"/>
  <c r="ET277" i="3"/>
  <c r="ES277" i="3"/>
  <c r="ER277" i="3"/>
  <c r="FA277" i="3" s="1"/>
  <c r="EQ277" i="3"/>
  <c r="EZ277" i="3" s="1"/>
  <c r="EV276" i="3"/>
  <c r="EU276" i="3"/>
  <c r="ET276" i="3"/>
  <c r="ES276" i="3"/>
  <c r="ER276" i="3"/>
  <c r="EQ276" i="3"/>
  <c r="EV272" i="3"/>
  <c r="EU272" i="3"/>
  <c r="ET272" i="3"/>
  <c r="ES272" i="3"/>
  <c r="ER272" i="3"/>
  <c r="EQ272" i="3"/>
  <c r="EV271" i="3"/>
  <c r="EU271" i="3"/>
  <c r="ET271" i="3"/>
  <c r="ES271" i="3"/>
  <c r="ER271" i="3"/>
  <c r="FA271" i="3" s="1"/>
  <c r="EQ271" i="3"/>
  <c r="EV264" i="3"/>
  <c r="EU264" i="3"/>
  <c r="ET264" i="3"/>
  <c r="ES264" i="3"/>
  <c r="ER264" i="3"/>
  <c r="FA264" i="3" s="1"/>
  <c r="EQ264" i="3"/>
  <c r="EZ264" i="3" s="1"/>
  <c r="EV229" i="3"/>
  <c r="EU229" i="3"/>
  <c r="ET229" i="3"/>
  <c r="ES229" i="3"/>
  <c r="ER229" i="3"/>
  <c r="FA229" i="3" s="1"/>
  <c r="EQ229" i="3"/>
  <c r="EV223" i="3"/>
  <c r="EU223" i="3"/>
  <c r="ET223" i="3"/>
  <c r="ES223" i="3"/>
  <c r="ER223" i="3"/>
  <c r="FA223" i="3" s="1"/>
  <c r="EQ223" i="3"/>
  <c r="EZ223" i="3" s="1"/>
  <c r="EV220" i="3"/>
  <c r="EU220" i="3"/>
  <c r="ET220" i="3"/>
  <c r="ES220" i="3"/>
  <c r="ER220" i="3"/>
  <c r="EQ220" i="3"/>
  <c r="EV219" i="3"/>
  <c r="EU219" i="3"/>
  <c r="ET219" i="3"/>
  <c r="ES219" i="3"/>
  <c r="ER219" i="3"/>
  <c r="EQ219" i="3"/>
  <c r="EV218" i="3"/>
  <c r="EU218" i="3"/>
  <c r="ET218" i="3"/>
  <c r="ES218" i="3"/>
  <c r="ER218" i="3"/>
  <c r="EQ218" i="3"/>
  <c r="EV216" i="3"/>
  <c r="EU216" i="3"/>
  <c r="ET216" i="3"/>
  <c r="ES216" i="3"/>
  <c r="ER216" i="3"/>
  <c r="FA216" i="3" s="1"/>
  <c r="EQ216" i="3"/>
  <c r="EV208" i="3"/>
  <c r="EU208" i="3"/>
  <c r="ET208" i="3"/>
  <c r="ES208" i="3"/>
  <c r="ER208" i="3"/>
  <c r="FA208" i="3" s="1"/>
  <c r="EQ208" i="3"/>
  <c r="EV204" i="3"/>
  <c r="EU204" i="3"/>
  <c r="ET204" i="3"/>
  <c r="ES204" i="3"/>
  <c r="ER204" i="3"/>
  <c r="FA204" i="3" s="1"/>
  <c r="EQ204" i="3"/>
  <c r="EZ204" i="3" s="1"/>
  <c r="EV203" i="3"/>
  <c r="EU203" i="3"/>
  <c r="ET203" i="3"/>
  <c r="ES203" i="3"/>
  <c r="ER203" i="3"/>
  <c r="EQ203" i="3"/>
  <c r="EV202" i="3"/>
  <c r="EU202" i="3"/>
  <c r="ET202" i="3"/>
  <c r="ES202" i="3"/>
  <c r="ER202" i="3"/>
  <c r="EQ202" i="3"/>
  <c r="EV197" i="3"/>
  <c r="EU197" i="3"/>
  <c r="ET197" i="3"/>
  <c r="ES197" i="3"/>
  <c r="ER197" i="3"/>
  <c r="FA197" i="3" s="1"/>
  <c r="EQ197" i="3"/>
  <c r="EV190" i="3"/>
  <c r="EU190" i="3"/>
  <c r="ET190" i="3"/>
  <c r="ES190" i="3"/>
  <c r="ER190" i="3"/>
  <c r="FA190" i="3" s="1"/>
  <c r="EQ190" i="3"/>
  <c r="EZ190" i="3" s="1"/>
  <c r="EV176" i="3"/>
  <c r="EU176" i="3"/>
  <c r="ET176" i="3"/>
  <c r="ES176" i="3"/>
  <c r="ER176" i="3"/>
  <c r="FA176" i="3" s="1"/>
  <c r="EQ176" i="3"/>
  <c r="EV149" i="3"/>
  <c r="EU149" i="3"/>
  <c r="ET149" i="3"/>
  <c r="ES149" i="3"/>
  <c r="ER149" i="3"/>
  <c r="FA149" i="3" s="1"/>
  <c r="EQ149" i="3"/>
  <c r="EZ149" i="3" s="1"/>
  <c r="EV129" i="3"/>
  <c r="EU129" i="3"/>
  <c r="ET129" i="3"/>
  <c r="ES129" i="3"/>
  <c r="ER129" i="3"/>
  <c r="EQ129" i="3"/>
  <c r="EZ129" i="3" s="1"/>
  <c r="EV128" i="3"/>
  <c r="EU128" i="3"/>
  <c r="ET128" i="3"/>
  <c r="ES128" i="3"/>
  <c r="ER128" i="3"/>
  <c r="EQ128" i="3"/>
  <c r="EV127" i="3"/>
  <c r="EU127" i="3"/>
  <c r="ET127" i="3"/>
  <c r="ES127" i="3"/>
  <c r="ER127" i="3"/>
  <c r="FA127" i="3" s="1"/>
  <c r="EQ127" i="3"/>
  <c r="EV126" i="3"/>
  <c r="EU126" i="3"/>
  <c r="ET126" i="3"/>
  <c r="ES126" i="3"/>
  <c r="ER126" i="3"/>
  <c r="FA126" i="3" s="1"/>
  <c r="EQ126" i="3"/>
  <c r="EZ126" i="3" s="1"/>
  <c r="EV125" i="3"/>
  <c r="EU125" i="3"/>
  <c r="ET125" i="3"/>
  <c r="ES125" i="3"/>
  <c r="ER125" i="3"/>
  <c r="FA125" i="3" s="1"/>
  <c r="EQ125" i="3"/>
  <c r="EV124" i="3"/>
  <c r="EU124" i="3"/>
  <c r="ET124" i="3"/>
  <c r="ES124" i="3"/>
  <c r="ER124" i="3"/>
  <c r="EQ124" i="3"/>
  <c r="EZ124" i="3" s="1"/>
  <c r="EV123" i="3"/>
  <c r="EU123" i="3"/>
  <c r="ET123" i="3"/>
  <c r="ES123" i="3"/>
  <c r="ER123" i="3"/>
  <c r="EQ123" i="3"/>
  <c r="EV122" i="3"/>
  <c r="EU122" i="3"/>
  <c r="ET122" i="3"/>
  <c r="ES122" i="3"/>
  <c r="ER122" i="3"/>
  <c r="EQ122" i="3"/>
  <c r="EV121" i="3"/>
  <c r="EU121" i="3"/>
  <c r="ET121" i="3"/>
  <c r="ES121" i="3"/>
  <c r="ER121" i="3"/>
  <c r="FA121" i="3" s="1"/>
  <c r="EQ121" i="3"/>
  <c r="EZ121" i="3" s="1"/>
  <c r="EV120" i="3"/>
  <c r="EU120" i="3"/>
  <c r="ET120" i="3"/>
  <c r="ES120" i="3"/>
  <c r="ER120" i="3"/>
  <c r="FA120" i="3" s="1"/>
  <c r="EQ120" i="3"/>
  <c r="EZ120" i="3" s="1"/>
  <c r="EV119" i="3"/>
  <c r="EU119" i="3"/>
  <c r="ET119" i="3"/>
  <c r="ES119" i="3"/>
  <c r="ER119" i="3"/>
  <c r="FA119" i="3" s="1"/>
  <c r="EQ119" i="3"/>
  <c r="EV118" i="3"/>
  <c r="EU118" i="3"/>
  <c r="ET118" i="3"/>
  <c r="ES118" i="3"/>
  <c r="ER118" i="3"/>
  <c r="FA118" i="3" s="1"/>
  <c r="EQ118" i="3"/>
  <c r="EZ118" i="3" s="1"/>
  <c r="EV141" i="3"/>
  <c r="EU141" i="3"/>
  <c r="ET141" i="3"/>
  <c r="ES141" i="3"/>
  <c r="ER141" i="3"/>
  <c r="EQ141" i="3"/>
  <c r="EZ141" i="3" s="1"/>
  <c r="EV140" i="3"/>
  <c r="EU140" i="3"/>
  <c r="ET140" i="3"/>
  <c r="ES140" i="3"/>
  <c r="ER140" i="3"/>
  <c r="EQ140" i="3"/>
  <c r="EV117" i="3"/>
  <c r="EU117" i="3"/>
  <c r="ET117" i="3"/>
  <c r="ES117" i="3"/>
  <c r="ER117" i="3"/>
  <c r="FA117" i="3" s="1"/>
  <c r="EQ117" i="3"/>
  <c r="EV116" i="3"/>
  <c r="EU116" i="3"/>
  <c r="ET116" i="3"/>
  <c r="ES116" i="3"/>
  <c r="ER116" i="3"/>
  <c r="EQ116" i="3"/>
  <c r="EZ116" i="3" s="1"/>
  <c r="EV139" i="3"/>
  <c r="EU139" i="3"/>
  <c r="ET139" i="3"/>
  <c r="ES139" i="3"/>
  <c r="ER139" i="3"/>
  <c r="FA139" i="3" s="1"/>
  <c r="EQ139" i="3"/>
  <c r="EV138" i="3"/>
  <c r="EU138" i="3"/>
  <c r="ET138" i="3"/>
  <c r="ES138" i="3"/>
  <c r="ER138" i="3"/>
  <c r="EQ138" i="3"/>
  <c r="EZ138" i="3" s="1"/>
  <c r="EV99" i="3"/>
  <c r="EU99" i="3"/>
  <c r="ET99" i="3"/>
  <c r="ES99" i="3"/>
  <c r="ER99" i="3"/>
  <c r="EQ99" i="3"/>
  <c r="EV94" i="3"/>
  <c r="EU94" i="3"/>
  <c r="ET94" i="3"/>
  <c r="ES94" i="3"/>
  <c r="ER94" i="3"/>
  <c r="EQ94" i="3"/>
  <c r="EV91" i="3"/>
  <c r="EU91" i="3"/>
  <c r="ET91" i="3"/>
  <c r="ES91" i="3"/>
  <c r="ER91" i="3"/>
  <c r="FA91" i="3" s="1"/>
  <c r="EQ91" i="3"/>
  <c r="EV87" i="3"/>
  <c r="EU87" i="3"/>
  <c r="ET87" i="3"/>
  <c r="ES87" i="3"/>
  <c r="ER87" i="3"/>
  <c r="FA87" i="3" s="1"/>
  <c r="EQ87" i="3"/>
  <c r="EZ87" i="3" s="1"/>
  <c r="EV76" i="3"/>
  <c r="EU76" i="3"/>
  <c r="ET76" i="3"/>
  <c r="ES76" i="3"/>
  <c r="ER76" i="3"/>
  <c r="FA76" i="3" s="1"/>
  <c r="EQ76" i="3"/>
  <c r="EV68" i="3"/>
  <c r="EU68" i="3"/>
  <c r="ET68" i="3"/>
  <c r="ES68" i="3"/>
  <c r="ER68" i="3"/>
  <c r="FA68" i="3" s="1"/>
  <c r="EQ68" i="3"/>
  <c r="EZ68" i="3" s="1"/>
  <c r="EV69" i="3"/>
  <c r="EU69" i="3"/>
  <c r="ET69" i="3"/>
  <c r="ES69" i="3"/>
  <c r="ER69" i="3"/>
  <c r="EQ69" i="3"/>
  <c r="EZ69" i="3" s="1"/>
  <c r="EV67" i="3"/>
  <c r="EU67" i="3"/>
  <c r="ET67" i="3"/>
  <c r="ES67" i="3"/>
  <c r="ER67" i="3"/>
  <c r="EQ67" i="3"/>
  <c r="EV74" i="3"/>
  <c r="EU74" i="3"/>
  <c r="ET74" i="3"/>
  <c r="ES74" i="3"/>
  <c r="ER74" i="3"/>
  <c r="FA74" i="3" s="1"/>
  <c r="EQ74" i="3"/>
  <c r="EV75" i="3"/>
  <c r="EU75" i="3"/>
  <c r="ET75" i="3"/>
  <c r="ES75" i="3"/>
  <c r="ER75" i="3"/>
  <c r="EQ75" i="3"/>
  <c r="EZ75" i="3" s="1"/>
  <c r="EV72" i="3"/>
  <c r="EU72" i="3"/>
  <c r="ET72" i="3"/>
  <c r="ES72" i="3"/>
  <c r="ER72" i="3"/>
  <c r="FA72" i="3" s="1"/>
  <c r="EQ72" i="3"/>
  <c r="EV52" i="3"/>
  <c r="EU52" i="3"/>
  <c r="ET52" i="3"/>
  <c r="ES52" i="3"/>
  <c r="ER52" i="3"/>
  <c r="EQ52" i="3"/>
  <c r="EZ52" i="3" s="1"/>
  <c r="EV51" i="3"/>
  <c r="EU51" i="3"/>
  <c r="ET51" i="3"/>
  <c r="ES51" i="3"/>
  <c r="ER51" i="3"/>
  <c r="EQ51" i="3"/>
  <c r="EV33" i="3"/>
  <c r="EU33" i="3"/>
  <c r="ET33" i="3"/>
  <c r="ES33" i="3"/>
  <c r="ER33" i="3"/>
  <c r="EQ33" i="3"/>
  <c r="EV30" i="3"/>
  <c r="EU30" i="3"/>
  <c r="ET30" i="3"/>
  <c r="ES30" i="3"/>
  <c r="ER30" i="3"/>
  <c r="FA30" i="3" s="1"/>
  <c r="EQ30" i="3"/>
  <c r="EZ30" i="3" s="1"/>
  <c r="EV24" i="3"/>
  <c r="EU24" i="3"/>
  <c r="ET24" i="3"/>
  <c r="ES24" i="3"/>
  <c r="ER24" i="3"/>
  <c r="FA24" i="3" s="1"/>
  <c r="EQ24" i="3"/>
  <c r="EZ24" i="3" s="1"/>
  <c r="EV18" i="3"/>
  <c r="EU18" i="3"/>
  <c r="ET18" i="3"/>
  <c r="ES18" i="3"/>
  <c r="ER18" i="3"/>
  <c r="FA18" i="3" s="1"/>
  <c r="EQ18" i="3"/>
  <c r="EV12" i="3"/>
  <c r="EU12" i="3"/>
  <c r="ET12" i="3"/>
  <c r="ES12" i="3"/>
  <c r="ER12" i="3"/>
  <c r="FA12" i="3" s="1"/>
  <c r="EQ12" i="3"/>
  <c r="EZ12" i="3" s="1"/>
  <c r="DY477" i="3"/>
  <c r="DZ477" i="3"/>
  <c r="DX477" i="3"/>
  <c r="EC457" i="3"/>
  <c r="EB457" i="3"/>
  <c r="EA457" i="3"/>
  <c r="DZ457" i="3"/>
  <c r="DY457" i="3"/>
  <c r="EH457" i="3" s="1"/>
  <c r="DX457" i="3"/>
  <c r="EC456" i="3"/>
  <c r="EB456" i="3"/>
  <c r="EA456" i="3"/>
  <c r="DZ456" i="3"/>
  <c r="DY456" i="3"/>
  <c r="DX456" i="3"/>
  <c r="EG456" i="3" s="1"/>
  <c r="EC450" i="3"/>
  <c r="EB450" i="3"/>
  <c r="EA450" i="3"/>
  <c r="DZ450" i="3"/>
  <c r="DY450" i="3"/>
  <c r="DX450" i="3"/>
  <c r="EC440" i="3"/>
  <c r="EB440" i="3"/>
  <c r="EA440" i="3"/>
  <c r="DZ440" i="3"/>
  <c r="DY440" i="3"/>
  <c r="EH440" i="3" s="1"/>
  <c r="DX440" i="3"/>
  <c r="EC439" i="3"/>
  <c r="EB439" i="3"/>
  <c r="EA439" i="3"/>
  <c r="DZ439" i="3"/>
  <c r="DY439" i="3"/>
  <c r="DX439" i="3"/>
  <c r="EC438" i="3"/>
  <c r="EB438" i="3"/>
  <c r="EA438" i="3"/>
  <c r="DZ438" i="3"/>
  <c r="DY438" i="3"/>
  <c r="DX438" i="3"/>
  <c r="EC437" i="3"/>
  <c r="EB437" i="3"/>
  <c r="EA437" i="3"/>
  <c r="DZ437" i="3"/>
  <c r="DY437" i="3"/>
  <c r="EH437" i="3" s="1"/>
  <c r="DX437" i="3"/>
  <c r="EC431" i="3"/>
  <c r="EB431" i="3"/>
  <c r="EA431" i="3"/>
  <c r="DZ431" i="3"/>
  <c r="DY431" i="3"/>
  <c r="DX431" i="3"/>
  <c r="EG431" i="3" s="1"/>
  <c r="EC422" i="3"/>
  <c r="EB422" i="3"/>
  <c r="EA422" i="3"/>
  <c r="DZ422" i="3"/>
  <c r="DY422" i="3"/>
  <c r="DX422" i="3"/>
  <c r="EC421" i="3"/>
  <c r="EB421" i="3"/>
  <c r="EA421" i="3"/>
  <c r="DZ421" i="3"/>
  <c r="DY421" i="3"/>
  <c r="EH421" i="3" s="1"/>
  <c r="DX421" i="3"/>
  <c r="EC420" i="3"/>
  <c r="EB420" i="3"/>
  <c r="EA420" i="3"/>
  <c r="DZ420" i="3"/>
  <c r="DY420" i="3"/>
  <c r="DX420" i="3"/>
  <c r="EC419" i="3"/>
  <c r="EB419" i="3"/>
  <c r="EA419" i="3"/>
  <c r="DZ419" i="3"/>
  <c r="DY419" i="3"/>
  <c r="DX419" i="3"/>
  <c r="EC418" i="3"/>
  <c r="EB418" i="3"/>
  <c r="EA418" i="3"/>
  <c r="DZ418" i="3"/>
  <c r="DY418" i="3"/>
  <c r="EH418" i="3" s="1"/>
  <c r="DX418" i="3"/>
  <c r="EC417" i="3"/>
  <c r="EB417" i="3"/>
  <c r="EA417" i="3"/>
  <c r="DZ417" i="3"/>
  <c r="DY417" i="3"/>
  <c r="DX417" i="3"/>
  <c r="EG417" i="3" s="1"/>
  <c r="EC402" i="3"/>
  <c r="EB402" i="3"/>
  <c r="EA402" i="3"/>
  <c r="DZ402" i="3"/>
  <c r="DY402" i="3"/>
  <c r="DX402" i="3"/>
  <c r="EC401" i="3"/>
  <c r="EB401" i="3"/>
  <c r="EA401" i="3"/>
  <c r="DZ401" i="3"/>
  <c r="DY401" i="3"/>
  <c r="EH401" i="3" s="1"/>
  <c r="DX401" i="3"/>
  <c r="EC395" i="3"/>
  <c r="EB395" i="3"/>
  <c r="EA395" i="3"/>
  <c r="DZ395" i="3"/>
  <c r="DY395" i="3"/>
  <c r="DX395" i="3"/>
  <c r="EC387" i="3"/>
  <c r="EB387" i="3"/>
  <c r="EA387" i="3"/>
  <c r="DZ387" i="3"/>
  <c r="DY387" i="3"/>
  <c r="DX387" i="3"/>
  <c r="EC377" i="3"/>
  <c r="EB377" i="3"/>
  <c r="EA377" i="3"/>
  <c r="DZ377" i="3"/>
  <c r="DY377" i="3"/>
  <c r="EH377" i="3" s="1"/>
  <c r="DX377" i="3"/>
  <c r="EC381" i="3"/>
  <c r="EB381" i="3"/>
  <c r="EA381" i="3"/>
  <c r="DZ381" i="3"/>
  <c r="DY381" i="3"/>
  <c r="DX381" i="3"/>
  <c r="EG381" i="3" s="1"/>
  <c r="EC384" i="3"/>
  <c r="EB384" i="3"/>
  <c r="EA384" i="3"/>
  <c r="DZ384" i="3"/>
  <c r="DY384" i="3"/>
  <c r="DX384" i="3"/>
  <c r="EC380" i="3"/>
  <c r="EB380" i="3"/>
  <c r="EA380" i="3"/>
  <c r="DZ380" i="3"/>
  <c r="DY380" i="3"/>
  <c r="EH380" i="3" s="1"/>
  <c r="DX380" i="3"/>
  <c r="EC379" i="3"/>
  <c r="EB379" i="3"/>
  <c r="EA379" i="3"/>
  <c r="DZ379" i="3"/>
  <c r="DY379" i="3"/>
  <c r="DX379" i="3"/>
  <c r="EC371" i="3"/>
  <c r="EB371" i="3"/>
  <c r="EA371" i="3"/>
  <c r="DZ371" i="3"/>
  <c r="DY371" i="3"/>
  <c r="DX371" i="3"/>
  <c r="EC366" i="3"/>
  <c r="EB366" i="3"/>
  <c r="EA366" i="3"/>
  <c r="DZ366" i="3"/>
  <c r="DY366" i="3"/>
  <c r="EH366" i="3" s="1"/>
  <c r="DX366" i="3"/>
  <c r="EC351" i="3"/>
  <c r="EB351" i="3"/>
  <c r="EA351" i="3"/>
  <c r="DZ351" i="3"/>
  <c r="DY351" i="3"/>
  <c r="DX351" i="3"/>
  <c r="EG351" i="3" s="1"/>
  <c r="EC346" i="3"/>
  <c r="EB346" i="3"/>
  <c r="EA346" i="3"/>
  <c r="DZ346" i="3"/>
  <c r="DY346" i="3"/>
  <c r="DX346" i="3"/>
  <c r="EC345" i="3"/>
  <c r="EB345" i="3"/>
  <c r="EA345" i="3"/>
  <c r="DZ345" i="3"/>
  <c r="DY345" i="3"/>
  <c r="EH345" i="3" s="1"/>
  <c r="DX345" i="3"/>
  <c r="EC333" i="3"/>
  <c r="EB333" i="3"/>
  <c r="EA333" i="3"/>
  <c r="DZ333" i="3"/>
  <c r="DY333" i="3"/>
  <c r="DX333" i="3"/>
  <c r="EC310" i="3"/>
  <c r="EB310" i="3"/>
  <c r="EA310" i="3"/>
  <c r="DZ310" i="3"/>
  <c r="DY310" i="3"/>
  <c r="DX310" i="3"/>
  <c r="EC306" i="3"/>
  <c r="EB306" i="3"/>
  <c r="EA306" i="3"/>
  <c r="DZ306" i="3"/>
  <c r="DY306" i="3"/>
  <c r="EH306" i="3" s="1"/>
  <c r="DX306" i="3"/>
  <c r="EC301" i="3"/>
  <c r="EB301" i="3"/>
  <c r="EA301" i="3"/>
  <c r="DZ301" i="3"/>
  <c r="DY301" i="3"/>
  <c r="DX301" i="3"/>
  <c r="EG301" i="3" s="1"/>
  <c r="EC296" i="3"/>
  <c r="EB296" i="3"/>
  <c r="EA296" i="3"/>
  <c r="DZ296" i="3"/>
  <c r="DY296" i="3"/>
  <c r="DX296" i="3"/>
  <c r="EC292" i="3"/>
  <c r="EB292" i="3"/>
  <c r="EA292" i="3"/>
  <c r="DZ292" i="3"/>
  <c r="DY292" i="3"/>
  <c r="EH292" i="3" s="1"/>
  <c r="DX292" i="3"/>
  <c r="EC291" i="3"/>
  <c r="EB291" i="3"/>
  <c r="EA291" i="3"/>
  <c r="DZ291" i="3"/>
  <c r="DY291" i="3"/>
  <c r="DX291" i="3"/>
  <c r="EC286" i="3"/>
  <c r="EB286" i="3"/>
  <c r="EA286" i="3"/>
  <c r="DZ286" i="3"/>
  <c r="DY286" i="3"/>
  <c r="DX286" i="3"/>
  <c r="EC281" i="3"/>
  <c r="EB281" i="3"/>
  <c r="EA281" i="3"/>
  <c r="DZ281" i="3"/>
  <c r="DY281" i="3"/>
  <c r="EH281" i="3" s="1"/>
  <c r="DX281" i="3"/>
  <c r="EC277" i="3"/>
  <c r="EB277" i="3"/>
  <c r="EA277" i="3"/>
  <c r="DZ277" i="3"/>
  <c r="DY277" i="3"/>
  <c r="DX277" i="3"/>
  <c r="EG277" i="3" s="1"/>
  <c r="EC276" i="3"/>
  <c r="EB276" i="3"/>
  <c r="EA276" i="3"/>
  <c r="DZ276" i="3"/>
  <c r="DY276" i="3"/>
  <c r="DX276" i="3"/>
  <c r="EC272" i="3"/>
  <c r="EB272" i="3"/>
  <c r="EA272" i="3"/>
  <c r="DZ272" i="3"/>
  <c r="DY272" i="3"/>
  <c r="EH272" i="3" s="1"/>
  <c r="DX272" i="3"/>
  <c r="EC271" i="3"/>
  <c r="EB271" i="3"/>
  <c r="EA271" i="3"/>
  <c r="DZ271" i="3"/>
  <c r="DY271" i="3"/>
  <c r="DX271" i="3"/>
  <c r="EC264" i="3"/>
  <c r="EB264" i="3"/>
  <c r="EA264" i="3"/>
  <c r="DZ264" i="3"/>
  <c r="DY264" i="3"/>
  <c r="DX264" i="3"/>
  <c r="EC229" i="3"/>
  <c r="EB229" i="3"/>
  <c r="EA229" i="3"/>
  <c r="DZ229" i="3"/>
  <c r="DY229" i="3"/>
  <c r="EH229" i="3" s="1"/>
  <c r="DX229" i="3"/>
  <c r="EC223" i="3"/>
  <c r="EB223" i="3"/>
  <c r="EA223" i="3"/>
  <c r="DZ223" i="3"/>
  <c r="DY223" i="3"/>
  <c r="DX223" i="3"/>
  <c r="EG223" i="3" s="1"/>
  <c r="EC220" i="3"/>
  <c r="EB220" i="3"/>
  <c r="EA220" i="3"/>
  <c r="DZ220" i="3"/>
  <c r="DY220" i="3"/>
  <c r="DX220" i="3"/>
  <c r="EC219" i="3"/>
  <c r="EB219" i="3"/>
  <c r="EA219" i="3"/>
  <c r="DZ219" i="3"/>
  <c r="DY219" i="3"/>
  <c r="EH219" i="3" s="1"/>
  <c r="DX219" i="3"/>
  <c r="EC218" i="3"/>
  <c r="EB218" i="3"/>
  <c r="EA218" i="3"/>
  <c r="DZ218" i="3"/>
  <c r="DY218" i="3"/>
  <c r="DX218" i="3"/>
  <c r="EC216" i="3"/>
  <c r="EB216" i="3"/>
  <c r="EA216" i="3"/>
  <c r="DZ216" i="3"/>
  <c r="DY216" i="3"/>
  <c r="DX216" i="3"/>
  <c r="EC208" i="3"/>
  <c r="EB208" i="3"/>
  <c r="EA208" i="3"/>
  <c r="DZ208" i="3"/>
  <c r="DY208" i="3"/>
  <c r="EH208" i="3" s="1"/>
  <c r="DX208" i="3"/>
  <c r="EC204" i="3"/>
  <c r="EB204" i="3"/>
  <c r="EA204" i="3"/>
  <c r="DZ204" i="3"/>
  <c r="DY204" i="3"/>
  <c r="DX204" i="3"/>
  <c r="EG204" i="3" s="1"/>
  <c r="EC203" i="3"/>
  <c r="EB203" i="3"/>
  <c r="EA203" i="3"/>
  <c r="DZ203" i="3"/>
  <c r="DY203" i="3"/>
  <c r="DX203" i="3"/>
  <c r="EC202" i="3"/>
  <c r="EB202" i="3"/>
  <c r="EA202" i="3"/>
  <c r="DZ202" i="3"/>
  <c r="DY202" i="3"/>
  <c r="EH202" i="3" s="1"/>
  <c r="DX202" i="3"/>
  <c r="EC197" i="3"/>
  <c r="EB197" i="3"/>
  <c r="EA197" i="3"/>
  <c r="DZ197" i="3"/>
  <c r="DY197" i="3"/>
  <c r="DX197" i="3"/>
  <c r="EC190" i="3"/>
  <c r="EB190" i="3"/>
  <c r="EA190" i="3"/>
  <c r="DZ190" i="3"/>
  <c r="DY190" i="3"/>
  <c r="DX190" i="3"/>
  <c r="EC176" i="3"/>
  <c r="EB176" i="3"/>
  <c r="EA176" i="3"/>
  <c r="DZ176" i="3"/>
  <c r="DY176" i="3"/>
  <c r="EH176" i="3" s="1"/>
  <c r="DX176" i="3"/>
  <c r="EC149" i="3"/>
  <c r="EB149" i="3"/>
  <c r="EA149" i="3"/>
  <c r="DZ149" i="3"/>
  <c r="DY149" i="3"/>
  <c r="DX149" i="3"/>
  <c r="EG149" i="3" s="1"/>
  <c r="EC129" i="3"/>
  <c r="EB129" i="3"/>
  <c r="EA129" i="3"/>
  <c r="DZ129" i="3"/>
  <c r="DY129" i="3"/>
  <c r="DX129" i="3"/>
  <c r="EC128" i="3"/>
  <c r="EB128" i="3"/>
  <c r="EA128" i="3"/>
  <c r="DZ128" i="3"/>
  <c r="DY128" i="3"/>
  <c r="EH128" i="3" s="1"/>
  <c r="DX128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EH125" i="3" s="1"/>
  <c r="DX125" i="3"/>
  <c r="EC124" i="3"/>
  <c r="EB124" i="3"/>
  <c r="EA124" i="3"/>
  <c r="DZ124" i="3"/>
  <c r="DY124" i="3"/>
  <c r="DX124" i="3"/>
  <c r="EG124" i="3" s="1"/>
  <c r="EC123" i="3"/>
  <c r="EB123" i="3"/>
  <c r="EA123" i="3"/>
  <c r="DZ123" i="3"/>
  <c r="DY123" i="3"/>
  <c r="DX123" i="3"/>
  <c r="EC122" i="3"/>
  <c r="EB122" i="3"/>
  <c r="EA122" i="3"/>
  <c r="DZ122" i="3"/>
  <c r="DY122" i="3"/>
  <c r="EH122" i="3" s="1"/>
  <c r="DX122" i="3"/>
  <c r="EC121" i="3"/>
  <c r="EB121" i="3"/>
  <c r="EA121" i="3"/>
  <c r="DZ121" i="3"/>
  <c r="DY121" i="3"/>
  <c r="DX121" i="3"/>
  <c r="EC120" i="3"/>
  <c r="EB120" i="3"/>
  <c r="EA120" i="3"/>
  <c r="DZ120" i="3"/>
  <c r="DY120" i="3"/>
  <c r="DX120" i="3"/>
  <c r="EC119" i="3"/>
  <c r="EB119" i="3"/>
  <c r="EA119" i="3"/>
  <c r="DZ119" i="3"/>
  <c r="DY119" i="3"/>
  <c r="EH119" i="3" s="1"/>
  <c r="DX119" i="3"/>
  <c r="EC118" i="3"/>
  <c r="EB118" i="3"/>
  <c r="EA118" i="3"/>
  <c r="DZ118" i="3"/>
  <c r="DY118" i="3"/>
  <c r="DX118" i="3"/>
  <c r="EG118" i="3" s="1"/>
  <c r="EC141" i="3"/>
  <c r="EB141" i="3"/>
  <c r="EA141" i="3"/>
  <c r="DZ141" i="3"/>
  <c r="DY141" i="3"/>
  <c r="DX141" i="3"/>
  <c r="EC140" i="3"/>
  <c r="EB140" i="3"/>
  <c r="EA140" i="3"/>
  <c r="DZ140" i="3"/>
  <c r="DY140" i="3"/>
  <c r="EH140" i="3" s="1"/>
  <c r="DX140" i="3"/>
  <c r="EC117" i="3"/>
  <c r="EB117" i="3"/>
  <c r="EA117" i="3"/>
  <c r="DZ117" i="3"/>
  <c r="DY117" i="3"/>
  <c r="DX117" i="3"/>
  <c r="EC116" i="3"/>
  <c r="EB116" i="3"/>
  <c r="EA116" i="3"/>
  <c r="DZ116" i="3"/>
  <c r="DY116" i="3"/>
  <c r="DX116" i="3"/>
  <c r="EC139" i="3"/>
  <c r="EB139" i="3"/>
  <c r="EA139" i="3"/>
  <c r="DZ139" i="3"/>
  <c r="DY139" i="3"/>
  <c r="EH139" i="3" s="1"/>
  <c r="DX139" i="3"/>
  <c r="EC138" i="3"/>
  <c r="EB138" i="3"/>
  <c r="EA138" i="3"/>
  <c r="DZ138" i="3"/>
  <c r="DY138" i="3"/>
  <c r="DX138" i="3"/>
  <c r="EG138" i="3" s="1"/>
  <c r="EC99" i="3"/>
  <c r="EB99" i="3"/>
  <c r="EA99" i="3"/>
  <c r="DZ99" i="3"/>
  <c r="DY99" i="3"/>
  <c r="DX99" i="3"/>
  <c r="EC94" i="3"/>
  <c r="EB94" i="3"/>
  <c r="EA94" i="3"/>
  <c r="DZ94" i="3"/>
  <c r="DY94" i="3"/>
  <c r="EH94" i="3" s="1"/>
  <c r="DX94" i="3"/>
  <c r="EC91" i="3"/>
  <c r="EB91" i="3"/>
  <c r="EA91" i="3"/>
  <c r="DZ91" i="3"/>
  <c r="DY91" i="3"/>
  <c r="DX91" i="3"/>
  <c r="EC87" i="3"/>
  <c r="EB87" i="3"/>
  <c r="EA87" i="3"/>
  <c r="DZ87" i="3"/>
  <c r="DY87" i="3"/>
  <c r="DX87" i="3"/>
  <c r="EC76" i="3"/>
  <c r="EB76" i="3"/>
  <c r="EA76" i="3"/>
  <c r="DZ76" i="3"/>
  <c r="DY76" i="3"/>
  <c r="EH76" i="3" s="1"/>
  <c r="DX76" i="3"/>
  <c r="EC68" i="3"/>
  <c r="EB68" i="3"/>
  <c r="EA68" i="3"/>
  <c r="DZ68" i="3"/>
  <c r="DY68" i="3"/>
  <c r="DX68" i="3"/>
  <c r="EG68" i="3" s="1"/>
  <c r="EC69" i="3"/>
  <c r="EB69" i="3"/>
  <c r="EA69" i="3"/>
  <c r="DZ69" i="3"/>
  <c r="DY69" i="3"/>
  <c r="DX69" i="3"/>
  <c r="EC67" i="3"/>
  <c r="EB67" i="3"/>
  <c r="EA67" i="3"/>
  <c r="DZ67" i="3"/>
  <c r="DY67" i="3"/>
  <c r="EH67" i="3" s="1"/>
  <c r="DX67" i="3"/>
  <c r="EC74" i="3"/>
  <c r="EB74" i="3"/>
  <c r="EA74" i="3"/>
  <c r="DZ74" i="3"/>
  <c r="DY74" i="3"/>
  <c r="DX74" i="3"/>
  <c r="EC75" i="3"/>
  <c r="EB75" i="3"/>
  <c r="EA75" i="3"/>
  <c r="DZ75" i="3"/>
  <c r="DY75" i="3"/>
  <c r="DX75" i="3"/>
  <c r="EC72" i="3"/>
  <c r="EB72" i="3"/>
  <c r="EA72" i="3"/>
  <c r="DZ72" i="3"/>
  <c r="DY72" i="3"/>
  <c r="EH72" i="3" s="1"/>
  <c r="DX72" i="3"/>
  <c r="EC52" i="3"/>
  <c r="EB52" i="3"/>
  <c r="EA52" i="3"/>
  <c r="DZ52" i="3"/>
  <c r="DY52" i="3"/>
  <c r="DX52" i="3"/>
  <c r="EG52" i="3" s="1"/>
  <c r="EC51" i="3"/>
  <c r="EC49" i="3" s="1"/>
  <c r="EB51" i="3"/>
  <c r="EB49" i="3" s="1"/>
  <c r="EA51" i="3"/>
  <c r="EA49" i="3" s="1"/>
  <c r="DZ51" i="3"/>
  <c r="DZ49" i="3" s="1"/>
  <c r="DY51" i="3"/>
  <c r="DY49" i="3" s="1"/>
  <c r="DX51" i="3"/>
  <c r="DX49" i="3" s="1"/>
  <c r="EC33" i="3"/>
  <c r="EB33" i="3"/>
  <c r="EA33" i="3"/>
  <c r="DZ33" i="3"/>
  <c r="DY33" i="3"/>
  <c r="EH33" i="3" s="1"/>
  <c r="DX33" i="3"/>
  <c r="EC30" i="3"/>
  <c r="EB30" i="3"/>
  <c r="EA30" i="3"/>
  <c r="DZ30" i="3"/>
  <c r="DY30" i="3"/>
  <c r="DX30" i="3"/>
  <c r="EC24" i="3"/>
  <c r="EB24" i="3"/>
  <c r="EA24" i="3"/>
  <c r="DZ24" i="3"/>
  <c r="DY24" i="3"/>
  <c r="DX24" i="3"/>
  <c r="EC18" i="3"/>
  <c r="EB18" i="3"/>
  <c r="EA18" i="3"/>
  <c r="DZ18" i="3"/>
  <c r="DY18" i="3"/>
  <c r="EH18" i="3" s="1"/>
  <c r="DX18" i="3"/>
  <c r="EC12" i="3"/>
  <c r="EB12" i="3"/>
  <c r="EA12" i="3"/>
  <c r="DZ12" i="3"/>
  <c r="DY12" i="3"/>
  <c r="DX12" i="3"/>
  <c r="EG12" i="3" s="1"/>
  <c r="EC11" i="3"/>
  <c r="EB11" i="3"/>
  <c r="EA11" i="3"/>
  <c r="DZ11" i="3"/>
  <c r="DY11" i="3"/>
  <c r="DX11" i="3"/>
  <c r="DF477" i="3"/>
  <c r="DG477" i="3"/>
  <c r="DH477" i="3"/>
  <c r="DI477" i="3"/>
  <c r="DJ477" i="3"/>
  <c r="DE477" i="3"/>
  <c r="DJ457" i="3"/>
  <c r="DI457" i="3"/>
  <c r="DH457" i="3"/>
  <c r="DG457" i="3"/>
  <c r="DF457" i="3"/>
  <c r="DO457" i="3" s="1"/>
  <c r="DE457" i="3"/>
  <c r="DJ456" i="3"/>
  <c r="DI456" i="3"/>
  <c r="DH456" i="3"/>
  <c r="DG456" i="3"/>
  <c r="DF456" i="3"/>
  <c r="DE456" i="3"/>
  <c r="DN456" i="3" s="1"/>
  <c r="DJ450" i="3"/>
  <c r="DI450" i="3"/>
  <c r="DH450" i="3"/>
  <c r="DG450" i="3"/>
  <c r="DF450" i="3"/>
  <c r="DE450" i="3"/>
  <c r="DJ440" i="3"/>
  <c r="DI440" i="3"/>
  <c r="DH440" i="3"/>
  <c r="DG440" i="3"/>
  <c r="DF440" i="3"/>
  <c r="DO440" i="3" s="1"/>
  <c r="DE440" i="3"/>
  <c r="DJ439" i="3"/>
  <c r="DI439" i="3"/>
  <c r="DH439" i="3"/>
  <c r="DG439" i="3"/>
  <c r="DF439" i="3"/>
  <c r="DE439" i="3"/>
  <c r="DJ438" i="3"/>
  <c r="DI438" i="3"/>
  <c r="DH438" i="3"/>
  <c r="DG438" i="3"/>
  <c r="DF438" i="3"/>
  <c r="DE438" i="3"/>
  <c r="DJ437" i="3"/>
  <c r="DI437" i="3"/>
  <c r="DH437" i="3"/>
  <c r="DG437" i="3"/>
  <c r="DF437" i="3"/>
  <c r="DO437" i="3" s="1"/>
  <c r="DE437" i="3"/>
  <c r="DJ431" i="3"/>
  <c r="DI431" i="3"/>
  <c r="DH431" i="3"/>
  <c r="DG431" i="3"/>
  <c r="DF431" i="3"/>
  <c r="DE431" i="3"/>
  <c r="DN431" i="3" s="1"/>
  <c r="DJ422" i="3"/>
  <c r="DI422" i="3"/>
  <c r="DH422" i="3"/>
  <c r="DG422" i="3"/>
  <c r="DF422" i="3"/>
  <c r="DE422" i="3"/>
  <c r="DJ421" i="3"/>
  <c r="DI421" i="3"/>
  <c r="DH421" i="3"/>
  <c r="DG421" i="3"/>
  <c r="DF421" i="3"/>
  <c r="DO421" i="3" s="1"/>
  <c r="DE421" i="3"/>
  <c r="DJ420" i="3"/>
  <c r="DI420" i="3"/>
  <c r="DH420" i="3"/>
  <c r="DG420" i="3"/>
  <c r="DF420" i="3"/>
  <c r="DE420" i="3"/>
  <c r="DJ419" i="3"/>
  <c r="DI419" i="3"/>
  <c r="DH419" i="3"/>
  <c r="DG419" i="3"/>
  <c r="DF419" i="3"/>
  <c r="DE419" i="3"/>
  <c r="DJ418" i="3"/>
  <c r="DI418" i="3"/>
  <c r="DH418" i="3"/>
  <c r="DG418" i="3"/>
  <c r="DF418" i="3"/>
  <c r="DO418" i="3" s="1"/>
  <c r="DE418" i="3"/>
  <c r="DJ417" i="3"/>
  <c r="DI417" i="3"/>
  <c r="DH417" i="3"/>
  <c r="DG417" i="3"/>
  <c r="DF417" i="3"/>
  <c r="DE417" i="3"/>
  <c r="DN417" i="3" s="1"/>
  <c r="DJ402" i="3"/>
  <c r="DI402" i="3"/>
  <c r="DH402" i="3"/>
  <c r="DG402" i="3"/>
  <c r="DF402" i="3"/>
  <c r="DE402" i="3"/>
  <c r="DJ401" i="3"/>
  <c r="DI401" i="3"/>
  <c r="DH401" i="3"/>
  <c r="DG401" i="3"/>
  <c r="DF401" i="3"/>
  <c r="DO401" i="3" s="1"/>
  <c r="DE401" i="3"/>
  <c r="DJ395" i="3"/>
  <c r="DI395" i="3"/>
  <c r="DH395" i="3"/>
  <c r="DG395" i="3"/>
  <c r="DF395" i="3"/>
  <c r="DE395" i="3"/>
  <c r="DJ387" i="3"/>
  <c r="DI387" i="3"/>
  <c r="DH387" i="3"/>
  <c r="DG387" i="3"/>
  <c r="DF387" i="3"/>
  <c r="DE387" i="3"/>
  <c r="DJ377" i="3"/>
  <c r="DI377" i="3"/>
  <c r="DH377" i="3"/>
  <c r="DG377" i="3"/>
  <c r="DF377" i="3"/>
  <c r="DO377" i="3" s="1"/>
  <c r="DE377" i="3"/>
  <c r="DJ381" i="3"/>
  <c r="DI381" i="3"/>
  <c r="DH381" i="3"/>
  <c r="DG381" i="3"/>
  <c r="DF381" i="3"/>
  <c r="DE381" i="3"/>
  <c r="DN381" i="3" s="1"/>
  <c r="DJ384" i="3"/>
  <c r="DI384" i="3"/>
  <c r="DH384" i="3"/>
  <c r="DG384" i="3"/>
  <c r="DF384" i="3"/>
  <c r="DE384" i="3"/>
  <c r="DJ380" i="3"/>
  <c r="DI380" i="3"/>
  <c r="DH380" i="3"/>
  <c r="DG380" i="3"/>
  <c r="DF380" i="3"/>
  <c r="DO380" i="3" s="1"/>
  <c r="DE380" i="3"/>
  <c r="DJ379" i="3"/>
  <c r="DI379" i="3"/>
  <c r="DH379" i="3"/>
  <c r="DG379" i="3"/>
  <c r="DF379" i="3"/>
  <c r="DE379" i="3"/>
  <c r="DJ371" i="3"/>
  <c r="DI371" i="3"/>
  <c r="DH371" i="3"/>
  <c r="DG371" i="3"/>
  <c r="DF371" i="3"/>
  <c r="DE371" i="3"/>
  <c r="DJ366" i="3"/>
  <c r="DI366" i="3"/>
  <c r="DH366" i="3"/>
  <c r="DG366" i="3"/>
  <c r="DF366" i="3"/>
  <c r="DO366" i="3" s="1"/>
  <c r="DE366" i="3"/>
  <c r="DJ351" i="3"/>
  <c r="DI351" i="3"/>
  <c r="DH351" i="3"/>
  <c r="DG351" i="3"/>
  <c r="DF351" i="3"/>
  <c r="DE351" i="3"/>
  <c r="DN351" i="3" s="1"/>
  <c r="DJ346" i="3"/>
  <c r="DI346" i="3"/>
  <c r="DH346" i="3"/>
  <c r="DG346" i="3"/>
  <c r="DF346" i="3"/>
  <c r="DE346" i="3"/>
  <c r="DJ345" i="3"/>
  <c r="DI345" i="3"/>
  <c r="DH345" i="3"/>
  <c r="DG345" i="3"/>
  <c r="DF345" i="3"/>
  <c r="DO345" i="3" s="1"/>
  <c r="DE345" i="3"/>
  <c r="DJ333" i="3"/>
  <c r="DI333" i="3"/>
  <c r="DH333" i="3"/>
  <c r="DG333" i="3"/>
  <c r="DF333" i="3"/>
  <c r="DE333" i="3"/>
  <c r="DJ310" i="3"/>
  <c r="DI310" i="3"/>
  <c r="DH310" i="3"/>
  <c r="DG310" i="3"/>
  <c r="DF310" i="3"/>
  <c r="DE310" i="3"/>
  <c r="DJ306" i="3"/>
  <c r="DI306" i="3"/>
  <c r="DH306" i="3"/>
  <c r="DG306" i="3"/>
  <c r="DF306" i="3"/>
  <c r="DO306" i="3" s="1"/>
  <c r="DE306" i="3"/>
  <c r="DJ301" i="3"/>
  <c r="DI301" i="3"/>
  <c r="DH301" i="3"/>
  <c r="DG301" i="3"/>
  <c r="DF301" i="3"/>
  <c r="DE301" i="3"/>
  <c r="DN301" i="3" s="1"/>
  <c r="DJ296" i="3"/>
  <c r="DI296" i="3"/>
  <c r="DH296" i="3"/>
  <c r="DG296" i="3"/>
  <c r="DF296" i="3"/>
  <c r="DE296" i="3"/>
  <c r="DJ292" i="3"/>
  <c r="DI292" i="3"/>
  <c r="DH292" i="3"/>
  <c r="DG292" i="3"/>
  <c r="DF292" i="3"/>
  <c r="DO292" i="3" s="1"/>
  <c r="DE292" i="3"/>
  <c r="DJ291" i="3"/>
  <c r="DI291" i="3"/>
  <c r="DH291" i="3"/>
  <c r="DG291" i="3"/>
  <c r="DF291" i="3"/>
  <c r="DE291" i="3"/>
  <c r="DJ286" i="3"/>
  <c r="DI286" i="3"/>
  <c r="DH286" i="3"/>
  <c r="DG286" i="3"/>
  <c r="DF286" i="3"/>
  <c r="DE286" i="3"/>
  <c r="DJ281" i="3"/>
  <c r="DI281" i="3"/>
  <c r="DH281" i="3"/>
  <c r="DG281" i="3"/>
  <c r="DF281" i="3"/>
  <c r="DO281" i="3" s="1"/>
  <c r="DE281" i="3"/>
  <c r="DJ277" i="3"/>
  <c r="DI277" i="3"/>
  <c r="DH277" i="3"/>
  <c r="DG277" i="3"/>
  <c r="DF277" i="3"/>
  <c r="DE277" i="3"/>
  <c r="DN277" i="3" s="1"/>
  <c r="DJ276" i="3"/>
  <c r="DI276" i="3"/>
  <c r="DH276" i="3"/>
  <c r="DG276" i="3"/>
  <c r="DF276" i="3"/>
  <c r="DE276" i="3"/>
  <c r="DJ272" i="3"/>
  <c r="DI272" i="3"/>
  <c r="DH272" i="3"/>
  <c r="DG272" i="3"/>
  <c r="DF272" i="3"/>
  <c r="DO272" i="3" s="1"/>
  <c r="DE272" i="3"/>
  <c r="DJ271" i="3"/>
  <c r="DI271" i="3"/>
  <c r="DH271" i="3"/>
  <c r="DG271" i="3"/>
  <c r="DF271" i="3"/>
  <c r="DE271" i="3"/>
  <c r="DJ264" i="3"/>
  <c r="DI264" i="3"/>
  <c r="DH264" i="3"/>
  <c r="DG264" i="3"/>
  <c r="DF264" i="3"/>
  <c r="DE264" i="3"/>
  <c r="DJ229" i="3"/>
  <c r="DI229" i="3"/>
  <c r="DH229" i="3"/>
  <c r="DG229" i="3"/>
  <c r="DF229" i="3"/>
  <c r="DO229" i="3" s="1"/>
  <c r="DE229" i="3"/>
  <c r="DJ223" i="3"/>
  <c r="DI223" i="3"/>
  <c r="DH223" i="3"/>
  <c r="DG223" i="3"/>
  <c r="DF223" i="3"/>
  <c r="DE223" i="3"/>
  <c r="DN223" i="3" s="1"/>
  <c r="DJ220" i="3"/>
  <c r="DI220" i="3"/>
  <c r="DH220" i="3"/>
  <c r="DG220" i="3"/>
  <c r="DF220" i="3"/>
  <c r="DE220" i="3"/>
  <c r="DJ219" i="3"/>
  <c r="DI219" i="3"/>
  <c r="DH219" i="3"/>
  <c r="DG219" i="3"/>
  <c r="DF219" i="3"/>
  <c r="DO219" i="3" s="1"/>
  <c r="DE219" i="3"/>
  <c r="DJ218" i="3"/>
  <c r="DI218" i="3"/>
  <c r="DH218" i="3"/>
  <c r="DG218" i="3"/>
  <c r="DF218" i="3"/>
  <c r="DE218" i="3"/>
  <c r="DJ216" i="3"/>
  <c r="DI216" i="3"/>
  <c r="DH216" i="3"/>
  <c r="DG216" i="3"/>
  <c r="DF216" i="3"/>
  <c r="DE216" i="3"/>
  <c r="DJ208" i="3"/>
  <c r="DI208" i="3"/>
  <c r="DH208" i="3"/>
  <c r="DG208" i="3"/>
  <c r="DF208" i="3"/>
  <c r="DE208" i="3"/>
  <c r="DJ204" i="3"/>
  <c r="DI204" i="3"/>
  <c r="DH204" i="3"/>
  <c r="DG204" i="3"/>
  <c r="DF204" i="3"/>
  <c r="DE204" i="3"/>
  <c r="DN204" i="3" s="1"/>
  <c r="DJ203" i="3"/>
  <c r="DI203" i="3"/>
  <c r="DH203" i="3"/>
  <c r="DG203" i="3"/>
  <c r="DF203" i="3"/>
  <c r="DE203" i="3"/>
  <c r="DJ202" i="3"/>
  <c r="DI202" i="3"/>
  <c r="DH202" i="3"/>
  <c r="DG202" i="3"/>
  <c r="DF202" i="3"/>
  <c r="DO202" i="3" s="1"/>
  <c r="DE202" i="3"/>
  <c r="DJ197" i="3"/>
  <c r="DI197" i="3"/>
  <c r="DH197" i="3"/>
  <c r="DG197" i="3"/>
  <c r="DF197" i="3"/>
  <c r="DE197" i="3"/>
  <c r="DJ190" i="3"/>
  <c r="DI190" i="3"/>
  <c r="DH190" i="3"/>
  <c r="DG190" i="3"/>
  <c r="DF190" i="3"/>
  <c r="DE190" i="3"/>
  <c r="DJ176" i="3"/>
  <c r="DI176" i="3"/>
  <c r="DH176" i="3"/>
  <c r="DG176" i="3"/>
  <c r="DF176" i="3"/>
  <c r="DO176" i="3" s="1"/>
  <c r="DE176" i="3"/>
  <c r="DJ149" i="3"/>
  <c r="DI149" i="3"/>
  <c r="DH149" i="3"/>
  <c r="DG149" i="3"/>
  <c r="DF149" i="3"/>
  <c r="DE149" i="3"/>
  <c r="DN149" i="3" s="1"/>
  <c r="DJ129" i="3"/>
  <c r="DI129" i="3"/>
  <c r="DH129" i="3"/>
  <c r="DG129" i="3"/>
  <c r="DF129" i="3"/>
  <c r="DE129" i="3"/>
  <c r="DJ128" i="3"/>
  <c r="DI128" i="3"/>
  <c r="DH128" i="3"/>
  <c r="DG128" i="3"/>
  <c r="DF128" i="3"/>
  <c r="DO128" i="3" s="1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O125" i="3" s="1"/>
  <c r="DE125" i="3"/>
  <c r="DJ124" i="3"/>
  <c r="DI124" i="3"/>
  <c r="DH124" i="3"/>
  <c r="DG124" i="3"/>
  <c r="DF124" i="3"/>
  <c r="DE124" i="3"/>
  <c r="DN124" i="3" s="1"/>
  <c r="DJ123" i="3"/>
  <c r="DI123" i="3"/>
  <c r="DH123" i="3"/>
  <c r="DG123" i="3"/>
  <c r="DF123" i="3"/>
  <c r="DE123" i="3"/>
  <c r="DJ122" i="3"/>
  <c r="DI122" i="3"/>
  <c r="DH122" i="3"/>
  <c r="DG122" i="3"/>
  <c r="DF122" i="3"/>
  <c r="DO122" i="3" s="1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O119" i="3" s="1"/>
  <c r="DE119" i="3"/>
  <c r="DJ118" i="3"/>
  <c r="DI118" i="3"/>
  <c r="DH118" i="3"/>
  <c r="DG118" i="3"/>
  <c r="DF118" i="3"/>
  <c r="DE118" i="3"/>
  <c r="DN118" i="3" s="1"/>
  <c r="DJ141" i="3"/>
  <c r="DI141" i="3"/>
  <c r="DH141" i="3"/>
  <c r="DG141" i="3"/>
  <c r="DF141" i="3"/>
  <c r="DE141" i="3"/>
  <c r="DJ140" i="3"/>
  <c r="DI140" i="3"/>
  <c r="DH140" i="3"/>
  <c r="DG140" i="3"/>
  <c r="DF140" i="3"/>
  <c r="DO140" i="3" s="1"/>
  <c r="DE140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39" i="3"/>
  <c r="DI139" i="3"/>
  <c r="DH139" i="3"/>
  <c r="DG139" i="3"/>
  <c r="DF139" i="3"/>
  <c r="DO139" i="3" s="1"/>
  <c r="DE139" i="3"/>
  <c r="DJ138" i="3"/>
  <c r="DI138" i="3"/>
  <c r="DH138" i="3"/>
  <c r="DG138" i="3"/>
  <c r="DF138" i="3"/>
  <c r="DE138" i="3"/>
  <c r="DN138" i="3" s="1"/>
  <c r="DJ99" i="3"/>
  <c r="DI99" i="3"/>
  <c r="DH99" i="3"/>
  <c r="DG99" i="3"/>
  <c r="DF99" i="3"/>
  <c r="DE99" i="3"/>
  <c r="DJ94" i="3"/>
  <c r="DI94" i="3"/>
  <c r="DH94" i="3"/>
  <c r="DG94" i="3"/>
  <c r="DF94" i="3"/>
  <c r="DO94" i="3" s="1"/>
  <c r="DE94" i="3"/>
  <c r="DJ91" i="3"/>
  <c r="DI91" i="3"/>
  <c r="DH91" i="3"/>
  <c r="DG91" i="3"/>
  <c r="DF91" i="3"/>
  <c r="DE91" i="3"/>
  <c r="DJ87" i="3"/>
  <c r="DI87" i="3"/>
  <c r="DH87" i="3"/>
  <c r="DG87" i="3"/>
  <c r="DF87" i="3"/>
  <c r="DE87" i="3"/>
  <c r="DJ76" i="3"/>
  <c r="DI76" i="3"/>
  <c r="DH76" i="3"/>
  <c r="DG76" i="3"/>
  <c r="DF76" i="3"/>
  <c r="DO76" i="3" s="1"/>
  <c r="DE76" i="3"/>
  <c r="DJ68" i="3"/>
  <c r="DI68" i="3"/>
  <c r="DH68" i="3"/>
  <c r="DG68" i="3"/>
  <c r="DF68" i="3"/>
  <c r="DE68" i="3"/>
  <c r="DN68" i="3" s="1"/>
  <c r="DJ69" i="3"/>
  <c r="DI69" i="3"/>
  <c r="DH69" i="3"/>
  <c r="DG69" i="3"/>
  <c r="DF69" i="3"/>
  <c r="DE69" i="3"/>
  <c r="DJ67" i="3"/>
  <c r="DI67" i="3"/>
  <c r="DH67" i="3"/>
  <c r="DG67" i="3"/>
  <c r="DF67" i="3"/>
  <c r="DO67" i="3" s="1"/>
  <c r="DE67" i="3"/>
  <c r="DJ74" i="3"/>
  <c r="DI74" i="3"/>
  <c r="DH74" i="3"/>
  <c r="DG74" i="3"/>
  <c r="DF74" i="3"/>
  <c r="DE74" i="3"/>
  <c r="DJ75" i="3"/>
  <c r="DI75" i="3"/>
  <c r="DH75" i="3"/>
  <c r="DG75" i="3"/>
  <c r="DF75" i="3"/>
  <c r="DE75" i="3"/>
  <c r="DJ72" i="3"/>
  <c r="DI72" i="3"/>
  <c r="DH72" i="3"/>
  <c r="DG72" i="3"/>
  <c r="DF72" i="3"/>
  <c r="DO72" i="3" s="1"/>
  <c r="DE72" i="3"/>
  <c r="DJ52" i="3"/>
  <c r="DI52" i="3"/>
  <c r="DH52" i="3"/>
  <c r="DG52" i="3"/>
  <c r="DF52" i="3"/>
  <c r="DE52" i="3"/>
  <c r="DN52" i="3" s="1"/>
  <c r="DJ51" i="3"/>
  <c r="DI51" i="3"/>
  <c r="DH51" i="3"/>
  <c r="DG51" i="3"/>
  <c r="DF51" i="3"/>
  <c r="DE51" i="3"/>
  <c r="DJ33" i="3"/>
  <c r="DI33" i="3"/>
  <c r="DH33" i="3"/>
  <c r="DG33" i="3"/>
  <c r="DF33" i="3"/>
  <c r="DO33" i="3" s="1"/>
  <c r="DE33" i="3"/>
  <c r="DJ30" i="3"/>
  <c r="DI30" i="3"/>
  <c r="DH30" i="3"/>
  <c r="DG30" i="3"/>
  <c r="DF30" i="3"/>
  <c r="DE30" i="3"/>
  <c r="DJ24" i="3"/>
  <c r="DI24" i="3"/>
  <c r="DH24" i="3"/>
  <c r="DG24" i="3"/>
  <c r="DF24" i="3"/>
  <c r="DE24" i="3"/>
  <c r="DJ18" i="3"/>
  <c r="DI18" i="3"/>
  <c r="DH18" i="3"/>
  <c r="DG18" i="3"/>
  <c r="DF18" i="3"/>
  <c r="DO18" i="3" s="1"/>
  <c r="DE18" i="3"/>
  <c r="DJ12" i="3"/>
  <c r="DI12" i="3"/>
  <c r="DH12" i="3"/>
  <c r="DG12" i="3"/>
  <c r="DF12" i="3"/>
  <c r="DE12" i="3"/>
  <c r="DN12" i="3" s="1"/>
  <c r="DJ11" i="3"/>
  <c r="DI11" i="3"/>
  <c r="DH11" i="3"/>
  <c r="DG11" i="3"/>
  <c r="DF11" i="3"/>
  <c r="DE11" i="3"/>
  <c r="CL203" i="3"/>
  <c r="CM203" i="3"/>
  <c r="CN203" i="3"/>
  <c r="CO203" i="3"/>
  <c r="CP203" i="3"/>
  <c r="CQ203" i="3"/>
  <c r="CL204" i="3"/>
  <c r="CM204" i="3"/>
  <c r="CN204" i="3"/>
  <c r="CO204" i="3"/>
  <c r="CP204" i="3"/>
  <c r="CQ204" i="3"/>
  <c r="CQ457" i="3"/>
  <c r="CP457" i="3"/>
  <c r="CO457" i="3"/>
  <c r="CN457" i="3"/>
  <c r="CM457" i="3"/>
  <c r="CL457" i="3"/>
  <c r="CQ456" i="3"/>
  <c r="CP456" i="3"/>
  <c r="CO456" i="3"/>
  <c r="CN456" i="3"/>
  <c r="CM456" i="3"/>
  <c r="CL456" i="3"/>
  <c r="CQ450" i="3"/>
  <c r="CP450" i="3"/>
  <c r="CO450" i="3"/>
  <c r="CN450" i="3"/>
  <c r="CM450" i="3"/>
  <c r="CL450" i="3"/>
  <c r="CQ439" i="3"/>
  <c r="CP439" i="3"/>
  <c r="CO439" i="3"/>
  <c r="CN439" i="3"/>
  <c r="CM439" i="3"/>
  <c r="CL439" i="3"/>
  <c r="CQ438" i="3"/>
  <c r="CP438" i="3"/>
  <c r="CO438" i="3"/>
  <c r="CN438" i="3"/>
  <c r="CM438" i="3"/>
  <c r="CL438" i="3"/>
  <c r="CQ437" i="3"/>
  <c r="CP437" i="3"/>
  <c r="CO437" i="3"/>
  <c r="CN437" i="3"/>
  <c r="CM437" i="3"/>
  <c r="CL437" i="3"/>
  <c r="CQ431" i="3"/>
  <c r="CP431" i="3"/>
  <c r="CO431" i="3"/>
  <c r="CN431" i="3"/>
  <c r="CM431" i="3"/>
  <c r="CL431" i="3"/>
  <c r="CQ422" i="3"/>
  <c r="CP422" i="3"/>
  <c r="CO422" i="3"/>
  <c r="CN422" i="3"/>
  <c r="CM422" i="3"/>
  <c r="CL422" i="3"/>
  <c r="CQ421" i="3"/>
  <c r="CP421" i="3"/>
  <c r="CO421" i="3"/>
  <c r="CN421" i="3"/>
  <c r="CM421" i="3"/>
  <c r="CV421" i="3" s="1"/>
  <c r="CL421" i="3"/>
  <c r="CQ420" i="3"/>
  <c r="CP420" i="3"/>
  <c r="CO420" i="3"/>
  <c r="CN420" i="3"/>
  <c r="CM420" i="3"/>
  <c r="CL420" i="3"/>
  <c r="CQ419" i="3"/>
  <c r="CP419" i="3"/>
  <c r="CO419" i="3"/>
  <c r="CN419" i="3"/>
  <c r="CM419" i="3"/>
  <c r="CL419" i="3"/>
  <c r="CQ418" i="3"/>
  <c r="CP418" i="3"/>
  <c r="CO418" i="3"/>
  <c r="CN418" i="3"/>
  <c r="CM418" i="3"/>
  <c r="CV418" i="3" s="1"/>
  <c r="CL418" i="3"/>
  <c r="CQ417" i="3"/>
  <c r="CP417" i="3"/>
  <c r="CO417" i="3"/>
  <c r="CN417" i="3"/>
  <c r="CM417" i="3"/>
  <c r="CL417" i="3"/>
  <c r="CQ402" i="3"/>
  <c r="CP402" i="3"/>
  <c r="CO402" i="3"/>
  <c r="CN402" i="3"/>
  <c r="CM402" i="3"/>
  <c r="CL402" i="3"/>
  <c r="CQ401" i="3"/>
  <c r="CP401" i="3"/>
  <c r="CO401" i="3"/>
  <c r="CN401" i="3"/>
  <c r="CM401" i="3"/>
  <c r="CL401" i="3"/>
  <c r="CQ395" i="3"/>
  <c r="CP395" i="3"/>
  <c r="CO395" i="3"/>
  <c r="CN395" i="3"/>
  <c r="CM395" i="3"/>
  <c r="CL395" i="3"/>
  <c r="CQ387" i="3"/>
  <c r="CP387" i="3"/>
  <c r="CO387" i="3"/>
  <c r="CN387" i="3"/>
  <c r="CM387" i="3"/>
  <c r="CL387" i="3"/>
  <c r="CQ377" i="3"/>
  <c r="CP377" i="3"/>
  <c r="CO377" i="3"/>
  <c r="CN377" i="3"/>
  <c r="CM377" i="3"/>
  <c r="CL377" i="3"/>
  <c r="CQ381" i="3"/>
  <c r="CP381" i="3"/>
  <c r="CO381" i="3"/>
  <c r="CN381" i="3"/>
  <c r="CM381" i="3"/>
  <c r="CL381" i="3"/>
  <c r="CU381" i="3" s="1"/>
  <c r="CQ384" i="3"/>
  <c r="CP384" i="3"/>
  <c r="CO384" i="3"/>
  <c r="CN384" i="3"/>
  <c r="CM384" i="3"/>
  <c r="CL384" i="3"/>
  <c r="CQ380" i="3"/>
  <c r="CP380" i="3"/>
  <c r="CO380" i="3"/>
  <c r="CN380" i="3"/>
  <c r="CM380" i="3"/>
  <c r="CL380" i="3"/>
  <c r="CQ379" i="3"/>
  <c r="CP379" i="3"/>
  <c r="CO379" i="3"/>
  <c r="CN379" i="3"/>
  <c r="CM379" i="3"/>
  <c r="CL379" i="3"/>
  <c r="CQ371" i="3"/>
  <c r="CP371" i="3"/>
  <c r="CO371" i="3"/>
  <c r="CN371" i="3"/>
  <c r="CM371" i="3"/>
  <c r="CL371" i="3"/>
  <c r="CQ366" i="3"/>
  <c r="CP366" i="3"/>
  <c r="CO366" i="3"/>
  <c r="CN366" i="3"/>
  <c r="CM366" i="3"/>
  <c r="CL366" i="3"/>
  <c r="CQ351" i="3"/>
  <c r="CP351" i="3"/>
  <c r="CO351" i="3"/>
  <c r="CN351" i="3"/>
  <c r="CM351" i="3"/>
  <c r="CL351" i="3"/>
  <c r="CQ346" i="3"/>
  <c r="CP346" i="3"/>
  <c r="CO346" i="3"/>
  <c r="CN346" i="3"/>
  <c r="CM346" i="3"/>
  <c r="CL346" i="3"/>
  <c r="CQ345" i="3"/>
  <c r="CP345" i="3"/>
  <c r="CO345" i="3"/>
  <c r="CN345" i="3"/>
  <c r="CM345" i="3"/>
  <c r="CL345" i="3"/>
  <c r="CQ333" i="3"/>
  <c r="CP333" i="3"/>
  <c r="CO333" i="3"/>
  <c r="CN333" i="3"/>
  <c r="CM333" i="3"/>
  <c r="CL333" i="3"/>
  <c r="CQ310" i="3"/>
  <c r="CP310" i="3"/>
  <c r="CO310" i="3"/>
  <c r="CN310" i="3"/>
  <c r="CM310" i="3"/>
  <c r="CL310" i="3"/>
  <c r="CQ306" i="3"/>
  <c r="CP306" i="3"/>
  <c r="CO306" i="3"/>
  <c r="CN306" i="3"/>
  <c r="CM306" i="3"/>
  <c r="CL306" i="3"/>
  <c r="CQ301" i="3"/>
  <c r="CP301" i="3"/>
  <c r="CO301" i="3"/>
  <c r="CN301" i="3"/>
  <c r="CM301" i="3"/>
  <c r="CL301" i="3"/>
  <c r="CQ296" i="3"/>
  <c r="CP296" i="3"/>
  <c r="CO296" i="3"/>
  <c r="CN296" i="3"/>
  <c r="CM296" i="3"/>
  <c r="CL296" i="3"/>
  <c r="CQ292" i="3"/>
  <c r="CP292" i="3"/>
  <c r="CO292" i="3"/>
  <c r="CN292" i="3"/>
  <c r="CM292" i="3"/>
  <c r="CV292" i="3" s="1"/>
  <c r="CL292" i="3"/>
  <c r="CQ291" i="3"/>
  <c r="CP291" i="3"/>
  <c r="CO291" i="3"/>
  <c r="CN291" i="3"/>
  <c r="CM291" i="3"/>
  <c r="CL291" i="3"/>
  <c r="CQ286" i="3"/>
  <c r="CP286" i="3"/>
  <c r="CO286" i="3"/>
  <c r="CN286" i="3"/>
  <c r="CM286" i="3"/>
  <c r="CL286" i="3"/>
  <c r="CQ281" i="3"/>
  <c r="CP281" i="3"/>
  <c r="CO281" i="3"/>
  <c r="CN281" i="3"/>
  <c r="CM281" i="3"/>
  <c r="CL281" i="3"/>
  <c r="CQ277" i="3"/>
  <c r="CP277" i="3"/>
  <c r="CO277" i="3"/>
  <c r="CN277" i="3"/>
  <c r="CM277" i="3"/>
  <c r="CL277" i="3"/>
  <c r="CU277" i="3" s="1"/>
  <c r="CQ276" i="3"/>
  <c r="CP276" i="3"/>
  <c r="CO276" i="3"/>
  <c r="CN276" i="3"/>
  <c r="CM276" i="3"/>
  <c r="CL276" i="3"/>
  <c r="CQ272" i="3"/>
  <c r="CP272" i="3"/>
  <c r="CO272" i="3"/>
  <c r="CN272" i="3"/>
  <c r="CM272" i="3"/>
  <c r="CV272" i="3" s="1"/>
  <c r="CL272" i="3"/>
  <c r="CQ271" i="3"/>
  <c r="CP271" i="3"/>
  <c r="CO271" i="3"/>
  <c r="CN271" i="3"/>
  <c r="CM271" i="3"/>
  <c r="CL271" i="3"/>
  <c r="CQ264" i="3"/>
  <c r="CP264" i="3"/>
  <c r="CO264" i="3"/>
  <c r="CN264" i="3"/>
  <c r="CM264" i="3"/>
  <c r="CL264" i="3"/>
  <c r="CQ229" i="3"/>
  <c r="CP229" i="3"/>
  <c r="CO229" i="3"/>
  <c r="CN229" i="3"/>
  <c r="CM229" i="3"/>
  <c r="CV229" i="3" s="1"/>
  <c r="CL229" i="3"/>
  <c r="CQ223" i="3"/>
  <c r="CP223" i="3"/>
  <c r="CO223" i="3"/>
  <c r="CN223" i="3"/>
  <c r="CM223" i="3"/>
  <c r="CL223" i="3"/>
  <c r="CU223" i="3" s="1"/>
  <c r="CQ220" i="3"/>
  <c r="CP220" i="3"/>
  <c r="CO220" i="3"/>
  <c r="CN220" i="3"/>
  <c r="CM220" i="3"/>
  <c r="CL220" i="3"/>
  <c r="CQ219" i="3"/>
  <c r="CP219" i="3"/>
  <c r="CO219" i="3"/>
  <c r="CN219" i="3"/>
  <c r="CM219" i="3"/>
  <c r="CV219" i="3" s="1"/>
  <c r="CL219" i="3"/>
  <c r="CQ218" i="3"/>
  <c r="CP218" i="3"/>
  <c r="CO218" i="3"/>
  <c r="CN218" i="3"/>
  <c r="CM218" i="3"/>
  <c r="CL218" i="3"/>
  <c r="CQ216" i="3"/>
  <c r="CP216" i="3"/>
  <c r="CO216" i="3"/>
  <c r="CN216" i="3"/>
  <c r="CM216" i="3"/>
  <c r="CL216" i="3"/>
  <c r="CQ208" i="3"/>
  <c r="CP208" i="3"/>
  <c r="CO208" i="3"/>
  <c r="CN208" i="3"/>
  <c r="CM208" i="3"/>
  <c r="CL208" i="3"/>
  <c r="CQ202" i="3"/>
  <c r="CP202" i="3"/>
  <c r="CO202" i="3"/>
  <c r="CN202" i="3"/>
  <c r="CM202" i="3"/>
  <c r="CL202" i="3"/>
  <c r="CQ197" i="3"/>
  <c r="CP197" i="3"/>
  <c r="CO197" i="3"/>
  <c r="CN197" i="3"/>
  <c r="CM197" i="3"/>
  <c r="CL197" i="3"/>
  <c r="CQ190" i="3"/>
  <c r="CP190" i="3"/>
  <c r="CO190" i="3"/>
  <c r="CN190" i="3"/>
  <c r="CM190" i="3"/>
  <c r="CV190" i="3" s="1"/>
  <c r="CL190" i="3"/>
  <c r="CQ176" i="3"/>
  <c r="CP176" i="3"/>
  <c r="CO176" i="3"/>
  <c r="CN176" i="3"/>
  <c r="CM176" i="3"/>
  <c r="CL176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U128" i="3" s="1"/>
  <c r="CQ127" i="3"/>
  <c r="CP127" i="3"/>
  <c r="CO127" i="3"/>
  <c r="CN127" i="3"/>
  <c r="CM127" i="3"/>
  <c r="CL127" i="3"/>
  <c r="CQ126" i="3"/>
  <c r="CP126" i="3"/>
  <c r="CO126" i="3"/>
  <c r="CN126" i="3"/>
  <c r="CM126" i="3"/>
  <c r="CV126" i="3" s="1"/>
  <c r="CL126" i="3"/>
  <c r="CQ125" i="3"/>
  <c r="CP125" i="3"/>
  <c r="CO125" i="3"/>
  <c r="CN125" i="3"/>
  <c r="CM125" i="3"/>
  <c r="CL125" i="3"/>
  <c r="CQ124" i="3"/>
  <c r="CP124" i="3"/>
  <c r="CO124" i="3"/>
  <c r="CN124" i="3"/>
  <c r="CM124" i="3"/>
  <c r="CL124" i="3"/>
  <c r="CQ123" i="3"/>
  <c r="CP123" i="3"/>
  <c r="CO123" i="3"/>
  <c r="CN123" i="3"/>
  <c r="CM123" i="3"/>
  <c r="CV123" i="3" s="1"/>
  <c r="CL123" i="3"/>
  <c r="CQ122" i="3"/>
  <c r="CP122" i="3"/>
  <c r="CO122" i="3"/>
  <c r="CN122" i="3"/>
  <c r="CM122" i="3"/>
  <c r="CL122" i="3"/>
  <c r="CU122" i="3" s="1"/>
  <c r="CQ121" i="3"/>
  <c r="CP121" i="3"/>
  <c r="CO121" i="3"/>
  <c r="CN121" i="3"/>
  <c r="CM121" i="3"/>
  <c r="CL121" i="3"/>
  <c r="CQ120" i="3"/>
  <c r="CP120" i="3"/>
  <c r="CO120" i="3"/>
  <c r="CN120" i="3"/>
  <c r="CM120" i="3"/>
  <c r="CV120" i="3" s="1"/>
  <c r="CL120" i="3"/>
  <c r="CQ119" i="3"/>
  <c r="CP119" i="3"/>
  <c r="CO119" i="3"/>
  <c r="CN119" i="3"/>
  <c r="CM119" i="3"/>
  <c r="CL119" i="3"/>
  <c r="CQ118" i="3"/>
  <c r="CP118" i="3"/>
  <c r="CO118" i="3"/>
  <c r="CN118" i="3"/>
  <c r="CM118" i="3"/>
  <c r="CL118" i="3"/>
  <c r="CQ141" i="3"/>
  <c r="CP141" i="3"/>
  <c r="CO141" i="3"/>
  <c r="CN141" i="3"/>
  <c r="CM141" i="3"/>
  <c r="CL141" i="3"/>
  <c r="CQ140" i="3"/>
  <c r="CP140" i="3"/>
  <c r="CO140" i="3"/>
  <c r="CN140" i="3"/>
  <c r="CM140" i="3"/>
  <c r="CL140" i="3"/>
  <c r="CU140" i="3" s="1"/>
  <c r="CQ117" i="3"/>
  <c r="CP117" i="3"/>
  <c r="CO117" i="3"/>
  <c r="CN117" i="3"/>
  <c r="CM117" i="3"/>
  <c r="CL117" i="3"/>
  <c r="CQ116" i="3"/>
  <c r="CP116" i="3"/>
  <c r="CO116" i="3"/>
  <c r="CN116" i="3"/>
  <c r="CM116" i="3"/>
  <c r="CV116" i="3" s="1"/>
  <c r="CL116" i="3"/>
  <c r="CQ139" i="3"/>
  <c r="CP139" i="3"/>
  <c r="CO139" i="3"/>
  <c r="CN139" i="3"/>
  <c r="CM139" i="3"/>
  <c r="CL139" i="3"/>
  <c r="CQ138" i="3"/>
  <c r="CP138" i="3"/>
  <c r="CO138" i="3"/>
  <c r="CN138" i="3"/>
  <c r="CM138" i="3"/>
  <c r="CL138" i="3"/>
  <c r="CQ99" i="3"/>
  <c r="CP99" i="3"/>
  <c r="CO99" i="3"/>
  <c r="CN99" i="3"/>
  <c r="CM99" i="3"/>
  <c r="CV99" i="3" s="1"/>
  <c r="CL99" i="3"/>
  <c r="CQ94" i="3"/>
  <c r="CP94" i="3"/>
  <c r="CO94" i="3"/>
  <c r="CN94" i="3"/>
  <c r="CM94" i="3"/>
  <c r="CL94" i="3"/>
  <c r="CU94" i="3" s="1"/>
  <c r="CQ91" i="3"/>
  <c r="CP91" i="3"/>
  <c r="CO91" i="3"/>
  <c r="CN91" i="3"/>
  <c r="CM91" i="3"/>
  <c r="CL91" i="3"/>
  <c r="CQ87" i="3"/>
  <c r="CP87" i="3"/>
  <c r="CO87" i="3"/>
  <c r="CN87" i="3"/>
  <c r="CM87" i="3"/>
  <c r="CV87" i="3" s="1"/>
  <c r="CL87" i="3"/>
  <c r="CQ76" i="3"/>
  <c r="CP76" i="3"/>
  <c r="CO76" i="3"/>
  <c r="CN76" i="3"/>
  <c r="CM76" i="3"/>
  <c r="CL76" i="3"/>
  <c r="CQ68" i="3"/>
  <c r="CP68" i="3"/>
  <c r="CO68" i="3"/>
  <c r="CN68" i="3"/>
  <c r="CM68" i="3"/>
  <c r="CL68" i="3"/>
  <c r="CQ69" i="3"/>
  <c r="CP69" i="3"/>
  <c r="CO69" i="3"/>
  <c r="CN69" i="3"/>
  <c r="CM69" i="3"/>
  <c r="CV69" i="3" s="1"/>
  <c r="CL69" i="3"/>
  <c r="CQ67" i="3"/>
  <c r="CP67" i="3"/>
  <c r="CO67" i="3"/>
  <c r="CN67" i="3"/>
  <c r="CM67" i="3"/>
  <c r="CL67" i="3"/>
  <c r="CU67" i="3" s="1"/>
  <c r="CQ74" i="3"/>
  <c r="CP74" i="3"/>
  <c r="CO74" i="3"/>
  <c r="CN74" i="3"/>
  <c r="CM74" i="3"/>
  <c r="CL74" i="3"/>
  <c r="CQ75" i="3"/>
  <c r="CP75" i="3"/>
  <c r="CO75" i="3"/>
  <c r="CN75" i="3"/>
  <c r="CM75" i="3"/>
  <c r="CV75" i="3" s="1"/>
  <c r="CL75" i="3"/>
  <c r="CQ72" i="3"/>
  <c r="CP72" i="3"/>
  <c r="CO72" i="3"/>
  <c r="CN72" i="3"/>
  <c r="CM72" i="3"/>
  <c r="CL72" i="3"/>
  <c r="CQ52" i="3"/>
  <c r="CP52" i="3"/>
  <c r="CO52" i="3"/>
  <c r="CN52" i="3"/>
  <c r="CM52" i="3"/>
  <c r="CL52" i="3"/>
  <c r="CQ51" i="3"/>
  <c r="CP51" i="3"/>
  <c r="CO51" i="3"/>
  <c r="CN51" i="3"/>
  <c r="CM51" i="3"/>
  <c r="CV51" i="3" s="1"/>
  <c r="CL51" i="3"/>
  <c r="CQ33" i="3"/>
  <c r="CP33" i="3"/>
  <c r="CO33" i="3"/>
  <c r="CN33" i="3"/>
  <c r="CM33" i="3"/>
  <c r="CL33" i="3"/>
  <c r="CQ30" i="3"/>
  <c r="CP30" i="3"/>
  <c r="CO30" i="3"/>
  <c r="CN30" i="3"/>
  <c r="CM30" i="3"/>
  <c r="CL30" i="3"/>
  <c r="CL29" i="3" s="1"/>
  <c r="CQ24" i="3"/>
  <c r="CP24" i="3"/>
  <c r="CO24" i="3"/>
  <c r="CN24" i="3"/>
  <c r="CM24" i="3"/>
  <c r="CL24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BX457" i="3"/>
  <c r="BW457" i="3"/>
  <c r="BV457" i="3"/>
  <c r="BU457" i="3"/>
  <c r="BT457" i="3"/>
  <c r="CC457" i="3" s="1"/>
  <c r="BS457" i="3"/>
  <c r="BX456" i="3"/>
  <c r="BW456" i="3"/>
  <c r="BV456" i="3"/>
  <c r="BU456" i="3"/>
  <c r="BT456" i="3"/>
  <c r="BS456" i="3"/>
  <c r="CB456" i="3" s="1"/>
  <c r="BX450" i="3"/>
  <c r="BW450" i="3"/>
  <c r="BV450" i="3"/>
  <c r="BU450" i="3"/>
  <c r="BT450" i="3"/>
  <c r="BS450" i="3"/>
  <c r="BX440" i="3"/>
  <c r="BW440" i="3"/>
  <c r="BV440" i="3"/>
  <c r="BU440" i="3"/>
  <c r="BT440" i="3"/>
  <c r="CC440" i="3" s="1"/>
  <c r="BS440" i="3"/>
  <c r="BX439" i="3"/>
  <c r="BW439" i="3"/>
  <c r="BV439" i="3"/>
  <c r="BU439" i="3"/>
  <c r="BT439" i="3"/>
  <c r="BS439" i="3"/>
  <c r="BX438" i="3"/>
  <c r="BW438" i="3"/>
  <c r="BV438" i="3"/>
  <c r="BU438" i="3"/>
  <c r="BT438" i="3"/>
  <c r="BS438" i="3"/>
  <c r="BX437" i="3"/>
  <c r="BW437" i="3"/>
  <c r="BV437" i="3"/>
  <c r="BU437" i="3"/>
  <c r="BT437" i="3"/>
  <c r="CC437" i="3" s="1"/>
  <c r="BS437" i="3"/>
  <c r="BX431" i="3"/>
  <c r="BW431" i="3"/>
  <c r="BV431" i="3"/>
  <c r="BU431" i="3"/>
  <c r="BT431" i="3"/>
  <c r="BS431" i="3"/>
  <c r="CB431" i="3" s="1"/>
  <c r="BX422" i="3"/>
  <c r="BW422" i="3"/>
  <c r="BV422" i="3"/>
  <c r="BU422" i="3"/>
  <c r="BT422" i="3"/>
  <c r="BS422" i="3"/>
  <c r="BX421" i="3"/>
  <c r="BW421" i="3"/>
  <c r="BV421" i="3"/>
  <c r="BU421" i="3"/>
  <c r="BT421" i="3"/>
  <c r="CC421" i="3" s="1"/>
  <c r="BS421" i="3"/>
  <c r="BX420" i="3"/>
  <c r="BW420" i="3"/>
  <c r="BV420" i="3"/>
  <c r="BU420" i="3"/>
  <c r="BT420" i="3"/>
  <c r="BS420" i="3"/>
  <c r="BX419" i="3"/>
  <c r="BW419" i="3"/>
  <c r="BV419" i="3"/>
  <c r="BU419" i="3"/>
  <c r="BT419" i="3"/>
  <c r="BS419" i="3"/>
  <c r="BX418" i="3"/>
  <c r="BW418" i="3"/>
  <c r="BV418" i="3"/>
  <c r="BU418" i="3"/>
  <c r="BT418" i="3"/>
  <c r="CC418" i="3" s="1"/>
  <c r="BS418" i="3"/>
  <c r="BX417" i="3"/>
  <c r="BW417" i="3"/>
  <c r="BV417" i="3"/>
  <c r="BU417" i="3"/>
  <c r="BT417" i="3"/>
  <c r="BS417" i="3"/>
  <c r="CB417" i="3" s="1"/>
  <c r="BX402" i="3"/>
  <c r="BW402" i="3"/>
  <c r="BV402" i="3"/>
  <c r="BU402" i="3"/>
  <c r="BT402" i="3"/>
  <c r="BS402" i="3"/>
  <c r="BX401" i="3"/>
  <c r="BW401" i="3"/>
  <c r="BV401" i="3"/>
  <c r="BU401" i="3"/>
  <c r="BT401" i="3"/>
  <c r="CC401" i="3" s="1"/>
  <c r="BS401" i="3"/>
  <c r="BX395" i="3"/>
  <c r="BW395" i="3"/>
  <c r="BV395" i="3"/>
  <c r="BU395" i="3"/>
  <c r="BT395" i="3"/>
  <c r="BS395" i="3"/>
  <c r="BX387" i="3"/>
  <c r="BW387" i="3"/>
  <c r="BV387" i="3"/>
  <c r="BU387" i="3"/>
  <c r="BT387" i="3"/>
  <c r="BS387" i="3"/>
  <c r="BX377" i="3"/>
  <c r="BW377" i="3"/>
  <c r="BV377" i="3"/>
  <c r="BU377" i="3"/>
  <c r="BT377" i="3"/>
  <c r="CC377" i="3" s="1"/>
  <c r="BS377" i="3"/>
  <c r="BX381" i="3"/>
  <c r="BW381" i="3"/>
  <c r="BV381" i="3"/>
  <c r="BU381" i="3"/>
  <c r="BT381" i="3"/>
  <c r="BS381" i="3"/>
  <c r="CB381" i="3" s="1"/>
  <c r="BX384" i="3"/>
  <c r="BW384" i="3"/>
  <c r="BV384" i="3"/>
  <c r="BU384" i="3"/>
  <c r="BT384" i="3"/>
  <c r="BS384" i="3"/>
  <c r="BX380" i="3"/>
  <c r="BW380" i="3"/>
  <c r="BV380" i="3"/>
  <c r="BU380" i="3"/>
  <c r="BT380" i="3"/>
  <c r="CC380" i="3" s="1"/>
  <c r="BS380" i="3"/>
  <c r="BX379" i="3"/>
  <c r="BW379" i="3"/>
  <c r="BV379" i="3"/>
  <c r="BU379" i="3"/>
  <c r="BT379" i="3"/>
  <c r="BS379" i="3"/>
  <c r="BX371" i="3"/>
  <c r="BW371" i="3"/>
  <c r="BV371" i="3"/>
  <c r="BU371" i="3"/>
  <c r="BT371" i="3"/>
  <c r="BS371" i="3"/>
  <c r="BX366" i="3"/>
  <c r="BW366" i="3"/>
  <c r="BV366" i="3"/>
  <c r="BU366" i="3"/>
  <c r="BT366" i="3"/>
  <c r="CC366" i="3" s="1"/>
  <c r="BS366" i="3"/>
  <c r="BX351" i="3"/>
  <c r="BW351" i="3"/>
  <c r="BV351" i="3"/>
  <c r="BU351" i="3"/>
  <c r="BT351" i="3"/>
  <c r="BS351" i="3"/>
  <c r="CB351" i="3" s="1"/>
  <c r="BX346" i="3"/>
  <c r="BW346" i="3"/>
  <c r="BV346" i="3"/>
  <c r="BU346" i="3"/>
  <c r="BT346" i="3"/>
  <c r="BS346" i="3"/>
  <c r="BX345" i="3"/>
  <c r="BW345" i="3"/>
  <c r="BV345" i="3"/>
  <c r="BU345" i="3"/>
  <c r="BT345" i="3"/>
  <c r="CC345" i="3" s="1"/>
  <c r="BS345" i="3"/>
  <c r="BX333" i="3"/>
  <c r="BW333" i="3"/>
  <c r="BV333" i="3"/>
  <c r="BU333" i="3"/>
  <c r="BT333" i="3"/>
  <c r="BS333" i="3"/>
  <c r="BX310" i="3"/>
  <c r="BW310" i="3"/>
  <c r="BV310" i="3"/>
  <c r="BU310" i="3"/>
  <c r="BT310" i="3"/>
  <c r="BS310" i="3"/>
  <c r="BX306" i="3"/>
  <c r="BW306" i="3"/>
  <c r="BV306" i="3"/>
  <c r="BU306" i="3"/>
  <c r="BT306" i="3"/>
  <c r="CC306" i="3" s="1"/>
  <c r="BS306" i="3"/>
  <c r="BX301" i="3"/>
  <c r="BW301" i="3"/>
  <c r="BV301" i="3"/>
  <c r="BU301" i="3"/>
  <c r="BT301" i="3"/>
  <c r="BS301" i="3"/>
  <c r="CB301" i="3" s="1"/>
  <c r="BX296" i="3"/>
  <c r="BW296" i="3"/>
  <c r="BV296" i="3"/>
  <c r="BU296" i="3"/>
  <c r="BT296" i="3"/>
  <c r="BS296" i="3"/>
  <c r="BX292" i="3"/>
  <c r="BW292" i="3"/>
  <c r="BV292" i="3"/>
  <c r="BU292" i="3"/>
  <c r="BT292" i="3"/>
  <c r="CC292" i="3" s="1"/>
  <c r="BS292" i="3"/>
  <c r="BX291" i="3"/>
  <c r="BW291" i="3"/>
  <c r="BV291" i="3"/>
  <c r="BU291" i="3"/>
  <c r="BT291" i="3"/>
  <c r="BS291" i="3"/>
  <c r="BX286" i="3"/>
  <c r="BW286" i="3"/>
  <c r="BV286" i="3"/>
  <c r="BU286" i="3"/>
  <c r="BT286" i="3"/>
  <c r="BS286" i="3"/>
  <c r="BX281" i="3"/>
  <c r="BW281" i="3"/>
  <c r="BV281" i="3"/>
  <c r="BU281" i="3"/>
  <c r="BT281" i="3"/>
  <c r="CC281" i="3" s="1"/>
  <c r="BS281" i="3"/>
  <c r="BX277" i="3"/>
  <c r="BW277" i="3"/>
  <c r="BV277" i="3"/>
  <c r="BU277" i="3"/>
  <c r="BT277" i="3"/>
  <c r="BS277" i="3"/>
  <c r="CB277" i="3" s="1"/>
  <c r="BX276" i="3"/>
  <c r="BW276" i="3"/>
  <c r="BV276" i="3"/>
  <c r="BU276" i="3"/>
  <c r="BT276" i="3"/>
  <c r="BS276" i="3"/>
  <c r="BX272" i="3"/>
  <c r="BW272" i="3"/>
  <c r="BV272" i="3"/>
  <c r="BU272" i="3"/>
  <c r="BT272" i="3"/>
  <c r="CC272" i="3" s="1"/>
  <c r="BS272" i="3"/>
  <c r="BX271" i="3"/>
  <c r="BW271" i="3"/>
  <c r="BV271" i="3"/>
  <c r="BU271" i="3"/>
  <c r="BT271" i="3"/>
  <c r="BS271" i="3"/>
  <c r="BX264" i="3"/>
  <c r="BW264" i="3"/>
  <c r="BV264" i="3"/>
  <c r="BU264" i="3"/>
  <c r="BT264" i="3"/>
  <c r="BS264" i="3"/>
  <c r="BX229" i="3"/>
  <c r="BW229" i="3"/>
  <c r="BV229" i="3"/>
  <c r="BU229" i="3"/>
  <c r="BT229" i="3"/>
  <c r="CC229" i="3" s="1"/>
  <c r="BS229" i="3"/>
  <c r="BX223" i="3"/>
  <c r="BW223" i="3"/>
  <c r="BV223" i="3"/>
  <c r="BU223" i="3"/>
  <c r="BT223" i="3"/>
  <c r="BS223" i="3"/>
  <c r="CB223" i="3" s="1"/>
  <c r="BX220" i="3"/>
  <c r="BW220" i="3"/>
  <c r="BV220" i="3"/>
  <c r="BU220" i="3"/>
  <c r="BT220" i="3"/>
  <c r="BS220" i="3"/>
  <c r="BX219" i="3"/>
  <c r="BW219" i="3"/>
  <c r="BV219" i="3"/>
  <c r="BU219" i="3"/>
  <c r="BT219" i="3"/>
  <c r="CC219" i="3" s="1"/>
  <c r="BS219" i="3"/>
  <c r="BX218" i="3"/>
  <c r="BW218" i="3"/>
  <c r="BV218" i="3"/>
  <c r="BU218" i="3"/>
  <c r="BT218" i="3"/>
  <c r="BS218" i="3"/>
  <c r="BX216" i="3"/>
  <c r="BW216" i="3"/>
  <c r="BV216" i="3"/>
  <c r="BU216" i="3"/>
  <c r="BT216" i="3"/>
  <c r="BS216" i="3"/>
  <c r="BX208" i="3"/>
  <c r="BW208" i="3"/>
  <c r="BV208" i="3"/>
  <c r="BU208" i="3"/>
  <c r="BT208" i="3"/>
  <c r="CC208" i="3" s="1"/>
  <c r="BS208" i="3"/>
  <c r="BX202" i="3"/>
  <c r="BW202" i="3"/>
  <c r="BV202" i="3"/>
  <c r="BU202" i="3"/>
  <c r="BT202" i="3"/>
  <c r="BS202" i="3"/>
  <c r="CB202" i="3" s="1"/>
  <c r="BX197" i="3"/>
  <c r="BW197" i="3"/>
  <c r="BV197" i="3"/>
  <c r="BU197" i="3"/>
  <c r="BT197" i="3"/>
  <c r="BS197" i="3"/>
  <c r="BX190" i="3"/>
  <c r="BW190" i="3"/>
  <c r="BV190" i="3"/>
  <c r="CC190" i="3"/>
  <c r="BX176" i="3"/>
  <c r="BW176" i="3"/>
  <c r="BV176" i="3"/>
  <c r="BU176" i="3"/>
  <c r="BT176" i="3"/>
  <c r="BS176" i="3"/>
  <c r="BX149" i="3"/>
  <c r="BW149" i="3"/>
  <c r="BV149" i="3"/>
  <c r="BU149" i="3"/>
  <c r="BT149" i="3"/>
  <c r="BS149" i="3"/>
  <c r="BX129" i="3"/>
  <c r="BW129" i="3"/>
  <c r="BV129" i="3"/>
  <c r="BU129" i="3"/>
  <c r="BT129" i="3"/>
  <c r="CC129" i="3" s="1"/>
  <c r="BS129" i="3"/>
  <c r="BX128" i="3"/>
  <c r="BW128" i="3"/>
  <c r="BV128" i="3"/>
  <c r="BU128" i="3"/>
  <c r="BT128" i="3"/>
  <c r="BS128" i="3"/>
  <c r="CB128" i="3" s="1"/>
  <c r="BX127" i="3"/>
  <c r="BW127" i="3"/>
  <c r="BV127" i="3"/>
  <c r="BU127" i="3"/>
  <c r="BT127" i="3"/>
  <c r="BS127" i="3"/>
  <c r="BX126" i="3"/>
  <c r="BW126" i="3"/>
  <c r="BV126" i="3"/>
  <c r="BU126" i="3"/>
  <c r="BT126" i="3"/>
  <c r="CC126" i="3" s="1"/>
  <c r="BS126" i="3"/>
  <c r="BX125" i="3"/>
  <c r="BW125" i="3"/>
  <c r="BV125" i="3"/>
  <c r="BU125" i="3"/>
  <c r="BT125" i="3"/>
  <c r="BS125" i="3"/>
  <c r="BX124" i="3"/>
  <c r="BW124" i="3"/>
  <c r="BV124" i="3"/>
  <c r="BU124" i="3"/>
  <c r="BT124" i="3"/>
  <c r="BS124" i="3"/>
  <c r="BX123" i="3"/>
  <c r="BW123" i="3"/>
  <c r="BV123" i="3"/>
  <c r="BU123" i="3"/>
  <c r="BT123" i="3"/>
  <c r="CC123" i="3" s="1"/>
  <c r="BS123" i="3"/>
  <c r="BX122" i="3"/>
  <c r="BW122" i="3"/>
  <c r="BV122" i="3"/>
  <c r="BU122" i="3"/>
  <c r="BT122" i="3"/>
  <c r="BS122" i="3"/>
  <c r="CB122" i="3" s="1"/>
  <c r="BX121" i="3"/>
  <c r="BW121" i="3"/>
  <c r="BV121" i="3"/>
  <c r="BU121" i="3"/>
  <c r="BT121" i="3"/>
  <c r="BS121" i="3"/>
  <c r="BX120" i="3"/>
  <c r="BW120" i="3"/>
  <c r="BV120" i="3"/>
  <c r="BU120" i="3"/>
  <c r="BT120" i="3"/>
  <c r="CC120" i="3" s="1"/>
  <c r="BS120" i="3"/>
  <c r="BX119" i="3"/>
  <c r="BW119" i="3"/>
  <c r="BV119" i="3"/>
  <c r="BU119" i="3"/>
  <c r="BT119" i="3"/>
  <c r="BS119" i="3"/>
  <c r="BX118" i="3"/>
  <c r="BW118" i="3"/>
  <c r="BV118" i="3"/>
  <c r="BU118" i="3"/>
  <c r="BT118" i="3"/>
  <c r="BS118" i="3"/>
  <c r="BX141" i="3"/>
  <c r="BW141" i="3"/>
  <c r="BV141" i="3"/>
  <c r="BU141" i="3"/>
  <c r="BT141" i="3"/>
  <c r="CC141" i="3" s="1"/>
  <c r="BS141" i="3"/>
  <c r="BX140" i="3"/>
  <c r="BW140" i="3"/>
  <c r="BV140" i="3"/>
  <c r="BU140" i="3"/>
  <c r="BT140" i="3"/>
  <c r="BS140" i="3"/>
  <c r="CB140" i="3" s="1"/>
  <c r="BX117" i="3"/>
  <c r="BW117" i="3"/>
  <c r="BV117" i="3"/>
  <c r="BU117" i="3"/>
  <c r="BT117" i="3"/>
  <c r="BS117" i="3"/>
  <c r="BX116" i="3"/>
  <c r="BW116" i="3"/>
  <c r="BV116" i="3"/>
  <c r="BU116" i="3"/>
  <c r="BT116" i="3"/>
  <c r="BS116" i="3"/>
  <c r="BX139" i="3"/>
  <c r="BW139" i="3"/>
  <c r="BV139" i="3"/>
  <c r="BU139" i="3"/>
  <c r="BT139" i="3"/>
  <c r="BS139" i="3"/>
  <c r="BX138" i="3"/>
  <c r="BW138" i="3"/>
  <c r="BV138" i="3"/>
  <c r="BU138" i="3"/>
  <c r="BT138" i="3"/>
  <c r="BS138" i="3"/>
  <c r="BX99" i="3"/>
  <c r="BW99" i="3"/>
  <c r="BV99" i="3"/>
  <c r="BU99" i="3"/>
  <c r="BT99" i="3"/>
  <c r="CC99" i="3" s="1"/>
  <c r="BS99" i="3"/>
  <c r="BX94" i="3"/>
  <c r="BW94" i="3"/>
  <c r="BV94" i="3"/>
  <c r="BU94" i="3"/>
  <c r="BT94" i="3"/>
  <c r="BS94" i="3"/>
  <c r="CB94" i="3" s="1"/>
  <c r="BX91" i="3"/>
  <c r="BW91" i="3"/>
  <c r="BV91" i="3"/>
  <c r="BU91" i="3"/>
  <c r="BT91" i="3"/>
  <c r="BS91" i="3"/>
  <c r="BX87" i="3"/>
  <c r="BW87" i="3"/>
  <c r="BV87" i="3"/>
  <c r="BU87" i="3"/>
  <c r="BT87" i="3"/>
  <c r="CC87" i="3" s="1"/>
  <c r="BS87" i="3"/>
  <c r="BX76" i="3"/>
  <c r="BW76" i="3"/>
  <c r="BV76" i="3"/>
  <c r="BU76" i="3"/>
  <c r="BT76" i="3"/>
  <c r="BS76" i="3"/>
  <c r="BX68" i="3"/>
  <c r="BW68" i="3"/>
  <c r="BV68" i="3"/>
  <c r="BU68" i="3"/>
  <c r="BT68" i="3"/>
  <c r="BS68" i="3"/>
  <c r="BX69" i="3"/>
  <c r="BW69" i="3"/>
  <c r="BV69" i="3"/>
  <c r="BU69" i="3"/>
  <c r="BT69" i="3"/>
  <c r="CC69" i="3" s="1"/>
  <c r="BS69" i="3"/>
  <c r="BX67" i="3"/>
  <c r="BW67" i="3"/>
  <c r="BV67" i="3"/>
  <c r="BU67" i="3"/>
  <c r="BT67" i="3"/>
  <c r="BS67" i="3"/>
  <c r="CB67" i="3" s="1"/>
  <c r="BX74" i="3"/>
  <c r="BW74" i="3"/>
  <c r="BV74" i="3"/>
  <c r="BU74" i="3"/>
  <c r="BT74" i="3"/>
  <c r="BS74" i="3"/>
  <c r="BX75" i="3"/>
  <c r="BW75" i="3"/>
  <c r="BV75" i="3"/>
  <c r="BU75" i="3"/>
  <c r="BT75" i="3"/>
  <c r="CC75" i="3" s="1"/>
  <c r="BS75" i="3"/>
  <c r="BX72" i="3"/>
  <c r="BW72" i="3"/>
  <c r="BV72" i="3"/>
  <c r="BU72" i="3"/>
  <c r="BT72" i="3"/>
  <c r="BS72" i="3"/>
  <c r="BX52" i="3"/>
  <c r="BW52" i="3"/>
  <c r="BV52" i="3"/>
  <c r="BU52" i="3"/>
  <c r="BT52" i="3"/>
  <c r="BS52" i="3"/>
  <c r="BX51" i="3"/>
  <c r="BW51" i="3"/>
  <c r="BV51" i="3"/>
  <c r="BU51" i="3"/>
  <c r="BT51" i="3"/>
  <c r="CC51" i="3" s="1"/>
  <c r="BS51" i="3"/>
  <c r="BX33" i="3"/>
  <c r="BW33" i="3"/>
  <c r="BV33" i="3"/>
  <c r="BU33" i="3"/>
  <c r="BT33" i="3"/>
  <c r="BS33" i="3"/>
  <c r="CB33" i="3" s="1"/>
  <c r="BX30" i="3"/>
  <c r="BW30" i="3"/>
  <c r="BV30" i="3"/>
  <c r="BU30" i="3"/>
  <c r="BT30" i="3"/>
  <c r="BS30" i="3"/>
  <c r="BX24" i="3"/>
  <c r="BW24" i="3"/>
  <c r="BV24" i="3"/>
  <c r="BU24" i="3"/>
  <c r="BT24" i="3"/>
  <c r="CC24" i="3" s="1"/>
  <c r="BS24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X11" i="3"/>
  <c r="BW11" i="3"/>
  <c r="BV11" i="3"/>
  <c r="BU11" i="3"/>
  <c r="BT11" i="3"/>
  <c r="BS11" i="3"/>
  <c r="BC477" i="3"/>
  <c r="BD477" i="3"/>
  <c r="BE477" i="3"/>
  <c r="BE457" i="3"/>
  <c r="BD457" i="3"/>
  <c r="BC457" i="3"/>
  <c r="BB457" i="3"/>
  <c r="BA457" i="3"/>
  <c r="AZ457" i="3"/>
  <c r="BE456" i="3"/>
  <c r="BD456" i="3"/>
  <c r="BC456" i="3"/>
  <c r="BB456" i="3"/>
  <c r="BA456" i="3"/>
  <c r="AZ456" i="3"/>
  <c r="BE450" i="3"/>
  <c r="BD450" i="3"/>
  <c r="BC450" i="3"/>
  <c r="BB450" i="3"/>
  <c r="BA450" i="3"/>
  <c r="AZ450" i="3"/>
  <c r="BE440" i="3"/>
  <c r="BD440" i="3"/>
  <c r="BC440" i="3"/>
  <c r="BB440" i="3"/>
  <c r="BA440" i="3"/>
  <c r="AZ440" i="3"/>
  <c r="BE439" i="3"/>
  <c r="BD439" i="3"/>
  <c r="BC439" i="3"/>
  <c r="BB439" i="3"/>
  <c r="BA439" i="3"/>
  <c r="AZ439" i="3"/>
  <c r="BE438" i="3"/>
  <c r="BD438" i="3"/>
  <c r="BC438" i="3"/>
  <c r="BB438" i="3"/>
  <c r="BA438" i="3"/>
  <c r="AZ438" i="3"/>
  <c r="BE437" i="3"/>
  <c r="BD437" i="3"/>
  <c r="BC437" i="3"/>
  <c r="BB437" i="3"/>
  <c r="BA437" i="3"/>
  <c r="AZ437" i="3"/>
  <c r="BE431" i="3"/>
  <c r="BD431" i="3"/>
  <c r="BC431" i="3"/>
  <c r="BB431" i="3"/>
  <c r="BA431" i="3"/>
  <c r="AZ431" i="3"/>
  <c r="BE422" i="3"/>
  <c r="BD422" i="3"/>
  <c r="BC422" i="3"/>
  <c r="BB422" i="3"/>
  <c r="BA422" i="3"/>
  <c r="AZ422" i="3"/>
  <c r="BE421" i="3"/>
  <c r="BD421" i="3"/>
  <c r="BC421" i="3"/>
  <c r="BB421" i="3"/>
  <c r="BA421" i="3"/>
  <c r="AZ421" i="3"/>
  <c r="BE420" i="3"/>
  <c r="BD420" i="3"/>
  <c r="BC420" i="3"/>
  <c r="BB420" i="3"/>
  <c r="BA420" i="3"/>
  <c r="AZ420" i="3"/>
  <c r="BE419" i="3"/>
  <c r="BD419" i="3"/>
  <c r="BC419" i="3"/>
  <c r="BB419" i="3"/>
  <c r="BA419" i="3"/>
  <c r="AZ419" i="3"/>
  <c r="BE418" i="3"/>
  <c r="BD418" i="3"/>
  <c r="BC418" i="3"/>
  <c r="BB418" i="3"/>
  <c r="BA418" i="3"/>
  <c r="AZ418" i="3"/>
  <c r="BE417" i="3"/>
  <c r="BD417" i="3"/>
  <c r="BC417" i="3"/>
  <c r="BB417" i="3"/>
  <c r="BA417" i="3"/>
  <c r="AZ417" i="3"/>
  <c r="BE402" i="3"/>
  <c r="BD402" i="3"/>
  <c r="BC402" i="3"/>
  <c r="BB402" i="3"/>
  <c r="BA402" i="3"/>
  <c r="AZ402" i="3"/>
  <c r="BE401" i="3"/>
  <c r="BD401" i="3"/>
  <c r="BC401" i="3"/>
  <c r="BB401" i="3"/>
  <c r="BA401" i="3"/>
  <c r="AZ401" i="3"/>
  <c r="BE395" i="3"/>
  <c r="BD395" i="3"/>
  <c r="BC395" i="3"/>
  <c r="BB395" i="3"/>
  <c r="BA395" i="3"/>
  <c r="AZ395" i="3"/>
  <c r="BE387" i="3"/>
  <c r="BD387" i="3"/>
  <c r="BC387" i="3"/>
  <c r="BB387" i="3"/>
  <c r="BA387" i="3"/>
  <c r="AZ387" i="3"/>
  <c r="BE377" i="3"/>
  <c r="BD377" i="3"/>
  <c r="BC377" i="3"/>
  <c r="BB377" i="3"/>
  <c r="BA377" i="3"/>
  <c r="AZ377" i="3"/>
  <c r="BE381" i="3"/>
  <c r="BD381" i="3"/>
  <c r="BC381" i="3"/>
  <c r="BB381" i="3"/>
  <c r="BA381" i="3"/>
  <c r="AZ381" i="3"/>
  <c r="BE384" i="3"/>
  <c r="BD384" i="3"/>
  <c r="BC384" i="3"/>
  <c r="BB384" i="3"/>
  <c r="BA384" i="3"/>
  <c r="AZ384" i="3"/>
  <c r="BE380" i="3"/>
  <c r="BD380" i="3"/>
  <c r="BC380" i="3"/>
  <c r="BB380" i="3"/>
  <c r="BA380" i="3"/>
  <c r="AZ380" i="3"/>
  <c r="BE379" i="3"/>
  <c r="BD379" i="3"/>
  <c r="BC379" i="3"/>
  <c r="BB379" i="3"/>
  <c r="BA379" i="3"/>
  <c r="AZ379" i="3"/>
  <c r="BE371" i="3"/>
  <c r="BD371" i="3"/>
  <c r="BC371" i="3"/>
  <c r="BB371" i="3"/>
  <c r="BA371" i="3"/>
  <c r="AZ371" i="3"/>
  <c r="BE366" i="3"/>
  <c r="BD366" i="3"/>
  <c r="BC366" i="3"/>
  <c r="BB366" i="3"/>
  <c r="BA366" i="3"/>
  <c r="AZ366" i="3"/>
  <c r="BE351" i="3"/>
  <c r="BD351" i="3"/>
  <c r="BC351" i="3"/>
  <c r="BB351" i="3"/>
  <c r="BA351" i="3"/>
  <c r="AZ351" i="3"/>
  <c r="BE346" i="3"/>
  <c r="BD346" i="3"/>
  <c r="BC346" i="3"/>
  <c r="BB346" i="3"/>
  <c r="BA346" i="3"/>
  <c r="AZ346" i="3"/>
  <c r="BE345" i="3"/>
  <c r="BD345" i="3"/>
  <c r="BC345" i="3"/>
  <c r="BB345" i="3"/>
  <c r="BA345" i="3"/>
  <c r="AZ345" i="3"/>
  <c r="BE333" i="3"/>
  <c r="BD333" i="3"/>
  <c r="BC333" i="3"/>
  <c r="BB333" i="3"/>
  <c r="BA333" i="3"/>
  <c r="AZ333" i="3"/>
  <c r="BE310" i="3"/>
  <c r="BD310" i="3"/>
  <c r="BC310" i="3"/>
  <c r="BB310" i="3"/>
  <c r="BA310" i="3"/>
  <c r="AZ310" i="3"/>
  <c r="BE306" i="3"/>
  <c r="BD306" i="3"/>
  <c r="BC306" i="3"/>
  <c r="BB306" i="3"/>
  <c r="BA306" i="3"/>
  <c r="AZ306" i="3"/>
  <c r="BE301" i="3"/>
  <c r="BD301" i="3"/>
  <c r="BC301" i="3"/>
  <c r="BB301" i="3"/>
  <c r="BA301" i="3"/>
  <c r="AZ301" i="3"/>
  <c r="BE296" i="3"/>
  <c r="BD296" i="3"/>
  <c r="BC296" i="3"/>
  <c r="BB296" i="3"/>
  <c r="BA296" i="3"/>
  <c r="AZ296" i="3"/>
  <c r="BE292" i="3"/>
  <c r="BD292" i="3"/>
  <c r="BC292" i="3"/>
  <c r="BB292" i="3"/>
  <c r="BA292" i="3"/>
  <c r="AZ292" i="3"/>
  <c r="BE291" i="3"/>
  <c r="BD291" i="3"/>
  <c r="BC291" i="3"/>
  <c r="BB291" i="3"/>
  <c r="BA291" i="3"/>
  <c r="AZ291" i="3"/>
  <c r="BE286" i="3"/>
  <c r="BD286" i="3"/>
  <c r="BC286" i="3"/>
  <c r="BB286" i="3"/>
  <c r="BA286" i="3"/>
  <c r="AZ286" i="3"/>
  <c r="BE281" i="3"/>
  <c r="BD281" i="3"/>
  <c r="BC281" i="3"/>
  <c r="BB281" i="3"/>
  <c r="BA281" i="3"/>
  <c r="AZ281" i="3"/>
  <c r="BE277" i="3"/>
  <c r="BD277" i="3"/>
  <c r="BC277" i="3"/>
  <c r="BB277" i="3"/>
  <c r="BA277" i="3"/>
  <c r="AZ277" i="3"/>
  <c r="BE276" i="3"/>
  <c r="BD276" i="3"/>
  <c r="BC276" i="3"/>
  <c r="BB276" i="3"/>
  <c r="BA276" i="3"/>
  <c r="AZ276" i="3"/>
  <c r="BE272" i="3"/>
  <c r="BD272" i="3"/>
  <c r="BC272" i="3"/>
  <c r="BB272" i="3"/>
  <c r="BA272" i="3"/>
  <c r="AZ272" i="3"/>
  <c r="BE271" i="3"/>
  <c r="BD271" i="3"/>
  <c r="BC271" i="3"/>
  <c r="BB271" i="3"/>
  <c r="BA271" i="3"/>
  <c r="AZ271" i="3"/>
  <c r="BE264" i="3"/>
  <c r="BD264" i="3"/>
  <c r="BC264" i="3"/>
  <c r="BB264" i="3"/>
  <c r="BA264" i="3"/>
  <c r="AZ264" i="3"/>
  <c r="BE229" i="3"/>
  <c r="BD229" i="3"/>
  <c r="BC229" i="3"/>
  <c r="BB229" i="3"/>
  <c r="BA229" i="3"/>
  <c r="AZ229" i="3"/>
  <c r="BE223" i="3"/>
  <c r="BD223" i="3"/>
  <c r="BC223" i="3"/>
  <c r="BB223" i="3"/>
  <c r="BA223" i="3"/>
  <c r="AZ223" i="3"/>
  <c r="BE220" i="3"/>
  <c r="BD220" i="3"/>
  <c r="BC220" i="3"/>
  <c r="BB220" i="3"/>
  <c r="BA220" i="3"/>
  <c r="AZ220" i="3"/>
  <c r="BE219" i="3"/>
  <c r="BD219" i="3"/>
  <c r="BC219" i="3"/>
  <c r="BB219" i="3"/>
  <c r="BA219" i="3"/>
  <c r="AZ219" i="3"/>
  <c r="BE218" i="3"/>
  <c r="BD218" i="3"/>
  <c r="BC218" i="3"/>
  <c r="BB218" i="3"/>
  <c r="BA218" i="3"/>
  <c r="AZ218" i="3"/>
  <c r="BE216" i="3"/>
  <c r="BD216" i="3"/>
  <c r="BC216" i="3"/>
  <c r="BB216" i="3"/>
  <c r="BA216" i="3"/>
  <c r="AZ216" i="3"/>
  <c r="BE208" i="3"/>
  <c r="BD208" i="3"/>
  <c r="BC208" i="3"/>
  <c r="BB208" i="3"/>
  <c r="BA208" i="3"/>
  <c r="AZ208" i="3"/>
  <c r="BE202" i="3"/>
  <c r="BD202" i="3"/>
  <c r="BC202" i="3"/>
  <c r="BB202" i="3"/>
  <c r="BA202" i="3"/>
  <c r="AZ202" i="3"/>
  <c r="BE197" i="3"/>
  <c r="BD197" i="3"/>
  <c r="BC197" i="3"/>
  <c r="BB197" i="3"/>
  <c r="BA197" i="3"/>
  <c r="AZ197" i="3"/>
  <c r="BE190" i="3"/>
  <c r="BD190" i="3"/>
  <c r="BC190" i="3"/>
  <c r="BB190" i="3"/>
  <c r="BA190" i="3"/>
  <c r="AZ190" i="3"/>
  <c r="BE176" i="3"/>
  <c r="BD176" i="3"/>
  <c r="BC176" i="3"/>
  <c r="BB176" i="3"/>
  <c r="BA176" i="3"/>
  <c r="AZ176" i="3"/>
  <c r="BE149" i="3"/>
  <c r="BD149" i="3"/>
  <c r="BC149" i="3"/>
  <c r="BB149" i="3"/>
  <c r="BA149" i="3"/>
  <c r="AZ149" i="3"/>
  <c r="BE129" i="3"/>
  <c r="BD129" i="3"/>
  <c r="BC129" i="3"/>
  <c r="BB129" i="3"/>
  <c r="BA129" i="3"/>
  <c r="AZ129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24" i="3"/>
  <c r="BD124" i="3"/>
  <c r="BC124" i="3"/>
  <c r="BB124" i="3"/>
  <c r="BA124" i="3"/>
  <c r="AZ124" i="3"/>
  <c r="BE123" i="3"/>
  <c r="BD123" i="3"/>
  <c r="BC123" i="3"/>
  <c r="BB123" i="3"/>
  <c r="BA123" i="3"/>
  <c r="AZ123" i="3"/>
  <c r="BE122" i="3"/>
  <c r="BD122" i="3"/>
  <c r="BC122" i="3"/>
  <c r="BB122" i="3"/>
  <c r="BA122" i="3"/>
  <c r="AZ122" i="3"/>
  <c r="BE121" i="3"/>
  <c r="BD121" i="3"/>
  <c r="BC121" i="3"/>
  <c r="BB121" i="3"/>
  <c r="BA121" i="3"/>
  <c r="AZ121" i="3"/>
  <c r="BE120" i="3"/>
  <c r="BD120" i="3"/>
  <c r="BC120" i="3"/>
  <c r="BB120" i="3"/>
  <c r="BA120" i="3"/>
  <c r="AZ120" i="3"/>
  <c r="BE119" i="3"/>
  <c r="BD119" i="3"/>
  <c r="BC119" i="3"/>
  <c r="BB119" i="3"/>
  <c r="BA119" i="3"/>
  <c r="AZ119" i="3"/>
  <c r="BE118" i="3"/>
  <c r="BD118" i="3"/>
  <c r="BC118" i="3"/>
  <c r="BB118" i="3"/>
  <c r="BA118" i="3"/>
  <c r="AZ118" i="3"/>
  <c r="BE141" i="3"/>
  <c r="BD141" i="3"/>
  <c r="BC141" i="3"/>
  <c r="BB141" i="3"/>
  <c r="BA141" i="3"/>
  <c r="AZ141" i="3"/>
  <c r="BE140" i="3"/>
  <c r="BD140" i="3"/>
  <c r="BC140" i="3"/>
  <c r="BB140" i="3"/>
  <c r="BA140" i="3"/>
  <c r="AZ140" i="3"/>
  <c r="BE117" i="3"/>
  <c r="BD117" i="3"/>
  <c r="BC117" i="3"/>
  <c r="BB117" i="3"/>
  <c r="BA117" i="3"/>
  <c r="AZ117" i="3"/>
  <c r="BE116" i="3"/>
  <c r="BD116" i="3"/>
  <c r="BC116" i="3"/>
  <c r="BB116" i="3"/>
  <c r="BA116" i="3"/>
  <c r="AZ116" i="3"/>
  <c r="BE139" i="3"/>
  <c r="BD139" i="3"/>
  <c r="BC139" i="3"/>
  <c r="BB139" i="3"/>
  <c r="BA139" i="3"/>
  <c r="AZ139" i="3"/>
  <c r="BE138" i="3"/>
  <c r="BD138" i="3"/>
  <c r="BC138" i="3"/>
  <c r="BB138" i="3"/>
  <c r="BA138" i="3"/>
  <c r="AZ138" i="3"/>
  <c r="BE99" i="3"/>
  <c r="BD99" i="3"/>
  <c r="BC99" i="3"/>
  <c r="BB99" i="3"/>
  <c r="BA99" i="3"/>
  <c r="AZ99" i="3"/>
  <c r="BE94" i="3"/>
  <c r="BD94" i="3"/>
  <c r="BC94" i="3"/>
  <c r="BB94" i="3"/>
  <c r="BA94" i="3"/>
  <c r="AZ94" i="3"/>
  <c r="BE91" i="3"/>
  <c r="BD91" i="3"/>
  <c r="BC91" i="3"/>
  <c r="BB91" i="3"/>
  <c r="BA91" i="3"/>
  <c r="AZ91" i="3"/>
  <c r="BE87" i="3"/>
  <c r="BD87" i="3"/>
  <c r="BC87" i="3"/>
  <c r="BB87" i="3"/>
  <c r="BA87" i="3"/>
  <c r="AZ87" i="3"/>
  <c r="BE76" i="3"/>
  <c r="BD76" i="3"/>
  <c r="BC76" i="3"/>
  <c r="BB76" i="3"/>
  <c r="BA76" i="3"/>
  <c r="AZ76" i="3"/>
  <c r="BE68" i="3"/>
  <c r="BD68" i="3"/>
  <c r="BC68" i="3"/>
  <c r="BB68" i="3"/>
  <c r="BA68" i="3"/>
  <c r="AZ68" i="3"/>
  <c r="BE69" i="3"/>
  <c r="BD69" i="3"/>
  <c r="BC69" i="3"/>
  <c r="BB69" i="3"/>
  <c r="BA69" i="3"/>
  <c r="AZ69" i="3"/>
  <c r="BE67" i="3"/>
  <c r="BD67" i="3"/>
  <c r="BC67" i="3"/>
  <c r="BB67" i="3"/>
  <c r="BA67" i="3"/>
  <c r="AZ67" i="3"/>
  <c r="BE74" i="3"/>
  <c r="BD74" i="3"/>
  <c r="BC74" i="3"/>
  <c r="BB74" i="3"/>
  <c r="BA74" i="3"/>
  <c r="AZ74" i="3"/>
  <c r="BE75" i="3"/>
  <c r="BD75" i="3"/>
  <c r="BC75" i="3"/>
  <c r="BB75" i="3"/>
  <c r="BA75" i="3"/>
  <c r="AZ75" i="3"/>
  <c r="BE72" i="3"/>
  <c r="BD72" i="3"/>
  <c r="BC72" i="3"/>
  <c r="BB72" i="3"/>
  <c r="BA72" i="3"/>
  <c r="AZ72" i="3"/>
  <c r="BE52" i="3"/>
  <c r="BD52" i="3"/>
  <c r="BC52" i="3"/>
  <c r="BB52" i="3"/>
  <c r="BA52" i="3"/>
  <c r="AZ52" i="3"/>
  <c r="BE51" i="3"/>
  <c r="BD51" i="3"/>
  <c r="BC51" i="3"/>
  <c r="BB51" i="3"/>
  <c r="BA51" i="3"/>
  <c r="AZ51" i="3"/>
  <c r="BE33" i="3"/>
  <c r="BD33" i="3"/>
  <c r="BC33" i="3"/>
  <c r="BB33" i="3"/>
  <c r="BA33" i="3"/>
  <c r="AZ33" i="3"/>
  <c r="BE30" i="3"/>
  <c r="BD30" i="3"/>
  <c r="BC30" i="3"/>
  <c r="BB30" i="3"/>
  <c r="BA30" i="3"/>
  <c r="AZ30" i="3"/>
  <c r="BE24" i="3"/>
  <c r="BD24" i="3"/>
  <c r="BC24" i="3"/>
  <c r="BB24" i="3"/>
  <c r="BA24" i="3"/>
  <c r="AZ24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BE11" i="3"/>
  <c r="BD11" i="3"/>
  <c r="BC11" i="3"/>
  <c r="BB11" i="3"/>
  <c r="BA11" i="3"/>
  <c r="AZ11" i="3"/>
  <c r="AL456" i="3"/>
  <c r="AK456" i="3"/>
  <c r="AJ456" i="3"/>
  <c r="AI456" i="3"/>
  <c r="AH456" i="3"/>
  <c r="AG456" i="3"/>
  <c r="AP456" i="3" s="1"/>
  <c r="AL450" i="3"/>
  <c r="AK450" i="3"/>
  <c r="AJ450" i="3"/>
  <c r="AI450" i="3"/>
  <c r="AH450" i="3"/>
  <c r="AG450" i="3"/>
  <c r="AL440" i="3"/>
  <c r="AK440" i="3"/>
  <c r="AJ440" i="3"/>
  <c r="AI440" i="3"/>
  <c r="AH440" i="3"/>
  <c r="AG440" i="3"/>
  <c r="AL439" i="3"/>
  <c r="AK439" i="3"/>
  <c r="AJ439" i="3"/>
  <c r="AI439" i="3"/>
  <c r="AH439" i="3"/>
  <c r="AG439" i="3"/>
  <c r="AL438" i="3"/>
  <c r="AK438" i="3"/>
  <c r="AJ438" i="3"/>
  <c r="AI438" i="3"/>
  <c r="AH438" i="3"/>
  <c r="AQ438" i="3" s="1"/>
  <c r="AG438" i="3"/>
  <c r="AL437" i="3"/>
  <c r="AK437" i="3"/>
  <c r="AJ437" i="3"/>
  <c r="AI437" i="3"/>
  <c r="AH437" i="3"/>
  <c r="AQ437" i="3" s="1"/>
  <c r="AG437" i="3"/>
  <c r="AP437" i="3" s="1"/>
  <c r="AL431" i="3"/>
  <c r="AK431" i="3"/>
  <c r="AJ431" i="3"/>
  <c r="AI431" i="3"/>
  <c r="AH431" i="3"/>
  <c r="AG431" i="3"/>
  <c r="AP431" i="3" s="1"/>
  <c r="AL421" i="3"/>
  <c r="AK421" i="3"/>
  <c r="AJ421" i="3"/>
  <c r="AI421" i="3"/>
  <c r="AH421" i="3"/>
  <c r="AQ421" i="3" s="1"/>
  <c r="AG421" i="3"/>
  <c r="AL420" i="3"/>
  <c r="AK420" i="3"/>
  <c r="AJ420" i="3"/>
  <c r="AI420" i="3"/>
  <c r="AH420" i="3"/>
  <c r="AG420" i="3"/>
  <c r="AL419" i="3"/>
  <c r="AK419" i="3"/>
  <c r="AJ419" i="3"/>
  <c r="AI419" i="3"/>
  <c r="AH419" i="3"/>
  <c r="AQ419" i="3" s="1"/>
  <c r="AG419" i="3"/>
  <c r="AL418" i="3"/>
  <c r="AK418" i="3"/>
  <c r="AJ418" i="3"/>
  <c r="AI418" i="3"/>
  <c r="AH418" i="3"/>
  <c r="AQ418" i="3" s="1"/>
  <c r="AG418" i="3"/>
  <c r="AP418" i="3" s="1"/>
  <c r="AL417" i="3"/>
  <c r="AK417" i="3"/>
  <c r="AJ417" i="3"/>
  <c r="AI417" i="3"/>
  <c r="AH417" i="3"/>
  <c r="AG417" i="3"/>
  <c r="AP417" i="3" s="1"/>
  <c r="AL402" i="3"/>
  <c r="AK402" i="3"/>
  <c r="AJ402" i="3"/>
  <c r="AI402" i="3"/>
  <c r="AH402" i="3"/>
  <c r="AG402" i="3"/>
  <c r="AL401" i="3"/>
  <c r="AK401" i="3"/>
  <c r="AJ401" i="3"/>
  <c r="AI401" i="3"/>
  <c r="AH401" i="3"/>
  <c r="AG401" i="3"/>
  <c r="AL395" i="3"/>
  <c r="AK395" i="3"/>
  <c r="AJ395" i="3"/>
  <c r="AI395" i="3"/>
  <c r="AH395" i="3"/>
  <c r="AG395" i="3"/>
  <c r="AL387" i="3"/>
  <c r="AK387" i="3"/>
  <c r="AJ387" i="3"/>
  <c r="AI387" i="3"/>
  <c r="AH387" i="3"/>
  <c r="AG387" i="3"/>
  <c r="AL377" i="3"/>
  <c r="AK377" i="3"/>
  <c r="AJ377" i="3"/>
  <c r="AI377" i="3"/>
  <c r="AH377" i="3"/>
  <c r="AG377" i="3"/>
  <c r="AL381" i="3"/>
  <c r="AK381" i="3"/>
  <c r="AJ381" i="3"/>
  <c r="AI381" i="3"/>
  <c r="AH381" i="3"/>
  <c r="AG381" i="3"/>
  <c r="AL384" i="3"/>
  <c r="AK384" i="3"/>
  <c r="AJ384" i="3"/>
  <c r="AI384" i="3"/>
  <c r="AH384" i="3"/>
  <c r="AG384" i="3"/>
  <c r="AL380" i="3"/>
  <c r="AK380" i="3"/>
  <c r="AJ380" i="3"/>
  <c r="AI380" i="3"/>
  <c r="AH380" i="3"/>
  <c r="AG380" i="3"/>
  <c r="AL379" i="3"/>
  <c r="AK379" i="3"/>
  <c r="AJ379" i="3"/>
  <c r="AI379" i="3"/>
  <c r="AH379" i="3"/>
  <c r="AG379" i="3"/>
  <c r="AL371" i="3"/>
  <c r="AK371" i="3"/>
  <c r="AJ371" i="3"/>
  <c r="AI371" i="3"/>
  <c r="AH371" i="3"/>
  <c r="AQ371" i="3" s="1"/>
  <c r="AG371" i="3"/>
  <c r="AL366" i="3"/>
  <c r="AK366" i="3"/>
  <c r="AJ366" i="3"/>
  <c r="AI366" i="3"/>
  <c r="AH366" i="3"/>
  <c r="AQ366" i="3" s="1"/>
  <c r="AG366" i="3"/>
  <c r="AP366" i="3" s="1"/>
  <c r="AL351" i="3"/>
  <c r="AK351" i="3"/>
  <c r="AJ351" i="3"/>
  <c r="AI351" i="3"/>
  <c r="AH351" i="3"/>
  <c r="AG351" i="3"/>
  <c r="AL346" i="3"/>
  <c r="AK346" i="3"/>
  <c r="AJ346" i="3"/>
  <c r="AI346" i="3"/>
  <c r="AH346" i="3"/>
  <c r="AG346" i="3"/>
  <c r="AL345" i="3"/>
  <c r="AK345" i="3"/>
  <c r="AJ345" i="3"/>
  <c r="AI345" i="3"/>
  <c r="AH345" i="3"/>
  <c r="AQ345" i="3" s="1"/>
  <c r="AG345" i="3"/>
  <c r="AL333" i="3"/>
  <c r="AK333" i="3"/>
  <c r="AJ333" i="3"/>
  <c r="AI333" i="3"/>
  <c r="AH333" i="3"/>
  <c r="AG333" i="3"/>
  <c r="AL310" i="3"/>
  <c r="AK310" i="3"/>
  <c r="AJ310" i="3"/>
  <c r="AI310" i="3"/>
  <c r="AH310" i="3"/>
  <c r="AG310" i="3"/>
  <c r="AL306" i="3"/>
  <c r="AK306" i="3"/>
  <c r="AJ306" i="3"/>
  <c r="AI306" i="3"/>
  <c r="AH306" i="3"/>
  <c r="AG306" i="3"/>
  <c r="AL301" i="3"/>
  <c r="AK301" i="3"/>
  <c r="AJ301" i="3"/>
  <c r="AI301" i="3"/>
  <c r="AH301" i="3"/>
  <c r="AG301" i="3"/>
  <c r="AL296" i="3"/>
  <c r="AK296" i="3"/>
  <c r="AJ296" i="3"/>
  <c r="AI296" i="3"/>
  <c r="AH296" i="3"/>
  <c r="AG296" i="3"/>
  <c r="AL292" i="3"/>
  <c r="AK292" i="3"/>
  <c r="AJ292" i="3"/>
  <c r="AI292" i="3"/>
  <c r="AH292" i="3"/>
  <c r="AG292" i="3"/>
  <c r="AL291" i="3"/>
  <c r="AK291" i="3"/>
  <c r="AJ291" i="3"/>
  <c r="AI291" i="3"/>
  <c r="AH291" i="3"/>
  <c r="AG291" i="3"/>
  <c r="AL286" i="3"/>
  <c r="AK286" i="3"/>
  <c r="AJ286" i="3"/>
  <c r="AI286" i="3"/>
  <c r="AH286" i="3"/>
  <c r="AG286" i="3"/>
  <c r="AL281" i="3"/>
  <c r="AK281" i="3"/>
  <c r="AJ281" i="3"/>
  <c r="AI281" i="3"/>
  <c r="AH281" i="3"/>
  <c r="AG281" i="3"/>
  <c r="AL277" i="3"/>
  <c r="AK277" i="3"/>
  <c r="AJ277" i="3"/>
  <c r="AI277" i="3"/>
  <c r="AH277" i="3"/>
  <c r="AG277" i="3"/>
  <c r="AP277" i="3" s="1"/>
  <c r="AL276" i="3"/>
  <c r="AK276" i="3"/>
  <c r="AJ276" i="3"/>
  <c r="AI276" i="3"/>
  <c r="AH276" i="3"/>
  <c r="AG276" i="3"/>
  <c r="AL272" i="3"/>
  <c r="AK272" i="3"/>
  <c r="AJ272" i="3"/>
  <c r="AI272" i="3"/>
  <c r="AH272" i="3"/>
  <c r="AG272" i="3"/>
  <c r="AL271" i="3"/>
  <c r="AK271" i="3"/>
  <c r="AJ271" i="3"/>
  <c r="AI271" i="3"/>
  <c r="AH271" i="3"/>
  <c r="AG271" i="3"/>
  <c r="AL264" i="3"/>
  <c r="AK264" i="3"/>
  <c r="AJ264" i="3"/>
  <c r="AI264" i="3"/>
  <c r="AH264" i="3"/>
  <c r="AQ264" i="3" s="1"/>
  <c r="AG264" i="3"/>
  <c r="AL229" i="3"/>
  <c r="AK229" i="3"/>
  <c r="AJ229" i="3"/>
  <c r="AI229" i="3"/>
  <c r="AH229" i="3"/>
  <c r="AQ229" i="3" s="1"/>
  <c r="AG229" i="3"/>
  <c r="AP229" i="3" s="1"/>
  <c r="AL223" i="3"/>
  <c r="AK223" i="3"/>
  <c r="AJ223" i="3"/>
  <c r="AI223" i="3"/>
  <c r="AH223" i="3"/>
  <c r="AG223" i="3"/>
  <c r="AP223" i="3" s="1"/>
  <c r="AL220" i="3"/>
  <c r="AK220" i="3"/>
  <c r="AJ220" i="3"/>
  <c r="AI220" i="3"/>
  <c r="AH220" i="3"/>
  <c r="AG220" i="3"/>
  <c r="AL219" i="3"/>
  <c r="AK219" i="3"/>
  <c r="AJ219" i="3"/>
  <c r="AI219" i="3"/>
  <c r="AH219" i="3"/>
  <c r="AQ219" i="3" s="1"/>
  <c r="AG219" i="3"/>
  <c r="AL218" i="3"/>
  <c r="AK218" i="3"/>
  <c r="AJ218" i="3"/>
  <c r="AI218" i="3"/>
  <c r="AH218" i="3"/>
  <c r="AG218" i="3"/>
  <c r="AL216" i="3"/>
  <c r="AK216" i="3"/>
  <c r="AJ216" i="3"/>
  <c r="AI216" i="3"/>
  <c r="AH216" i="3"/>
  <c r="AQ216" i="3" s="1"/>
  <c r="AG216" i="3"/>
  <c r="AL208" i="3"/>
  <c r="AK208" i="3"/>
  <c r="AJ208" i="3"/>
  <c r="AI208" i="3"/>
  <c r="AH208" i="3"/>
  <c r="AQ208" i="3" s="1"/>
  <c r="AG208" i="3"/>
  <c r="AP208" i="3" s="1"/>
  <c r="AL202" i="3"/>
  <c r="AK202" i="3"/>
  <c r="AJ202" i="3"/>
  <c r="AI202" i="3"/>
  <c r="AH202" i="3"/>
  <c r="AG202" i="3"/>
  <c r="AP202" i="3" s="1"/>
  <c r="AL197" i="3"/>
  <c r="AK197" i="3"/>
  <c r="AJ197" i="3"/>
  <c r="AI197" i="3"/>
  <c r="AH197" i="3"/>
  <c r="AG197" i="3"/>
  <c r="AL190" i="3"/>
  <c r="AK190" i="3"/>
  <c r="AJ190" i="3"/>
  <c r="AI190" i="3"/>
  <c r="AH190" i="3"/>
  <c r="AG190" i="3"/>
  <c r="AL176" i="3"/>
  <c r="AK176" i="3"/>
  <c r="AJ176" i="3"/>
  <c r="AI176" i="3"/>
  <c r="AH176" i="3"/>
  <c r="AG176" i="3"/>
  <c r="AL149" i="3"/>
  <c r="AK149" i="3"/>
  <c r="AJ149" i="3"/>
  <c r="AI149" i="3"/>
  <c r="AH149" i="3"/>
  <c r="AQ149" i="3" s="1"/>
  <c r="AG149" i="3"/>
  <c r="AL129" i="3"/>
  <c r="AK129" i="3"/>
  <c r="AJ129" i="3"/>
  <c r="AI129" i="3"/>
  <c r="AH129" i="3"/>
  <c r="AQ129" i="3" s="1"/>
  <c r="AG129" i="3"/>
  <c r="AP129" i="3" s="1"/>
  <c r="AL128" i="3"/>
  <c r="AK128" i="3"/>
  <c r="AJ128" i="3"/>
  <c r="AI128" i="3"/>
  <c r="AH128" i="3"/>
  <c r="AG128" i="3"/>
  <c r="AP128" i="3" s="1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24" i="3"/>
  <c r="AK124" i="3"/>
  <c r="AJ124" i="3"/>
  <c r="AI124" i="3"/>
  <c r="AH124" i="3"/>
  <c r="AG124" i="3"/>
  <c r="AL123" i="3"/>
  <c r="AK123" i="3"/>
  <c r="AJ123" i="3"/>
  <c r="AI123" i="3"/>
  <c r="AH123" i="3"/>
  <c r="AQ123" i="3" s="1"/>
  <c r="AG123" i="3"/>
  <c r="AP123" i="3" s="1"/>
  <c r="AL122" i="3"/>
  <c r="AK122" i="3"/>
  <c r="AJ122" i="3"/>
  <c r="AI122" i="3"/>
  <c r="AH122" i="3"/>
  <c r="AG122" i="3"/>
  <c r="AP122" i="3" s="1"/>
  <c r="AL121" i="3"/>
  <c r="AK121" i="3"/>
  <c r="AJ121" i="3"/>
  <c r="AI121" i="3"/>
  <c r="AH121" i="3"/>
  <c r="AQ121" i="3" s="1"/>
  <c r="AG121" i="3"/>
  <c r="AL120" i="3"/>
  <c r="AK120" i="3"/>
  <c r="AJ120" i="3"/>
  <c r="AI120" i="3"/>
  <c r="AH120" i="3"/>
  <c r="AG120" i="3"/>
  <c r="AP120" i="3" s="1"/>
  <c r="AL119" i="3"/>
  <c r="AK119" i="3"/>
  <c r="AJ119" i="3"/>
  <c r="AI119" i="3"/>
  <c r="AH119" i="3"/>
  <c r="AG119" i="3"/>
  <c r="AL118" i="3"/>
  <c r="AK118" i="3"/>
  <c r="AJ118" i="3"/>
  <c r="AI118" i="3"/>
  <c r="AH118" i="3"/>
  <c r="AQ118" i="3" s="1"/>
  <c r="AG118" i="3"/>
  <c r="AL141" i="3"/>
  <c r="AK141" i="3"/>
  <c r="AJ141" i="3"/>
  <c r="AI141" i="3"/>
  <c r="AH141" i="3"/>
  <c r="AQ141" i="3" s="1"/>
  <c r="AG141" i="3"/>
  <c r="AL140" i="3"/>
  <c r="AK140" i="3"/>
  <c r="AJ140" i="3"/>
  <c r="AI140" i="3"/>
  <c r="AH140" i="3"/>
  <c r="AG140" i="3"/>
  <c r="AP140" i="3" s="1"/>
  <c r="AL117" i="3"/>
  <c r="AK117" i="3"/>
  <c r="AJ117" i="3"/>
  <c r="AI117" i="3"/>
  <c r="AH117" i="3"/>
  <c r="AQ117" i="3" s="1"/>
  <c r="AG117" i="3"/>
  <c r="AP117" i="3" s="1"/>
  <c r="AL116" i="3"/>
  <c r="AK116" i="3"/>
  <c r="AJ116" i="3"/>
  <c r="AI116" i="3"/>
  <c r="AH116" i="3"/>
  <c r="AQ116" i="3" s="1"/>
  <c r="AG116" i="3"/>
  <c r="AL139" i="3"/>
  <c r="AK139" i="3"/>
  <c r="AJ139" i="3"/>
  <c r="AI139" i="3"/>
  <c r="AH139" i="3"/>
  <c r="AG139" i="3"/>
  <c r="AP139" i="3" s="1"/>
  <c r="AL138" i="3"/>
  <c r="AK138" i="3"/>
  <c r="AJ138" i="3"/>
  <c r="AI138" i="3"/>
  <c r="AH138" i="3"/>
  <c r="AQ138" i="3" s="1"/>
  <c r="AG138" i="3"/>
  <c r="AL99" i="3"/>
  <c r="AK99" i="3"/>
  <c r="AJ99" i="3"/>
  <c r="AI99" i="3"/>
  <c r="AH99" i="3"/>
  <c r="AG99" i="3"/>
  <c r="AL94" i="3"/>
  <c r="AK94" i="3"/>
  <c r="AJ94" i="3"/>
  <c r="AI94" i="3"/>
  <c r="AH94" i="3"/>
  <c r="AG94" i="3"/>
  <c r="AL91" i="3"/>
  <c r="AK91" i="3"/>
  <c r="AJ91" i="3"/>
  <c r="AI91" i="3"/>
  <c r="AH91" i="3"/>
  <c r="AG91" i="3"/>
  <c r="AL87" i="3"/>
  <c r="AK87" i="3"/>
  <c r="AJ87" i="3"/>
  <c r="AI87" i="3"/>
  <c r="AH87" i="3"/>
  <c r="AG87" i="3"/>
  <c r="AL76" i="3"/>
  <c r="AK76" i="3"/>
  <c r="AJ76" i="3"/>
  <c r="AI76" i="3"/>
  <c r="AH76" i="3"/>
  <c r="AG76" i="3"/>
  <c r="AL68" i="3"/>
  <c r="AK68" i="3"/>
  <c r="AJ68" i="3"/>
  <c r="AI68" i="3"/>
  <c r="AH68" i="3"/>
  <c r="AG68" i="3"/>
  <c r="AL69" i="3"/>
  <c r="AK69" i="3"/>
  <c r="AJ69" i="3"/>
  <c r="AI69" i="3"/>
  <c r="AH69" i="3"/>
  <c r="AG69" i="3"/>
  <c r="AL67" i="3"/>
  <c r="AK67" i="3"/>
  <c r="AJ67" i="3"/>
  <c r="AI67" i="3"/>
  <c r="AH67" i="3"/>
  <c r="AG67" i="3"/>
  <c r="AL74" i="3"/>
  <c r="AK74" i="3"/>
  <c r="AJ74" i="3"/>
  <c r="AI74" i="3"/>
  <c r="AH74" i="3"/>
  <c r="AG74" i="3"/>
  <c r="AL75" i="3"/>
  <c r="AK75" i="3"/>
  <c r="AJ75" i="3"/>
  <c r="AI75" i="3"/>
  <c r="AH75" i="3"/>
  <c r="AG75" i="3"/>
  <c r="AL72" i="3"/>
  <c r="AK72" i="3"/>
  <c r="AJ72" i="3"/>
  <c r="AI72" i="3"/>
  <c r="AH72" i="3"/>
  <c r="AG72" i="3"/>
  <c r="AL52" i="3"/>
  <c r="AK52" i="3"/>
  <c r="AJ52" i="3"/>
  <c r="AI52" i="3"/>
  <c r="AH52" i="3"/>
  <c r="AQ52" i="3" s="1"/>
  <c r="AG52" i="3"/>
  <c r="AL51" i="3"/>
  <c r="AK51" i="3"/>
  <c r="AJ51" i="3"/>
  <c r="AI51" i="3"/>
  <c r="AH51" i="3"/>
  <c r="AQ51" i="3" s="1"/>
  <c r="AG51" i="3"/>
  <c r="AL33" i="3"/>
  <c r="AK33" i="3"/>
  <c r="AJ33" i="3"/>
  <c r="AI33" i="3"/>
  <c r="AH33" i="3"/>
  <c r="AQ33" i="3" s="1"/>
  <c r="AG33" i="3"/>
  <c r="AP33" i="3" s="1"/>
  <c r="AL30" i="3"/>
  <c r="AK30" i="3"/>
  <c r="AJ30" i="3"/>
  <c r="AI30" i="3"/>
  <c r="AH30" i="3"/>
  <c r="AG30" i="3"/>
  <c r="AP30" i="3" s="1"/>
  <c r="AL24" i="3"/>
  <c r="AK24" i="3"/>
  <c r="AJ24" i="3"/>
  <c r="AI24" i="3"/>
  <c r="AH24" i="3"/>
  <c r="AG24" i="3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Q12" i="3" s="1"/>
  <c r="AG12" i="3"/>
  <c r="AP12" i="3" s="1"/>
  <c r="AL11" i="3"/>
  <c r="AK11" i="3"/>
  <c r="AJ11" i="3"/>
  <c r="AI11" i="3"/>
  <c r="AH11" i="3"/>
  <c r="AG11" i="3"/>
  <c r="O477" i="3"/>
  <c r="P477" i="3"/>
  <c r="Q477" i="3"/>
  <c r="R477" i="3"/>
  <c r="S477" i="3"/>
  <c r="N477" i="3"/>
  <c r="S457" i="3"/>
  <c r="R457" i="3"/>
  <c r="Q457" i="3"/>
  <c r="P457" i="3"/>
  <c r="O457" i="3"/>
  <c r="N457" i="3"/>
  <c r="S456" i="3"/>
  <c r="R456" i="3"/>
  <c r="Q456" i="3"/>
  <c r="P456" i="3"/>
  <c r="O456" i="3"/>
  <c r="N456" i="3"/>
  <c r="S450" i="3"/>
  <c r="R450" i="3"/>
  <c r="Q450" i="3"/>
  <c r="P450" i="3"/>
  <c r="O450" i="3"/>
  <c r="N450" i="3"/>
  <c r="S440" i="3"/>
  <c r="R440" i="3"/>
  <c r="Q440" i="3"/>
  <c r="P440" i="3"/>
  <c r="O440" i="3"/>
  <c r="N440" i="3"/>
  <c r="S439" i="3"/>
  <c r="R439" i="3"/>
  <c r="Q439" i="3"/>
  <c r="P439" i="3"/>
  <c r="O439" i="3"/>
  <c r="N439" i="3"/>
  <c r="S438" i="3"/>
  <c r="R438" i="3"/>
  <c r="Q438" i="3"/>
  <c r="P438" i="3"/>
  <c r="O438" i="3"/>
  <c r="N438" i="3"/>
  <c r="S437" i="3"/>
  <c r="R437" i="3"/>
  <c r="Q437" i="3"/>
  <c r="P437" i="3"/>
  <c r="O437" i="3"/>
  <c r="N437" i="3"/>
  <c r="S431" i="3"/>
  <c r="R431" i="3"/>
  <c r="Q431" i="3"/>
  <c r="P431" i="3"/>
  <c r="O431" i="3"/>
  <c r="N431" i="3"/>
  <c r="S422" i="3"/>
  <c r="R422" i="3"/>
  <c r="Q422" i="3"/>
  <c r="P422" i="3"/>
  <c r="O422" i="3"/>
  <c r="N422" i="3"/>
  <c r="S421" i="3"/>
  <c r="R421" i="3"/>
  <c r="Q421" i="3"/>
  <c r="P421" i="3"/>
  <c r="O421" i="3"/>
  <c r="N421" i="3"/>
  <c r="S420" i="3"/>
  <c r="R420" i="3"/>
  <c r="Q420" i="3"/>
  <c r="P420" i="3"/>
  <c r="O420" i="3"/>
  <c r="N420" i="3"/>
  <c r="S419" i="3"/>
  <c r="R419" i="3"/>
  <c r="Q419" i="3"/>
  <c r="P419" i="3"/>
  <c r="O419" i="3"/>
  <c r="N419" i="3"/>
  <c r="S418" i="3"/>
  <c r="R418" i="3"/>
  <c r="Q418" i="3"/>
  <c r="P418" i="3"/>
  <c r="O418" i="3"/>
  <c r="N418" i="3"/>
  <c r="S417" i="3"/>
  <c r="R417" i="3"/>
  <c r="Q417" i="3"/>
  <c r="P417" i="3"/>
  <c r="O417" i="3"/>
  <c r="N417" i="3"/>
  <c r="S402" i="3"/>
  <c r="R402" i="3"/>
  <c r="Q402" i="3"/>
  <c r="P402" i="3"/>
  <c r="O402" i="3"/>
  <c r="N402" i="3"/>
  <c r="S401" i="3"/>
  <c r="R401" i="3"/>
  <c r="Q401" i="3"/>
  <c r="P401" i="3"/>
  <c r="O401" i="3"/>
  <c r="N401" i="3"/>
  <c r="S395" i="3"/>
  <c r="R395" i="3"/>
  <c r="Q395" i="3"/>
  <c r="P395" i="3"/>
  <c r="O395" i="3"/>
  <c r="N395" i="3"/>
  <c r="S387" i="3"/>
  <c r="R387" i="3"/>
  <c r="Q387" i="3"/>
  <c r="P387" i="3"/>
  <c r="O387" i="3"/>
  <c r="N387" i="3"/>
  <c r="S377" i="3"/>
  <c r="R377" i="3"/>
  <c r="Q377" i="3"/>
  <c r="P377" i="3"/>
  <c r="O377" i="3"/>
  <c r="N377" i="3"/>
  <c r="S381" i="3"/>
  <c r="R381" i="3"/>
  <c r="Q381" i="3"/>
  <c r="P381" i="3"/>
  <c r="O381" i="3"/>
  <c r="N381" i="3"/>
  <c r="S384" i="3"/>
  <c r="R384" i="3"/>
  <c r="Q384" i="3"/>
  <c r="P384" i="3"/>
  <c r="O384" i="3"/>
  <c r="N384" i="3"/>
  <c r="S380" i="3"/>
  <c r="R380" i="3"/>
  <c r="Q380" i="3"/>
  <c r="P380" i="3"/>
  <c r="O380" i="3"/>
  <c r="N380" i="3"/>
  <c r="S379" i="3"/>
  <c r="R379" i="3"/>
  <c r="Q379" i="3"/>
  <c r="P379" i="3"/>
  <c r="O379" i="3"/>
  <c r="N379" i="3"/>
  <c r="S371" i="3"/>
  <c r="R371" i="3"/>
  <c r="Q371" i="3"/>
  <c r="P371" i="3"/>
  <c r="O371" i="3"/>
  <c r="N371" i="3"/>
  <c r="S366" i="3"/>
  <c r="R366" i="3"/>
  <c r="Q366" i="3"/>
  <c r="P366" i="3"/>
  <c r="O366" i="3"/>
  <c r="N366" i="3"/>
  <c r="S351" i="3"/>
  <c r="R351" i="3"/>
  <c r="Q351" i="3"/>
  <c r="P351" i="3"/>
  <c r="O351" i="3"/>
  <c r="N351" i="3"/>
  <c r="S346" i="3"/>
  <c r="R346" i="3"/>
  <c r="Q346" i="3"/>
  <c r="P346" i="3"/>
  <c r="O346" i="3"/>
  <c r="N346" i="3"/>
  <c r="S345" i="3"/>
  <c r="R345" i="3"/>
  <c r="Q345" i="3"/>
  <c r="P345" i="3"/>
  <c r="O345" i="3"/>
  <c r="N345" i="3"/>
  <c r="S333" i="3"/>
  <c r="R333" i="3"/>
  <c r="Q333" i="3"/>
  <c r="P333" i="3"/>
  <c r="O333" i="3"/>
  <c r="N333" i="3"/>
  <c r="S310" i="3"/>
  <c r="R310" i="3"/>
  <c r="Q310" i="3"/>
  <c r="P310" i="3"/>
  <c r="O310" i="3"/>
  <c r="N310" i="3"/>
  <c r="S306" i="3"/>
  <c r="R306" i="3"/>
  <c r="Q306" i="3"/>
  <c r="P306" i="3"/>
  <c r="O306" i="3"/>
  <c r="N306" i="3"/>
  <c r="S301" i="3"/>
  <c r="R301" i="3"/>
  <c r="Q301" i="3"/>
  <c r="P301" i="3"/>
  <c r="O301" i="3"/>
  <c r="N301" i="3"/>
  <c r="S296" i="3"/>
  <c r="R296" i="3"/>
  <c r="Q296" i="3"/>
  <c r="P296" i="3"/>
  <c r="O296" i="3"/>
  <c r="N296" i="3"/>
  <c r="S292" i="3"/>
  <c r="R292" i="3"/>
  <c r="Q292" i="3"/>
  <c r="P292" i="3"/>
  <c r="O292" i="3"/>
  <c r="X292" i="3" s="1"/>
  <c r="N292" i="3"/>
  <c r="S291" i="3"/>
  <c r="R291" i="3"/>
  <c r="Q291" i="3"/>
  <c r="P291" i="3"/>
  <c r="O291" i="3"/>
  <c r="N291" i="3"/>
  <c r="S286" i="3"/>
  <c r="R286" i="3"/>
  <c r="Q286" i="3"/>
  <c r="P286" i="3"/>
  <c r="O286" i="3"/>
  <c r="N286" i="3"/>
  <c r="S281" i="3"/>
  <c r="R281" i="3"/>
  <c r="Q281" i="3"/>
  <c r="P281" i="3"/>
  <c r="O281" i="3"/>
  <c r="N281" i="3"/>
  <c r="S277" i="3"/>
  <c r="R277" i="3"/>
  <c r="Q277" i="3"/>
  <c r="P277" i="3"/>
  <c r="O277" i="3"/>
  <c r="N277" i="3"/>
  <c r="W277" i="3" s="1"/>
  <c r="S276" i="3"/>
  <c r="R276" i="3"/>
  <c r="Q276" i="3"/>
  <c r="P276" i="3"/>
  <c r="O276" i="3"/>
  <c r="N276" i="3"/>
  <c r="S272" i="3"/>
  <c r="R272" i="3"/>
  <c r="Q272" i="3"/>
  <c r="P272" i="3"/>
  <c r="O272" i="3"/>
  <c r="X272" i="3" s="1"/>
  <c r="N272" i="3"/>
  <c r="S271" i="3"/>
  <c r="R271" i="3"/>
  <c r="Q271" i="3"/>
  <c r="P271" i="3"/>
  <c r="O271" i="3"/>
  <c r="N271" i="3"/>
  <c r="S264" i="3"/>
  <c r="R264" i="3"/>
  <c r="Q264" i="3"/>
  <c r="P264" i="3"/>
  <c r="O264" i="3"/>
  <c r="N264" i="3"/>
  <c r="S229" i="3"/>
  <c r="R229" i="3"/>
  <c r="Q229" i="3"/>
  <c r="P229" i="3"/>
  <c r="O229" i="3"/>
  <c r="N229" i="3"/>
  <c r="S223" i="3"/>
  <c r="R223" i="3"/>
  <c r="Q223" i="3"/>
  <c r="P223" i="3"/>
  <c r="O223" i="3"/>
  <c r="N223" i="3"/>
  <c r="S220" i="3"/>
  <c r="R220" i="3"/>
  <c r="Q220" i="3"/>
  <c r="P220" i="3"/>
  <c r="O220" i="3"/>
  <c r="N220" i="3"/>
  <c r="S219" i="3"/>
  <c r="R219" i="3"/>
  <c r="Q219" i="3"/>
  <c r="P219" i="3"/>
  <c r="O219" i="3"/>
  <c r="N219" i="3"/>
  <c r="S218" i="3"/>
  <c r="R218" i="3"/>
  <c r="Q218" i="3"/>
  <c r="P218" i="3"/>
  <c r="O218" i="3"/>
  <c r="N218" i="3"/>
  <c r="S216" i="3"/>
  <c r="R216" i="3"/>
  <c r="Q216" i="3"/>
  <c r="P216" i="3"/>
  <c r="O216" i="3"/>
  <c r="N216" i="3"/>
  <c r="S208" i="3"/>
  <c r="R208" i="3"/>
  <c r="Q208" i="3"/>
  <c r="P208" i="3"/>
  <c r="O208" i="3"/>
  <c r="N208" i="3"/>
  <c r="S202" i="3"/>
  <c r="R202" i="3"/>
  <c r="Q202" i="3"/>
  <c r="P202" i="3"/>
  <c r="O202" i="3"/>
  <c r="N202" i="3"/>
  <c r="S197" i="3"/>
  <c r="R197" i="3"/>
  <c r="Q197" i="3"/>
  <c r="P197" i="3"/>
  <c r="O197" i="3"/>
  <c r="N197" i="3"/>
  <c r="S190" i="3"/>
  <c r="R190" i="3"/>
  <c r="Q190" i="3"/>
  <c r="P190" i="3"/>
  <c r="O190" i="3"/>
  <c r="N190" i="3"/>
  <c r="S176" i="3"/>
  <c r="R176" i="3"/>
  <c r="Q176" i="3"/>
  <c r="P176" i="3"/>
  <c r="O176" i="3"/>
  <c r="N176" i="3"/>
  <c r="S129" i="3"/>
  <c r="R129" i="3"/>
  <c r="Q129" i="3"/>
  <c r="P129" i="3"/>
  <c r="O129" i="3"/>
  <c r="N129" i="3"/>
  <c r="S128" i="3"/>
  <c r="R128" i="3"/>
  <c r="Q128" i="3"/>
  <c r="P128" i="3"/>
  <c r="O128" i="3"/>
  <c r="N128" i="3"/>
  <c r="S127" i="3"/>
  <c r="R127" i="3"/>
  <c r="Q127" i="3"/>
  <c r="P127" i="3"/>
  <c r="O127" i="3"/>
  <c r="N127" i="3"/>
  <c r="S126" i="3"/>
  <c r="R126" i="3"/>
  <c r="Q126" i="3"/>
  <c r="P126" i="3"/>
  <c r="O126" i="3"/>
  <c r="N126" i="3"/>
  <c r="S125" i="3"/>
  <c r="R125" i="3"/>
  <c r="Q125" i="3"/>
  <c r="P125" i="3"/>
  <c r="O125" i="3"/>
  <c r="N125" i="3"/>
  <c r="S124" i="3"/>
  <c r="R124" i="3"/>
  <c r="Q124" i="3"/>
  <c r="P124" i="3"/>
  <c r="O124" i="3"/>
  <c r="N124" i="3"/>
  <c r="S123" i="3"/>
  <c r="R123" i="3"/>
  <c r="Q123" i="3"/>
  <c r="P123" i="3"/>
  <c r="O123" i="3"/>
  <c r="N123" i="3"/>
  <c r="S122" i="3"/>
  <c r="R122" i="3"/>
  <c r="Q122" i="3"/>
  <c r="P122" i="3"/>
  <c r="O122" i="3"/>
  <c r="N122" i="3"/>
  <c r="S121" i="3"/>
  <c r="R121" i="3"/>
  <c r="Q121" i="3"/>
  <c r="P121" i="3"/>
  <c r="O121" i="3"/>
  <c r="N121" i="3"/>
  <c r="S120" i="3"/>
  <c r="R120" i="3"/>
  <c r="Q120" i="3"/>
  <c r="P120" i="3"/>
  <c r="O120" i="3"/>
  <c r="N120" i="3"/>
  <c r="S119" i="3"/>
  <c r="R119" i="3"/>
  <c r="Q119" i="3"/>
  <c r="P119" i="3"/>
  <c r="O119" i="3"/>
  <c r="N119" i="3"/>
  <c r="S118" i="3"/>
  <c r="R118" i="3"/>
  <c r="Q118" i="3"/>
  <c r="P118" i="3"/>
  <c r="O118" i="3"/>
  <c r="N118" i="3"/>
  <c r="S141" i="3"/>
  <c r="R141" i="3"/>
  <c r="Q141" i="3"/>
  <c r="P141" i="3"/>
  <c r="O141" i="3"/>
  <c r="N141" i="3"/>
  <c r="S140" i="3"/>
  <c r="R140" i="3"/>
  <c r="Q140" i="3"/>
  <c r="P140" i="3"/>
  <c r="O140" i="3"/>
  <c r="N140" i="3"/>
  <c r="S117" i="3"/>
  <c r="R117" i="3"/>
  <c r="Q117" i="3"/>
  <c r="P117" i="3"/>
  <c r="O117" i="3"/>
  <c r="N117" i="3"/>
  <c r="S116" i="3"/>
  <c r="R116" i="3"/>
  <c r="Q116" i="3"/>
  <c r="P116" i="3"/>
  <c r="O116" i="3"/>
  <c r="N116" i="3"/>
  <c r="S139" i="3"/>
  <c r="R139" i="3"/>
  <c r="Q139" i="3"/>
  <c r="P139" i="3"/>
  <c r="O139" i="3"/>
  <c r="N139" i="3"/>
  <c r="S138" i="3"/>
  <c r="R138" i="3"/>
  <c r="Q138" i="3"/>
  <c r="P138" i="3"/>
  <c r="O138" i="3"/>
  <c r="N138" i="3"/>
  <c r="S99" i="3"/>
  <c r="R99" i="3"/>
  <c r="Q99" i="3"/>
  <c r="P99" i="3"/>
  <c r="O99" i="3"/>
  <c r="N99" i="3"/>
  <c r="S94" i="3"/>
  <c r="R94" i="3"/>
  <c r="Q94" i="3"/>
  <c r="P94" i="3"/>
  <c r="O94" i="3"/>
  <c r="N94" i="3"/>
  <c r="S91" i="3"/>
  <c r="R91" i="3"/>
  <c r="Q91" i="3"/>
  <c r="P91" i="3"/>
  <c r="O91" i="3"/>
  <c r="N91" i="3"/>
  <c r="S87" i="3"/>
  <c r="R87" i="3"/>
  <c r="Q87" i="3"/>
  <c r="P87" i="3"/>
  <c r="O87" i="3"/>
  <c r="N87" i="3"/>
  <c r="S76" i="3"/>
  <c r="R76" i="3"/>
  <c r="Q76" i="3"/>
  <c r="P76" i="3"/>
  <c r="O76" i="3"/>
  <c r="N76" i="3"/>
  <c r="S67" i="3"/>
  <c r="R67" i="3"/>
  <c r="Q67" i="3"/>
  <c r="P67" i="3"/>
  <c r="O67" i="3"/>
  <c r="N67" i="3"/>
  <c r="S74" i="3"/>
  <c r="R74" i="3"/>
  <c r="Q74" i="3"/>
  <c r="P74" i="3"/>
  <c r="O74" i="3"/>
  <c r="N74" i="3"/>
  <c r="S75" i="3"/>
  <c r="R75" i="3"/>
  <c r="Q75" i="3"/>
  <c r="P75" i="3"/>
  <c r="O75" i="3"/>
  <c r="N75" i="3"/>
  <c r="S72" i="3"/>
  <c r="R72" i="3"/>
  <c r="Q72" i="3"/>
  <c r="P72" i="3"/>
  <c r="O72" i="3"/>
  <c r="N72" i="3"/>
  <c r="S52" i="3"/>
  <c r="R52" i="3"/>
  <c r="Q52" i="3"/>
  <c r="P52" i="3"/>
  <c r="O52" i="3"/>
  <c r="N52" i="3"/>
  <c r="S51" i="3"/>
  <c r="R51" i="3"/>
  <c r="Q51" i="3"/>
  <c r="P51" i="3"/>
  <c r="O51" i="3"/>
  <c r="N51" i="3"/>
  <c r="S33" i="3"/>
  <c r="R33" i="3"/>
  <c r="Q33" i="3"/>
  <c r="P33" i="3"/>
  <c r="O33" i="3"/>
  <c r="N33" i="3"/>
  <c r="S30" i="3"/>
  <c r="R30" i="3"/>
  <c r="Q30" i="3"/>
  <c r="P30" i="3"/>
  <c r="O30" i="3"/>
  <c r="N30" i="3"/>
  <c r="S24" i="3"/>
  <c r="R24" i="3"/>
  <c r="Q24" i="3"/>
  <c r="P24" i="3"/>
  <c r="O24" i="3"/>
  <c r="N24" i="3"/>
  <c r="S18" i="3"/>
  <c r="R18" i="3"/>
  <c r="Q18" i="3"/>
  <c r="P18" i="3"/>
  <c r="O18" i="3"/>
  <c r="N18" i="3"/>
  <c r="S12" i="3"/>
  <c r="R12" i="3"/>
  <c r="Q12" i="3"/>
  <c r="P12" i="3"/>
  <c r="O12" i="3"/>
  <c r="N12" i="3"/>
  <c r="S11" i="3"/>
  <c r="R11" i="3"/>
  <c r="Q11" i="3"/>
  <c r="P11" i="3"/>
  <c r="O11" i="3"/>
  <c r="N11" i="3"/>
  <c r="JY190" i="3" l="1"/>
  <c r="JY220" i="3"/>
  <c r="JY223" i="3"/>
  <c r="JY371" i="3"/>
  <c r="JY381" i="3"/>
  <c r="JY377" i="3"/>
  <c r="JY419" i="3"/>
  <c r="JY420" i="3"/>
  <c r="JY421" i="3"/>
  <c r="JY422" i="3"/>
  <c r="JY438" i="3"/>
  <c r="JY439" i="3"/>
  <c r="JY440" i="3"/>
  <c r="JY456" i="3"/>
  <c r="JY457" i="3"/>
  <c r="JY149" i="3"/>
  <c r="JY176" i="3"/>
  <c r="JY69" i="3"/>
  <c r="JY68" i="3"/>
  <c r="AH376" i="3"/>
  <c r="CL376" i="3"/>
  <c r="AI376" i="3"/>
  <c r="CV377" i="3"/>
  <c r="CM376" i="3"/>
  <c r="AJ376" i="3"/>
  <c r="CN376" i="3"/>
  <c r="AK376" i="3"/>
  <c r="CO376" i="3"/>
  <c r="AL376" i="3"/>
  <c r="CP376" i="3"/>
  <c r="AP377" i="3"/>
  <c r="AG376" i="3"/>
  <c r="CQ376" i="3"/>
  <c r="AU351" i="3"/>
  <c r="AU379" i="3"/>
  <c r="AU380" i="3"/>
  <c r="AU384" i="3"/>
  <c r="JY76" i="3"/>
  <c r="JY87" i="3"/>
  <c r="JY91" i="3"/>
  <c r="JY99" i="3"/>
  <c r="JY140" i="3"/>
  <c r="JY141" i="3"/>
  <c r="JY118" i="3"/>
  <c r="JY119" i="3"/>
  <c r="JY120" i="3"/>
  <c r="JY121" i="3"/>
  <c r="JY122" i="3"/>
  <c r="JY123" i="3"/>
  <c r="JY124" i="3"/>
  <c r="JY125" i="3"/>
  <c r="JY126" i="3"/>
  <c r="JY127" i="3"/>
  <c r="JY128" i="3"/>
  <c r="JY129" i="3"/>
  <c r="AU381" i="3"/>
  <c r="AU72" i="3"/>
  <c r="AU75" i="3"/>
  <c r="AU74" i="3"/>
  <c r="AU67" i="3"/>
  <c r="AU69" i="3"/>
  <c r="AU68" i="3"/>
  <c r="AU76" i="3"/>
  <c r="AU87" i="3"/>
  <c r="AU91" i="3"/>
  <c r="AU94" i="3"/>
  <c r="AU99" i="3"/>
  <c r="AU387" i="3"/>
  <c r="JT68" i="3"/>
  <c r="AQ377" i="3"/>
  <c r="AU377" i="3"/>
  <c r="AB11" i="3"/>
  <c r="AB12" i="3"/>
  <c r="JT76" i="3"/>
  <c r="KC76" i="3" s="1"/>
  <c r="JT99" i="3"/>
  <c r="KC99" i="3" s="1"/>
  <c r="JT141" i="3"/>
  <c r="KC141" i="3" s="1"/>
  <c r="JT118" i="3"/>
  <c r="KC118" i="3" s="1"/>
  <c r="JT119" i="3"/>
  <c r="KC119" i="3" s="1"/>
  <c r="JT121" i="3"/>
  <c r="KC121" i="3" s="1"/>
  <c r="JT123" i="3"/>
  <c r="KC123" i="3" s="1"/>
  <c r="JT124" i="3"/>
  <c r="KC124" i="3" s="1"/>
  <c r="JT125" i="3"/>
  <c r="KC125" i="3" s="1"/>
  <c r="JT126" i="3"/>
  <c r="KC126" i="3" s="1"/>
  <c r="JT127" i="3"/>
  <c r="KC127" i="3" s="1"/>
  <c r="JT129" i="3"/>
  <c r="KC129" i="3" s="1"/>
  <c r="JT149" i="3"/>
  <c r="KC149" i="3" s="1"/>
  <c r="JT176" i="3"/>
  <c r="KC176" i="3" s="1"/>
  <c r="JT190" i="3"/>
  <c r="KC190" i="3" s="1"/>
  <c r="JT220" i="3"/>
  <c r="KC220" i="3" s="1"/>
  <c r="JT371" i="3"/>
  <c r="KC371" i="3" s="1"/>
  <c r="JT377" i="3"/>
  <c r="KC377" i="3" s="1"/>
  <c r="JT419" i="3"/>
  <c r="KC419" i="3" s="1"/>
  <c r="JT420" i="3"/>
  <c r="KC420" i="3" s="1"/>
  <c r="JT421" i="3"/>
  <c r="KC421" i="3" s="1"/>
  <c r="JT422" i="3"/>
  <c r="KC422" i="3" s="1"/>
  <c r="JT438" i="3"/>
  <c r="KC438" i="3" s="1"/>
  <c r="JT439" i="3"/>
  <c r="KC439" i="3" s="1"/>
  <c r="JT440" i="3"/>
  <c r="KC440" i="3" s="1"/>
  <c r="JT457" i="3"/>
  <c r="KC457" i="3" s="1"/>
  <c r="JV69" i="3"/>
  <c r="AL66" i="3"/>
  <c r="BU115" i="3"/>
  <c r="AG66" i="3"/>
  <c r="BV115" i="3"/>
  <c r="AH66" i="3"/>
  <c r="BW115" i="3"/>
  <c r="AI66" i="3"/>
  <c r="BX115" i="3"/>
  <c r="AJ66" i="3"/>
  <c r="BS115" i="3"/>
  <c r="AK66" i="3"/>
  <c r="CC116" i="3"/>
  <c r="BT115" i="3"/>
  <c r="JT69" i="3"/>
  <c r="KC69" i="3" s="1"/>
  <c r="JU69" i="3"/>
  <c r="JT30" i="3"/>
  <c r="KC30" i="3" s="1"/>
  <c r="JT51" i="3"/>
  <c r="KC51" i="3" s="1"/>
  <c r="JT52" i="3"/>
  <c r="KC52" i="3" s="1"/>
  <c r="JY12" i="3"/>
  <c r="JY30" i="3"/>
  <c r="JY51" i="3"/>
  <c r="JY33" i="3"/>
  <c r="JY52" i="3"/>
  <c r="JW12" i="3"/>
  <c r="JW51" i="3"/>
  <c r="JW68" i="3"/>
  <c r="JW87" i="3"/>
  <c r="JW99" i="3"/>
  <c r="JW140" i="3"/>
  <c r="JW223" i="3"/>
  <c r="JW371" i="3"/>
  <c r="JW381" i="3"/>
  <c r="JW420" i="3"/>
  <c r="JW438" i="3"/>
  <c r="JW439" i="3"/>
  <c r="JW440" i="3"/>
  <c r="JW456" i="3"/>
  <c r="JW457" i="3"/>
  <c r="JW30" i="3"/>
  <c r="JW33" i="3"/>
  <c r="JW52" i="3"/>
  <c r="JW69" i="3"/>
  <c r="JW76" i="3"/>
  <c r="JW91" i="3"/>
  <c r="JW141" i="3"/>
  <c r="JW118" i="3"/>
  <c r="JW119" i="3"/>
  <c r="JW120" i="3"/>
  <c r="JW121" i="3"/>
  <c r="JW122" i="3"/>
  <c r="JW123" i="3"/>
  <c r="JW124" i="3"/>
  <c r="JW125" i="3"/>
  <c r="JW126" i="3"/>
  <c r="JW127" i="3"/>
  <c r="JW128" i="3"/>
  <c r="JW129" i="3"/>
  <c r="JW149" i="3"/>
  <c r="JZ149" i="3" s="1"/>
  <c r="JW176" i="3"/>
  <c r="JZ176" i="3" s="1"/>
  <c r="JW190" i="3"/>
  <c r="JZ190" i="3" s="1"/>
  <c r="JW220" i="3"/>
  <c r="JZ220" i="3" s="1"/>
  <c r="JW377" i="3"/>
  <c r="JW419" i="3"/>
  <c r="JU33" i="3"/>
  <c r="KD33" i="3" s="1"/>
  <c r="JU52" i="3"/>
  <c r="KD52" i="3" s="1"/>
  <c r="JU68" i="3"/>
  <c r="KD68" i="3" s="1"/>
  <c r="JU76" i="3"/>
  <c r="KD76" i="3" s="1"/>
  <c r="JU91" i="3"/>
  <c r="JU140" i="3"/>
  <c r="KD140" i="3" s="1"/>
  <c r="JU118" i="3"/>
  <c r="KD118" i="3" s="1"/>
  <c r="JU119" i="3"/>
  <c r="KD119" i="3" s="1"/>
  <c r="JU122" i="3"/>
  <c r="KD122" i="3" s="1"/>
  <c r="JU124" i="3"/>
  <c r="JU125" i="3"/>
  <c r="KD125" i="3" s="1"/>
  <c r="JU127" i="3"/>
  <c r="KD127" i="3" s="1"/>
  <c r="JU128" i="3"/>
  <c r="JU149" i="3"/>
  <c r="JU176" i="3"/>
  <c r="KD176" i="3" s="1"/>
  <c r="JU220" i="3"/>
  <c r="KD220" i="3" s="1"/>
  <c r="JU223" i="3"/>
  <c r="JU371" i="3"/>
  <c r="KD371" i="3" s="1"/>
  <c r="JU381" i="3"/>
  <c r="KD381" i="3" s="1"/>
  <c r="JU419" i="3"/>
  <c r="KD419" i="3" s="1"/>
  <c r="JU420" i="3"/>
  <c r="KD420" i="3" s="1"/>
  <c r="JU422" i="3"/>
  <c r="JU438" i="3"/>
  <c r="JU439" i="3"/>
  <c r="KD439" i="3" s="1"/>
  <c r="JU456" i="3"/>
  <c r="KD456" i="3" s="1"/>
  <c r="JV190" i="3"/>
  <c r="KB190" i="3" s="1"/>
  <c r="JV220" i="3"/>
  <c r="JV223" i="3"/>
  <c r="JV371" i="3"/>
  <c r="JV381" i="3"/>
  <c r="JV377" i="3"/>
  <c r="JV419" i="3"/>
  <c r="KB419" i="3" s="1"/>
  <c r="JV420" i="3"/>
  <c r="JV421" i="3"/>
  <c r="JV422" i="3"/>
  <c r="JV438" i="3"/>
  <c r="JV439" i="3"/>
  <c r="JV440" i="3"/>
  <c r="KB440" i="3" s="1"/>
  <c r="JV456" i="3"/>
  <c r="JV457" i="3"/>
  <c r="JX204" i="3"/>
  <c r="JX203" i="3"/>
  <c r="JW421" i="3"/>
  <c r="JW422" i="3"/>
  <c r="JX12" i="3"/>
  <c r="JX30" i="3"/>
  <c r="JX33" i="3"/>
  <c r="JX51" i="3"/>
  <c r="JX52" i="3"/>
  <c r="JX69" i="3"/>
  <c r="JX68" i="3"/>
  <c r="JX76" i="3"/>
  <c r="JX87" i="3"/>
  <c r="JX91" i="3"/>
  <c r="JX99" i="3"/>
  <c r="JX140" i="3"/>
  <c r="JX141" i="3"/>
  <c r="JX118" i="3"/>
  <c r="JX119" i="3"/>
  <c r="JX120" i="3"/>
  <c r="JX121" i="3"/>
  <c r="JX122" i="3"/>
  <c r="JX123" i="3"/>
  <c r="JX124" i="3"/>
  <c r="JX125" i="3"/>
  <c r="JX126" i="3"/>
  <c r="JX127" i="3"/>
  <c r="JX128" i="3"/>
  <c r="JX129" i="3"/>
  <c r="JX149" i="3"/>
  <c r="JX176" i="3"/>
  <c r="JX190" i="3"/>
  <c r="JX220" i="3"/>
  <c r="JX223" i="3"/>
  <c r="JX371" i="3"/>
  <c r="JX381" i="3"/>
  <c r="JX377" i="3"/>
  <c r="JX419" i="3"/>
  <c r="JX420" i="3"/>
  <c r="JX421" i="3"/>
  <c r="JX422" i="3"/>
  <c r="JX438" i="3"/>
  <c r="JX439" i="3"/>
  <c r="JX440" i="3"/>
  <c r="JX456" i="3"/>
  <c r="JX457" i="3"/>
  <c r="JV204" i="3"/>
  <c r="JV203" i="3"/>
  <c r="W12" i="3"/>
  <c r="JT12" i="3"/>
  <c r="W75" i="3"/>
  <c r="KC68" i="3"/>
  <c r="W116" i="3"/>
  <c r="W128" i="3"/>
  <c r="JT128" i="3"/>
  <c r="W223" i="3"/>
  <c r="JT223" i="3"/>
  <c r="W351" i="3"/>
  <c r="W381" i="3"/>
  <c r="JT381" i="3"/>
  <c r="W456" i="3"/>
  <c r="JT456" i="3"/>
  <c r="W120" i="3"/>
  <c r="JT120" i="3"/>
  <c r="W202" i="3"/>
  <c r="W301" i="3"/>
  <c r="W417" i="3"/>
  <c r="W431" i="3"/>
  <c r="W24" i="3"/>
  <c r="W91" i="3"/>
  <c r="JT91" i="3"/>
  <c r="W94" i="3"/>
  <c r="W122" i="3"/>
  <c r="JT122" i="3"/>
  <c r="W33" i="3"/>
  <c r="JT33" i="3"/>
  <c r="W67" i="3"/>
  <c r="W87" i="3"/>
  <c r="JT87" i="3"/>
  <c r="W140" i="3"/>
  <c r="JT140" i="3"/>
  <c r="JU204" i="3"/>
  <c r="JU203" i="3"/>
  <c r="JT204" i="3"/>
  <c r="JT203" i="3"/>
  <c r="X12" i="3"/>
  <c r="JU12" i="3"/>
  <c r="X24" i="3"/>
  <c r="X30" i="3"/>
  <c r="JU30" i="3"/>
  <c r="X51" i="3"/>
  <c r="JU51" i="3"/>
  <c r="X72" i="3"/>
  <c r="X75" i="3"/>
  <c r="X74" i="3"/>
  <c r="X87" i="3"/>
  <c r="JU87" i="3"/>
  <c r="X99" i="3"/>
  <c r="JU99" i="3"/>
  <c r="X116" i="3"/>
  <c r="X117" i="3"/>
  <c r="X141" i="3"/>
  <c r="JU141" i="3"/>
  <c r="X120" i="3"/>
  <c r="JU120" i="3"/>
  <c r="X121" i="3"/>
  <c r="JU121" i="3"/>
  <c r="X123" i="3"/>
  <c r="JU123" i="3"/>
  <c r="X126" i="3"/>
  <c r="JU126" i="3"/>
  <c r="X129" i="3"/>
  <c r="JU129" i="3"/>
  <c r="X190" i="3"/>
  <c r="JU190" i="3"/>
  <c r="X208" i="3"/>
  <c r="X219" i="3"/>
  <c r="X229" i="3"/>
  <c r="X281" i="3"/>
  <c r="X306" i="3"/>
  <c r="X345" i="3"/>
  <c r="X366" i="3"/>
  <c r="X380" i="3"/>
  <c r="X377" i="3"/>
  <c r="JU377" i="3"/>
  <c r="X401" i="3"/>
  <c r="X418" i="3"/>
  <c r="X421" i="3"/>
  <c r="JU421" i="3"/>
  <c r="X437" i="3"/>
  <c r="X440" i="3"/>
  <c r="JU440" i="3"/>
  <c r="X457" i="3"/>
  <c r="JU457" i="3"/>
  <c r="JY204" i="3"/>
  <c r="JY203" i="3"/>
  <c r="JV12" i="3"/>
  <c r="JV30" i="3"/>
  <c r="JV33" i="3"/>
  <c r="JV51" i="3"/>
  <c r="JV52" i="3"/>
  <c r="JV68" i="3"/>
  <c r="JV76" i="3"/>
  <c r="JV87" i="3"/>
  <c r="JV91" i="3"/>
  <c r="JV99" i="3"/>
  <c r="JV140" i="3"/>
  <c r="JV141" i="3"/>
  <c r="JV118" i="3"/>
  <c r="JV119" i="3"/>
  <c r="JV120" i="3"/>
  <c r="JV121" i="3"/>
  <c r="JV122" i="3"/>
  <c r="JV123" i="3"/>
  <c r="JV124" i="3"/>
  <c r="JV125" i="3"/>
  <c r="JV126" i="3"/>
  <c r="JV127" i="3"/>
  <c r="JV128" i="3"/>
  <c r="JV129" i="3"/>
  <c r="JV149" i="3"/>
  <c r="KB149" i="3" s="1"/>
  <c r="JV176" i="3"/>
  <c r="JW204" i="3"/>
  <c r="JW203" i="3"/>
  <c r="HU24" i="3"/>
  <c r="HU75" i="3"/>
  <c r="HU87" i="3"/>
  <c r="HU116" i="3"/>
  <c r="HU120" i="3"/>
  <c r="HU123" i="3"/>
  <c r="HU126" i="3"/>
  <c r="HU129" i="3"/>
  <c r="HU190" i="3"/>
  <c r="HU203" i="3"/>
  <c r="HU216" i="3"/>
  <c r="HU220" i="3"/>
  <c r="HU264" i="3"/>
  <c r="HU276" i="3"/>
  <c r="HU286" i="3"/>
  <c r="HU296" i="3"/>
  <c r="HU310" i="3"/>
  <c r="HU346" i="3"/>
  <c r="HU371" i="3"/>
  <c r="HU384" i="3"/>
  <c r="HU387" i="3"/>
  <c r="HU402" i="3"/>
  <c r="HU419" i="3"/>
  <c r="HU422" i="3"/>
  <c r="HU438" i="3"/>
  <c r="HU450" i="3"/>
  <c r="IN12" i="3"/>
  <c r="IN51" i="3"/>
  <c r="IN203" i="3"/>
  <c r="IN204" i="3"/>
  <c r="IN219" i="3"/>
  <c r="IN220" i="3"/>
  <c r="IN223" i="3"/>
  <c r="IN272" i="3"/>
  <c r="IN277" i="3"/>
  <c r="IN286" i="3"/>
  <c r="IN292" i="3"/>
  <c r="IN296" i="3"/>
  <c r="IN301" i="3"/>
  <c r="IN310" i="3"/>
  <c r="IN346" i="3"/>
  <c r="IN351" i="3"/>
  <c r="IN371" i="3"/>
  <c r="IN380" i="3"/>
  <c r="IN384" i="3"/>
  <c r="IN381" i="3"/>
  <c r="IO140" i="3"/>
  <c r="DO208" i="3"/>
  <c r="DF495" i="3"/>
  <c r="IN30" i="3"/>
  <c r="IN74" i="3"/>
  <c r="IN69" i="3"/>
  <c r="IN216" i="3"/>
  <c r="IN264" i="3"/>
  <c r="IN276" i="3"/>
  <c r="IN345" i="3"/>
  <c r="IO118" i="3"/>
  <c r="IN387" i="3"/>
  <c r="IN401" i="3"/>
  <c r="IN402" i="3"/>
  <c r="IN417" i="3"/>
  <c r="IN419" i="3"/>
  <c r="IN421" i="3"/>
  <c r="IN422" i="3"/>
  <c r="IN431" i="3"/>
  <c r="IN438" i="3"/>
  <c r="IN440" i="3"/>
  <c r="IN450" i="3"/>
  <c r="IN456" i="3"/>
  <c r="IP12" i="3"/>
  <c r="IP30" i="3"/>
  <c r="IP99" i="3"/>
  <c r="IP139" i="3"/>
  <c r="IP197" i="3"/>
  <c r="IP203" i="3"/>
  <c r="IP204" i="3"/>
  <c r="IP216" i="3"/>
  <c r="IP219" i="3"/>
  <c r="IP220" i="3"/>
  <c r="IP223" i="3"/>
  <c r="IP264" i="3"/>
  <c r="IP272" i="3"/>
  <c r="IP276" i="3"/>
  <c r="IP277" i="3"/>
  <c r="IP286" i="3"/>
  <c r="IP292" i="3"/>
  <c r="IP296" i="3"/>
  <c r="IP301" i="3"/>
  <c r="IP310" i="3"/>
  <c r="IP345" i="3"/>
  <c r="IP346" i="3"/>
  <c r="IP351" i="3"/>
  <c r="IP371" i="3"/>
  <c r="IP380" i="3"/>
  <c r="IP384" i="3"/>
  <c r="IP381" i="3"/>
  <c r="IP387" i="3"/>
  <c r="IP401" i="3"/>
  <c r="IP402" i="3"/>
  <c r="IP417" i="3"/>
  <c r="IP419" i="3"/>
  <c r="IP421" i="3"/>
  <c r="IP422" i="3"/>
  <c r="IP431" i="3"/>
  <c r="IP438" i="3"/>
  <c r="IP440" i="3"/>
  <c r="IP450" i="3"/>
  <c r="IP456" i="3"/>
  <c r="IN141" i="3"/>
  <c r="IN121" i="3"/>
  <c r="IN123" i="3"/>
  <c r="IP117" i="3"/>
  <c r="IP141" i="3"/>
  <c r="IP119" i="3"/>
  <c r="IO33" i="3"/>
  <c r="IP129" i="3"/>
  <c r="IP176" i="3"/>
  <c r="IO197" i="3"/>
  <c r="IO202" i="3"/>
  <c r="IO208" i="3"/>
  <c r="IO229" i="3"/>
  <c r="IO271" i="3"/>
  <c r="IO291" i="3"/>
  <c r="IO306" i="3"/>
  <c r="IO366" i="3"/>
  <c r="IO379" i="3"/>
  <c r="IO395" i="3"/>
  <c r="IO418" i="3"/>
  <c r="IO437" i="3"/>
  <c r="IO439" i="3"/>
  <c r="IP91" i="3"/>
  <c r="IO94" i="3"/>
  <c r="IO138" i="3"/>
  <c r="IN117" i="3"/>
  <c r="IP127" i="3"/>
  <c r="IO128" i="3"/>
  <c r="IO149" i="3"/>
  <c r="IN197" i="3"/>
  <c r="IR197" i="3"/>
  <c r="IP51" i="3"/>
  <c r="IO52" i="3"/>
  <c r="IO67" i="3"/>
  <c r="IN91" i="3"/>
  <c r="IP121" i="3"/>
  <c r="IO122" i="3"/>
  <c r="IO124" i="3"/>
  <c r="IN127" i="3"/>
  <c r="IP74" i="3"/>
  <c r="IP69" i="3"/>
  <c r="IO68" i="3"/>
  <c r="IN99" i="3"/>
  <c r="IP123" i="3"/>
  <c r="IP125" i="3"/>
  <c r="IN129" i="3"/>
  <c r="IO420" i="3"/>
  <c r="IR420" i="3"/>
  <c r="IQ223" i="3"/>
  <c r="IO457" i="3"/>
  <c r="IR457" i="3"/>
  <c r="HB401" i="3"/>
  <c r="HB421" i="3"/>
  <c r="IO218" i="3"/>
  <c r="IR218" i="3"/>
  <c r="IQ286" i="3"/>
  <c r="IO281" i="3"/>
  <c r="IR281" i="3"/>
  <c r="IQ351" i="3"/>
  <c r="IO333" i="3"/>
  <c r="IR333" i="3"/>
  <c r="IQ387" i="3"/>
  <c r="IO377" i="3"/>
  <c r="IR377" i="3"/>
  <c r="IQ431" i="3"/>
  <c r="IP33" i="3"/>
  <c r="IO51" i="3"/>
  <c r="IN75" i="3"/>
  <c r="IQ75" i="3"/>
  <c r="IP68" i="3"/>
  <c r="IP76" i="3"/>
  <c r="IP87" i="3"/>
  <c r="IO91" i="3"/>
  <c r="IN94" i="3"/>
  <c r="IQ94" i="3"/>
  <c r="IP116" i="3"/>
  <c r="IO117" i="3"/>
  <c r="IN140" i="3"/>
  <c r="IQ140" i="3"/>
  <c r="IP120" i="3"/>
  <c r="IO121" i="3"/>
  <c r="IN122" i="3"/>
  <c r="IQ122" i="3"/>
  <c r="IP126" i="3"/>
  <c r="IO127" i="3"/>
  <c r="IN128" i="3"/>
  <c r="IQ128" i="3"/>
  <c r="IP190" i="3"/>
  <c r="IN202" i="3"/>
  <c r="IQ202" i="3"/>
  <c r="IP218" i="3"/>
  <c r="IO219" i="3"/>
  <c r="IO220" i="3"/>
  <c r="IO223" i="3"/>
  <c r="IR229" i="3"/>
  <c r="IP281" i="3"/>
  <c r="IN291" i="3"/>
  <c r="IR291" i="3"/>
  <c r="IP333" i="3"/>
  <c r="IO345" i="3"/>
  <c r="IO346" i="3"/>
  <c r="IO351" i="3"/>
  <c r="IR366" i="3"/>
  <c r="IP377" i="3"/>
  <c r="IN395" i="3"/>
  <c r="IR395" i="3"/>
  <c r="IP420" i="3"/>
  <c r="IO421" i="3"/>
  <c r="IO422" i="3"/>
  <c r="IO431" i="3"/>
  <c r="IR437" i="3"/>
  <c r="IP457" i="3"/>
  <c r="IQ12" i="3"/>
  <c r="IQ204" i="3"/>
  <c r="IQ264" i="3"/>
  <c r="IQ301" i="3"/>
  <c r="IQ371" i="3"/>
  <c r="IQ417" i="3"/>
  <c r="IQ438" i="3"/>
  <c r="HB422" i="3"/>
  <c r="HB438" i="3"/>
  <c r="HB439" i="3"/>
  <c r="HV30" i="3"/>
  <c r="HV33" i="3"/>
  <c r="HV51" i="3"/>
  <c r="HV74" i="3"/>
  <c r="HV67" i="3"/>
  <c r="HV69" i="3"/>
  <c r="HV91" i="3"/>
  <c r="HV94" i="3"/>
  <c r="HV99" i="3"/>
  <c r="HV117" i="3"/>
  <c r="HV140" i="3"/>
  <c r="HV141" i="3"/>
  <c r="HV121" i="3"/>
  <c r="HV122" i="3"/>
  <c r="HV127" i="3"/>
  <c r="HV128" i="3"/>
  <c r="HV197" i="3"/>
  <c r="HV202" i="3"/>
  <c r="HV218" i="3"/>
  <c r="HV219" i="3"/>
  <c r="HV271" i="3"/>
  <c r="HV272" i="3"/>
  <c r="HV291" i="3"/>
  <c r="HV292" i="3"/>
  <c r="HV333" i="3"/>
  <c r="HV345" i="3"/>
  <c r="HV379" i="3"/>
  <c r="HV380" i="3"/>
  <c r="HV395" i="3"/>
  <c r="HV401" i="3"/>
  <c r="HV420" i="3"/>
  <c r="HV421" i="3"/>
  <c r="HV439" i="3"/>
  <c r="HV440" i="3"/>
  <c r="IO12" i="3"/>
  <c r="IN24" i="3"/>
  <c r="IQ24" i="3"/>
  <c r="IP52" i="3"/>
  <c r="IP72" i="3"/>
  <c r="IP75" i="3"/>
  <c r="IO74" i="3"/>
  <c r="IN67" i="3"/>
  <c r="IQ67" i="3"/>
  <c r="IP94" i="3"/>
  <c r="IO99" i="3"/>
  <c r="IN138" i="3"/>
  <c r="IQ138" i="3"/>
  <c r="IP140" i="3"/>
  <c r="IO141" i="3"/>
  <c r="IN118" i="3"/>
  <c r="IQ118" i="3"/>
  <c r="IP122" i="3"/>
  <c r="IO123" i="3"/>
  <c r="IN124" i="3"/>
  <c r="IQ124" i="3"/>
  <c r="IP128" i="3"/>
  <c r="IO129" i="3"/>
  <c r="IN149" i="3"/>
  <c r="IQ149" i="3"/>
  <c r="IP202" i="3"/>
  <c r="IO203" i="3"/>
  <c r="IO204" i="3"/>
  <c r="IR208" i="3"/>
  <c r="IP229" i="3"/>
  <c r="IN271" i="3"/>
  <c r="IR271" i="3"/>
  <c r="IP291" i="3"/>
  <c r="IO292" i="3"/>
  <c r="IO296" i="3"/>
  <c r="IO301" i="3"/>
  <c r="IR306" i="3"/>
  <c r="IP366" i="3"/>
  <c r="IN379" i="3"/>
  <c r="IR379" i="3"/>
  <c r="IP395" i="3"/>
  <c r="IO401" i="3"/>
  <c r="IO402" i="3"/>
  <c r="IO417" i="3"/>
  <c r="IR418" i="3"/>
  <c r="IP437" i="3"/>
  <c r="IN439" i="3"/>
  <c r="IR439" i="3"/>
  <c r="IQ216" i="3"/>
  <c r="IQ277" i="3"/>
  <c r="IQ310" i="3"/>
  <c r="IQ381" i="3"/>
  <c r="IQ419" i="3"/>
  <c r="IQ456" i="3"/>
  <c r="IP18" i="3"/>
  <c r="IP24" i="3"/>
  <c r="IO30" i="3"/>
  <c r="IN33" i="3"/>
  <c r="IQ33" i="3"/>
  <c r="IP67" i="3"/>
  <c r="IO69" i="3"/>
  <c r="IN87" i="3"/>
  <c r="IQ87" i="3"/>
  <c r="IP138" i="3"/>
  <c r="IO139" i="3"/>
  <c r="IN116" i="3"/>
  <c r="IQ116" i="3"/>
  <c r="IP118" i="3"/>
  <c r="IO119" i="3"/>
  <c r="IN120" i="3"/>
  <c r="IQ120" i="3"/>
  <c r="IP124" i="3"/>
  <c r="IO125" i="3"/>
  <c r="IN126" i="3"/>
  <c r="IQ126" i="3"/>
  <c r="IP149" i="3"/>
  <c r="IO176" i="3"/>
  <c r="IN190" i="3"/>
  <c r="IQ190" i="3"/>
  <c r="IP208" i="3"/>
  <c r="IN218" i="3"/>
  <c r="IP271" i="3"/>
  <c r="IO272" i="3"/>
  <c r="IO276" i="3"/>
  <c r="IO277" i="3"/>
  <c r="IP306" i="3"/>
  <c r="IN333" i="3"/>
  <c r="IP379" i="3"/>
  <c r="IO380" i="3"/>
  <c r="IO384" i="3"/>
  <c r="IO381" i="3"/>
  <c r="IP418" i="3"/>
  <c r="IN420" i="3"/>
  <c r="IP439" i="3"/>
  <c r="IO440" i="3"/>
  <c r="IO450" i="3"/>
  <c r="IO456" i="3"/>
  <c r="IR12" i="3"/>
  <c r="IQ51" i="3"/>
  <c r="IR52" i="3"/>
  <c r="IQ69" i="3"/>
  <c r="IR68" i="3"/>
  <c r="IQ99" i="3"/>
  <c r="IR138" i="3"/>
  <c r="IQ141" i="3"/>
  <c r="IR118" i="3"/>
  <c r="IQ123" i="3"/>
  <c r="IR124" i="3"/>
  <c r="IQ129" i="3"/>
  <c r="IR149" i="3"/>
  <c r="IQ203" i="3"/>
  <c r="IR204" i="3"/>
  <c r="IQ220" i="3"/>
  <c r="IR223" i="3"/>
  <c r="IQ276" i="3"/>
  <c r="IR277" i="3"/>
  <c r="IQ296" i="3"/>
  <c r="IR301" i="3"/>
  <c r="IQ346" i="3"/>
  <c r="IR351" i="3"/>
  <c r="IQ384" i="3"/>
  <c r="IR381" i="3"/>
  <c r="IQ402" i="3"/>
  <c r="IR417" i="3"/>
  <c r="IQ422" i="3"/>
  <c r="IR431" i="3"/>
  <c r="IQ450" i="3"/>
  <c r="IR456" i="3"/>
  <c r="IN18" i="3"/>
  <c r="IO24" i="3"/>
  <c r="IN72" i="3"/>
  <c r="IO75" i="3"/>
  <c r="IN76" i="3"/>
  <c r="IO87" i="3"/>
  <c r="IN139" i="3"/>
  <c r="IO116" i="3"/>
  <c r="IN119" i="3"/>
  <c r="IO120" i="3"/>
  <c r="IN125" i="3"/>
  <c r="IO126" i="3"/>
  <c r="IN176" i="3"/>
  <c r="IO190" i="3"/>
  <c r="IR203" i="3"/>
  <c r="IN208" i="3"/>
  <c r="IO216" i="3"/>
  <c r="IQ219" i="3"/>
  <c r="IR220" i="3"/>
  <c r="IN229" i="3"/>
  <c r="IO264" i="3"/>
  <c r="IQ272" i="3"/>
  <c r="IR276" i="3"/>
  <c r="IN281" i="3"/>
  <c r="IO286" i="3"/>
  <c r="IQ292" i="3"/>
  <c r="IR296" i="3"/>
  <c r="IN306" i="3"/>
  <c r="IO310" i="3"/>
  <c r="IQ345" i="3"/>
  <c r="IR346" i="3"/>
  <c r="IN366" i="3"/>
  <c r="IO371" i="3"/>
  <c r="IQ380" i="3"/>
  <c r="IR384" i="3"/>
  <c r="IN377" i="3"/>
  <c r="IO387" i="3"/>
  <c r="IQ401" i="3"/>
  <c r="IR402" i="3"/>
  <c r="IN418" i="3"/>
  <c r="IO419" i="3"/>
  <c r="IQ421" i="3"/>
  <c r="IR422" i="3"/>
  <c r="IN437" i="3"/>
  <c r="IO438" i="3"/>
  <c r="IQ440" i="3"/>
  <c r="IR450" i="3"/>
  <c r="IN457" i="3"/>
  <c r="IO18" i="3"/>
  <c r="IQ30" i="3"/>
  <c r="IR33" i="3"/>
  <c r="IN52" i="3"/>
  <c r="IO72" i="3"/>
  <c r="IQ74" i="3"/>
  <c r="IR67" i="3"/>
  <c r="IN68" i="3"/>
  <c r="IO76" i="3"/>
  <c r="IQ91" i="3"/>
  <c r="IR94" i="3"/>
  <c r="IQ117" i="3"/>
  <c r="IR140" i="3"/>
  <c r="IQ121" i="3"/>
  <c r="IR122" i="3"/>
  <c r="IQ127" i="3"/>
  <c r="IR128" i="3"/>
  <c r="IQ197" i="3"/>
  <c r="IR202" i="3"/>
  <c r="IQ218" i="3"/>
  <c r="IR219" i="3"/>
  <c r="IQ271" i="3"/>
  <c r="IR272" i="3"/>
  <c r="IQ291" i="3"/>
  <c r="IR292" i="3"/>
  <c r="IQ333" i="3"/>
  <c r="IR345" i="3"/>
  <c r="IQ379" i="3"/>
  <c r="IR380" i="3"/>
  <c r="IQ395" i="3"/>
  <c r="IR401" i="3"/>
  <c r="IQ420" i="3"/>
  <c r="IR421" i="3"/>
  <c r="IQ439" i="3"/>
  <c r="IR440" i="3"/>
  <c r="HD129" i="3"/>
  <c r="HD149" i="3"/>
  <c r="HD176" i="3"/>
  <c r="HD190" i="3"/>
  <c r="HD197" i="3"/>
  <c r="HD218" i="3"/>
  <c r="HD219" i="3"/>
  <c r="HD220" i="3"/>
  <c r="HD272" i="3"/>
  <c r="HD276" i="3"/>
  <c r="HD277" i="3"/>
  <c r="HD281" i="3"/>
  <c r="HD286" i="3"/>
  <c r="HD291" i="3"/>
  <c r="HD333" i="3"/>
  <c r="HD345" i="3"/>
  <c r="HD380" i="3"/>
  <c r="HD384" i="3"/>
  <c r="HD381" i="3"/>
  <c r="HD377" i="3"/>
  <c r="HD387" i="3"/>
  <c r="HD395" i="3"/>
  <c r="HD420" i="3"/>
  <c r="HD421" i="3"/>
  <c r="HD440" i="3"/>
  <c r="HC450" i="3"/>
  <c r="HC456" i="3"/>
  <c r="HW12" i="3"/>
  <c r="HW18" i="3"/>
  <c r="HW24" i="3"/>
  <c r="HW52" i="3"/>
  <c r="HW72" i="3"/>
  <c r="HW75" i="3"/>
  <c r="HW68" i="3"/>
  <c r="HW76" i="3"/>
  <c r="HW87" i="3"/>
  <c r="HW138" i="3"/>
  <c r="HW139" i="3"/>
  <c r="HW116" i="3"/>
  <c r="HW118" i="3"/>
  <c r="HW119" i="3"/>
  <c r="HW120" i="3"/>
  <c r="HW123" i="3"/>
  <c r="HW124" i="3"/>
  <c r="HW125" i="3"/>
  <c r="HW126" i="3"/>
  <c r="HW129" i="3"/>
  <c r="HW149" i="3"/>
  <c r="HW176" i="3"/>
  <c r="HW190" i="3"/>
  <c r="HW203" i="3"/>
  <c r="HW204" i="3"/>
  <c r="HW208" i="3"/>
  <c r="HW216" i="3"/>
  <c r="HW220" i="3"/>
  <c r="HW223" i="3"/>
  <c r="HW229" i="3"/>
  <c r="HW264" i="3"/>
  <c r="HW276" i="3"/>
  <c r="HW277" i="3"/>
  <c r="HW281" i="3"/>
  <c r="HW286" i="3"/>
  <c r="HW296" i="3"/>
  <c r="HW301" i="3"/>
  <c r="HW306" i="3"/>
  <c r="HW310" i="3"/>
  <c r="HW346" i="3"/>
  <c r="HW351" i="3"/>
  <c r="HW366" i="3"/>
  <c r="HW371" i="3"/>
  <c r="HW384" i="3"/>
  <c r="HW381" i="3"/>
  <c r="HW377" i="3"/>
  <c r="HW387" i="3"/>
  <c r="HW402" i="3"/>
  <c r="HW417" i="3"/>
  <c r="HW418" i="3"/>
  <c r="HW419" i="3"/>
  <c r="HW422" i="3"/>
  <c r="HW431" i="3"/>
  <c r="HW437" i="3"/>
  <c r="HW438" i="3"/>
  <c r="HW450" i="3"/>
  <c r="HW456" i="3"/>
  <c r="HW457" i="3"/>
  <c r="HY218" i="3"/>
  <c r="HX286" i="3"/>
  <c r="HY420" i="3"/>
  <c r="HW30" i="3"/>
  <c r="HU33" i="3"/>
  <c r="HX33" i="3"/>
  <c r="HW74" i="3"/>
  <c r="HU67" i="3"/>
  <c r="HX67" i="3"/>
  <c r="HW91" i="3"/>
  <c r="HU94" i="3"/>
  <c r="HX94" i="3"/>
  <c r="HW117" i="3"/>
  <c r="HU140" i="3"/>
  <c r="HX140" i="3"/>
  <c r="HW121" i="3"/>
  <c r="HU122" i="3"/>
  <c r="HY122" i="3"/>
  <c r="HW128" i="3"/>
  <c r="HV129" i="3"/>
  <c r="HV149" i="3"/>
  <c r="HU197" i="3"/>
  <c r="HX197" i="3"/>
  <c r="HW218" i="3"/>
  <c r="HU219" i="3"/>
  <c r="HY219" i="3"/>
  <c r="HW272" i="3"/>
  <c r="HV276" i="3"/>
  <c r="HV277" i="3"/>
  <c r="HU291" i="3"/>
  <c r="HX291" i="3"/>
  <c r="HW333" i="3"/>
  <c r="HU345" i="3"/>
  <c r="HY345" i="3"/>
  <c r="HW380" i="3"/>
  <c r="HV384" i="3"/>
  <c r="HV381" i="3"/>
  <c r="HU395" i="3"/>
  <c r="HX395" i="3"/>
  <c r="HW420" i="3"/>
  <c r="HU421" i="3"/>
  <c r="HY421" i="3"/>
  <c r="HW440" i="3"/>
  <c r="HV450" i="3"/>
  <c r="HV456" i="3"/>
  <c r="HY30" i="3"/>
  <c r="HY91" i="3"/>
  <c r="HY121" i="3"/>
  <c r="HY33" i="3"/>
  <c r="HY67" i="3"/>
  <c r="HY94" i="3"/>
  <c r="HY140" i="3"/>
  <c r="HX126" i="3"/>
  <c r="HY197" i="3"/>
  <c r="HX264" i="3"/>
  <c r="HY291" i="3"/>
  <c r="HX371" i="3"/>
  <c r="HY395" i="3"/>
  <c r="HX438" i="3"/>
  <c r="HX190" i="3"/>
  <c r="HW33" i="3"/>
  <c r="HU51" i="3"/>
  <c r="HY51" i="3"/>
  <c r="HW67" i="3"/>
  <c r="HU69" i="3"/>
  <c r="HY69" i="3"/>
  <c r="HW94" i="3"/>
  <c r="HU99" i="3"/>
  <c r="HY99" i="3"/>
  <c r="HW140" i="3"/>
  <c r="HU141" i="3"/>
  <c r="HY141" i="3"/>
  <c r="HW122" i="3"/>
  <c r="HV123" i="3"/>
  <c r="HV124" i="3"/>
  <c r="HU127" i="3"/>
  <c r="HX127" i="3"/>
  <c r="HW197" i="3"/>
  <c r="HU202" i="3"/>
  <c r="HY202" i="3"/>
  <c r="HW219" i="3"/>
  <c r="HV220" i="3"/>
  <c r="HV223" i="3"/>
  <c r="HU271" i="3"/>
  <c r="HX271" i="3"/>
  <c r="HW291" i="3"/>
  <c r="HU292" i="3"/>
  <c r="HY292" i="3"/>
  <c r="HW345" i="3"/>
  <c r="HV346" i="3"/>
  <c r="HV351" i="3"/>
  <c r="HU379" i="3"/>
  <c r="HX379" i="3"/>
  <c r="HW395" i="3"/>
  <c r="HU401" i="3"/>
  <c r="HY401" i="3"/>
  <c r="HW421" i="3"/>
  <c r="HV422" i="3"/>
  <c r="HV431" i="3"/>
  <c r="HU439" i="3"/>
  <c r="HX439" i="3"/>
  <c r="HY74" i="3"/>
  <c r="HX24" i="3"/>
  <c r="HX75" i="3"/>
  <c r="HX87" i="3"/>
  <c r="HX116" i="3"/>
  <c r="HX120" i="3"/>
  <c r="HY127" i="3"/>
  <c r="HX216" i="3"/>
  <c r="HY271" i="3"/>
  <c r="HX310" i="3"/>
  <c r="HY379" i="3"/>
  <c r="HX419" i="3"/>
  <c r="HY439" i="3"/>
  <c r="HY117" i="3"/>
  <c r="HY333" i="3"/>
  <c r="HX387" i="3"/>
  <c r="HC276" i="3"/>
  <c r="HC277" i="3"/>
  <c r="HC291" i="3"/>
  <c r="HC292" i="3"/>
  <c r="HC345" i="3"/>
  <c r="HC346" i="3"/>
  <c r="HC351" i="3"/>
  <c r="HC384" i="3"/>
  <c r="HC381" i="3"/>
  <c r="HC395" i="3"/>
  <c r="HC401" i="3"/>
  <c r="HC421" i="3"/>
  <c r="HC422" i="3"/>
  <c r="HC431" i="3"/>
  <c r="HV12" i="3"/>
  <c r="HU30" i="3"/>
  <c r="HX30" i="3"/>
  <c r="HW51" i="3"/>
  <c r="HV52" i="3"/>
  <c r="HU74" i="3"/>
  <c r="HX74" i="3"/>
  <c r="HW69" i="3"/>
  <c r="HV68" i="3"/>
  <c r="HU91" i="3"/>
  <c r="HX91" i="3"/>
  <c r="HW99" i="3"/>
  <c r="HV138" i="3"/>
  <c r="HU117" i="3"/>
  <c r="HX117" i="3"/>
  <c r="HW141" i="3"/>
  <c r="HV118" i="3"/>
  <c r="HU121" i="3"/>
  <c r="HX121" i="3"/>
  <c r="HW127" i="3"/>
  <c r="HU128" i="3"/>
  <c r="HY128" i="3"/>
  <c r="HW202" i="3"/>
  <c r="HV203" i="3"/>
  <c r="HV204" i="3"/>
  <c r="HU218" i="3"/>
  <c r="HX218" i="3"/>
  <c r="HW271" i="3"/>
  <c r="HU272" i="3"/>
  <c r="HY272" i="3"/>
  <c r="HW292" i="3"/>
  <c r="HV296" i="3"/>
  <c r="HV301" i="3"/>
  <c r="HU333" i="3"/>
  <c r="HX333" i="3"/>
  <c r="HW379" i="3"/>
  <c r="HU380" i="3"/>
  <c r="HY380" i="3"/>
  <c r="HW401" i="3"/>
  <c r="HV402" i="3"/>
  <c r="HV417" i="3"/>
  <c r="HU420" i="3"/>
  <c r="HX420" i="3"/>
  <c r="HW439" i="3"/>
  <c r="HU440" i="3"/>
  <c r="HY440" i="3"/>
  <c r="HY12" i="3"/>
  <c r="HX51" i="3"/>
  <c r="HY52" i="3"/>
  <c r="HX69" i="3"/>
  <c r="HY68" i="3"/>
  <c r="HX99" i="3"/>
  <c r="HY138" i="3"/>
  <c r="HX141" i="3"/>
  <c r="HY118" i="3"/>
  <c r="HX123" i="3"/>
  <c r="HY124" i="3"/>
  <c r="HX129" i="3"/>
  <c r="HY149" i="3"/>
  <c r="HX203" i="3"/>
  <c r="HY204" i="3"/>
  <c r="HX220" i="3"/>
  <c r="HY223" i="3"/>
  <c r="HX276" i="3"/>
  <c r="HY277" i="3"/>
  <c r="HX296" i="3"/>
  <c r="HY301" i="3"/>
  <c r="HX346" i="3"/>
  <c r="HY351" i="3"/>
  <c r="HX384" i="3"/>
  <c r="HY381" i="3"/>
  <c r="HX402" i="3"/>
  <c r="HY417" i="3"/>
  <c r="HX422" i="3"/>
  <c r="HY431" i="3"/>
  <c r="HX450" i="3"/>
  <c r="HY456" i="3"/>
  <c r="HU18" i="3"/>
  <c r="HV24" i="3"/>
  <c r="HU72" i="3"/>
  <c r="HV75" i="3"/>
  <c r="HU76" i="3"/>
  <c r="HV87" i="3"/>
  <c r="HU139" i="3"/>
  <c r="HV116" i="3"/>
  <c r="HU119" i="3"/>
  <c r="HV120" i="3"/>
  <c r="HX122" i="3"/>
  <c r="HY123" i="3"/>
  <c r="HU125" i="3"/>
  <c r="HV126" i="3"/>
  <c r="HX128" i="3"/>
  <c r="HY129" i="3"/>
  <c r="HU176" i="3"/>
  <c r="HV190" i="3"/>
  <c r="HX202" i="3"/>
  <c r="HY203" i="3"/>
  <c r="HU208" i="3"/>
  <c r="HV216" i="3"/>
  <c r="HX219" i="3"/>
  <c r="HY220" i="3"/>
  <c r="HU229" i="3"/>
  <c r="HV264" i="3"/>
  <c r="HX272" i="3"/>
  <c r="HY276" i="3"/>
  <c r="HU281" i="3"/>
  <c r="HV286" i="3"/>
  <c r="HX292" i="3"/>
  <c r="HY296" i="3"/>
  <c r="HU306" i="3"/>
  <c r="HV310" i="3"/>
  <c r="HX345" i="3"/>
  <c r="HY346" i="3"/>
  <c r="HU366" i="3"/>
  <c r="HV371" i="3"/>
  <c r="HX380" i="3"/>
  <c r="HY384" i="3"/>
  <c r="HU377" i="3"/>
  <c r="HV387" i="3"/>
  <c r="HX401" i="3"/>
  <c r="HY402" i="3"/>
  <c r="HU418" i="3"/>
  <c r="HV419" i="3"/>
  <c r="HX421" i="3"/>
  <c r="HY422" i="3"/>
  <c r="HU437" i="3"/>
  <c r="HV438" i="3"/>
  <c r="HX440" i="3"/>
  <c r="HY450" i="3"/>
  <c r="HU457" i="3"/>
  <c r="HU12" i="3"/>
  <c r="HV18" i="3"/>
  <c r="HU52" i="3"/>
  <c r="HV72" i="3"/>
  <c r="HU68" i="3"/>
  <c r="HV76" i="3"/>
  <c r="HU138" i="3"/>
  <c r="HV139" i="3"/>
  <c r="HU118" i="3"/>
  <c r="HV119" i="3"/>
  <c r="HU124" i="3"/>
  <c r="HV125" i="3"/>
  <c r="HU149" i="3"/>
  <c r="HV176" i="3"/>
  <c r="HU204" i="3"/>
  <c r="HV208" i="3"/>
  <c r="HU223" i="3"/>
  <c r="HV229" i="3"/>
  <c r="HU277" i="3"/>
  <c r="HV281" i="3"/>
  <c r="HU301" i="3"/>
  <c r="HV306" i="3"/>
  <c r="HU351" i="3"/>
  <c r="HV366" i="3"/>
  <c r="HU381" i="3"/>
  <c r="HV377" i="3"/>
  <c r="HU417" i="3"/>
  <c r="HV418" i="3"/>
  <c r="HU431" i="3"/>
  <c r="HV437" i="3"/>
  <c r="HU456" i="3"/>
  <c r="HV457" i="3"/>
  <c r="EE91" i="3"/>
  <c r="HB18" i="3"/>
  <c r="HB24" i="3"/>
  <c r="HB51" i="3"/>
  <c r="HB72" i="3"/>
  <c r="HB75" i="3"/>
  <c r="HB69" i="3"/>
  <c r="HB87" i="3"/>
  <c r="HB91" i="3"/>
  <c r="HB140" i="3"/>
  <c r="HB141" i="3"/>
  <c r="HB120" i="3"/>
  <c r="HB123" i="3"/>
  <c r="HB126" i="3"/>
  <c r="HB127" i="3"/>
  <c r="HD450" i="3"/>
  <c r="HD456" i="3"/>
  <c r="HD457" i="3"/>
  <c r="GI94" i="3"/>
  <c r="GI99" i="3"/>
  <c r="GI139" i="3"/>
  <c r="GI140" i="3"/>
  <c r="HC12" i="3"/>
  <c r="HC24" i="3"/>
  <c r="HC33" i="3"/>
  <c r="HC51" i="3"/>
  <c r="HC52" i="3"/>
  <c r="HC67" i="3"/>
  <c r="HC69" i="3"/>
  <c r="HC68" i="3"/>
  <c r="HC117" i="3"/>
  <c r="HC140" i="3"/>
  <c r="HC122" i="3"/>
  <c r="HC123" i="3"/>
  <c r="HC124" i="3"/>
  <c r="HC127" i="3"/>
  <c r="HB202" i="3"/>
  <c r="HB203" i="3"/>
  <c r="HB219" i="3"/>
  <c r="HB220" i="3"/>
  <c r="HB264" i="3"/>
  <c r="HB271" i="3"/>
  <c r="HD12" i="3"/>
  <c r="HD18" i="3"/>
  <c r="HD33" i="3"/>
  <c r="HD51" i="3"/>
  <c r="HD52" i="3"/>
  <c r="HD74" i="3"/>
  <c r="HD67" i="3"/>
  <c r="HD69" i="3"/>
  <c r="HD68" i="3"/>
  <c r="HD76" i="3"/>
  <c r="HD87" i="3"/>
  <c r="HD94" i="3"/>
  <c r="HD99" i="3"/>
  <c r="HD138" i="3"/>
  <c r="HD139" i="3"/>
  <c r="HD116" i="3"/>
  <c r="HD117" i="3"/>
  <c r="HD122" i="3"/>
  <c r="HD123" i="3"/>
  <c r="HD124" i="3"/>
  <c r="HD125" i="3"/>
  <c r="HD126" i="3"/>
  <c r="HD128" i="3"/>
  <c r="HC197" i="3"/>
  <c r="HC202" i="3"/>
  <c r="HC219" i="3"/>
  <c r="HC220" i="3"/>
  <c r="HC223" i="3"/>
  <c r="HB292" i="3"/>
  <c r="HB296" i="3"/>
  <c r="HB345" i="3"/>
  <c r="HB346" i="3"/>
  <c r="HB371" i="3"/>
  <c r="HB379" i="3"/>
  <c r="HC30" i="3"/>
  <c r="HF30" i="3"/>
  <c r="HC74" i="3"/>
  <c r="HF74" i="3"/>
  <c r="HC94" i="3"/>
  <c r="HB99" i="3"/>
  <c r="HB116" i="3"/>
  <c r="HE116" i="3"/>
  <c r="HD141" i="3"/>
  <c r="HD118" i="3"/>
  <c r="HD119" i="3"/>
  <c r="HD120" i="3"/>
  <c r="HC121" i="3"/>
  <c r="HF121" i="3"/>
  <c r="HC128" i="3"/>
  <c r="HB129" i="3"/>
  <c r="HB190" i="3"/>
  <c r="HE190" i="3"/>
  <c r="HD203" i="3"/>
  <c r="HD204" i="3"/>
  <c r="HD208" i="3"/>
  <c r="HD216" i="3"/>
  <c r="HC218" i="3"/>
  <c r="HF218" i="3"/>
  <c r="HC272" i="3"/>
  <c r="HB276" i="3"/>
  <c r="HB286" i="3"/>
  <c r="HE286" i="3"/>
  <c r="HD296" i="3"/>
  <c r="HD301" i="3"/>
  <c r="HD306" i="3"/>
  <c r="HD310" i="3"/>
  <c r="HC333" i="3"/>
  <c r="HF333" i="3"/>
  <c r="HC380" i="3"/>
  <c r="HB384" i="3"/>
  <c r="HB387" i="3"/>
  <c r="HE387" i="3"/>
  <c r="HD402" i="3"/>
  <c r="HD417" i="3"/>
  <c r="HD418" i="3"/>
  <c r="HD419" i="3"/>
  <c r="HC420" i="3"/>
  <c r="HF420" i="3"/>
  <c r="HC440" i="3"/>
  <c r="HB450" i="3"/>
  <c r="HD30" i="3"/>
  <c r="HB33" i="3"/>
  <c r="HF33" i="3"/>
  <c r="HB67" i="3"/>
  <c r="HF67" i="3"/>
  <c r="HC99" i="3"/>
  <c r="HC138" i="3"/>
  <c r="HB117" i="3"/>
  <c r="HE117" i="3"/>
  <c r="HD121" i="3"/>
  <c r="HB122" i="3"/>
  <c r="HF122" i="3"/>
  <c r="HC129" i="3"/>
  <c r="HC149" i="3"/>
  <c r="HB197" i="3"/>
  <c r="HE197" i="3"/>
  <c r="HF219" i="3"/>
  <c r="HB291" i="3"/>
  <c r="HE291" i="3"/>
  <c r="HF345" i="3"/>
  <c r="HB395" i="3"/>
  <c r="HE395" i="3"/>
  <c r="HF421" i="3"/>
  <c r="HE18" i="3"/>
  <c r="HE72" i="3"/>
  <c r="HE87" i="3"/>
  <c r="HF117" i="3"/>
  <c r="HE126" i="3"/>
  <c r="HF197" i="3"/>
  <c r="HE264" i="3"/>
  <c r="HF291" i="3"/>
  <c r="HE371" i="3"/>
  <c r="HF395" i="3"/>
  <c r="HE438" i="3"/>
  <c r="HE24" i="3"/>
  <c r="HE75" i="3"/>
  <c r="HE91" i="3"/>
  <c r="HF140" i="3"/>
  <c r="HE127" i="3"/>
  <c r="HF202" i="3"/>
  <c r="HE271" i="3"/>
  <c r="HF292" i="3"/>
  <c r="HE379" i="3"/>
  <c r="HF401" i="3"/>
  <c r="HE439" i="3"/>
  <c r="HF24" i="3"/>
  <c r="HD72" i="3"/>
  <c r="HC75" i="3"/>
  <c r="HF75" i="3"/>
  <c r="HC91" i="3"/>
  <c r="HF91" i="3"/>
  <c r="HE120" i="3"/>
  <c r="HF127" i="3"/>
  <c r="HB216" i="3"/>
  <c r="HE216" i="3"/>
  <c r="HD223" i="3"/>
  <c r="HD229" i="3"/>
  <c r="HD264" i="3"/>
  <c r="HC271" i="3"/>
  <c r="HF271" i="3"/>
  <c r="HB310" i="3"/>
  <c r="HE310" i="3"/>
  <c r="HD346" i="3"/>
  <c r="HD351" i="3"/>
  <c r="HD366" i="3"/>
  <c r="HD371" i="3"/>
  <c r="HC379" i="3"/>
  <c r="HF379" i="3"/>
  <c r="HB402" i="3"/>
  <c r="HB419" i="3"/>
  <c r="HE419" i="3"/>
  <c r="HD422" i="3"/>
  <c r="HD431" i="3"/>
  <c r="HD437" i="3"/>
  <c r="HD438" i="3"/>
  <c r="HC439" i="3"/>
  <c r="HF439" i="3"/>
  <c r="FR204" i="3"/>
  <c r="FR208" i="3"/>
  <c r="FR216" i="3"/>
  <c r="FR281" i="3"/>
  <c r="FR286" i="3"/>
  <c r="FR291" i="3"/>
  <c r="GK30" i="3"/>
  <c r="GK33" i="3"/>
  <c r="GK51" i="3"/>
  <c r="GK52" i="3"/>
  <c r="GK72" i="3"/>
  <c r="GK67" i="3"/>
  <c r="GK69" i="3"/>
  <c r="GK68" i="3"/>
  <c r="GK76" i="3"/>
  <c r="GK87" i="3"/>
  <c r="GK117" i="3"/>
  <c r="GK140" i="3"/>
  <c r="GK286" i="3"/>
  <c r="GJ310" i="3"/>
  <c r="GJ333" i="3"/>
  <c r="GJ371" i="3"/>
  <c r="GJ379" i="3"/>
  <c r="GJ387" i="3"/>
  <c r="GJ395" i="3"/>
  <c r="GJ419" i="3"/>
  <c r="GJ420" i="3"/>
  <c r="HD24" i="3"/>
  <c r="HB30" i="3"/>
  <c r="HE30" i="3"/>
  <c r="HD75" i="3"/>
  <c r="HB74" i="3"/>
  <c r="HE74" i="3"/>
  <c r="HD91" i="3"/>
  <c r="HB94" i="3"/>
  <c r="HF94" i="3"/>
  <c r="HD140" i="3"/>
  <c r="HC141" i="3"/>
  <c r="HC118" i="3"/>
  <c r="HB121" i="3"/>
  <c r="HE121" i="3"/>
  <c r="HD127" i="3"/>
  <c r="HB128" i="3"/>
  <c r="HD202" i="3"/>
  <c r="HC203" i="3"/>
  <c r="HC204" i="3"/>
  <c r="HB218" i="3"/>
  <c r="HE218" i="3"/>
  <c r="HD271" i="3"/>
  <c r="HB272" i="3"/>
  <c r="HD292" i="3"/>
  <c r="HC296" i="3"/>
  <c r="HC301" i="3"/>
  <c r="HB333" i="3"/>
  <c r="HE333" i="3"/>
  <c r="HD379" i="3"/>
  <c r="HB380" i="3"/>
  <c r="HD401" i="3"/>
  <c r="HC402" i="3"/>
  <c r="HC417" i="3"/>
  <c r="HB420" i="3"/>
  <c r="HE420" i="3"/>
  <c r="HD439" i="3"/>
  <c r="HB440" i="3"/>
  <c r="HF12" i="3"/>
  <c r="HE51" i="3"/>
  <c r="HF52" i="3"/>
  <c r="HE69" i="3"/>
  <c r="HF68" i="3"/>
  <c r="HE99" i="3"/>
  <c r="HF138" i="3"/>
  <c r="HE141" i="3"/>
  <c r="HF118" i="3"/>
  <c r="HE123" i="3"/>
  <c r="HF124" i="3"/>
  <c r="HE129" i="3"/>
  <c r="HF149" i="3"/>
  <c r="HE203" i="3"/>
  <c r="HF204" i="3"/>
  <c r="HE220" i="3"/>
  <c r="HF223" i="3"/>
  <c r="HE276" i="3"/>
  <c r="HF277" i="3"/>
  <c r="HE296" i="3"/>
  <c r="HF301" i="3"/>
  <c r="HE346" i="3"/>
  <c r="HF351" i="3"/>
  <c r="HE384" i="3"/>
  <c r="HF381" i="3"/>
  <c r="HE402" i="3"/>
  <c r="HF417" i="3"/>
  <c r="HE422" i="3"/>
  <c r="HF431" i="3"/>
  <c r="HE450" i="3"/>
  <c r="HF456" i="3"/>
  <c r="HE33" i="3"/>
  <c r="HF51" i="3"/>
  <c r="HE67" i="3"/>
  <c r="HF69" i="3"/>
  <c r="HB76" i="3"/>
  <c r="HC87" i="3"/>
  <c r="HE94" i="3"/>
  <c r="HF99" i="3"/>
  <c r="HB139" i="3"/>
  <c r="HC116" i="3"/>
  <c r="HE140" i="3"/>
  <c r="HF141" i="3"/>
  <c r="HB119" i="3"/>
  <c r="HC120" i="3"/>
  <c r="HE122" i="3"/>
  <c r="HF123" i="3"/>
  <c r="HB125" i="3"/>
  <c r="HC126" i="3"/>
  <c r="HE128" i="3"/>
  <c r="HF129" i="3"/>
  <c r="HB176" i="3"/>
  <c r="HC190" i="3"/>
  <c r="HE202" i="3"/>
  <c r="HF203" i="3"/>
  <c r="HB208" i="3"/>
  <c r="HC216" i="3"/>
  <c r="HE219" i="3"/>
  <c r="HF220" i="3"/>
  <c r="HB229" i="3"/>
  <c r="HC264" i="3"/>
  <c r="HE272" i="3"/>
  <c r="HF276" i="3"/>
  <c r="HB281" i="3"/>
  <c r="HC286" i="3"/>
  <c r="HE292" i="3"/>
  <c r="HF296" i="3"/>
  <c r="HB306" i="3"/>
  <c r="HC310" i="3"/>
  <c r="HE345" i="3"/>
  <c r="HF346" i="3"/>
  <c r="HB366" i="3"/>
  <c r="HC371" i="3"/>
  <c r="HE380" i="3"/>
  <c r="HF384" i="3"/>
  <c r="HB377" i="3"/>
  <c r="HC387" i="3"/>
  <c r="HE401" i="3"/>
  <c r="HF402" i="3"/>
  <c r="HB418" i="3"/>
  <c r="HC419" i="3"/>
  <c r="HE421" i="3"/>
  <c r="HF422" i="3"/>
  <c r="HB437" i="3"/>
  <c r="HC438" i="3"/>
  <c r="HE440" i="3"/>
  <c r="HF450" i="3"/>
  <c r="HB457" i="3"/>
  <c r="HB12" i="3"/>
  <c r="HC18" i="3"/>
  <c r="HB52" i="3"/>
  <c r="HC72" i="3"/>
  <c r="HB68" i="3"/>
  <c r="HC76" i="3"/>
  <c r="HB138" i="3"/>
  <c r="HC139" i="3"/>
  <c r="HB118" i="3"/>
  <c r="HC119" i="3"/>
  <c r="HB124" i="3"/>
  <c r="HC125" i="3"/>
  <c r="HB149" i="3"/>
  <c r="HC176" i="3"/>
  <c r="HB204" i="3"/>
  <c r="HC208" i="3"/>
  <c r="HB223" i="3"/>
  <c r="HC229" i="3"/>
  <c r="HB277" i="3"/>
  <c r="HC281" i="3"/>
  <c r="HB301" i="3"/>
  <c r="HC306" i="3"/>
  <c r="HB351" i="3"/>
  <c r="HC366" i="3"/>
  <c r="HB381" i="3"/>
  <c r="HC377" i="3"/>
  <c r="HB417" i="3"/>
  <c r="HC418" i="3"/>
  <c r="HB431" i="3"/>
  <c r="HC437" i="3"/>
  <c r="HB456" i="3"/>
  <c r="HC457" i="3"/>
  <c r="GJ30" i="3"/>
  <c r="GJ33" i="3"/>
  <c r="GJ51" i="3"/>
  <c r="GJ52" i="3"/>
  <c r="GJ75" i="3"/>
  <c r="GJ87" i="3"/>
  <c r="GJ91" i="3"/>
  <c r="GJ117" i="3"/>
  <c r="GJ140" i="3"/>
  <c r="GJ141" i="3"/>
  <c r="GJ118" i="3"/>
  <c r="GJ120" i="3"/>
  <c r="GJ126" i="3"/>
  <c r="GJ127" i="3"/>
  <c r="GJ190" i="3"/>
  <c r="GJ197" i="3"/>
  <c r="FP33" i="3"/>
  <c r="GK310" i="3"/>
  <c r="GK371" i="3"/>
  <c r="GK387" i="3"/>
  <c r="GI141" i="3"/>
  <c r="GI119" i="3"/>
  <c r="GI120" i="3"/>
  <c r="GI127" i="3"/>
  <c r="GI128" i="3"/>
  <c r="GI129" i="3"/>
  <c r="GI149" i="3"/>
  <c r="GI197" i="3"/>
  <c r="GI202" i="3"/>
  <c r="GI203" i="3"/>
  <c r="GI204" i="3"/>
  <c r="GI218" i="3"/>
  <c r="GK141" i="3"/>
  <c r="GK118" i="3"/>
  <c r="GK119" i="3"/>
  <c r="GK122" i="3"/>
  <c r="GK123" i="3"/>
  <c r="GK124" i="3"/>
  <c r="GK125" i="3"/>
  <c r="GK126" i="3"/>
  <c r="GI345" i="3"/>
  <c r="GI346" i="3"/>
  <c r="GI351" i="3"/>
  <c r="GI379" i="3"/>
  <c r="GI380" i="3"/>
  <c r="GI384" i="3"/>
  <c r="GI381" i="3"/>
  <c r="GI395" i="3"/>
  <c r="GI401" i="3"/>
  <c r="GI402" i="3"/>
  <c r="GI417" i="3"/>
  <c r="GI420" i="3"/>
  <c r="GI421" i="3"/>
  <c r="GI422" i="3"/>
  <c r="FR124" i="3"/>
  <c r="FR125" i="3"/>
  <c r="FR126" i="3"/>
  <c r="FQ176" i="3"/>
  <c r="FQ197" i="3"/>
  <c r="FQ229" i="3"/>
  <c r="FQ271" i="3"/>
  <c r="FQ310" i="3"/>
  <c r="FQ333" i="3"/>
  <c r="FQ345" i="3"/>
  <c r="FP402" i="3"/>
  <c r="FP420" i="3"/>
  <c r="FP421" i="3"/>
  <c r="FP450" i="3"/>
  <c r="GI18" i="3"/>
  <c r="GI33" i="3"/>
  <c r="GI51" i="3"/>
  <c r="GI72" i="3"/>
  <c r="GI75" i="3"/>
  <c r="GI91" i="3"/>
  <c r="GM91" i="3"/>
  <c r="GK264" i="3"/>
  <c r="GJ286" i="3"/>
  <c r="GJ291" i="3"/>
  <c r="GI292" i="3"/>
  <c r="GI296" i="3"/>
  <c r="GI301" i="3"/>
  <c r="GI333" i="3"/>
  <c r="GM333" i="3"/>
  <c r="GK438" i="3"/>
  <c r="GM127" i="3"/>
  <c r="GM379" i="3"/>
  <c r="GM197" i="3"/>
  <c r="GM395" i="3"/>
  <c r="GM420" i="3"/>
  <c r="GK190" i="3"/>
  <c r="GJ216" i="3"/>
  <c r="GJ218" i="3"/>
  <c r="GI219" i="3"/>
  <c r="GI220" i="3"/>
  <c r="GI223" i="3"/>
  <c r="GI271" i="3"/>
  <c r="GI431" i="3"/>
  <c r="GI439" i="3"/>
  <c r="EY99" i="3"/>
  <c r="EY138" i="3"/>
  <c r="EY140" i="3"/>
  <c r="EY141" i="3"/>
  <c r="EY118" i="3"/>
  <c r="EY122" i="3"/>
  <c r="EY123" i="3"/>
  <c r="FP272" i="3"/>
  <c r="FP291" i="3"/>
  <c r="FP292" i="3"/>
  <c r="FP346" i="3"/>
  <c r="GK216" i="3"/>
  <c r="GJ264" i="3"/>
  <c r="GJ271" i="3"/>
  <c r="GI272" i="3"/>
  <c r="GI276" i="3"/>
  <c r="GI277" i="3"/>
  <c r="GI291" i="3"/>
  <c r="GK419" i="3"/>
  <c r="GJ438" i="3"/>
  <c r="GJ439" i="3"/>
  <c r="GI440" i="3"/>
  <c r="GI450" i="3"/>
  <c r="GI456" i="3"/>
  <c r="EW123" i="3"/>
  <c r="EW125" i="3"/>
  <c r="EW202" i="3"/>
  <c r="EW203" i="3"/>
  <c r="FQ18" i="3"/>
  <c r="FQ30" i="3"/>
  <c r="FQ91" i="3"/>
  <c r="FT91" i="3"/>
  <c r="FR116" i="3"/>
  <c r="FQ119" i="3"/>
  <c r="FQ121" i="3"/>
  <c r="FP202" i="3"/>
  <c r="FP216" i="3"/>
  <c r="FP218" i="3"/>
  <c r="GK24" i="3"/>
  <c r="GI30" i="3"/>
  <c r="GM30" i="3"/>
  <c r="GK74" i="3"/>
  <c r="GJ67" i="3"/>
  <c r="GJ69" i="3"/>
  <c r="GJ68" i="3"/>
  <c r="GI87" i="3"/>
  <c r="GL87" i="3"/>
  <c r="GK116" i="3"/>
  <c r="GI117" i="3"/>
  <c r="GM117" i="3"/>
  <c r="GK121" i="3"/>
  <c r="GJ122" i="3"/>
  <c r="GJ123" i="3"/>
  <c r="GJ124" i="3"/>
  <c r="GI126" i="3"/>
  <c r="GL126" i="3"/>
  <c r="GK176" i="3"/>
  <c r="GI190" i="3"/>
  <c r="GL190" i="3"/>
  <c r="GK208" i="3"/>
  <c r="GI216" i="3"/>
  <c r="GL216" i="3"/>
  <c r="GK229" i="3"/>
  <c r="GI264" i="3"/>
  <c r="GL264" i="3"/>
  <c r="GK281" i="3"/>
  <c r="GI286" i="3"/>
  <c r="GL286" i="3"/>
  <c r="GK306" i="3"/>
  <c r="GI310" i="3"/>
  <c r="GL310" i="3"/>
  <c r="GK366" i="3"/>
  <c r="GI371" i="3"/>
  <c r="GL371" i="3"/>
  <c r="GK377" i="3"/>
  <c r="GI387" i="3"/>
  <c r="GL387" i="3"/>
  <c r="GK418" i="3"/>
  <c r="GI419" i="3"/>
  <c r="GL419" i="3"/>
  <c r="GK437" i="3"/>
  <c r="GI438" i="3"/>
  <c r="GL438" i="3"/>
  <c r="GL72" i="3"/>
  <c r="GM87" i="3"/>
  <c r="GL119" i="3"/>
  <c r="GM126" i="3"/>
  <c r="GM190" i="3"/>
  <c r="GM216" i="3"/>
  <c r="GM264" i="3"/>
  <c r="GM286" i="3"/>
  <c r="GM310" i="3"/>
  <c r="GM371" i="3"/>
  <c r="GM387" i="3"/>
  <c r="GM419" i="3"/>
  <c r="GM438" i="3"/>
  <c r="GL75" i="3"/>
  <c r="GL120" i="3"/>
  <c r="GL18" i="3"/>
  <c r="GM75" i="3"/>
  <c r="GL139" i="3"/>
  <c r="GM120" i="3"/>
  <c r="GL149" i="3"/>
  <c r="GL204" i="3"/>
  <c r="GL223" i="3"/>
  <c r="GL277" i="3"/>
  <c r="GL301" i="3"/>
  <c r="GL351" i="3"/>
  <c r="GL381" i="3"/>
  <c r="GL417" i="3"/>
  <c r="GL431" i="3"/>
  <c r="GL456" i="3"/>
  <c r="FP94" i="3"/>
  <c r="FP116" i="3"/>
  <c r="FP117" i="3"/>
  <c r="FR366" i="3"/>
  <c r="FR371" i="3"/>
  <c r="FQ387" i="3"/>
  <c r="FQ401" i="3"/>
  <c r="FQ438" i="3"/>
  <c r="FQ440" i="3"/>
  <c r="GJ12" i="3"/>
  <c r="GI24" i="3"/>
  <c r="GL24" i="3"/>
  <c r="GK75" i="3"/>
  <c r="GI74" i="3"/>
  <c r="GK91" i="3"/>
  <c r="GJ94" i="3"/>
  <c r="GJ99" i="3"/>
  <c r="GJ138" i="3"/>
  <c r="GI116" i="3"/>
  <c r="GL116" i="3"/>
  <c r="GK120" i="3"/>
  <c r="GI121" i="3"/>
  <c r="GK127" i="3"/>
  <c r="GJ128" i="3"/>
  <c r="GJ129" i="3"/>
  <c r="GJ149" i="3"/>
  <c r="GI176" i="3"/>
  <c r="GL176" i="3"/>
  <c r="GK197" i="3"/>
  <c r="GJ202" i="3"/>
  <c r="GJ203" i="3"/>
  <c r="GJ204" i="3"/>
  <c r="GI208" i="3"/>
  <c r="GL208" i="3"/>
  <c r="GK218" i="3"/>
  <c r="GJ219" i="3"/>
  <c r="GJ220" i="3"/>
  <c r="GJ223" i="3"/>
  <c r="GI229" i="3"/>
  <c r="GL229" i="3"/>
  <c r="GK271" i="3"/>
  <c r="GJ272" i="3"/>
  <c r="GJ276" i="3"/>
  <c r="GJ277" i="3"/>
  <c r="GI281" i="3"/>
  <c r="GL281" i="3"/>
  <c r="GK291" i="3"/>
  <c r="GJ292" i="3"/>
  <c r="GJ296" i="3"/>
  <c r="GJ301" i="3"/>
  <c r="GI306" i="3"/>
  <c r="GL306" i="3"/>
  <c r="GK333" i="3"/>
  <c r="GJ345" i="3"/>
  <c r="GJ346" i="3"/>
  <c r="GJ351" i="3"/>
  <c r="GI366" i="3"/>
  <c r="GL366" i="3"/>
  <c r="GK379" i="3"/>
  <c r="GJ380" i="3"/>
  <c r="GJ384" i="3"/>
  <c r="GJ381" i="3"/>
  <c r="GI377" i="3"/>
  <c r="GL377" i="3"/>
  <c r="GK395" i="3"/>
  <c r="GJ401" i="3"/>
  <c r="GJ402" i="3"/>
  <c r="GJ417" i="3"/>
  <c r="GI418" i="3"/>
  <c r="GL418" i="3"/>
  <c r="GK420" i="3"/>
  <c r="GJ421" i="3"/>
  <c r="GJ422" i="3"/>
  <c r="GJ431" i="3"/>
  <c r="GI437" i="3"/>
  <c r="GL437" i="3"/>
  <c r="GK439" i="3"/>
  <c r="GJ440" i="3"/>
  <c r="GJ450" i="3"/>
  <c r="GJ456" i="3"/>
  <c r="FP122" i="3"/>
  <c r="FP126" i="3"/>
  <c r="FP127" i="3"/>
  <c r="FR418" i="3"/>
  <c r="FR419" i="3"/>
  <c r="FR420" i="3"/>
  <c r="FR457" i="3"/>
  <c r="GK12" i="3"/>
  <c r="GK18" i="3"/>
  <c r="GJ24" i="3"/>
  <c r="GM24" i="3"/>
  <c r="GJ74" i="3"/>
  <c r="GI67" i="3"/>
  <c r="GI69" i="3"/>
  <c r="GI76" i="3"/>
  <c r="GL76" i="3"/>
  <c r="GK94" i="3"/>
  <c r="GK99" i="3"/>
  <c r="GK138" i="3"/>
  <c r="GK139" i="3"/>
  <c r="GJ116" i="3"/>
  <c r="GM116" i="3"/>
  <c r="GJ121" i="3"/>
  <c r="GI122" i="3"/>
  <c r="GI123" i="3"/>
  <c r="GI125" i="3"/>
  <c r="GL125" i="3"/>
  <c r="GK128" i="3"/>
  <c r="GK129" i="3"/>
  <c r="GK149" i="3"/>
  <c r="GJ176" i="3"/>
  <c r="GM176" i="3"/>
  <c r="GK202" i="3"/>
  <c r="GK203" i="3"/>
  <c r="GK204" i="3"/>
  <c r="GJ208" i="3"/>
  <c r="GM208" i="3"/>
  <c r="GK219" i="3"/>
  <c r="GK220" i="3"/>
  <c r="GK223" i="3"/>
  <c r="GJ229" i="3"/>
  <c r="GM229" i="3"/>
  <c r="GK272" i="3"/>
  <c r="GK276" i="3"/>
  <c r="GK277" i="3"/>
  <c r="GJ281" i="3"/>
  <c r="GM281" i="3"/>
  <c r="GK292" i="3"/>
  <c r="GK296" i="3"/>
  <c r="GK301" i="3"/>
  <c r="GJ306" i="3"/>
  <c r="GM306" i="3"/>
  <c r="GK345" i="3"/>
  <c r="GK346" i="3"/>
  <c r="GK351" i="3"/>
  <c r="GJ366" i="3"/>
  <c r="GM366" i="3"/>
  <c r="GK380" i="3"/>
  <c r="GK384" i="3"/>
  <c r="GK381" i="3"/>
  <c r="GJ377" i="3"/>
  <c r="GM377" i="3"/>
  <c r="GK401" i="3"/>
  <c r="GK402" i="3"/>
  <c r="GK417" i="3"/>
  <c r="GJ418" i="3"/>
  <c r="GM418" i="3"/>
  <c r="GK421" i="3"/>
  <c r="GK422" i="3"/>
  <c r="GK431" i="3"/>
  <c r="GJ437" i="3"/>
  <c r="GM437" i="3"/>
  <c r="GK440" i="3"/>
  <c r="GK450" i="3"/>
  <c r="GK456" i="3"/>
  <c r="GM12" i="3"/>
  <c r="GL51" i="3"/>
  <c r="GM52" i="3"/>
  <c r="GL69" i="3"/>
  <c r="GM68" i="3"/>
  <c r="GL99" i="3"/>
  <c r="GM138" i="3"/>
  <c r="GL141" i="3"/>
  <c r="GM118" i="3"/>
  <c r="GL123" i="3"/>
  <c r="GM124" i="3"/>
  <c r="GL129" i="3"/>
  <c r="GM149" i="3"/>
  <c r="GL203" i="3"/>
  <c r="GM204" i="3"/>
  <c r="GL220" i="3"/>
  <c r="GM223" i="3"/>
  <c r="GL276" i="3"/>
  <c r="GM277" i="3"/>
  <c r="GL296" i="3"/>
  <c r="GM301" i="3"/>
  <c r="GL346" i="3"/>
  <c r="GM351" i="3"/>
  <c r="GL384" i="3"/>
  <c r="GM381" i="3"/>
  <c r="GL402" i="3"/>
  <c r="GM417" i="3"/>
  <c r="GL422" i="3"/>
  <c r="GM431" i="3"/>
  <c r="GL450" i="3"/>
  <c r="GM456" i="3"/>
  <c r="GL33" i="3"/>
  <c r="GM51" i="3"/>
  <c r="GL67" i="3"/>
  <c r="GM69" i="3"/>
  <c r="GL94" i="3"/>
  <c r="GM99" i="3"/>
  <c r="GL140" i="3"/>
  <c r="GM141" i="3"/>
  <c r="GL122" i="3"/>
  <c r="GM123" i="3"/>
  <c r="GL128" i="3"/>
  <c r="GM129" i="3"/>
  <c r="GL202" i="3"/>
  <c r="GM203" i="3"/>
  <c r="GL219" i="3"/>
  <c r="GM220" i="3"/>
  <c r="GL272" i="3"/>
  <c r="GM276" i="3"/>
  <c r="GL292" i="3"/>
  <c r="GM296" i="3"/>
  <c r="GL345" i="3"/>
  <c r="GM346" i="3"/>
  <c r="GL380" i="3"/>
  <c r="GM384" i="3"/>
  <c r="GL401" i="3"/>
  <c r="GM402" i="3"/>
  <c r="GL421" i="3"/>
  <c r="GM422" i="3"/>
  <c r="GL440" i="3"/>
  <c r="GM450" i="3"/>
  <c r="GI12" i="3"/>
  <c r="GJ18" i="3"/>
  <c r="GL30" i="3"/>
  <c r="GM33" i="3"/>
  <c r="GI52" i="3"/>
  <c r="GJ72" i="3"/>
  <c r="GL74" i="3"/>
  <c r="GM67" i="3"/>
  <c r="GI68" i="3"/>
  <c r="GJ76" i="3"/>
  <c r="GL91" i="3"/>
  <c r="GM94" i="3"/>
  <c r="GI138" i="3"/>
  <c r="GJ139" i="3"/>
  <c r="GL117" i="3"/>
  <c r="GM140" i="3"/>
  <c r="GI118" i="3"/>
  <c r="GJ119" i="3"/>
  <c r="GL121" i="3"/>
  <c r="GM122" i="3"/>
  <c r="GI124" i="3"/>
  <c r="GJ125" i="3"/>
  <c r="GL127" i="3"/>
  <c r="GM128" i="3"/>
  <c r="GL197" i="3"/>
  <c r="GM202" i="3"/>
  <c r="GL218" i="3"/>
  <c r="GM219" i="3"/>
  <c r="GL271" i="3"/>
  <c r="GM272" i="3"/>
  <c r="GL291" i="3"/>
  <c r="GM292" i="3"/>
  <c r="GL333" i="3"/>
  <c r="GM345" i="3"/>
  <c r="GL379" i="3"/>
  <c r="GM380" i="3"/>
  <c r="GL395" i="3"/>
  <c r="GM401" i="3"/>
  <c r="GL420" i="3"/>
  <c r="GM421" i="3"/>
  <c r="GL439" i="3"/>
  <c r="GM440" i="3"/>
  <c r="EX122" i="3"/>
  <c r="EX123" i="3"/>
  <c r="EX124" i="3"/>
  <c r="EX128" i="3"/>
  <c r="EX129" i="3"/>
  <c r="EW345" i="3"/>
  <c r="EW346" i="3"/>
  <c r="EW380" i="3"/>
  <c r="EW384" i="3"/>
  <c r="EW401" i="3"/>
  <c r="EW402" i="3"/>
  <c r="FP24" i="3"/>
  <c r="FP30" i="3"/>
  <c r="FT30" i="3"/>
  <c r="FR118" i="3"/>
  <c r="FR119" i="3"/>
  <c r="FR120" i="3"/>
  <c r="FQ125" i="3"/>
  <c r="FQ126" i="3"/>
  <c r="FQ127" i="3"/>
  <c r="FP128" i="3"/>
  <c r="FP190" i="3"/>
  <c r="FP197" i="3"/>
  <c r="FT197" i="3"/>
  <c r="FR306" i="3"/>
  <c r="FR310" i="3"/>
  <c r="FR333" i="3"/>
  <c r="FQ371" i="3"/>
  <c r="FP395" i="3"/>
  <c r="FP401" i="3"/>
  <c r="FT401" i="3"/>
  <c r="ED117" i="3"/>
  <c r="ED140" i="3"/>
  <c r="FR18" i="3"/>
  <c r="FR24" i="3"/>
  <c r="FP87" i="3"/>
  <c r="FP91" i="3"/>
  <c r="FR176" i="3"/>
  <c r="FR190" i="3"/>
  <c r="FQ208" i="3"/>
  <c r="FQ216" i="3"/>
  <c r="FQ218" i="3"/>
  <c r="FP219" i="3"/>
  <c r="FP264" i="3"/>
  <c r="FP271" i="3"/>
  <c r="FR377" i="3"/>
  <c r="FR376" i="3" s="1"/>
  <c r="FR387" i="3"/>
  <c r="FR395" i="3"/>
  <c r="FQ419" i="3"/>
  <c r="FQ421" i="3"/>
  <c r="FP422" i="3"/>
  <c r="FP439" i="3"/>
  <c r="FP440" i="3"/>
  <c r="FT440" i="3"/>
  <c r="DM99" i="3"/>
  <c r="DM138" i="3"/>
  <c r="DM139" i="3"/>
  <c r="DM116" i="3"/>
  <c r="DM141" i="3"/>
  <c r="DM118" i="3"/>
  <c r="DM119" i="3"/>
  <c r="FR87" i="3"/>
  <c r="FQ117" i="3"/>
  <c r="FP120" i="3"/>
  <c r="FP121" i="3"/>
  <c r="FT121" i="3"/>
  <c r="FR223" i="3"/>
  <c r="FR229" i="3"/>
  <c r="FR264" i="3"/>
  <c r="FQ286" i="3"/>
  <c r="FQ291" i="3"/>
  <c r="FQ292" i="3"/>
  <c r="FP296" i="3"/>
  <c r="FP333" i="3"/>
  <c r="FP345" i="3"/>
  <c r="FR437" i="3"/>
  <c r="FR438" i="3"/>
  <c r="FR439" i="3"/>
  <c r="EY438" i="3"/>
  <c r="EY439" i="3"/>
  <c r="EY440" i="3"/>
  <c r="FT18" i="3"/>
  <c r="FR51" i="3"/>
  <c r="FR69" i="3"/>
  <c r="FR99" i="3"/>
  <c r="FR141" i="3"/>
  <c r="FT119" i="3"/>
  <c r="FR123" i="3"/>
  <c r="FT125" i="3"/>
  <c r="FR129" i="3"/>
  <c r="FP176" i="3"/>
  <c r="FT176" i="3"/>
  <c r="FR203" i="3"/>
  <c r="FP208" i="3"/>
  <c r="FT208" i="3"/>
  <c r="FR220" i="3"/>
  <c r="FT229" i="3"/>
  <c r="FR276" i="3"/>
  <c r="FR301" i="3"/>
  <c r="FP310" i="3"/>
  <c r="FT310" i="3"/>
  <c r="FR351" i="3"/>
  <c r="FP371" i="3"/>
  <c r="FT371" i="3"/>
  <c r="FP387" i="3"/>
  <c r="FT387" i="3"/>
  <c r="FR417" i="3"/>
  <c r="FR431" i="3"/>
  <c r="FT438" i="3"/>
  <c r="FR456" i="3"/>
  <c r="FS24" i="3"/>
  <c r="FS87" i="3"/>
  <c r="FS116" i="3"/>
  <c r="FS120" i="3"/>
  <c r="FS126" i="3"/>
  <c r="FS190" i="3"/>
  <c r="FS216" i="3"/>
  <c r="FS264" i="3"/>
  <c r="FS333" i="3"/>
  <c r="FS395" i="3"/>
  <c r="FS420" i="3"/>
  <c r="FS439" i="3"/>
  <c r="FS33" i="3"/>
  <c r="FS94" i="3"/>
  <c r="FS122" i="3"/>
  <c r="FS128" i="3"/>
  <c r="FS202" i="3"/>
  <c r="FS219" i="3"/>
  <c r="FS272" i="3"/>
  <c r="FS346" i="3"/>
  <c r="FS384" i="3"/>
  <c r="FS450" i="3"/>
  <c r="EE121" i="3"/>
  <c r="EE197" i="3"/>
  <c r="EY264" i="3"/>
  <c r="EY271" i="3"/>
  <c r="EY272" i="3"/>
  <c r="EX292" i="3"/>
  <c r="EX296" i="3"/>
  <c r="EX345" i="3"/>
  <c r="EX346" i="3"/>
  <c r="EX379" i="3"/>
  <c r="EX380" i="3"/>
  <c r="EX384" i="3"/>
  <c r="FR30" i="3"/>
  <c r="FQ33" i="3"/>
  <c r="FQ67" i="3"/>
  <c r="FR91" i="3"/>
  <c r="FQ94" i="3"/>
  <c r="FR117" i="3"/>
  <c r="FR121" i="3"/>
  <c r="FQ122" i="3"/>
  <c r="FR127" i="3"/>
  <c r="FQ128" i="3"/>
  <c r="FR197" i="3"/>
  <c r="FQ202" i="3"/>
  <c r="FR218" i="3"/>
  <c r="FQ219" i="3"/>
  <c r="FR271" i="3"/>
  <c r="FQ272" i="3"/>
  <c r="FR292" i="3"/>
  <c r="FQ296" i="3"/>
  <c r="FR345" i="3"/>
  <c r="FQ346" i="3"/>
  <c r="FR401" i="3"/>
  <c r="FQ402" i="3"/>
  <c r="FR421" i="3"/>
  <c r="FQ422" i="3"/>
  <c r="FR440" i="3"/>
  <c r="FQ450" i="3"/>
  <c r="DM120" i="3"/>
  <c r="DM123" i="3"/>
  <c r="DM124" i="3"/>
  <c r="DM125" i="3"/>
  <c r="DM126" i="3"/>
  <c r="EF75" i="3"/>
  <c r="EF74" i="3"/>
  <c r="EF116" i="3"/>
  <c r="EF117" i="3"/>
  <c r="EF371" i="3"/>
  <c r="EF379" i="3"/>
  <c r="EF419" i="3"/>
  <c r="EF420" i="3"/>
  <c r="EY67" i="3"/>
  <c r="EY286" i="3"/>
  <c r="EY291" i="3"/>
  <c r="EY292" i="3"/>
  <c r="EY310" i="3"/>
  <c r="EY333" i="3"/>
  <c r="EY345" i="3"/>
  <c r="FP12" i="3"/>
  <c r="FS12" i="3"/>
  <c r="FR33" i="3"/>
  <c r="FQ51" i="3"/>
  <c r="FR67" i="3"/>
  <c r="FP68" i="3"/>
  <c r="FS68" i="3"/>
  <c r="FR94" i="3"/>
  <c r="FQ99" i="3"/>
  <c r="FP118" i="3"/>
  <c r="FS118" i="3"/>
  <c r="FR122" i="3"/>
  <c r="FQ123" i="3"/>
  <c r="FP124" i="3"/>
  <c r="FS124" i="3"/>
  <c r="FR128" i="3"/>
  <c r="FQ129" i="3"/>
  <c r="FR202" i="3"/>
  <c r="FQ203" i="3"/>
  <c r="FP204" i="3"/>
  <c r="FS204" i="3"/>
  <c r="FR219" i="3"/>
  <c r="FQ220" i="3"/>
  <c r="FP223" i="3"/>
  <c r="FS223" i="3"/>
  <c r="FR272" i="3"/>
  <c r="FQ276" i="3"/>
  <c r="FP281" i="3"/>
  <c r="FR296" i="3"/>
  <c r="FQ301" i="3"/>
  <c r="FP306" i="3"/>
  <c r="FR346" i="3"/>
  <c r="FQ351" i="3"/>
  <c r="FP366" i="3"/>
  <c r="FS366" i="3"/>
  <c r="FP377" i="3"/>
  <c r="FP376" i="3" s="1"/>
  <c r="FR402" i="3"/>
  <c r="FQ417" i="3"/>
  <c r="FP418" i="3"/>
  <c r="FR422" i="3"/>
  <c r="FQ431" i="3"/>
  <c r="FP437" i="3"/>
  <c r="FS437" i="3"/>
  <c r="FR450" i="3"/>
  <c r="FQ456" i="3"/>
  <c r="FP457" i="3"/>
  <c r="FS457" i="3"/>
  <c r="FP18" i="3"/>
  <c r="FR12" i="3"/>
  <c r="FR68" i="3"/>
  <c r="FQ24" i="3"/>
  <c r="FQ87" i="3"/>
  <c r="FP67" i="3"/>
  <c r="FQ69" i="3"/>
  <c r="FQ116" i="3"/>
  <c r="FQ141" i="3"/>
  <c r="FQ120" i="3"/>
  <c r="FP125" i="3"/>
  <c r="FP286" i="3"/>
  <c r="FS30" i="3"/>
  <c r="FT33" i="3"/>
  <c r="FT67" i="3"/>
  <c r="FS91" i="3"/>
  <c r="FT94" i="3"/>
  <c r="FS117" i="3"/>
  <c r="FS121" i="3"/>
  <c r="FT122" i="3"/>
  <c r="FS127" i="3"/>
  <c r="FT128" i="3"/>
  <c r="FS197" i="3"/>
  <c r="FT202" i="3"/>
  <c r="FS218" i="3"/>
  <c r="FT219" i="3"/>
  <c r="FT272" i="3"/>
  <c r="FS292" i="3"/>
  <c r="FT346" i="3"/>
  <c r="FT384" i="3"/>
  <c r="FS401" i="3"/>
  <c r="FS421" i="3"/>
  <c r="FS440" i="3"/>
  <c r="FT450" i="3"/>
  <c r="FP229" i="3"/>
  <c r="FQ395" i="3"/>
  <c r="FP419" i="3"/>
  <c r="FQ439" i="3"/>
  <c r="FQ12" i="3"/>
  <c r="FP51" i="3"/>
  <c r="FP69" i="3"/>
  <c r="FQ68" i="3"/>
  <c r="FP99" i="3"/>
  <c r="FP141" i="3"/>
  <c r="FQ118" i="3"/>
  <c r="FP123" i="3"/>
  <c r="FQ124" i="3"/>
  <c r="FP129" i="3"/>
  <c r="FP203" i="3"/>
  <c r="FQ204" i="3"/>
  <c r="FP220" i="3"/>
  <c r="FQ223" i="3"/>
  <c r="FP276" i="3"/>
  <c r="FQ281" i="3"/>
  <c r="FP301" i="3"/>
  <c r="FQ306" i="3"/>
  <c r="FP351" i="3"/>
  <c r="FQ366" i="3"/>
  <c r="FQ377" i="3"/>
  <c r="FQ376" i="3" s="1"/>
  <c r="FP417" i="3"/>
  <c r="FQ418" i="3"/>
  <c r="FP431" i="3"/>
  <c r="FQ437" i="3"/>
  <c r="FP456" i="3"/>
  <c r="FQ457" i="3"/>
  <c r="FP119" i="3"/>
  <c r="FQ190" i="3"/>
  <c r="FQ264" i="3"/>
  <c r="FQ420" i="3"/>
  <c r="FP438" i="3"/>
  <c r="FT126" i="3"/>
  <c r="FS176" i="3"/>
  <c r="FS208" i="3"/>
  <c r="FT216" i="3"/>
  <c r="FS310" i="3"/>
  <c r="FT333" i="3"/>
  <c r="FS371" i="3"/>
  <c r="FS387" i="3"/>
  <c r="EE439" i="3"/>
  <c r="EY75" i="3"/>
  <c r="EY74" i="3"/>
  <c r="EY68" i="3"/>
  <c r="EY76" i="3"/>
  <c r="EY87" i="3"/>
  <c r="EX138" i="3"/>
  <c r="EX116" i="3"/>
  <c r="EX141" i="3"/>
  <c r="EW119" i="3"/>
  <c r="EY216" i="3"/>
  <c r="EY218" i="3"/>
  <c r="EY219" i="3"/>
  <c r="EX272" i="3"/>
  <c r="EX276" i="3"/>
  <c r="EW292" i="3"/>
  <c r="EW296" i="3"/>
  <c r="EY419" i="3"/>
  <c r="EY420" i="3"/>
  <c r="EY421" i="3"/>
  <c r="EX440" i="3"/>
  <c r="EX450" i="3"/>
  <c r="ED127" i="3"/>
  <c r="ED128" i="3"/>
  <c r="ED218" i="3"/>
  <c r="ED219" i="3"/>
  <c r="EW33" i="3"/>
  <c r="EW51" i="3"/>
  <c r="EW74" i="3"/>
  <c r="EW67" i="3"/>
  <c r="EY127" i="3"/>
  <c r="EY128" i="3"/>
  <c r="EX202" i="3"/>
  <c r="EX203" i="3"/>
  <c r="EW219" i="3"/>
  <c r="EW220" i="3"/>
  <c r="EY371" i="3"/>
  <c r="EY379" i="3"/>
  <c r="EY380" i="3"/>
  <c r="EX401" i="3"/>
  <c r="EX402" i="3"/>
  <c r="EW421" i="3"/>
  <c r="EW422" i="3"/>
  <c r="EY24" i="3"/>
  <c r="EY30" i="3"/>
  <c r="EX33" i="3"/>
  <c r="EX75" i="3"/>
  <c r="EX67" i="3"/>
  <c r="EX87" i="3"/>
  <c r="EW91" i="3"/>
  <c r="EW139" i="3"/>
  <c r="EW117" i="3"/>
  <c r="EX121" i="3"/>
  <c r="EY190" i="3"/>
  <c r="EY197" i="3"/>
  <c r="EY202" i="3"/>
  <c r="EX218" i="3"/>
  <c r="EX219" i="3"/>
  <c r="EX220" i="3"/>
  <c r="EW272" i="3"/>
  <c r="EW276" i="3"/>
  <c r="EY387" i="3"/>
  <c r="EY395" i="3"/>
  <c r="EY401" i="3"/>
  <c r="EX421" i="3"/>
  <c r="EX422" i="3"/>
  <c r="EW440" i="3"/>
  <c r="EW450" i="3"/>
  <c r="DK218" i="3"/>
  <c r="DK379" i="3"/>
  <c r="DK395" i="3"/>
  <c r="DK420" i="3"/>
  <c r="DK421" i="3"/>
  <c r="EF216" i="3"/>
  <c r="EF218" i="3"/>
  <c r="EE271" i="3"/>
  <c r="ED379" i="3"/>
  <c r="ED380" i="3"/>
  <c r="ED420" i="3"/>
  <c r="ED421" i="3"/>
  <c r="EY12" i="3"/>
  <c r="EY51" i="3"/>
  <c r="EX52" i="3"/>
  <c r="EW72" i="3"/>
  <c r="EZ72" i="3"/>
  <c r="EX69" i="3"/>
  <c r="EX94" i="3"/>
  <c r="EW99" i="3"/>
  <c r="EZ99" i="3"/>
  <c r="EY117" i="3"/>
  <c r="EX140" i="3"/>
  <c r="FA140" i="3"/>
  <c r="EY120" i="3"/>
  <c r="EX126" i="3"/>
  <c r="EW127" i="3"/>
  <c r="EZ127" i="3"/>
  <c r="EY149" i="3"/>
  <c r="EY204" i="3"/>
  <c r="EW216" i="3"/>
  <c r="EY223" i="3"/>
  <c r="EY277" i="3"/>
  <c r="EY301" i="3"/>
  <c r="EW310" i="3"/>
  <c r="EY351" i="3"/>
  <c r="EW371" i="3"/>
  <c r="EY381" i="3"/>
  <c r="EY417" i="3"/>
  <c r="EY431" i="3"/>
  <c r="EY456" i="3"/>
  <c r="EE30" i="3"/>
  <c r="ED74" i="3"/>
  <c r="ED67" i="3"/>
  <c r="EF286" i="3"/>
  <c r="EF291" i="3"/>
  <c r="EE333" i="3"/>
  <c r="EE395" i="3"/>
  <c r="EY18" i="3"/>
  <c r="EX24" i="3"/>
  <c r="EW30" i="3"/>
  <c r="EX30" i="3"/>
  <c r="EY52" i="3"/>
  <c r="FA75" i="3"/>
  <c r="EY69" i="3"/>
  <c r="EW76" i="3"/>
  <c r="EZ76" i="3"/>
  <c r="EY94" i="3"/>
  <c r="EX99" i="3"/>
  <c r="FA138" i="3"/>
  <c r="EY121" i="3"/>
  <c r="EW122" i="3"/>
  <c r="FA122" i="3"/>
  <c r="EY126" i="3"/>
  <c r="EW128" i="3"/>
  <c r="EY176" i="3"/>
  <c r="EX190" i="3"/>
  <c r="EW197" i="3"/>
  <c r="EZ197" i="3"/>
  <c r="EY208" i="3"/>
  <c r="EX216" i="3"/>
  <c r="EW218" i="3"/>
  <c r="EZ218" i="3"/>
  <c r="EY229" i="3"/>
  <c r="EX264" i="3"/>
  <c r="EW271" i="3"/>
  <c r="EZ271" i="3"/>
  <c r="EY281" i="3"/>
  <c r="EX286" i="3"/>
  <c r="EW291" i="3"/>
  <c r="EZ291" i="3"/>
  <c r="EY306" i="3"/>
  <c r="EX310" i="3"/>
  <c r="EW333" i="3"/>
  <c r="EZ333" i="3"/>
  <c r="EY366" i="3"/>
  <c r="EX371" i="3"/>
  <c r="EW379" i="3"/>
  <c r="EZ379" i="3"/>
  <c r="EY377" i="3"/>
  <c r="EX387" i="3"/>
  <c r="EW395" i="3"/>
  <c r="EZ395" i="3"/>
  <c r="EY418" i="3"/>
  <c r="EX419" i="3"/>
  <c r="EW420" i="3"/>
  <c r="EZ420" i="3"/>
  <c r="EY437" i="3"/>
  <c r="EX438" i="3"/>
  <c r="EW439" i="3"/>
  <c r="EZ439" i="3"/>
  <c r="EY457" i="3"/>
  <c r="EZ74" i="3"/>
  <c r="EZ139" i="3"/>
  <c r="EZ123" i="3"/>
  <c r="FA128" i="3"/>
  <c r="FA202" i="3"/>
  <c r="FA219" i="3"/>
  <c r="FA272" i="3"/>
  <c r="FA292" i="3"/>
  <c r="FA345" i="3"/>
  <c r="FA380" i="3"/>
  <c r="FA401" i="3"/>
  <c r="FA421" i="3"/>
  <c r="FA440" i="3"/>
  <c r="FA33" i="3"/>
  <c r="EX91" i="3"/>
  <c r="FA116" i="3"/>
  <c r="EZ119" i="3"/>
  <c r="FA124" i="3"/>
  <c r="EZ203" i="3"/>
  <c r="EZ220" i="3"/>
  <c r="EZ276" i="3"/>
  <c r="EZ296" i="3"/>
  <c r="EZ346" i="3"/>
  <c r="EZ384" i="3"/>
  <c r="EZ402" i="3"/>
  <c r="EZ422" i="3"/>
  <c r="EZ450" i="3"/>
  <c r="EZ51" i="3"/>
  <c r="FA67" i="3"/>
  <c r="EZ91" i="3"/>
  <c r="EZ117" i="3"/>
  <c r="EZ125" i="3"/>
  <c r="EF126" i="3"/>
  <c r="EF127" i="3"/>
  <c r="ED291" i="3"/>
  <c r="ED292" i="3"/>
  <c r="EW18" i="3"/>
  <c r="EZ18" i="3"/>
  <c r="EY33" i="3"/>
  <c r="EX51" i="3"/>
  <c r="FA52" i="3"/>
  <c r="EY91" i="3"/>
  <c r="EW94" i="3"/>
  <c r="FA94" i="3"/>
  <c r="EY116" i="3"/>
  <c r="EW140" i="3"/>
  <c r="EY119" i="3"/>
  <c r="EX120" i="3"/>
  <c r="EW121" i="3"/>
  <c r="EY124" i="3"/>
  <c r="EY129" i="3"/>
  <c r="EW176" i="3"/>
  <c r="EZ176" i="3"/>
  <c r="EY203" i="3"/>
  <c r="EX204" i="3"/>
  <c r="EW208" i="3"/>
  <c r="EZ208" i="3"/>
  <c r="EY220" i="3"/>
  <c r="EX223" i="3"/>
  <c r="EW229" i="3"/>
  <c r="EZ229" i="3"/>
  <c r="EY276" i="3"/>
  <c r="EX277" i="3"/>
  <c r="EW281" i="3"/>
  <c r="EZ281" i="3"/>
  <c r="EY296" i="3"/>
  <c r="EX301" i="3"/>
  <c r="EW306" i="3"/>
  <c r="EZ306" i="3"/>
  <c r="EY346" i="3"/>
  <c r="EX351" i="3"/>
  <c r="EW366" i="3"/>
  <c r="EZ366" i="3"/>
  <c r="EY384" i="3"/>
  <c r="EX381" i="3"/>
  <c r="EW377" i="3"/>
  <c r="EZ377" i="3"/>
  <c r="EY402" i="3"/>
  <c r="EX417" i="3"/>
  <c r="EW418" i="3"/>
  <c r="EZ418" i="3"/>
  <c r="EY422" i="3"/>
  <c r="EX431" i="3"/>
  <c r="EW437" i="3"/>
  <c r="EZ437" i="3"/>
  <c r="EY450" i="3"/>
  <c r="EX456" i="3"/>
  <c r="EW457" i="3"/>
  <c r="EZ457" i="3"/>
  <c r="EW75" i="3"/>
  <c r="EW69" i="3"/>
  <c r="EW116" i="3"/>
  <c r="EW141" i="3"/>
  <c r="EW126" i="3"/>
  <c r="EW129" i="3"/>
  <c r="EY72" i="3"/>
  <c r="EY139" i="3"/>
  <c r="EY125" i="3"/>
  <c r="EX12" i="3"/>
  <c r="EX74" i="3"/>
  <c r="EX68" i="3"/>
  <c r="EX117" i="3"/>
  <c r="EX118" i="3"/>
  <c r="EX127" i="3"/>
  <c r="EX149" i="3"/>
  <c r="EW24" i="3"/>
  <c r="EW87" i="3"/>
  <c r="EW120" i="3"/>
  <c r="EW190" i="3"/>
  <c r="EX271" i="3"/>
  <c r="EW286" i="3"/>
  <c r="EX291" i="3"/>
  <c r="EZ33" i="3"/>
  <c r="FA51" i="3"/>
  <c r="EZ67" i="3"/>
  <c r="FA69" i="3"/>
  <c r="EZ94" i="3"/>
  <c r="FA99" i="3"/>
  <c r="EZ140" i="3"/>
  <c r="FA141" i="3"/>
  <c r="EZ122" i="3"/>
  <c r="FA123" i="3"/>
  <c r="EZ128" i="3"/>
  <c r="FA129" i="3"/>
  <c r="EZ202" i="3"/>
  <c r="FA203" i="3"/>
  <c r="EZ219" i="3"/>
  <c r="FA220" i="3"/>
  <c r="EZ272" i="3"/>
  <c r="FA276" i="3"/>
  <c r="EZ292" i="3"/>
  <c r="FA296" i="3"/>
  <c r="EZ345" i="3"/>
  <c r="FA346" i="3"/>
  <c r="EZ380" i="3"/>
  <c r="FA384" i="3"/>
  <c r="EZ401" i="3"/>
  <c r="FA402" i="3"/>
  <c r="EZ421" i="3"/>
  <c r="FA422" i="3"/>
  <c r="EZ440" i="3"/>
  <c r="FA450" i="3"/>
  <c r="EW387" i="3"/>
  <c r="EX395" i="3"/>
  <c r="EX439" i="3"/>
  <c r="EW12" i="3"/>
  <c r="EX18" i="3"/>
  <c r="EW52" i="3"/>
  <c r="EX72" i="3"/>
  <c r="EW68" i="3"/>
  <c r="EX76" i="3"/>
  <c r="EW138" i="3"/>
  <c r="EX139" i="3"/>
  <c r="EW118" i="3"/>
  <c r="EX119" i="3"/>
  <c r="EW124" i="3"/>
  <c r="EX125" i="3"/>
  <c r="EW149" i="3"/>
  <c r="EX176" i="3"/>
  <c r="EW204" i="3"/>
  <c r="EX208" i="3"/>
  <c r="EW223" i="3"/>
  <c r="EX229" i="3"/>
  <c r="EW277" i="3"/>
  <c r="EX281" i="3"/>
  <c r="EW301" i="3"/>
  <c r="EX306" i="3"/>
  <c r="EW351" i="3"/>
  <c r="EX366" i="3"/>
  <c r="EW381" i="3"/>
  <c r="EX377" i="3"/>
  <c r="EW417" i="3"/>
  <c r="EX418" i="3"/>
  <c r="EW431" i="3"/>
  <c r="EX437" i="3"/>
  <c r="EW456" i="3"/>
  <c r="EX457" i="3"/>
  <c r="EX197" i="3"/>
  <c r="EW264" i="3"/>
  <c r="EX333" i="3"/>
  <c r="EW419" i="3"/>
  <c r="EX420" i="3"/>
  <c r="EW438" i="3"/>
  <c r="EZ216" i="3"/>
  <c r="FA218" i="3"/>
  <c r="EZ310" i="3"/>
  <c r="EZ371" i="3"/>
  <c r="FA379" i="3"/>
  <c r="EF87" i="3"/>
  <c r="EF91" i="3"/>
  <c r="EE117" i="3"/>
  <c r="ED121" i="3"/>
  <c r="ED122" i="3"/>
  <c r="EF264" i="3"/>
  <c r="EF271" i="3"/>
  <c r="EE291" i="3"/>
  <c r="ED333" i="3"/>
  <c r="ED345" i="3"/>
  <c r="EF438" i="3"/>
  <c r="EF439" i="3"/>
  <c r="DL120" i="3"/>
  <c r="DL121" i="3"/>
  <c r="DL126" i="3"/>
  <c r="DL127" i="3"/>
  <c r="DL190" i="3"/>
  <c r="DL197" i="3"/>
  <c r="ED30" i="3"/>
  <c r="ED33" i="3"/>
  <c r="EF120" i="3"/>
  <c r="EF121" i="3"/>
  <c r="EE127" i="3"/>
  <c r="ED197" i="3"/>
  <c r="ED202" i="3"/>
  <c r="EF310" i="3"/>
  <c r="EF333" i="3"/>
  <c r="EE379" i="3"/>
  <c r="ED395" i="3"/>
  <c r="ED401" i="3"/>
  <c r="EF24" i="3"/>
  <c r="EF30" i="3"/>
  <c r="EE74" i="3"/>
  <c r="ED91" i="3"/>
  <c r="ED94" i="3"/>
  <c r="EF190" i="3"/>
  <c r="EF197" i="3"/>
  <c r="EE218" i="3"/>
  <c r="ED271" i="3"/>
  <c r="ED272" i="3"/>
  <c r="EF387" i="3"/>
  <c r="EF395" i="3"/>
  <c r="EE420" i="3"/>
  <c r="ED439" i="3"/>
  <c r="ED440" i="3"/>
  <c r="DK30" i="3"/>
  <c r="DM276" i="3"/>
  <c r="DM277" i="3"/>
  <c r="DM281" i="3"/>
  <c r="DL24" i="3"/>
  <c r="DL30" i="3"/>
  <c r="DK74" i="3"/>
  <c r="DK127" i="3"/>
  <c r="DK197" i="3"/>
  <c r="DM286" i="3"/>
  <c r="DM296" i="3"/>
  <c r="DM301" i="3"/>
  <c r="DM306" i="3"/>
  <c r="DM310" i="3"/>
  <c r="DM346" i="3"/>
  <c r="DM351" i="3"/>
  <c r="DM366" i="3"/>
  <c r="DM371" i="3"/>
  <c r="EE12" i="3"/>
  <c r="ED24" i="3"/>
  <c r="EG24" i="3"/>
  <c r="EF33" i="3"/>
  <c r="EE51" i="3"/>
  <c r="EE52" i="3"/>
  <c r="ED75" i="3"/>
  <c r="EG75" i="3"/>
  <c r="EF67" i="3"/>
  <c r="EE69" i="3"/>
  <c r="EE68" i="3"/>
  <c r="ED87" i="3"/>
  <c r="EG87" i="3"/>
  <c r="EF94" i="3"/>
  <c r="EE99" i="3"/>
  <c r="EE138" i="3"/>
  <c r="ED116" i="3"/>
  <c r="EG116" i="3"/>
  <c r="EF140" i="3"/>
  <c r="EE141" i="3"/>
  <c r="EE118" i="3"/>
  <c r="ED120" i="3"/>
  <c r="EG120" i="3"/>
  <c r="EF122" i="3"/>
  <c r="EE123" i="3"/>
  <c r="EE124" i="3"/>
  <c r="ED126" i="3"/>
  <c r="EG126" i="3"/>
  <c r="EF128" i="3"/>
  <c r="EE129" i="3"/>
  <c r="EE149" i="3"/>
  <c r="ED190" i="3"/>
  <c r="EG190" i="3"/>
  <c r="EF202" i="3"/>
  <c r="EE203" i="3"/>
  <c r="EE204" i="3"/>
  <c r="ED216" i="3"/>
  <c r="EG216" i="3"/>
  <c r="EF219" i="3"/>
  <c r="EE220" i="3"/>
  <c r="EE223" i="3"/>
  <c r="ED264" i="3"/>
  <c r="EG264" i="3"/>
  <c r="EF272" i="3"/>
  <c r="EE276" i="3"/>
  <c r="EE277" i="3"/>
  <c r="ED286" i="3"/>
  <c r="EG286" i="3"/>
  <c r="EF292" i="3"/>
  <c r="EE296" i="3"/>
  <c r="EE301" i="3"/>
  <c r="ED310" i="3"/>
  <c r="EG310" i="3"/>
  <c r="EF345" i="3"/>
  <c r="EE346" i="3"/>
  <c r="EE351" i="3"/>
  <c r="ED371" i="3"/>
  <c r="EG371" i="3"/>
  <c r="EF380" i="3"/>
  <c r="EE384" i="3"/>
  <c r="EE381" i="3"/>
  <c r="ED387" i="3"/>
  <c r="EG387" i="3"/>
  <c r="EF401" i="3"/>
  <c r="EE402" i="3"/>
  <c r="EE417" i="3"/>
  <c r="ED419" i="3"/>
  <c r="EG419" i="3"/>
  <c r="EF421" i="3"/>
  <c r="EE422" i="3"/>
  <c r="EE431" i="3"/>
  <c r="ED438" i="3"/>
  <c r="EG438" i="3"/>
  <c r="EF440" i="3"/>
  <c r="EE450" i="3"/>
  <c r="EE456" i="3"/>
  <c r="EF12" i="3"/>
  <c r="EF18" i="3"/>
  <c r="EE24" i="3"/>
  <c r="EH24" i="3"/>
  <c r="EF51" i="3"/>
  <c r="EF52" i="3"/>
  <c r="EF72" i="3"/>
  <c r="EE75" i="3"/>
  <c r="EH75" i="3"/>
  <c r="EF69" i="3"/>
  <c r="EF68" i="3"/>
  <c r="EF76" i="3"/>
  <c r="EE87" i="3"/>
  <c r="EH87" i="3"/>
  <c r="EF99" i="3"/>
  <c r="EF138" i="3"/>
  <c r="EF139" i="3"/>
  <c r="EE116" i="3"/>
  <c r="EH116" i="3"/>
  <c r="EF141" i="3"/>
  <c r="EF118" i="3"/>
  <c r="EF119" i="3"/>
  <c r="EE120" i="3"/>
  <c r="EH120" i="3"/>
  <c r="EF123" i="3"/>
  <c r="EF124" i="3"/>
  <c r="EF125" i="3"/>
  <c r="EE126" i="3"/>
  <c r="EH126" i="3"/>
  <c r="EF129" i="3"/>
  <c r="EF149" i="3"/>
  <c r="EF176" i="3"/>
  <c r="EE190" i="3"/>
  <c r="EH190" i="3"/>
  <c r="EF203" i="3"/>
  <c r="EF204" i="3"/>
  <c r="EF208" i="3"/>
  <c r="EE216" i="3"/>
  <c r="EH216" i="3"/>
  <c r="EF220" i="3"/>
  <c r="EF223" i="3"/>
  <c r="EF229" i="3"/>
  <c r="EE264" i="3"/>
  <c r="EH264" i="3"/>
  <c r="EF276" i="3"/>
  <c r="EF277" i="3"/>
  <c r="EF281" i="3"/>
  <c r="EE286" i="3"/>
  <c r="EH286" i="3"/>
  <c r="EF296" i="3"/>
  <c r="EF301" i="3"/>
  <c r="EF306" i="3"/>
  <c r="EE310" i="3"/>
  <c r="EH310" i="3"/>
  <c r="EF346" i="3"/>
  <c r="EF351" i="3"/>
  <c r="EF366" i="3"/>
  <c r="EE371" i="3"/>
  <c r="EH371" i="3"/>
  <c r="EF384" i="3"/>
  <c r="EF381" i="3"/>
  <c r="EF377" i="3"/>
  <c r="EE387" i="3"/>
  <c r="EH387" i="3"/>
  <c r="EF402" i="3"/>
  <c r="EF417" i="3"/>
  <c r="EF418" i="3"/>
  <c r="EE419" i="3"/>
  <c r="EH419" i="3"/>
  <c r="EF422" i="3"/>
  <c r="EF431" i="3"/>
  <c r="EF437" i="3"/>
  <c r="EE438" i="3"/>
  <c r="EH438" i="3"/>
  <c r="EF450" i="3"/>
  <c r="EF456" i="3"/>
  <c r="EF457" i="3"/>
  <c r="EG30" i="3"/>
  <c r="EG74" i="3"/>
  <c r="EG91" i="3"/>
  <c r="EG117" i="3"/>
  <c r="EG121" i="3"/>
  <c r="EG127" i="3"/>
  <c r="EG197" i="3"/>
  <c r="EG218" i="3"/>
  <c r="EG271" i="3"/>
  <c r="EG291" i="3"/>
  <c r="EG333" i="3"/>
  <c r="EG379" i="3"/>
  <c r="EG395" i="3"/>
  <c r="EG420" i="3"/>
  <c r="EG439" i="3"/>
  <c r="EH30" i="3"/>
  <c r="EH74" i="3"/>
  <c r="EH91" i="3"/>
  <c r="EH117" i="3"/>
  <c r="EH121" i="3"/>
  <c r="EH127" i="3"/>
  <c r="EH197" i="3"/>
  <c r="EH218" i="3"/>
  <c r="EH271" i="3"/>
  <c r="EH291" i="3"/>
  <c r="EH333" i="3"/>
  <c r="EH379" i="3"/>
  <c r="EH395" i="3"/>
  <c r="EH420" i="3"/>
  <c r="EH439" i="3"/>
  <c r="DL310" i="3"/>
  <c r="DL333" i="3"/>
  <c r="DL371" i="3"/>
  <c r="DL379" i="3"/>
  <c r="DL395" i="3"/>
  <c r="ED18" i="3"/>
  <c r="EG18" i="3"/>
  <c r="EE33" i="3"/>
  <c r="ED51" i="3"/>
  <c r="ED72" i="3"/>
  <c r="EG72" i="3"/>
  <c r="EE67" i="3"/>
  <c r="ED69" i="3"/>
  <c r="ED76" i="3"/>
  <c r="EG76" i="3"/>
  <c r="EE94" i="3"/>
  <c r="ED99" i="3"/>
  <c r="ED139" i="3"/>
  <c r="EG139" i="3"/>
  <c r="EE140" i="3"/>
  <c r="ED141" i="3"/>
  <c r="ED119" i="3"/>
  <c r="EG119" i="3"/>
  <c r="EE122" i="3"/>
  <c r="ED123" i="3"/>
  <c r="ED125" i="3"/>
  <c r="EG125" i="3"/>
  <c r="EE128" i="3"/>
  <c r="ED129" i="3"/>
  <c r="ED176" i="3"/>
  <c r="EG176" i="3"/>
  <c r="EE202" i="3"/>
  <c r="ED203" i="3"/>
  <c r="ED208" i="3"/>
  <c r="EG208" i="3"/>
  <c r="EE219" i="3"/>
  <c r="ED220" i="3"/>
  <c r="ED229" i="3"/>
  <c r="EG229" i="3"/>
  <c r="EE272" i="3"/>
  <c r="ED276" i="3"/>
  <c r="ED281" i="3"/>
  <c r="EG281" i="3"/>
  <c r="EE292" i="3"/>
  <c r="ED296" i="3"/>
  <c r="ED306" i="3"/>
  <c r="EG306" i="3"/>
  <c r="EE345" i="3"/>
  <c r="ED346" i="3"/>
  <c r="ED366" i="3"/>
  <c r="EG366" i="3"/>
  <c r="EE380" i="3"/>
  <c r="ED384" i="3"/>
  <c r="ED377" i="3"/>
  <c r="EG377" i="3"/>
  <c r="EE401" i="3"/>
  <c r="ED402" i="3"/>
  <c r="ED418" i="3"/>
  <c r="EG418" i="3"/>
  <c r="EE421" i="3"/>
  <c r="ED422" i="3"/>
  <c r="ED437" i="3"/>
  <c r="EG437" i="3"/>
  <c r="EE440" i="3"/>
  <c r="ED450" i="3"/>
  <c r="ED457" i="3"/>
  <c r="EG457" i="3"/>
  <c r="EH12" i="3"/>
  <c r="EG51" i="3"/>
  <c r="EH52" i="3"/>
  <c r="EG69" i="3"/>
  <c r="EH68" i="3"/>
  <c r="EG99" i="3"/>
  <c r="EH138" i="3"/>
  <c r="EG141" i="3"/>
  <c r="EH118" i="3"/>
  <c r="EG123" i="3"/>
  <c r="EH124" i="3"/>
  <c r="EG129" i="3"/>
  <c r="EH149" i="3"/>
  <c r="EG203" i="3"/>
  <c r="EH204" i="3"/>
  <c r="EG220" i="3"/>
  <c r="EH223" i="3"/>
  <c r="EG276" i="3"/>
  <c r="EH277" i="3"/>
  <c r="EG296" i="3"/>
  <c r="EH301" i="3"/>
  <c r="EG346" i="3"/>
  <c r="EH351" i="3"/>
  <c r="EG384" i="3"/>
  <c r="EH381" i="3"/>
  <c r="EG402" i="3"/>
  <c r="EH417" i="3"/>
  <c r="EG422" i="3"/>
  <c r="EH431" i="3"/>
  <c r="EG450" i="3"/>
  <c r="EH456" i="3"/>
  <c r="EG33" i="3"/>
  <c r="EH51" i="3"/>
  <c r="EG67" i="3"/>
  <c r="EH69" i="3"/>
  <c r="EG94" i="3"/>
  <c r="EH99" i="3"/>
  <c r="EG140" i="3"/>
  <c r="EH141" i="3"/>
  <c r="EG122" i="3"/>
  <c r="EH123" i="3"/>
  <c r="EG128" i="3"/>
  <c r="EH129" i="3"/>
  <c r="EG202" i="3"/>
  <c r="EH203" i="3"/>
  <c r="EG219" i="3"/>
  <c r="EH220" i="3"/>
  <c r="EG272" i="3"/>
  <c r="EH276" i="3"/>
  <c r="EG292" i="3"/>
  <c r="EH296" i="3"/>
  <c r="EG345" i="3"/>
  <c r="EH346" i="3"/>
  <c r="EG380" i="3"/>
  <c r="EH384" i="3"/>
  <c r="EG401" i="3"/>
  <c r="EH402" i="3"/>
  <c r="EG421" i="3"/>
  <c r="EH422" i="3"/>
  <c r="EG440" i="3"/>
  <c r="EH450" i="3"/>
  <c r="ED12" i="3"/>
  <c r="EE18" i="3"/>
  <c r="ED52" i="3"/>
  <c r="EE72" i="3"/>
  <c r="ED68" i="3"/>
  <c r="EE76" i="3"/>
  <c r="ED138" i="3"/>
  <c r="EE139" i="3"/>
  <c r="ED118" i="3"/>
  <c r="EE119" i="3"/>
  <c r="ED124" i="3"/>
  <c r="EE125" i="3"/>
  <c r="ED149" i="3"/>
  <c r="EE176" i="3"/>
  <c r="ED204" i="3"/>
  <c r="EE208" i="3"/>
  <c r="ED223" i="3"/>
  <c r="EE229" i="3"/>
  <c r="ED277" i="3"/>
  <c r="EE281" i="3"/>
  <c r="ED301" i="3"/>
  <c r="EE306" i="3"/>
  <c r="ED351" i="3"/>
  <c r="EE366" i="3"/>
  <c r="ED381" i="3"/>
  <c r="EE377" i="3"/>
  <c r="ED417" i="3"/>
  <c r="EE418" i="3"/>
  <c r="ED431" i="3"/>
  <c r="EE437" i="3"/>
  <c r="ED456" i="3"/>
  <c r="EE457" i="3"/>
  <c r="DM51" i="3"/>
  <c r="DM52" i="3"/>
  <c r="DM72" i="3"/>
  <c r="DM75" i="3"/>
  <c r="DL87" i="3"/>
  <c r="DL91" i="3"/>
  <c r="DK117" i="3"/>
  <c r="DM203" i="3"/>
  <c r="DM204" i="3"/>
  <c r="DM208" i="3"/>
  <c r="DM216" i="3"/>
  <c r="DL264" i="3"/>
  <c r="DL271" i="3"/>
  <c r="DK291" i="3"/>
  <c r="DM402" i="3"/>
  <c r="DM417" i="3"/>
  <c r="DM419" i="3"/>
  <c r="DM420" i="3"/>
  <c r="DL439" i="3"/>
  <c r="CT204" i="3"/>
  <c r="DM69" i="3"/>
  <c r="DM68" i="3"/>
  <c r="DM76" i="3"/>
  <c r="DM87" i="3"/>
  <c r="DL116" i="3"/>
  <c r="DL117" i="3"/>
  <c r="DK121" i="3"/>
  <c r="DM220" i="3"/>
  <c r="DM223" i="3"/>
  <c r="DM229" i="3"/>
  <c r="DM264" i="3"/>
  <c r="DL286" i="3"/>
  <c r="DL291" i="3"/>
  <c r="DK333" i="3"/>
  <c r="DM438" i="3"/>
  <c r="DM439" i="3"/>
  <c r="CR203" i="3"/>
  <c r="DM12" i="3"/>
  <c r="DM18" i="3"/>
  <c r="DM24" i="3"/>
  <c r="DL75" i="3"/>
  <c r="DL74" i="3"/>
  <c r="DK91" i="3"/>
  <c r="DM129" i="3"/>
  <c r="DM149" i="3"/>
  <c r="DM176" i="3"/>
  <c r="DM190" i="3"/>
  <c r="DL216" i="3"/>
  <c r="DL218" i="3"/>
  <c r="DK271" i="3"/>
  <c r="DM384" i="3"/>
  <c r="DM381" i="3"/>
  <c r="DM387" i="3"/>
  <c r="DM395" i="3"/>
  <c r="DL420" i="3"/>
  <c r="DK439" i="3"/>
  <c r="DK440" i="3"/>
  <c r="DL12" i="3"/>
  <c r="DK24" i="3"/>
  <c r="DN24" i="3"/>
  <c r="DM33" i="3"/>
  <c r="DL51" i="3"/>
  <c r="DL52" i="3"/>
  <c r="DK75" i="3"/>
  <c r="DN75" i="3"/>
  <c r="DM67" i="3"/>
  <c r="DL69" i="3"/>
  <c r="DL68" i="3"/>
  <c r="DK87" i="3"/>
  <c r="DN87" i="3"/>
  <c r="DM94" i="3"/>
  <c r="DL99" i="3"/>
  <c r="DL138" i="3"/>
  <c r="DK116" i="3"/>
  <c r="DN116" i="3"/>
  <c r="DM140" i="3"/>
  <c r="DL141" i="3"/>
  <c r="DL118" i="3"/>
  <c r="DK120" i="3"/>
  <c r="DN120" i="3"/>
  <c r="DM122" i="3"/>
  <c r="DL123" i="3"/>
  <c r="DL124" i="3"/>
  <c r="DK126" i="3"/>
  <c r="DN126" i="3"/>
  <c r="DM128" i="3"/>
  <c r="DL129" i="3"/>
  <c r="DL149" i="3"/>
  <c r="DK190" i="3"/>
  <c r="DN190" i="3"/>
  <c r="DM202" i="3"/>
  <c r="DL203" i="3"/>
  <c r="DL204" i="3"/>
  <c r="DK216" i="3"/>
  <c r="DN216" i="3"/>
  <c r="DM219" i="3"/>
  <c r="DL220" i="3"/>
  <c r="DL223" i="3"/>
  <c r="DK264" i="3"/>
  <c r="DN264" i="3"/>
  <c r="DM272" i="3"/>
  <c r="DL276" i="3"/>
  <c r="DL277" i="3"/>
  <c r="DK286" i="3"/>
  <c r="DN286" i="3"/>
  <c r="DM292" i="3"/>
  <c r="DL296" i="3"/>
  <c r="DL301" i="3"/>
  <c r="DK310" i="3"/>
  <c r="DN310" i="3"/>
  <c r="DM345" i="3"/>
  <c r="DL346" i="3"/>
  <c r="DL351" i="3"/>
  <c r="DK371" i="3"/>
  <c r="DN371" i="3"/>
  <c r="DM380" i="3"/>
  <c r="DL384" i="3"/>
  <c r="DL381" i="3"/>
  <c r="DK387" i="3"/>
  <c r="DN387" i="3"/>
  <c r="DM401" i="3"/>
  <c r="DL402" i="3"/>
  <c r="DL417" i="3"/>
  <c r="DK419" i="3"/>
  <c r="DN419" i="3"/>
  <c r="DM421" i="3"/>
  <c r="DL422" i="3"/>
  <c r="DL431" i="3"/>
  <c r="DK438" i="3"/>
  <c r="DN438" i="3"/>
  <c r="DM440" i="3"/>
  <c r="DL450" i="3"/>
  <c r="DL456" i="3"/>
  <c r="DO24" i="3"/>
  <c r="DO75" i="3"/>
  <c r="DO87" i="3"/>
  <c r="DO116" i="3"/>
  <c r="DO120" i="3"/>
  <c r="DO126" i="3"/>
  <c r="DO190" i="3"/>
  <c r="DO216" i="3"/>
  <c r="DO264" i="3"/>
  <c r="DO286" i="3"/>
  <c r="DO310" i="3"/>
  <c r="DO371" i="3"/>
  <c r="DM377" i="3"/>
  <c r="DL387" i="3"/>
  <c r="DO387" i="3"/>
  <c r="DM418" i="3"/>
  <c r="DL419" i="3"/>
  <c r="DO419" i="3"/>
  <c r="DM422" i="3"/>
  <c r="DM431" i="3"/>
  <c r="DM437" i="3"/>
  <c r="DL438" i="3"/>
  <c r="DO438" i="3"/>
  <c r="DM450" i="3"/>
  <c r="DM456" i="3"/>
  <c r="DM457" i="3"/>
  <c r="DN30" i="3"/>
  <c r="DN74" i="3"/>
  <c r="DN91" i="3"/>
  <c r="DN117" i="3"/>
  <c r="DN121" i="3"/>
  <c r="DN127" i="3"/>
  <c r="DN197" i="3"/>
  <c r="DN218" i="3"/>
  <c r="DN271" i="3"/>
  <c r="DN291" i="3"/>
  <c r="DN333" i="3"/>
  <c r="DN379" i="3"/>
  <c r="DN395" i="3"/>
  <c r="DN420" i="3"/>
  <c r="DN439" i="3"/>
  <c r="DO30" i="3"/>
  <c r="DO74" i="3"/>
  <c r="DO91" i="3"/>
  <c r="DO117" i="3"/>
  <c r="DO121" i="3"/>
  <c r="DO127" i="3"/>
  <c r="DO197" i="3"/>
  <c r="DO218" i="3"/>
  <c r="DO271" i="3"/>
  <c r="DO291" i="3"/>
  <c r="DO333" i="3"/>
  <c r="DO379" i="3"/>
  <c r="DO395" i="3"/>
  <c r="DO420" i="3"/>
  <c r="DO439" i="3"/>
  <c r="DM30" i="3"/>
  <c r="DK33" i="3"/>
  <c r="DM74" i="3"/>
  <c r="DK67" i="3"/>
  <c r="DM91" i="3"/>
  <c r="DK94" i="3"/>
  <c r="DM117" i="3"/>
  <c r="DK140" i="3"/>
  <c r="DM121" i="3"/>
  <c r="DK122" i="3"/>
  <c r="DM127" i="3"/>
  <c r="DK128" i="3"/>
  <c r="DM197" i="3"/>
  <c r="DK202" i="3"/>
  <c r="DM218" i="3"/>
  <c r="DK219" i="3"/>
  <c r="DM271" i="3"/>
  <c r="DK272" i="3"/>
  <c r="DM291" i="3"/>
  <c r="DK292" i="3"/>
  <c r="DM333" i="3"/>
  <c r="DK345" i="3"/>
  <c r="DM379" i="3"/>
  <c r="DK380" i="3"/>
  <c r="DK401" i="3"/>
  <c r="DK18" i="3"/>
  <c r="DN18" i="3"/>
  <c r="DL33" i="3"/>
  <c r="DK51" i="3"/>
  <c r="DK72" i="3"/>
  <c r="DN72" i="3"/>
  <c r="DL67" i="3"/>
  <c r="DK69" i="3"/>
  <c r="DK76" i="3"/>
  <c r="DN76" i="3"/>
  <c r="DL94" i="3"/>
  <c r="DK99" i="3"/>
  <c r="DK139" i="3"/>
  <c r="DN139" i="3"/>
  <c r="DL140" i="3"/>
  <c r="DK141" i="3"/>
  <c r="DK119" i="3"/>
  <c r="DN119" i="3"/>
  <c r="DL122" i="3"/>
  <c r="DK123" i="3"/>
  <c r="DK125" i="3"/>
  <c r="DN125" i="3"/>
  <c r="DL128" i="3"/>
  <c r="DK129" i="3"/>
  <c r="DK176" i="3"/>
  <c r="DN176" i="3"/>
  <c r="DL202" i="3"/>
  <c r="DK203" i="3"/>
  <c r="DK208" i="3"/>
  <c r="DN208" i="3"/>
  <c r="DL219" i="3"/>
  <c r="DK220" i="3"/>
  <c r="DK229" i="3"/>
  <c r="DN229" i="3"/>
  <c r="DL272" i="3"/>
  <c r="DK276" i="3"/>
  <c r="DK281" i="3"/>
  <c r="DN281" i="3"/>
  <c r="DL292" i="3"/>
  <c r="DK296" i="3"/>
  <c r="DK306" i="3"/>
  <c r="DN306" i="3"/>
  <c r="DL345" i="3"/>
  <c r="DK346" i="3"/>
  <c r="DK366" i="3"/>
  <c r="DN366" i="3"/>
  <c r="DL380" i="3"/>
  <c r="DK384" i="3"/>
  <c r="DK377" i="3"/>
  <c r="DN377" i="3"/>
  <c r="DL401" i="3"/>
  <c r="DK402" i="3"/>
  <c r="DK418" i="3"/>
  <c r="DN418" i="3"/>
  <c r="DL421" i="3"/>
  <c r="DK422" i="3"/>
  <c r="DK437" i="3"/>
  <c r="DN437" i="3"/>
  <c r="DL440" i="3"/>
  <c r="DK450" i="3"/>
  <c r="DK457" i="3"/>
  <c r="DN457" i="3"/>
  <c r="DO12" i="3"/>
  <c r="DN51" i="3"/>
  <c r="DO52" i="3"/>
  <c r="DN69" i="3"/>
  <c r="DO68" i="3"/>
  <c r="DN99" i="3"/>
  <c r="DO138" i="3"/>
  <c r="DN141" i="3"/>
  <c r="DO118" i="3"/>
  <c r="DN123" i="3"/>
  <c r="DO124" i="3"/>
  <c r="DN129" i="3"/>
  <c r="DO149" i="3"/>
  <c r="DN203" i="3"/>
  <c r="DO204" i="3"/>
  <c r="DN220" i="3"/>
  <c r="DO223" i="3"/>
  <c r="DN276" i="3"/>
  <c r="DO277" i="3"/>
  <c r="DN296" i="3"/>
  <c r="DO301" i="3"/>
  <c r="DN346" i="3"/>
  <c r="DO351" i="3"/>
  <c r="DN384" i="3"/>
  <c r="DO381" i="3"/>
  <c r="DN402" i="3"/>
  <c r="DO417" i="3"/>
  <c r="DN422" i="3"/>
  <c r="DO431" i="3"/>
  <c r="DN450" i="3"/>
  <c r="DO456" i="3"/>
  <c r="DN33" i="3"/>
  <c r="DO51" i="3"/>
  <c r="DN67" i="3"/>
  <c r="DO69" i="3"/>
  <c r="DN94" i="3"/>
  <c r="DO99" i="3"/>
  <c r="DN140" i="3"/>
  <c r="DO141" i="3"/>
  <c r="DN122" i="3"/>
  <c r="DO123" i="3"/>
  <c r="DN128" i="3"/>
  <c r="DO129" i="3"/>
  <c r="DN202" i="3"/>
  <c r="DO203" i="3"/>
  <c r="DN219" i="3"/>
  <c r="DO220" i="3"/>
  <c r="DN272" i="3"/>
  <c r="DO276" i="3"/>
  <c r="DN292" i="3"/>
  <c r="DO296" i="3"/>
  <c r="DN345" i="3"/>
  <c r="DO346" i="3"/>
  <c r="DN380" i="3"/>
  <c r="DO384" i="3"/>
  <c r="DN401" i="3"/>
  <c r="DO402" i="3"/>
  <c r="DN421" i="3"/>
  <c r="DO422" i="3"/>
  <c r="DN440" i="3"/>
  <c r="DO450" i="3"/>
  <c r="DK12" i="3"/>
  <c r="DL18" i="3"/>
  <c r="DK52" i="3"/>
  <c r="DL72" i="3"/>
  <c r="DK68" i="3"/>
  <c r="DL76" i="3"/>
  <c r="DK138" i="3"/>
  <c r="DL139" i="3"/>
  <c r="DK118" i="3"/>
  <c r="DL119" i="3"/>
  <c r="DK124" i="3"/>
  <c r="DL125" i="3"/>
  <c r="DK149" i="3"/>
  <c r="DL176" i="3"/>
  <c r="DK204" i="3"/>
  <c r="DL208" i="3"/>
  <c r="DK223" i="3"/>
  <c r="DL229" i="3"/>
  <c r="DK277" i="3"/>
  <c r="DL281" i="3"/>
  <c r="DK301" i="3"/>
  <c r="DL306" i="3"/>
  <c r="DK351" i="3"/>
  <c r="DL366" i="3"/>
  <c r="DK381" i="3"/>
  <c r="DL377" i="3"/>
  <c r="DK417" i="3"/>
  <c r="DL418" i="3"/>
  <c r="DK431" i="3"/>
  <c r="DL437" i="3"/>
  <c r="DK456" i="3"/>
  <c r="DL457" i="3"/>
  <c r="CT203" i="3"/>
  <c r="CS204" i="3"/>
  <c r="CS203" i="3"/>
  <c r="CR176" i="3"/>
  <c r="CR218" i="3"/>
  <c r="CR271" i="3"/>
  <c r="CR204" i="3"/>
  <c r="CT117" i="3"/>
  <c r="CT140" i="3"/>
  <c r="CT141" i="3"/>
  <c r="CT118" i="3"/>
  <c r="CT121" i="3"/>
  <c r="CT122" i="3"/>
  <c r="CT123" i="3"/>
  <c r="CT124" i="3"/>
  <c r="CT127" i="3"/>
  <c r="CT128" i="3"/>
  <c r="CT129" i="3"/>
  <c r="CA124" i="3"/>
  <c r="CA125" i="3"/>
  <c r="CA149" i="3"/>
  <c r="CA176" i="3"/>
  <c r="CA197" i="3"/>
  <c r="CA202" i="3"/>
  <c r="CA208" i="3"/>
  <c r="CA216" i="3"/>
  <c r="CA220" i="3"/>
  <c r="CA223" i="3"/>
  <c r="CA229" i="3"/>
  <c r="CA264" i="3"/>
  <c r="CA276" i="3"/>
  <c r="CA277" i="3"/>
  <c r="CA281" i="3"/>
  <c r="CA286" i="3"/>
  <c r="CA296" i="3"/>
  <c r="CA301" i="3"/>
  <c r="CA306" i="3"/>
  <c r="CA310" i="3"/>
  <c r="CA346" i="3"/>
  <c r="CA351" i="3"/>
  <c r="CA366" i="3"/>
  <c r="CA371" i="3"/>
  <c r="CA384" i="3"/>
  <c r="CA381" i="3"/>
  <c r="CA377" i="3"/>
  <c r="CA387" i="3"/>
  <c r="CA402" i="3"/>
  <c r="CS124" i="3"/>
  <c r="CS125" i="3"/>
  <c r="CS176" i="3"/>
  <c r="CS216" i="3"/>
  <c r="CS218" i="3"/>
  <c r="BZ176" i="3"/>
  <c r="BZ216" i="3"/>
  <c r="BZ218" i="3"/>
  <c r="BZ264" i="3"/>
  <c r="BZ271" i="3"/>
  <c r="BZ286" i="3"/>
  <c r="BZ291" i="3"/>
  <c r="BZ310" i="3"/>
  <c r="BZ333" i="3"/>
  <c r="BZ371" i="3"/>
  <c r="BZ379" i="3"/>
  <c r="BZ387" i="3"/>
  <c r="BZ395" i="3"/>
  <c r="BZ419" i="3"/>
  <c r="BZ420" i="3"/>
  <c r="BZ438" i="3"/>
  <c r="BZ439" i="3"/>
  <c r="CS12" i="3"/>
  <c r="CS18" i="3"/>
  <c r="CR72" i="3"/>
  <c r="CT296" i="3"/>
  <c r="CT301" i="3"/>
  <c r="CT306" i="3"/>
  <c r="CT310" i="3"/>
  <c r="CT346" i="3"/>
  <c r="CT351" i="3"/>
  <c r="CT366" i="3"/>
  <c r="CT371" i="3"/>
  <c r="CT384" i="3"/>
  <c r="CT381" i="3"/>
  <c r="CT377" i="3"/>
  <c r="CT387" i="3"/>
  <c r="CA417" i="3"/>
  <c r="CA418" i="3"/>
  <c r="CA419" i="3"/>
  <c r="CA422" i="3"/>
  <c r="CA431" i="3"/>
  <c r="CA437" i="3"/>
  <c r="CA438" i="3"/>
  <c r="CA450" i="3"/>
  <c r="CA456" i="3"/>
  <c r="CA457" i="3"/>
  <c r="CT12" i="3"/>
  <c r="CS52" i="3"/>
  <c r="CS72" i="3"/>
  <c r="CR76" i="3"/>
  <c r="CR395" i="3"/>
  <c r="CR420" i="3"/>
  <c r="CR18" i="3"/>
  <c r="CS371" i="3"/>
  <c r="CS379" i="3"/>
  <c r="CS387" i="3"/>
  <c r="CS395" i="3"/>
  <c r="CS419" i="3"/>
  <c r="CS420" i="3"/>
  <c r="CR439" i="3"/>
  <c r="BY72" i="3"/>
  <c r="BY75" i="3"/>
  <c r="CT30" i="3"/>
  <c r="CT33" i="3"/>
  <c r="CT51" i="3"/>
  <c r="CT52" i="3"/>
  <c r="CS68" i="3"/>
  <c r="CS76" i="3"/>
  <c r="CR139" i="3"/>
  <c r="CT197" i="3"/>
  <c r="CT202" i="3"/>
  <c r="CT208" i="3"/>
  <c r="CT216" i="3"/>
  <c r="CS264" i="3"/>
  <c r="CS271" i="3"/>
  <c r="CR291" i="3"/>
  <c r="CT402" i="3"/>
  <c r="CT417" i="3"/>
  <c r="CT418" i="3"/>
  <c r="CT419" i="3"/>
  <c r="CS438" i="3"/>
  <c r="CS439" i="3"/>
  <c r="BZ18" i="3"/>
  <c r="BZ72" i="3"/>
  <c r="BY76" i="3"/>
  <c r="BY87" i="3"/>
  <c r="CT74" i="3"/>
  <c r="CT67" i="3"/>
  <c r="CT69" i="3"/>
  <c r="CT68" i="3"/>
  <c r="CS138" i="3"/>
  <c r="CS139" i="3"/>
  <c r="CR119" i="3"/>
  <c r="CT220" i="3"/>
  <c r="CT223" i="3"/>
  <c r="CT229" i="3"/>
  <c r="CT264" i="3"/>
  <c r="CS286" i="3"/>
  <c r="CS291" i="3"/>
  <c r="CR333" i="3"/>
  <c r="CT422" i="3"/>
  <c r="CT431" i="3"/>
  <c r="CT437" i="3"/>
  <c r="CT438" i="3"/>
  <c r="CA12" i="3"/>
  <c r="CA18" i="3"/>
  <c r="CA52" i="3"/>
  <c r="CA72" i="3"/>
  <c r="BZ76" i="3"/>
  <c r="BY139" i="3"/>
  <c r="BY116" i="3"/>
  <c r="CT91" i="3"/>
  <c r="CT94" i="3"/>
  <c r="CT99" i="3"/>
  <c r="CT138" i="3"/>
  <c r="CS118" i="3"/>
  <c r="CS119" i="3"/>
  <c r="CR125" i="3"/>
  <c r="CT276" i="3"/>
  <c r="CT277" i="3"/>
  <c r="CT281" i="3"/>
  <c r="CT286" i="3"/>
  <c r="CS310" i="3"/>
  <c r="CS333" i="3"/>
  <c r="CR379" i="3"/>
  <c r="CT450" i="3"/>
  <c r="CT456" i="3"/>
  <c r="CT457" i="3"/>
  <c r="BF12" i="3"/>
  <c r="BF18" i="3"/>
  <c r="BF24" i="3"/>
  <c r="BF30" i="3"/>
  <c r="BF33" i="3"/>
  <c r="BF51" i="3"/>
  <c r="BF52" i="3"/>
  <c r="BF72" i="3"/>
  <c r="BF75" i="3"/>
  <c r="BF74" i="3"/>
  <c r="BF67" i="3"/>
  <c r="BF69" i="3"/>
  <c r="BF68" i="3"/>
  <c r="BF76" i="3"/>
  <c r="BF87" i="3"/>
  <c r="BF91" i="3"/>
  <c r="BF94" i="3"/>
  <c r="BF99" i="3"/>
  <c r="BF138" i="3"/>
  <c r="BF139" i="3"/>
  <c r="BF116" i="3"/>
  <c r="BF117" i="3"/>
  <c r="BF140" i="3"/>
  <c r="BF141" i="3"/>
  <c r="AN87" i="3"/>
  <c r="AN91" i="3"/>
  <c r="BG12" i="3"/>
  <c r="BG18" i="3"/>
  <c r="BG24" i="3"/>
  <c r="BG30" i="3"/>
  <c r="BG33" i="3"/>
  <c r="BG51" i="3"/>
  <c r="BG52" i="3"/>
  <c r="BG72" i="3"/>
  <c r="BG75" i="3"/>
  <c r="BG74" i="3"/>
  <c r="BG67" i="3"/>
  <c r="BG69" i="3"/>
  <c r="BG68" i="3"/>
  <c r="BG76" i="3"/>
  <c r="BG87" i="3"/>
  <c r="BG91" i="3"/>
  <c r="BG94" i="3"/>
  <c r="BG99" i="3"/>
  <c r="BG138" i="3"/>
  <c r="BG139" i="3"/>
  <c r="BG116" i="3"/>
  <c r="BG117" i="3"/>
  <c r="BG140" i="3"/>
  <c r="BG141" i="3"/>
  <c r="BG118" i="3"/>
  <c r="BG119" i="3"/>
  <c r="BG120" i="3"/>
  <c r="BG121" i="3"/>
  <c r="BG122" i="3"/>
  <c r="BG123" i="3"/>
  <c r="BG124" i="3"/>
  <c r="BG125" i="3"/>
  <c r="BG126" i="3"/>
  <c r="BG127" i="3"/>
  <c r="BG128" i="3"/>
  <c r="CR12" i="3"/>
  <c r="CU12" i="3"/>
  <c r="CT24" i="3"/>
  <c r="CS30" i="3"/>
  <c r="CS33" i="3"/>
  <c r="CR52" i="3"/>
  <c r="CU52" i="3"/>
  <c r="CT75" i="3"/>
  <c r="CS74" i="3"/>
  <c r="CS67" i="3"/>
  <c r="CR68" i="3"/>
  <c r="CU68" i="3"/>
  <c r="CT87" i="3"/>
  <c r="CS91" i="3"/>
  <c r="CS94" i="3"/>
  <c r="CR138" i="3"/>
  <c r="CU138" i="3"/>
  <c r="CT116" i="3"/>
  <c r="CS117" i="3"/>
  <c r="CS140" i="3"/>
  <c r="CR118" i="3"/>
  <c r="CU118" i="3"/>
  <c r="CT120" i="3"/>
  <c r="CS121" i="3"/>
  <c r="CS122" i="3"/>
  <c r="CR124" i="3"/>
  <c r="CU124" i="3"/>
  <c r="CT126" i="3"/>
  <c r="CS127" i="3"/>
  <c r="CS128" i="3"/>
  <c r="CT190" i="3"/>
  <c r="CS197" i="3"/>
  <c r="CS202" i="3"/>
  <c r="CR216" i="3"/>
  <c r="CU216" i="3"/>
  <c r="CT219" i="3"/>
  <c r="CS220" i="3"/>
  <c r="CS223" i="3"/>
  <c r="CR264" i="3"/>
  <c r="CT272" i="3"/>
  <c r="CS276" i="3"/>
  <c r="CS277" i="3"/>
  <c r="CR286" i="3"/>
  <c r="CT292" i="3"/>
  <c r="CS296" i="3"/>
  <c r="CS301" i="3"/>
  <c r="CR310" i="3"/>
  <c r="CT345" i="3"/>
  <c r="CS346" i="3"/>
  <c r="CS351" i="3"/>
  <c r="CR371" i="3"/>
  <c r="CT380" i="3"/>
  <c r="CS384" i="3"/>
  <c r="CS381" i="3"/>
  <c r="CR387" i="3"/>
  <c r="CU387" i="3"/>
  <c r="CT401" i="3"/>
  <c r="CS402" i="3"/>
  <c r="CS417" i="3"/>
  <c r="CR419" i="3"/>
  <c r="CU419" i="3"/>
  <c r="CT421" i="3"/>
  <c r="CS422" i="3"/>
  <c r="CS431" i="3"/>
  <c r="CR438" i="3"/>
  <c r="CS450" i="3"/>
  <c r="CS456" i="3"/>
  <c r="CV12" i="3"/>
  <c r="CV52" i="3"/>
  <c r="CV68" i="3"/>
  <c r="CV138" i="3"/>
  <c r="CV118" i="3"/>
  <c r="CV124" i="3"/>
  <c r="CV216" i="3"/>
  <c r="CV387" i="3"/>
  <c r="CV419" i="3"/>
  <c r="CU72" i="3"/>
  <c r="CU76" i="3"/>
  <c r="CU139" i="3"/>
  <c r="CU119" i="3"/>
  <c r="CU125" i="3"/>
  <c r="CU218" i="3"/>
  <c r="CU395" i="3"/>
  <c r="CU420" i="3"/>
  <c r="CV72" i="3"/>
  <c r="CV76" i="3"/>
  <c r="CV139" i="3"/>
  <c r="CV119" i="3"/>
  <c r="CV125" i="3"/>
  <c r="CV218" i="3"/>
  <c r="CV395" i="3"/>
  <c r="CV420" i="3"/>
  <c r="CT18" i="3"/>
  <c r="CR24" i="3"/>
  <c r="CT72" i="3"/>
  <c r="CR75" i="3"/>
  <c r="CT76" i="3"/>
  <c r="CR87" i="3"/>
  <c r="CT139" i="3"/>
  <c r="CR116" i="3"/>
  <c r="CT119" i="3"/>
  <c r="CR120" i="3"/>
  <c r="CT125" i="3"/>
  <c r="CR126" i="3"/>
  <c r="CT176" i="3"/>
  <c r="CR190" i="3"/>
  <c r="CT218" i="3"/>
  <c r="CR219" i="3"/>
  <c r="CT271" i="3"/>
  <c r="CR272" i="3"/>
  <c r="CT291" i="3"/>
  <c r="CR292" i="3"/>
  <c r="CT333" i="3"/>
  <c r="CR345" i="3"/>
  <c r="CT379" i="3"/>
  <c r="CR380" i="3"/>
  <c r="CT395" i="3"/>
  <c r="CR401" i="3"/>
  <c r="CT420" i="3"/>
  <c r="CR421" i="3"/>
  <c r="CT439" i="3"/>
  <c r="BG129" i="3"/>
  <c r="BG149" i="3"/>
  <c r="BG176" i="3"/>
  <c r="BG190" i="3"/>
  <c r="BG197" i="3"/>
  <c r="BG202" i="3"/>
  <c r="BG208" i="3"/>
  <c r="BG216" i="3"/>
  <c r="BG218" i="3"/>
  <c r="BG219" i="3"/>
  <c r="BG220" i="3"/>
  <c r="BG223" i="3"/>
  <c r="BG229" i="3"/>
  <c r="BG264" i="3"/>
  <c r="BG271" i="3"/>
  <c r="BG272" i="3"/>
  <c r="BG276" i="3"/>
  <c r="BG277" i="3"/>
  <c r="BG281" i="3"/>
  <c r="BG286" i="3"/>
  <c r="BG291" i="3"/>
  <c r="BG292" i="3"/>
  <c r="BG296" i="3"/>
  <c r="BG301" i="3"/>
  <c r="CS24" i="3"/>
  <c r="CR30" i="3"/>
  <c r="CR51" i="3"/>
  <c r="CU51" i="3"/>
  <c r="CS75" i="3"/>
  <c r="CR74" i="3"/>
  <c r="CR69" i="3"/>
  <c r="CU69" i="3"/>
  <c r="CS87" i="3"/>
  <c r="CR91" i="3"/>
  <c r="CR99" i="3"/>
  <c r="CU99" i="3"/>
  <c r="CS116" i="3"/>
  <c r="CR117" i="3"/>
  <c r="CR141" i="3"/>
  <c r="CS120" i="3"/>
  <c r="CR121" i="3"/>
  <c r="CR123" i="3"/>
  <c r="CU123" i="3"/>
  <c r="CS126" i="3"/>
  <c r="CR127" i="3"/>
  <c r="CR129" i="3"/>
  <c r="CU129" i="3"/>
  <c r="CS190" i="3"/>
  <c r="CR197" i="3"/>
  <c r="CR208" i="3"/>
  <c r="CS219" i="3"/>
  <c r="CR220" i="3"/>
  <c r="CR229" i="3"/>
  <c r="CU229" i="3"/>
  <c r="CS272" i="3"/>
  <c r="CR276" i="3"/>
  <c r="CR281" i="3"/>
  <c r="CS292" i="3"/>
  <c r="CR296" i="3"/>
  <c r="CR306" i="3"/>
  <c r="CS345" i="3"/>
  <c r="CR346" i="3"/>
  <c r="CR366" i="3"/>
  <c r="CS380" i="3"/>
  <c r="CR384" i="3"/>
  <c r="CR377" i="3"/>
  <c r="CU377" i="3"/>
  <c r="CS401" i="3"/>
  <c r="CR402" i="3"/>
  <c r="CR418" i="3"/>
  <c r="CU418" i="3"/>
  <c r="CS421" i="3"/>
  <c r="CR422" i="3"/>
  <c r="CR437" i="3"/>
  <c r="CR450" i="3"/>
  <c r="CR457" i="3"/>
  <c r="CU74" i="3"/>
  <c r="CV67" i="3"/>
  <c r="CU91" i="3"/>
  <c r="CV94" i="3"/>
  <c r="CV140" i="3"/>
  <c r="CU121" i="3"/>
  <c r="CV122" i="3"/>
  <c r="CU127" i="3"/>
  <c r="CV128" i="3"/>
  <c r="CU220" i="3"/>
  <c r="CV223" i="3"/>
  <c r="CV277" i="3"/>
  <c r="CU346" i="3"/>
  <c r="CV381" i="3"/>
  <c r="CU422" i="3"/>
  <c r="CU75" i="3"/>
  <c r="CV74" i="3"/>
  <c r="CU87" i="3"/>
  <c r="CV91" i="3"/>
  <c r="CU116" i="3"/>
  <c r="CU120" i="3"/>
  <c r="CV121" i="3"/>
  <c r="CU126" i="3"/>
  <c r="CV127" i="3"/>
  <c r="CU190" i="3"/>
  <c r="CU219" i="3"/>
  <c r="CV220" i="3"/>
  <c r="CU272" i="3"/>
  <c r="CU292" i="3"/>
  <c r="CV346" i="3"/>
  <c r="CU421" i="3"/>
  <c r="CV422" i="3"/>
  <c r="CR33" i="3"/>
  <c r="CS51" i="3"/>
  <c r="CR67" i="3"/>
  <c r="CS69" i="3"/>
  <c r="CR94" i="3"/>
  <c r="CS99" i="3"/>
  <c r="CR140" i="3"/>
  <c r="CS141" i="3"/>
  <c r="CR122" i="3"/>
  <c r="CS123" i="3"/>
  <c r="CR128" i="3"/>
  <c r="CS129" i="3"/>
  <c r="CR202" i="3"/>
  <c r="CS208" i="3"/>
  <c r="CR223" i="3"/>
  <c r="CS229" i="3"/>
  <c r="CR277" i="3"/>
  <c r="CS281" i="3"/>
  <c r="CR301" i="3"/>
  <c r="CS306" i="3"/>
  <c r="CR351" i="3"/>
  <c r="CS366" i="3"/>
  <c r="CR381" i="3"/>
  <c r="CS377" i="3"/>
  <c r="CR417" i="3"/>
  <c r="CS418" i="3"/>
  <c r="CR431" i="3"/>
  <c r="CS437" i="3"/>
  <c r="CR456" i="3"/>
  <c r="CS457" i="3"/>
  <c r="BY18" i="3"/>
  <c r="BY24" i="3"/>
  <c r="CA118" i="3"/>
  <c r="CA119" i="3"/>
  <c r="BZ125" i="3"/>
  <c r="BY176" i="3"/>
  <c r="BY218" i="3"/>
  <c r="BY271" i="3"/>
  <c r="BY291" i="3"/>
  <c r="BY333" i="3"/>
  <c r="BY379" i="3"/>
  <c r="BY395" i="3"/>
  <c r="BY420" i="3"/>
  <c r="BY439" i="3"/>
  <c r="BG306" i="3"/>
  <c r="BG310" i="3"/>
  <c r="BG333" i="3"/>
  <c r="BG345" i="3"/>
  <c r="BG346" i="3"/>
  <c r="BG351" i="3"/>
  <c r="BG366" i="3"/>
  <c r="BG371" i="3"/>
  <c r="BG379" i="3"/>
  <c r="BG380" i="3"/>
  <c r="BG384" i="3"/>
  <c r="BG381" i="3"/>
  <c r="BG377" i="3"/>
  <c r="BG387" i="3"/>
  <c r="BG395" i="3"/>
  <c r="BG401" i="3"/>
  <c r="BG402" i="3"/>
  <c r="BG417" i="3"/>
  <c r="BG418" i="3"/>
  <c r="BG419" i="3"/>
  <c r="BG420" i="3"/>
  <c r="BG421" i="3"/>
  <c r="BG422" i="3"/>
  <c r="BG431" i="3"/>
  <c r="BG437" i="3"/>
  <c r="BG438" i="3"/>
  <c r="BG439" i="3"/>
  <c r="BG440" i="3"/>
  <c r="BG450" i="3"/>
  <c r="BG456" i="3"/>
  <c r="BG457" i="3"/>
  <c r="CA68" i="3"/>
  <c r="CA76" i="3"/>
  <c r="BZ139" i="3"/>
  <c r="BY119" i="3"/>
  <c r="BY120" i="3"/>
  <c r="CA138" i="3"/>
  <c r="CA139" i="3"/>
  <c r="BZ119" i="3"/>
  <c r="BY125" i="3"/>
  <c r="BY126" i="3"/>
  <c r="BY12" i="3"/>
  <c r="CB12" i="3"/>
  <c r="CA24" i="3"/>
  <c r="BZ30" i="3"/>
  <c r="BZ33" i="3"/>
  <c r="BY52" i="3"/>
  <c r="CB52" i="3"/>
  <c r="CA75" i="3"/>
  <c r="BZ74" i="3"/>
  <c r="BZ67" i="3"/>
  <c r="BY68" i="3"/>
  <c r="CB68" i="3"/>
  <c r="CA87" i="3"/>
  <c r="BZ91" i="3"/>
  <c r="BZ94" i="3"/>
  <c r="BY138" i="3"/>
  <c r="CB138" i="3"/>
  <c r="CA116" i="3"/>
  <c r="BZ117" i="3"/>
  <c r="BZ140" i="3"/>
  <c r="BY118" i="3"/>
  <c r="CB118" i="3"/>
  <c r="CA120" i="3"/>
  <c r="BZ121" i="3"/>
  <c r="BZ122" i="3"/>
  <c r="BY124" i="3"/>
  <c r="CB124" i="3"/>
  <c r="CA126" i="3"/>
  <c r="BZ127" i="3"/>
  <c r="BZ128" i="3"/>
  <c r="BY149" i="3"/>
  <c r="CB149" i="3"/>
  <c r="CA190" i="3"/>
  <c r="BZ197" i="3"/>
  <c r="BZ202" i="3"/>
  <c r="BY216" i="3"/>
  <c r="CB216" i="3"/>
  <c r="CA219" i="3"/>
  <c r="BZ220" i="3"/>
  <c r="BZ223" i="3"/>
  <c r="BY264" i="3"/>
  <c r="CB264" i="3"/>
  <c r="CA272" i="3"/>
  <c r="BZ276" i="3"/>
  <c r="BZ277" i="3"/>
  <c r="BY286" i="3"/>
  <c r="CB286" i="3"/>
  <c r="CA292" i="3"/>
  <c r="BZ296" i="3"/>
  <c r="BZ301" i="3"/>
  <c r="BY310" i="3"/>
  <c r="CB310" i="3"/>
  <c r="CA345" i="3"/>
  <c r="BZ346" i="3"/>
  <c r="BZ351" i="3"/>
  <c r="BY371" i="3"/>
  <c r="CB371" i="3"/>
  <c r="CA380" i="3"/>
  <c r="BZ384" i="3"/>
  <c r="BZ381" i="3"/>
  <c r="BY387" i="3"/>
  <c r="CB387" i="3"/>
  <c r="CA401" i="3"/>
  <c r="BZ402" i="3"/>
  <c r="BZ417" i="3"/>
  <c r="BY419" i="3"/>
  <c r="CB419" i="3"/>
  <c r="CA421" i="3"/>
  <c r="BZ422" i="3"/>
  <c r="BZ431" i="3"/>
  <c r="BY438" i="3"/>
  <c r="CB438" i="3"/>
  <c r="CA440" i="3"/>
  <c r="BZ450" i="3"/>
  <c r="BZ456" i="3"/>
  <c r="BZ12" i="3"/>
  <c r="CC12" i="3"/>
  <c r="CA30" i="3"/>
  <c r="CA33" i="3"/>
  <c r="CA51" i="3"/>
  <c r="BZ52" i="3"/>
  <c r="CC52" i="3"/>
  <c r="CA74" i="3"/>
  <c r="CA67" i="3"/>
  <c r="CA69" i="3"/>
  <c r="BZ68" i="3"/>
  <c r="CC68" i="3"/>
  <c r="CA91" i="3"/>
  <c r="CA94" i="3"/>
  <c r="CA99" i="3"/>
  <c r="BZ138" i="3"/>
  <c r="CC138" i="3"/>
  <c r="CA117" i="3"/>
  <c r="CA140" i="3"/>
  <c r="CA141" i="3"/>
  <c r="BZ118" i="3"/>
  <c r="CC118" i="3"/>
  <c r="CA121" i="3"/>
  <c r="CA122" i="3"/>
  <c r="CA123" i="3"/>
  <c r="BZ124" i="3"/>
  <c r="CC124" i="3"/>
  <c r="CA127" i="3"/>
  <c r="CA128" i="3"/>
  <c r="CA129" i="3"/>
  <c r="BZ149" i="3"/>
  <c r="CC149" i="3"/>
  <c r="CC216" i="3"/>
  <c r="CC264" i="3"/>
  <c r="CC286" i="3"/>
  <c r="CC310" i="3"/>
  <c r="CC371" i="3"/>
  <c r="CC387" i="3"/>
  <c r="CC419" i="3"/>
  <c r="CC438" i="3"/>
  <c r="CB18" i="3"/>
  <c r="CB72" i="3"/>
  <c r="CB76" i="3"/>
  <c r="CB139" i="3"/>
  <c r="CB119" i="3"/>
  <c r="CB125" i="3"/>
  <c r="CB176" i="3"/>
  <c r="CB218" i="3"/>
  <c r="CB271" i="3"/>
  <c r="CB291" i="3"/>
  <c r="CB333" i="3"/>
  <c r="CB379" i="3"/>
  <c r="CB395" i="3"/>
  <c r="CB420" i="3"/>
  <c r="CB439" i="3"/>
  <c r="CC18" i="3"/>
  <c r="CC72" i="3"/>
  <c r="CC76" i="3"/>
  <c r="CC139" i="3"/>
  <c r="CC119" i="3"/>
  <c r="CC125" i="3"/>
  <c r="CC176" i="3"/>
  <c r="CC218" i="3"/>
  <c r="CC271" i="3"/>
  <c r="CC291" i="3"/>
  <c r="CC333" i="3"/>
  <c r="CC379" i="3"/>
  <c r="CC395" i="3"/>
  <c r="CC420" i="3"/>
  <c r="CC439" i="3"/>
  <c r="BY190" i="3"/>
  <c r="CA218" i="3"/>
  <c r="BY219" i="3"/>
  <c r="CA271" i="3"/>
  <c r="BY272" i="3"/>
  <c r="CA291" i="3"/>
  <c r="BY292" i="3"/>
  <c r="CA333" i="3"/>
  <c r="BY345" i="3"/>
  <c r="CA379" i="3"/>
  <c r="BY380" i="3"/>
  <c r="CA395" i="3"/>
  <c r="BY401" i="3"/>
  <c r="CA420" i="3"/>
  <c r="BY421" i="3"/>
  <c r="CA439" i="3"/>
  <c r="BY440" i="3"/>
  <c r="BZ24" i="3"/>
  <c r="BY30" i="3"/>
  <c r="BY51" i="3"/>
  <c r="CB51" i="3"/>
  <c r="BZ75" i="3"/>
  <c r="BY74" i="3"/>
  <c r="BY69" i="3"/>
  <c r="CB69" i="3"/>
  <c r="BZ87" i="3"/>
  <c r="BY91" i="3"/>
  <c r="BY99" i="3"/>
  <c r="CB99" i="3"/>
  <c r="BZ116" i="3"/>
  <c r="BY117" i="3"/>
  <c r="BY141" i="3"/>
  <c r="CB141" i="3"/>
  <c r="BZ120" i="3"/>
  <c r="BY121" i="3"/>
  <c r="BY123" i="3"/>
  <c r="CB123" i="3"/>
  <c r="BZ126" i="3"/>
  <c r="BY127" i="3"/>
  <c r="BY129" i="3"/>
  <c r="CB129" i="3"/>
  <c r="BZ190" i="3"/>
  <c r="BY197" i="3"/>
  <c r="BY208" i="3"/>
  <c r="CB208" i="3"/>
  <c r="BZ219" i="3"/>
  <c r="BY220" i="3"/>
  <c r="BY229" i="3"/>
  <c r="CB229" i="3"/>
  <c r="BZ272" i="3"/>
  <c r="BY276" i="3"/>
  <c r="BY281" i="3"/>
  <c r="CB281" i="3"/>
  <c r="BZ292" i="3"/>
  <c r="BY296" i="3"/>
  <c r="BY306" i="3"/>
  <c r="CB306" i="3"/>
  <c r="BZ345" i="3"/>
  <c r="BY346" i="3"/>
  <c r="BY366" i="3"/>
  <c r="CB366" i="3"/>
  <c r="BZ380" i="3"/>
  <c r="BY384" i="3"/>
  <c r="BY377" i="3"/>
  <c r="CB377" i="3"/>
  <c r="BZ401" i="3"/>
  <c r="BY402" i="3"/>
  <c r="BY418" i="3"/>
  <c r="CB418" i="3"/>
  <c r="BZ421" i="3"/>
  <c r="BY422" i="3"/>
  <c r="BY437" i="3"/>
  <c r="CB437" i="3"/>
  <c r="BZ440" i="3"/>
  <c r="BY450" i="3"/>
  <c r="BY457" i="3"/>
  <c r="CB457" i="3"/>
  <c r="CB30" i="3"/>
  <c r="CC33" i="3"/>
  <c r="CB74" i="3"/>
  <c r="CC67" i="3"/>
  <c r="CB91" i="3"/>
  <c r="CC94" i="3"/>
  <c r="CB117" i="3"/>
  <c r="CC140" i="3"/>
  <c r="CB121" i="3"/>
  <c r="CC122" i="3"/>
  <c r="CB127" i="3"/>
  <c r="CC128" i="3"/>
  <c r="CB197" i="3"/>
  <c r="CC202" i="3"/>
  <c r="CB220" i="3"/>
  <c r="CC223" i="3"/>
  <c r="CB276" i="3"/>
  <c r="CC277" i="3"/>
  <c r="CB296" i="3"/>
  <c r="CC301" i="3"/>
  <c r="CB346" i="3"/>
  <c r="CC351" i="3"/>
  <c r="CB384" i="3"/>
  <c r="CC381" i="3"/>
  <c r="CB402" i="3"/>
  <c r="CC417" i="3"/>
  <c r="CB422" i="3"/>
  <c r="CC431" i="3"/>
  <c r="CB450" i="3"/>
  <c r="CC456" i="3"/>
  <c r="CB24" i="3"/>
  <c r="CC30" i="3"/>
  <c r="CB75" i="3"/>
  <c r="CC74" i="3"/>
  <c r="CB87" i="3"/>
  <c r="CC91" i="3"/>
  <c r="CB116" i="3"/>
  <c r="CC117" i="3"/>
  <c r="CB120" i="3"/>
  <c r="CC121" i="3"/>
  <c r="CB126" i="3"/>
  <c r="CC127" i="3"/>
  <c r="CB190" i="3"/>
  <c r="CC197" i="3"/>
  <c r="CB219" i="3"/>
  <c r="CC220" i="3"/>
  <c r="CB272" i="3"/>
  <c r="CC276" i="3"/>
  <c r="CB292" i="3"/>
  <c r="CC296" i="3"/>
  <c r="CB345" i="3"/>
  <c r="CC346" i="3"/>
  <c r="CB380" i="3"/>
  <c r="CC384" i="3"/>
  <c r="CB401" i="3"/>
  <c r="CC402" i="3"/>
  <c r="CB421" i="3"/>
  <c r="CC422" i="3"/>
  <c r="CB440" i="3"/>
  <c r="CC450" i="3"/>
  <c r="BY33" i="3"/>
  <c r="BZ51" i="3"/>
  <c r="BY67" i="3"/>
  <c r="BZ69" i="3"/>
  <c r="BY94" i="3"/>
  <c r="BZ99" i="3"/>
  <c r="BY140" i="3"/>
  <c r="BZ141" i="3"/>
  <c r="BY122" i="3"/>
  <c r="BZ123" i="3"/>
  <c r="BY128" i="3"/>
  <c r="BZ129" i="3"/>
  <c r="BY202" i="3"/>
  <c r="BZ208" i="3"/>
  <c r="BY223" i="3"/>
  <c r="BZ229" i="3"/>
  <c r="BY277" i="3"/>
  <c r="BZ281" i="3"/>
  <c r="BY301" i="3"/>
  <c r="BZ306" i="3"/>
  <c r="BY351" i="3"/>
  <c r="BZ366" i="3"/>
  <c r="BY381" i="3"/>
  <c r="BZ377" i="3"/>
  <c r="BY417" i="3"/>
  <c r="BZ418" i="3"/>
  <c r="BY431" i="3"/>
  <c r="BZ437" i="3"/>
  <c r="BY456" i="3"/>
  <c r="BZ457" i="3"/>
  <c r="AO24" i="3"/>
  <c r="AO52" i="3"/>
  <c r="AO72" i="3"/>
  <c r="AO76" i="3"/>
  <c r="AO122" i="3"/>
  <c r="AO431" i="3"/>
  <c r="AO437" i="3"/>
  <c r="AO438" i="3"/>
  <c r="AO439" i="3"/>
  <c r="BH12" i="3"/>
  <c r="BH18" i="3"/>
  <c r="BH24" i="3"/>
  <c r="BH30" i="3"/>
  <c r="BH33" i="3"/>
  <c r="BH51" i="3"/>
  <c r="BF118" i="3"/>
  <c r="BF119" i="3"/>
  <c r="BF120" i="3"/>
  <c r="BF121" i="3"/>
  <c r="BF122" i="3"/>
  <c r="BF123" i="3"/>
  <c r="BF124" i="3"/>
  <c r="BF125" i="3"/>
  <c r="BF126" i="3"/>
  <c r="BF127" i="3"/>
  <c r="BF128" i="3"/>
  <c r="BF129" i="3"/>
  <c r="BF149" i="3"/>
  <c r="BF176" i="3"/>
  <c r="BF190" i="3"/>
  <c r="BF197" i="3"/>
  <c r="BF202" i="3"/>
  <c r="BF208" i="3"/>
  <c r="BF216" i="3"/>
  <c r="BF218" i="3"/>
  <c r="BF219" i="3"/>
  <c r="BF220" i="3"/>
  <c r="BF223" i="3"/>
  <c r="BF229" i="3"/>
  <c r="BF264" i="3"/>
  <c r="BF271" i="3"/>
  <c r="BF272" i="3"/>
  <c r="BF276" i="3"/>
  <c r="BF277" i="3"/>
  <c r="BF281" i="3"/>
  <c r="BF286" i="3"/>
  <c r="BF291" i="3"/>
  <c r="BF292" i="3"/>
  <c r="BF296" i="3"/>
  <c r="BF301" i="3"/>
  <c r="BF306" i="3"/>
  <c r="BF310" i="3"/>
  <c r="BF333" i="3"/>
  <c r="BF345" i="3"/>
  <c r="BF346" i="3"/>
  <c r="BF351" i="3"/>
  <c r="BF366" i="3"/>
  <c r="BF371" i="3"/>
  <c r="BF379" i="3"/>
  <c r="BF380" i="3"/>
  <c r="BF384" i="3"/>
  <c r="BF381" i="3"/>
  <c r="BF377" i="3"/>
  <c r="BF387" i="3"/>
  <c r="BF395" i="3"/>
  <c r="BF401" i="3"/>
  <c r="BF402" i="3"/>
  <c r="BF417" i="3"/>
  <c r="BF418" i="3"/>
  <c r="BF419" i="3"/>
  <c r="BF420" i="3"/>
  <c r="BF421" i="3"/>
  <c r="BF422" i="3"/>
  <c r="BF431" i="3"/>
  <c r="BF437" i="3"/>
  <c r="BF438" i="3"/>
  <c r="BF439" i="3"/>
  <c r="BF440" i="3"/>
  <c r="BF450" i="3"/>
  <c r="BF456" i="3"/>
  <c r="BF457" i="3"/>
  <c r="BH52" i="3"/>
  <c r="BH72" i="3"/>
  <c r="BH75" i="3"/>
  <c r="BH74" i="3"/>
  <c r="BH67" i="3"/>
  <c r="BH69" i="3"/>
  <c r="BH68" i="3"/>
  <c r="BH76" i="3"/>
  <c r="BH87" i="3"/>
  <c r="BH91" i="3"/>
  <c r="BH94" i="3"/>
  <c r="BH99" i="3"/>
  <c r="BH138" i="3"/>
  <c r="BH139" i="3"/>
  <c r="BH116" i="3"/>
  <c r="BH117" i="3"/>
  <c r="BH140" i="3"/>
  <c r="BH141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49" i="3"/>
  <c r="BH176" i="3"/>
  <c r="BH190" i="3"/>
  <c r="BH197" i="3"/>
  <c r="BH202" i="3"/>
  <c r="BH208" i="3"/>
  <c r="BH216" i="3"/>
  <c r="BH218" i="3"/>
  <c r="BH219" i="3"/>
  <c r="BH220" i="3"/>
  <c r="BH223" i="3"/>
  <c r="BH229" i="3"/>
  <c r="BH264" i="3"/>
  <c r="BH271" i="3"/>
  <c r="BH272" i="3"/>
  <c r="BH276" i="3"/>
  <c r="BH277" i="3"/>
  <c r="BH281" i="3"/>
  <c r="BH286" i="3"/>
  <c r="BH291" i="3"/>
  <c r="BH292" i="3"/>
  <c r="BH296" i="3"/>
  <c r="BH301" i="3"/>
  <c r="BH306" i="3"/>
  <c r="BH310" i="3"/>
  <c r="BH333" i="3"/>
  <c r="BH345" i="3"/>
  <c r="BH346" i="3"/>
  <c r="BH351" i="3"/>
  <c r="BH366" i="3"/>
  <c r="BH371" i="3"/>
  <c r="BH379" i="3"/>
  <c r="BH380" i="3"/>
  <c r="BH384" i="3"/>
  <c r="BH381" i="3"/>
  <c r="BH377" i="3"/>
  <c r="BH387" i="3"/>
  <c r="BH395" i="3"/>
  <c r="BH401" i="3"/>
  <c r="BH402" i="3"/>
  <c r="BH417" i="3"/>
  <c r="BH418" i="3"/>
  <c r="BH419" i="3"/>
  <c r="BH420" i="3"/>
  <c r="BH421" i="3"/>
  <c r="BH422" i="3"/>
  <c r="BH431" i="3"/>
  <c r="BH437" i="3"/>
  <c r="BH438" i="3"/>
  <c r="BH439" i="3"/>
  <c r="BH440" i="3"/>
  <c r="BH450" i="3"/>
  <c r="BH456" i="3"/>
  <c r="BH457" i="3"/>
  <c r="AM76" i="3"/>
  <c r="AN75" i="3"/>
  <c r="AM138" i="3"/>
  <c r="AM116" i="3"/>
  <c r="AM121" i="3"/>
  <c r="AO18" i="3"/>
  <c r="AO87" i="3"/>
  <c r="AO99" i="3"/>
  <c r="AO138" i="3"/>
  <c r="AN139" i="3"/>
  <c r="AN119" i="3"/>
  <c r="AN120" i="3"/>
  <c r="AM126" i="3"/>
  <c r="AM127" i="3"/>
  <c r="AM149" i="3"/>
  <c r="AM197" i="3"/>
  <c r="AM216" i="3"/>
  <c r="AM218" i="3"/>
  <c r="AM272" i="3"/>
  <c r="AM276" i="3"/>
  <c r="AM286" i="3"/>
  <c r="AM296" i="3"/>
  <c r="AM310" i="3"/>
  <c r="AM333" i="3"/>
  <c r="AM380" i="3"/>
  <c r="AM384" i="3"/>
  <c r="AM387" i="3"/>
  <c r="AM402" i="3"/>
  <c r="AM419" i="3"/>
  <c r="AM420" i="3"/>
  <c r="AM440" i="3"/>
  <c r="AM450" i="3"/>
  <c r="T439" i="3"/>
  <c r="AM51" i="3"/>
  <c r="AM52" i="3"/>
  <c r="AO139" i="3"/>
  <c r="AO140" i="3"/>
  <c r="AO141" i="3"/>
  <c r="AO118" i="3"/>
  <c r="AO119" i="3"/>
  <c r="AN125" i="3"/>
  <c r="AN126" i="3"/>
  <c r="AN190" i="3"/>
  <c r="AN197" i="3"/>
  <c r="AN202" i="3"/>
  <c r="AN218" i="3"/>
  <c r="AN271" i="3"/>
  <c r="AN272" i="3"/>
  <c r="AN292" i="3"/>
  <c r="AN296" i="3"/>
  <c r="AN301" i="3"/>
  <c r="AN333" i="3"/>
  <c r="AN379" i="3"/>
  <c r="AN380" i="3"/>
  <c r="AN401" i="3"/>
  <c r="AN402" i="3"/>
  <c r="AN417" i="3"/>
  <c r="AN420" i="3"/>
  <c r="AN439" i="3"/>
  <c r="AN440" i="3"/>
  <c r="V72" i="3"/>
  <c r="V127" i="3"/>
  <c r="V128" i="3"/>
  <c r="V129" i="3"/>
  <c r="U216" i="3"/>
  <c r="U218" i="3"/>
  <c r="AN24" i="3"/>
  <c r="AN30" i="3"/>
  <c r="AM75" i="3"/>
  <c r="AO125" i="3"/>
  <c r="AO190" i="3"/>
  <c r="AO197" i="3"/>
  <c r="AO202" i="3"/>
  <c r="AO208" i="3"/>
  <c r="AO216" i="3"/>
  <c r="AO220" i="3"/>
  <c r="AO223" i="3"/>
  <c r="AO229" i="3"/>
  <c r="AO264" i="3"/>
  <c r="AO271" i="3"/>
  <c r="AO292" i="3"/>
  <c r="AO296" i="3"/>
  <c r="AO301" i="3"/>
  <c r="AO306" i="3"/>
  <c r="AO310" i="3"/>
  <c r="AO346" i="3"/>
  <c r="AO351" i="3"/>
  <c r="AO366" i="3"/>
  <c r="AO371" i="3"/>
  <c r="AO379" i="3"/>
  <c r="AO401" i="3"/>
  <c r="AO402" i="3"/>
  <c r="AO417" i="3"/>
  <c r="AO418" i="3"/>
  <c r="AO419" i="3"/>
  <c r="AN138" i="3"/>
  <c r="V422" i="3"/>
  <c r="V431" i="3"/>
  <c r="V437" i="3"/>
  <c r="V438" i="3"/>
  <c r="AO12" i="3"/>
  <c r="AM18" i="3"/>
  <c r="AP18" i="3"/>
  <c r="AO33" i="3"/>
  <c r="AO51" i="3"/>
  <c r="AP52" i="3"/>
  <c r="AO74" i="3"/>
  <c r="AO67" i="3"/>
  <c r="AO69" i="3"/>
  <c r="AO68" i="3"/>
  <c r="AO120" i="3"/>
  <c r="AN122" i="3"/>
  <c r="AM124" i="3"/>
  <c r="AP124" i="3"/>
  <c r="AO126" i="3"/>
  <c r="AN127" i="3"/>
  <c r="AN128" i="3"/>
  <c r="AM176" i="3"/>
  <c r="AP176" i="3"/>
  <c r="AO218" i="3"/>
  <c r="AM219" i="3"/>
  <c r="AO272" i="3"/>
  <c r="AN276" i="3"/>
  <c r="AN277" i="3"/>
  <c r="AM291" i="3"/>
  <c r="AO333" i="3"/>
  <c r="AM345" i="3"/>
  <c r="AO380" i="3"/>
  <c r="AN384" i="3"/>
  <c r="AN381" i="3"/>
  <c r="AM395" i="3"/>
  <c r="AO420" i="3"/>
  <c r="AM421" i="3"/>
  <c r="AO440" i="3"/>
  <c r="AN450" i="3"/>
  <c r="AN456" i="3"/>
  <c r="AQ218" i="3"/>
  <c r="AQ420" i="3"/>
  <c r="AP138" i="3"/>
  <c r="AM141" i="3"/>
  <c r="AM118" i="3"/>
  <c r="AP118" i="3"/>
  <c r="AO121" i="3"/>
  <c r="AN124" i="3"/>
  <c r="AQ124" i="3"/>
  <c r="AO127" i="3"/>
  <c r="AO128" i="3"/>
  <c r="AO129" i="3"/>
  <c r="AO149" i="3"/>
  <c r="AN176" i="3"/>
  <c r="AQ176" i="3"/>
  <c r="AN219" i="3"/>
  <c r="AM220" i="3"/>
  <c r="AM264" i="3"/>
  <c r="AP264" i="3"/>
  <c r="AO276" i="3"/>
  <c r="AO277" i="3"/>
  <c r="AO281" i="3"/>
  <c r="AO286" i="3"/>
  <c r="AN291" i="3"/>
  <c r="AN345" i="3"/>
  <c r="AM346" i="3"/>
  <c r="AM371" i="3"/>
  <c r="AP371" i="3"/>
  <c r="AO384" i="3"/>
  <c r="AO381" i="3"/>
  <c r="AO377" i="3"/>
  <c r="AO387" i="3"/>
  <c r="AN395" i="3"/>
  <c r="AN421" i="3"/>
  <c r="AM438" i="3"/>
  <c r="AP438" i="3"/>
  <c r="AO450" i="3"/>
  <c r="AO456" i="3"/>
  <c r="AP149" i="3"/>
  <c r="AQ333" i="3"/>
  <c r="AN12" i="3"/>
  <c r="AM24" i="3"/>
  <c r="AP24" i="3"/>
  <c r="AO117" i="3"/>
  <c r="AN140" i="3"/>
  <c r="AM119" i="3"/>
  <c r="AP119" i="3"/>
  <c r="AO123" i="3"/>
  <c r="AO124" i="3"/>
  <c r="AM125" i="3"/>
  <c r="AP125" i="3"/>
  <c r="AO176" i="3"/>
  <c r="AM190" i="3"/>
  <c r="AQ190" i="3"/>
  <c r="AO219" i="3"/>
  <c r="AN220" i="3"/>
  <c r="AN223" i="3"/>
  <c r="AM271" i="3"/>
  <c r="AO291" i="3"/>
  <c r="AM292" i="3"/>
  <c r="AQ292" i="3"/>
  <c r="AO345" i="3"/>
  <c r="AN346" i="3"/>
  <c r="AN351" i="3"/>
  <c r="AM379" i="3"/>
  <c r="AO395" i="3"/>
  <c r="AM401" i="3"/>
  <c r="AO421" i="3"/>
  <c r="AN431" i="3"/>
  <c r="AM439" i="3"/>
  <c r="AP439" i="3"/>
  <c r="AQ24" i="3"/>
  <c r="AQ139" i="3"/>
  <c r="AQ119" i="3"/>
  <c r="AQ125" i="3"/>
  <c r="AP216" i="3"/>
  <c r="AP419" i="3"/>
  <c r="AQ439" i="3"/>
  <c r="AN52" i="3"/>
  <c r="AP116" i="3"/>
  <c r="AQ120" i="3"/>
  <c r="AQ126" i="3"/>
  <c r="AP218" i="3"/>
  <c r="AQ272" i="3"/>
  <c r="AP333" i="3"/>
  <c r="AP420" i="3"/>
  <c r="AQ440" i="3"/>
  <c r="AM30" i="3"/>
  <c r="AN51" i="3"/>
  <c r="AO75" i="3"/>
  <c r="AN69" i="3"/>
  <c r="AN116" i="3"/>
  <c r="AM12" i="3"/>
  <c r="AO30" i="3"/>
  <c r="AQ30" i="3"/>
  <c r="AM72" i="3"/>
  <c r="AN94" i="3"/>
  <c r="AO116" i="3"/>
  <c r="AM117" i="3"/>
  <c r="AM33" i="3"/>
  <c r="AP51" i="3"/>
  <c r="AN72" i="3"/>
  <c r="AN74" i="3"/>
  <c r="AM68" i="3"/>
  <c r="AN68" i="3"/>
  <c r="AM87" i="3"/>
  <c r="AO94" i="3"/>
  <c r="AM99" i="3"/>
  <c r="AM139" i="3"/>
  <c r="AN117" i="3"/>
  <c r="AN33" i="3"/>
  <c r="AM67" i="3"/>
  <c r="AN99" i="3"/>
  <c r="AM140" i="3"/>
  <c r="AN67" i="3"/>
  <c r="AM91" i="3"/>
  <c r="AM69" i="3"/>
  <c r="AN18" i="3"/>
  <c r="AN76" i="3"/>
  <c r="AO91" i="3"/>
  <c r="AM94" i="3"/>
  <c r="AM74" i="3"/>
  <c r="AP141" i="3"/>
  <c r="AM120" i="3"/>
  <c r="AN121" i="3"/>
  <c r="AQ140" i="3"/>
  <c r="AP121" i="3"/>
  <c r="AQ122" i="3"/>
  <c r="AP127" i="3"/>
  <c r="AQ128" i="3"/>
  <c r="AP197" i="3"/>
  <c r="AQ202" i="3"/>
  <c r="AP220" i="3"/>
  <c r="AQ223" i="3"/>
  <c r="AQ277" i="3"/>
  <c r="AP346" i="3"/>
  <c r="AQ417" i="3"/>
  <c r="AQ431" i="3"/>
  <c r="AP450" i="3"/>
  <c r="AQ456" i="3"/>
  <c r="AN118" i="3"/>
  <c r="AM123" i="3"/>
  <c r="AP126" i="3"/>
  <c r="AQ127" i="3"/>
  <c r="AM129" i="3"/>
  <c r="AN149" i="3"/>
  <c r="AP190" i="3"/>
  <c r="AQ197" i="3"/>
  <c r="AM208" i="3"/>
  <c r="AN216" i="3"/>
  <c r="AP219" i="3"/>
  <c r="AQ220" i="3"/>
  <c r="AM229" i="3"/>
  <c r="AN264" i="3"/>
  <c r="AP272" i="3"/>
  <c r="AM281" i="3"/>
  <c r="AN286" i="3"/>
  <c r="AP292" i="3"/>
  <c r="AM306" i="3"/>
  <c r="AN310" i="3"/>
  <c r="AP345" i="3"/>
  <c r="AQ346" i="3"/>
  <c r="AM366" i="3"/>
  <c r="AN371" i="3"/>
  <c r="AM377" i="3"/>
  <c r="AN387" i="3"/>
  <c r="AM418" i="3"/>
  <c r="AN419" i="3"/>
  <c r="AP421" i="3"/>
  <c r="AM437" i="3"/>
  <c r="AN438" i="3"/>
  <c r="AP440" i="3"/>
  <c r="AQ450" i="3"/>
  <c r="AN141" i="3"/>
  <c r="AM122" i="3"/>
  <c r="AN123" i="3"/>
  <c r="AM128" i="3"/>
  <c r="AN129" i="3"/>
  <c r="AM202" i="3"/>
  <c r="AN208" i="3"/>
  <c r="AM223" i="3"/>
  <c r="AN229" i="3"/>
  <c r="AM277" i="3"/>
  <c r="AN281" i="3"/>
  <c r="AM301" i="3"/>
  <c r="AN306" i="3"/>
  <c r="AM351" i="3"/>
  <c r="AN366" i="3"/>
  <c r="AM381" i="3"/>
  <c r="AN377" i="3"/>
  <c r="AM417" i="3"/>
  <c r="AN418" i="3"/>
  <c r="AM431" i="3"/>
  <c r="AN437" i="3"/>
  <c r="AM456" i="3"/>
  <c r="V220" i="3"/>
  <c r="V223" i="3"/>
  <c r="V229" i="3"/>
  <c r="V264" i="3"/>
  <c r="V384" i="3"/>
  <c r="V381" i="3"/>
  <c r="V377" i="3"/>
  <c r="V387" i="3"/>
  <c r="U419" i="3"/>
  <c r="U420" i="3"/>
  <c r="T76" i="3"/>
  <c r="T139" i="3"/>
  <c r="T271" i="3"/>
  <c r="T291" i="3"/>
  <c r="V402" i="3"/>
  <c r="V417" i="3"/>
  <c r="V418" i="3"/>
  <c r="V419" i="3"/>
  <c r="U438" i="3"/>
  <c r="U439" i="3"/>
  <c r="V197" i="3"/>
  <c r="V202" i="3"/>
  <c r="V208" i="3"/>
  <c r="V216" i="3"/>
  <c r="U264" i="3"/>
  <c r="U271" i="3"/>
  <c r="U286" i="3"/>
  <c r="U291" i="3"/>
  <c r="T333" i="3"/>
  <c r="U76" i="3"/>
  <c r="U138" i="3"/>
  <c r="U139" i="3"/>
  <c r="T119" i="3"/>
  <c r="V52" i="3"/>
  <c r="V91" i="3"/>
  <c r="V94" i="3"/>
  <c r="V99" i="3"/>
  <c r="V138" i="3"/>
  <c r="U118" i="3"/>
  <c r="U119" i="3"/>
  <c r="T125" i="3"/>
  <c r="V276" i="3"/>
  <c r="V277" i="3"/>
  <c r="V281" i="3"/>
  <c r="V286" i="3"/>
  <c r="U310" i="3"/>
  <c r="U333" i="3"/>
  <c r="T379" i="3"/>
  <c r="V450" i="3"/>
  <c r="V456" i="3"/>
  <c r="V457" i="3"/>
  <c r="T30" i="3"/>
  <c r="V140" i="3"/>
  <c r="U125" i="3"/>
  <c r="T176" i="3"/>
  <c r="V306" i="3"/>
  <c r="V310" i="3"/>
  <c r="U371" i="3"/>
  <c r="U379" i="3"/>
  <c r="T395" i="3"/>
  <c r="U18" i="3"/>
  <c r="T72" i="3"/>
  <c r="V117" i="3"/>
  <c r="V118" i="3"/>
  <c r="V301" i="3"/>
  <c r="U72" i="3"/>
  <c r="V121" i="3"/>
  <c r="V122" i="3"/>
  <c r="V123" i="3"/>
  <c r="V124" i="3"/>
  <c r="U176" i="3"/>
  <c r="T218" i="3"/>
  <c r="V346" i="3"/>
  <c r="V351" i="3"/>
  <c r="V366" i="3"/>
  <c r="V371" i="3"/>
  <c r="U387" i="3"/>
  <c r="U395" i="3"/>
  <c r="T420" i="3"/>
  <c r="U24" i="3"/>
  <c r="T51" i="3"/>
  <c r="V141" i="3"/>
  <c r="U124" i="3"/>
  <c r="V296" i="3"/>
  <c r="V18" i="3"/>
  <c r="X76" i="3"/>
  <c r="U33" i="3"/>
  <c r="U75" i="3"/>
  <c r="V76" i="3"/>
  <c r="V139" i="3"/>
  <c r="V33" i="3"/>
  <c r="U52" i="3"/>
  <c r="V12" i="3"/>
  <c r="T18" i="3"/>
  <c r="W18" i="3"/>
  <c r="X52" i="3"/>
  <c r="V74" i="3"/>
  <c r="V67" i="3"/>
  <c r="V87" i="3"/>
  <c r="U91" i="3"/>
  <c r="U94" i="3"/>
  <c r="T138" i="3"/>
  <c r="W138" i="3"/>
  <c r="V116" i="3"/>
  <c r="U140" i="3"/>
  <c r="T118" i="3"/>
  <c r="W118" i="3"/>
  <c r="V120" i="3"/>
  <c r="U122" i="3"/>
  <c r="T124" i="3"/>
  <c r="W124" i="3"/>
  <c r="V126" i="3"/>
  <c r="U127" i="3"/>
  <c r="U128" i="3"/>
  <c r="V190" i="3"/>
  <c r="U197" i="3"/>
  <c r="U202" i="3"/>
  <c r="T216" i="3"/>
  <c r="W216" i="3"/>
  <c r="V219" i="3"/>
  <c r="U220" i="3"/>
  <c r="U223" i="3"/>
  <c r="T264" i="3"/>
  <c r="W264" i="3"/>
  <c r="V272" i="3"/>
  <c r="U276" i="3"/>
  <c r="U277" i="3"/>
  <c r="T286" i="3"/>
  <c r="W286" i="3"/>
  <c r="V292" i="3"/>
  <c r="U296" i="3"/>
  <c r="U301" i="3"/>
  <c r="T310" i="3"/>
  <c r="W310" i="3"/>
  <c r="V345" i="3"/>
  <c r="U346" i="3"/>
  <c r="U351" i="3"/>
  <c r="T371" i="3"/>
  <c r="W371" i="3"/>
  <c r="V380" i="3"/>
  <c r="U384" i="3"/>
  <c r="U381" i="3"/>
  <c r="T387" i="3"/>
  <c r="W387" i="3"/>
  <c r="V401" i="3"/>
  <c r="U402" i="3"/>
  <c r="U417" i="3"/>
  <c r="T419" i="3"/>
  <c r="W419" i="3"/>
  <c r="V421" i="3"/>
  <c r="U422" i="3"/>
  <c r="U431" i="3"/>
  <c r="T438" i="3"/>
  <c r="W438" i="3"/>
  <c r="V440" i="3"/>
  <c r="U450" i="3"/>
  <c r="U456" i="3"/>
  <c r="W72" i="3"/>
  <c r="X138" i="3"/>
  <c r="X118" i="3"/>
  <c r="X124" i="3"/>
  <c r="X216" i="3"/>
  <c r="X264" i="3"/>
  <c r="X286" i="3"/>
  <c r="X310" i="3"/>
  <c r="X371" i="3"/>
  <c r="X387" i="3"/>
  <c r="X419" i="3"/>
  <c r="X438" i="3"/>
  <c r="W76" i="3"/>
  <c r="W139" i="3"/>
  <c r="W119" i="3"/>
  <c r="W125" i="3"/>
  <c r="W176" i="3"/>
  <c r="W218" i="3"/>
  <c r="W271" i="3"/>
  <c r="W291" i="3"/>
  <c r="W333" i="3"/>
  <c r="W379" i="3"/>
  <c r="W395" i="3"/>
  <c r="W420" i="3"/>
  <c r="W439" i="3"/>
  <c r="X139" i="3"/>
  <c r="X119" i="3"/>
  <c r="X125" i="3"/>
  <c r="X176" i="3"/>
  <c r="X218" i="3"/>
  <c r="X271" i="3"/>
  <c r="X291" i="3"/>
  <c r="X333" i="3"/>
  <c r="X379" i="3"/>
  <c r="X395" i="3"/>
  <c r="X420" i="3"/>
  <c r="X439" i="3"/>
  <c r="W51" i="3"/>
  <c r="T52" i="3"/>
  <c r="V125" i="3"/>
  <c r="T126" i="3"/>
  <c r="V176" i="3"/>
  <c r="T190" i="3"/>
  <c r="V218" i="3"/>
  <c r="T219" i="3"/>
  <c r="V271" i="3"/>
  <c r="T272" i="3"/>
  <c r="V291" i="3"/>
  <c r="T292" i="3"/>
  <c r="V333" i="3"/>
  <c r="T345" i="3"/>
  <c r="V379" i="3"/>
  <c r="T380" i="3"/>
  <c r="V395" i="3"/>
  <c r="T401" i="3"/>
  <c r="V420" i="3"/>
  <c r="T421" i="3"/>
  <c r="V439" i="3"/>
  <c r="T440" i="3"/>
  <c r="X18" i="3"/>
  <c r="T12" i="3"/>
  <c r="V24" i="3"/>
  <c r="T74" i="3"/>
  <c r="V119" i="3"/>
  <c r="U12" i="3"/>
  <c r="V30" i="3"/>
  <c r="V51" i="3"/>
  <c r="W52" i="3"/>
  <c r="V75" i="3"/>
  <c r="U67" i="3"/>
  <c r="U87" i="3"/>
  <c r="T99" i="3"/>
  <c r="W99" i="3"/>
  <c r="U116" i="3"/>
  <c r="T117" i="3"/>
  <c r="T141" i="3"/>
  <c r="W141" i="3"/>
  <c r="U120" i="3"/>
  <c r="T121" i="3"/>
  <c r="T123" i="3"/>
  <c r="W123" i="3"/>
  <c r="U126" i="3"/>
  <c r="T127" i="3"/>
  <c r="T129" i="3"/>
  <c r="W129" i="3"/>
  <c r="U190" i="3"/>
  <c r="T197" i="3"/>
  <c r="T208" i="3"/>
  <c r="W208" i="3"/>
  <c r="U219" i="3"/>
  <c r="T220" i="3"/>
  <c r="T229" i="3"/>
  <c r="W229" i="3"/>
  <c r="U272" i="3"/>
  <c r="T276" i="3"/>
  <c r="T281" i="3"/>
  <c r="W281" i="3"/>
  <c r="U292" i="3"/>
  <c r="T296" i="3"/>
  <c r="T306" i="3"/>
  <c r="W306" i="3"/>
  <c r="U345" i="3"/>
  <c r="T346" i="3"/>
  <c r="T366" i="3"/>
  <c r="W366" i="3"/>
  <c r="U380" i="3"/>
  <c r="T384" i="3"/>
  <c r="T377" i="3"/>
  <c r="W377" i="3"/>
  <c r="U401" i="3"/>
  <c r="T402" i="3"/>
  <c r="T418" i="3"/>
  <c r="W418" i="3"/>
  <c r="U421" i="3"/>
  <c r="T422" i="3"/>
  <c r="T437" i="3"/>
  <c r="W437" i="3"/>
  <c r="U440" i="3"/>
  <c r="T450" i="3"/>
  <c r="T457" i="3"/>
  <c r="W457" i="3"/>
  <c r="T91" i="3"/>
  <c r="U30" i="3"/>
  <c r="T87" i="3"/>
  <c r="U121" i="3"/>
  <c r="W30" i="3"/>
  <c r="X33" i="3"/>
  <c r="W74" i="3"/>
  <c r="X67" i="3"/>
  <c r="X94" i="3"/>
  <c r="W117" i="3"/>
  <c r="X140" i="3"/>
  <c r="W121" i="3"/>
  <c r="X122" i="3"/>
  <c r="W127" i="3"/>
  <c r="X128" i="3"/>
  <c r="W197" i="3"/>
  <c r="X202" i="3"/>
  <c r="W220" i="3"/>
  <c r="X223" i="3"/>
  <c r="W276" i="3"/>
  <c r="X277" i="3"/>
  <c r="W296" i="3"/>
  <c r="X301" i="3"/>
  <c r="W346" i="3"/>
  <c r="X351" i="3"/>
  <c r="W384" i="3"/>
  <c r="X381" i="3"/>
  <c r="W402" i="3"/>
  <c r="X417" i="3"/>
  <c r="W422" i="3"/>
  <c r="X431" i="3"/>
  <c r="W450" i="3"/>
  <c r="X456" i="3"/>
  <c r="T24" i="3"/>
  <c r="T75" i="3"/>
  <c r="U74" i="3"/>
  <c r="T116" i="3"/>
  <c r="U117" i="3"/>
  <c r="T120" i="3"/>
  <c r="X91" i="3"/>
  <c r="W126" i="3"/>
  <c r="X127" i="3"/>
  <c r="W190" i="3"/>
  <c r="X197" i="3"/>
  <c r="W219" i="3"/>
  <c r="X220" i="3"/>
  <c r="W272" i="3"/>
  <c r="X276" i="3"/>
  <c r="W292" i="3"/>
  <c r="X296" i="3"/>
  <c r="W345" i="3"/>
  <c r="X346" i="3"/>
  <c r="W380" i="3"/>
  <c r="X384" i="3"/>
  <c r="W401" i="3"/>
  <c r="X402" i="3"/>
  <c r="W421" i="3"/>
  <c r="X422" i="3"/>
  <c r="W440" i="3"/>
  <c r="X450" i="3"/>
  <c r="T94" i="3"/>
  <c r="U99" i="3"/>
  <c r="T140" i="3"/>
  <c r="U141" i="3"/>
  <c r="T122" i="3"/>
  <c r="U123" i="3"/>
  <c r="T128" i="3"/>
  <c r="U129" i="3"/>
  <c r="T202" i="3"/>
  <c r="U208" i="3"/>
  <c r="T223" i="3"/>
  <c r="U229" i="3"/>
  <c r="T277" i="3"/>
  <c r="U281" i="3"/>
  <c r="T301" i="3"/>
  <c r="U306" i="3"/>
  <c r="T351" i="3"/>
  <c r="U366" i="3"/>
  <c r="T381" i="3"/>
  <c r="U377" i="3"/>
  <c r="T417" i="3"/>
  <c r="U418" i="3"/>
  <c r="T431" i="3"/>
  <c r="U437" i="3"/>
  <c r="T456" i="3"/>
  <c r="U457" i="3"/>
  <c r="U51" i="3"/>
  <c r="T33" i="3"/>
  <c r="T67" i="3"/>
  <c r="L111" i="1"/>
  <c r="N111" i="1"/>
  <c r="P111" i="1"/>
  <c r="R111" i="1"/>
  <c r="T111" i="1"/>
  <c r="U111" i="1"/>
  <c r="V111" i="1"/>
  <c r="W111" i="1"/>
  <c r="X111" i="1"/>
  <c r="Y111" i="1"/>
  <c r="Z111" i="1"/>
  <c r="AB111" i="1"/>
  <c r="AD111" i="1"/>
  <c r="AF111" i="1"/>
  <c r="AH111" i="1"/>
  <c r="AJ111" i="1"/>
  <c r="AL111" i="1"/>
  <c r="AN111" i="1"/>
  <c r="AP111" i="1"/>
  <c r="L112" i="1"/>
  <c r="N112" i="1"/>
  <c r="P112" i="1"/>
  <c r="R112" i="1"/>
  <c r="T112" i="1"/>
  <c r="U112" i="1"/>
  <c r="V112" i="1"/>
  <c r="W112" i="1"/>
  <c r="X112" i="1"/>
  <c r="Y112" i="1"/>
  <c r="Z112" i="1"/>
  <c r="AB112" i="1"/>
  <c r="AD112" i="1"/>
  <c r="AF112" i="1"/>
  <c r="AH112" i="1"/>
  <c r="AJ112" i="1"/>
  <c r="AL112" i="1"/>
  <c r="AN112" i="1"/>
  <c r="AP112" i="1"/>
  <c r="L113" i="1"/>
  <c r="N113" i="1"/>
  <c r="P113" i="1"/>
  <c r="R113" i="1"/>
  <c r="T113" i="1"/>
  <c r="U113" i="1"/>
  <c r="V113" i="1"/>
  <c r="W113" i="1"/>
  <c r="X113" i="1"/>
  <c r="Y113" i="1"/>
  <c r="Z113" i="1"/>
  <c r="AB113" i="1"/>
  <c r="AD113" i="1"/>
  <c r="AF113" i="1"/>
  <c r="AH113" i="1"/>
  <c r="AJ113" i="1"/>
  <c r="AL113" i="1"/>
  <c r="AN113" i="1"/>
  <c r="AP113" i="1"/>
  <c r="L114" i="1"/>
  <c r="N114" i="1"/>
  <c r="P114" i="1"/>
  <c r="R114" i="1"/>
  <c r="T114" i="1"/>
  <c r="U114" i="1"/>
  <c r="V114" i="1"/>
  <c r="W114" i="1"/>
  <c r="X114" i="1"/>
  <c r="Y114" i="1"/>
  <c r="Z114" i="1"/>
  <c r="AB114" i="1"/>
  <c r="AD114" i="1"/>
  <c r="AF114" i="1"/>
  <c r="AH114" i="1"/>
  <c r="AJ114" i="1"/>
  <c r="AL114" i="1"/>
  <c r="AN114" i="1"/>
  <c r="AP114" i="1"/>
  <c r="L115" i="1"/>
  <c r="N115" i="1"/>
  <c r="P115" i="1"/>
  <c r="R115" i="1"/>
  <c r="T115" i="1"/>
  <c r="U115" i="1"/>
  <c r="V115" i="1"/>
  <c r="W115" i="1"/>
  <c r="X115" i="1"/>
  <c r="Y115" i="1"/>
  <c r="Z115" i="1"/>
  <c r="AB115" i="1"/>
  <c r="AD115" i="1"/>
  <c r="AF115" i="1"/>
  <c r="AH115" i="1"/>
  <c r="AJ115" i="1"/>
  <c r="AL115" i="1"/>
  <c r="AN115" i="1"/>
  <c r="AP115" i="1"/>
  <c r="L116" i="1"/>
  <c r="N116" i="1"/>
  <c r="P116" i="1"/>
  <c r="R116" i="1"/>
  <c r="T116" i="1"/>
  <c r="U116" i="1"/>
  <c r="V116" i="1"/>
  <c r="W116" i="1"/>
  <c r="X116" i="1"/>
  <c r="Y116" i="1"/>
  <c r="Z116" i="1"/>
  <c r="AB116" i="1"/>
  <c r="AD116" i="1"/>
  <c r="AF116" i="1"/>
  <c r="AH116" i="1"/>
  <c r="AJ116" i="1"/>
  <c r="AL116" i="1"/>
  <c r="AN116" i="1"/>
  <c r="AP116" i="1"/>
  <c r="L117" i="1"/>
  <c r="N117" i="1"/>
  <c r="P117" i="1"/>
  <c r="R117" i="1"/>
  <c r="T117" i="1"/>
  <c r="U117" i="1"/>
  <c r="V117" i="1"/>
  <c r="W117" i="1"/>
  <c r="X117" i="1"/>
  <c r="Y117" i="1"/>
  <c r="Z117" i="1"/>
  <c r="AB117" i="1"/>
  <c r="AD117" i="1"/>
  <c r="AF117" i="1"/>
  <c r="AH117" i="1"/>
  <c r="AJ117" i="1"/>
  <c r="AL117" i="1"/>
  <c r="AN117" i="1"/>
  <c r="AP117" i="1"/>
  <c r="J112" i="1"/>
  <c r="J113" i="1"/>
  <c r="J114" i="1"/>
  <c r="J115" i="1"/>
  <c r="J116" i="1"/>
  <c r="J117" i="1"/>
  <c r="KB457" i="3" l="1"/>
  <c r="KB421" i="3"/>
  <c r="KB223" i="3"/>
  <c r="KB456" i="3"/>
  <c r="KB420" i="3"/>
  <c r="KB220" i="3"/>
  <c r="KB422" i="3"/>
  <c r="KB371" i="3"/>
  <c r="KB439" i="3"/>
  <c r="KB377" i="3"/>
  <c r="KB438" i="3"/>
  <c r="KB381" i="3"/>
  <c r="KB68" i="3"/>
  <c r="KB128" i="3"/>
  <c r="KB122" i="3"/>
  <c r="KB140" i="3"/>
  <c r="KB127" i="3"/>
  <c r="KB121" i="3"/>
  <c r="KB99" i="3"/>
  <c r="JZ419" i="3"/>
  <c r="JZ123" i="3"/>
  <c r="KB125" i="3"/>
  <c r="KB119" i="3"/>
  <c r="KB87" i="3"/>
  <c r="KB69" i="3"/>
  <c r="KB176" i="3"/>
  <c r="KB124" i="3"/>
  <c r="KB118" i="3"/>
  <c r="KB76" i="3"/>
  <c r="KB126" i="3"/>
  <c r="KB120" i="3"/>
  <c r="KB91" i="3"/>
  <c r="JZ76" i="3"/>
  <c r="KB129" i="3"/>
  <c r="KB123" i="3"/>
  <c r="KB141" i="3"/>
  <c r="JZ126" i="3"/>
  <c r="JZ440" i="3"/>
  <c r="JZ420" i="3"/>
  <c r="JZ129" i="3"/>
  <c r="JZ377" i="3"/>
  <c r="JZ457" i="3"/>
  <c r="JZ68" i="3"/>
  <c r="JZ124" i="3"/>
  <c r="JZ99" i="3"/>
  <c r="JZ118" i="3"/>
  <c r="JZ141" i="3"/>
  <c r="JZ422" i="3"/>
  <c r="JZ125" i="3"/>
  <c r="JZ119" i="3"/>
  <c r="JZ439" i="3"/>
  <c r="JZ421" i="3"/>
  <c r="JZ438" i="3"/>
  <c r="JZ127" i="3"/>
  <c r="JZ121" i="3"/>
  <c r="JZ371" i="3"/>
  <c r="JZ30" i="3"/>
  <c r="JZ52" i="3"/>
  <c r="JZ69" i="3"/>
  <c r="KB12" i="3"/>
  <c r="JZ51" i="3"/>
  <c r="KB52" i="3"/>
  <c r="KB51" i="3"/>
  <c r="KB33" i="3"/>
  <c r="KB30" i="3"/>
  <c r="KA118" i="3"/>
  <c r="KA371" i="3"/>
  <c r="KA381" i="3"/>
  <c r="KA176" i="3"/>
  <c r="KA33" i="3"/>
  <c r="KA68" i="3"/>
  <c r="KA220" i="3"/>
  <c r="KB204" i="3"/>
  <c r="KA422" i="3"/>
  <c r="KD422" i="3"/>
  <c r="KA420" i="3"/>
  <c r="KA127" i="3"/>
  <c r="KA124" i="3"/>
  <c r="KA439" i="3"/>
  <c r="KD124" i="3"/>
  <c r="KA140" i="3"/>
  <c r="KA149" i="3"/>
  <c r="KA419" i="3"/>
  <c r="KD149" i="3"/>
  <c r="KA119" i="3"/>
  <c r="KA438" i="3"/>
  <c r="KA223" i="3"/>
  <c r="KA91" i="3"/>
  <c r="KA52" i="3"/>
  <c r="KA128" i="3"/>
  <c r="KA125" i="3"/>
  <c r="KB203" i="3"/>
  <c r="KA76" i="3"/>
  <c r="KD128" i="3"/>
  <c r="KA122" i="3"/>
  <c r="KD223" i="3"/>
  <c r="KD91" i="3"/>
  <c r="KA456" i="3"/>
  <c r="KD438" i="3"/>
  <c r="KA440" i="3"/>
  <c r="KD440" i="3"/>
  <c r="JZ203" i="3"/>
  <c r="KC203" i="3"/>
  <c r="KA204" i="3"/>
  <c r="KD204" i="3"/>
  <c r="KC33" i="3"/>
  <c r="JZ33" i="3"/>
  <c r="JZ456" i="3"/>
  <c r="KC456" i="3"/>
  <c r="KA457" i="3"/>
  <c r="KD457" i="3"/>
  <c r="KA377" i="3"/>
  <c r="KD377" i="3"/>
  <c r="KD51" i="3"/>
  <c r="KA51" i="3"/>
  <c r="JZ87" i="3"/>
  <c r="KC87" i="3"/>
  <c r="KC122" i="3"/>
  <c r="JZ122" i="3"/>
  <c r="JZ381" i="3"/>
  <c r="KC381" i="3"/>
  <c r="JZ128" i="3"/>
  <c r="KC128" i="3"/>
  <c r="JZ12" i="3"/>
  <c r="KC12" i="3"/>
  <c r="KA87" i="3"/>
  <c r="KD87" i="3"/>
  <c r="KA69" i="3"/>
  <c r="KD69" i="3"/>
  <c r="JZ204" i="3"/>
  <c r="KC204" i="3"/>
  <c r="JZ91" i="3"/>
  <c r="KC91" i="3"/>
  <c r="KA121" i="3"/>
  <c r="KD121" i="3"/>
  <c r="KD99" i="3"/>
  <c r="KA99" i="3"/>
  <c r="KC223" i="3"/>
  <c r="JZ223" i="3"/>
  <c r="KA12" i="3"/>
  <c r="KD12" i="3"/>
  <c r="KA203" i="3"/>
  <c r="KD203" i="3"/>
  <c r="KC140" i="3"/>
  <c r="JZ140" i="3"/>
  <c r="KA421" i="3"/>
  <c r="KD421" i="3"/>
  <c r="KA190" i="3"/>
  <c r="KD190" i="3"/>
  <c r="KD129" i="3"/>
  <c r="KA129" i="3"/>
  <c r="KA126" i="3"/>
  <c r="KD126" i="3"/>
  <c r="KD123" i="3"/>
  <c r="KA123" i="3"/>
  <c r="KA120" i="3"/>
  <c r="KD120" i="3"/>
  <c r="KD141" i="3"/>
  <c r="KA141" i="3"/>
  <c r="KA30" i="3"/>
  <c r="KD30" i="3"/>
  <c r="JZ120" i="3"/>
  <c r="KC120" i="3"/>
  <c r="U118" i="1"/>
  <c r="AJ118" i="1"/>
  <c r="R118" i="1"/>
  <c r="AN118" i="1"/>
  <c r="AH118" i="1"/>
  <c r="AB118" i="1"/>
  <c r="V118" i="1"/>
  <c r="P118" i="1"/>
  <c r="AL118" i="1"/>
  <c r="AF118" i="1"/>
  <c r="Z118" i="1"/>
  <c r="T118" i="1"/>
  <c r="N118" i="1"/>
  <c r="AP118" i="1"/>
  <c r="AD118" i="1"/>
  <c r="L118" i="1"/>
  <c r="W118" i="1"/>
  <c r="Y118" i="1"/>
  <c r="X118" i="1"/>
  <c r="FK479" i="3" l="1"/>
  <c r="L13" i="7" s="1"/>
  <c r="FL479" i="3"/>
  <c r="FJ479" i="3"/>
  <c r="K13" i="7" s="1"/>
  <c r="JW477" i="3"/>
  <c r="M27" i="7" s="1"/>
  <c r="JX477" i="3"/>
  <c r="N27" i="7" s="1"/>
  <c r="JY477" i="3"/>
  <c r="JF450" i="3"/>
  <c r="JY450" i="3" s="1"/>
  <c r="JE450" i="3"/>
  <c r="JX450" i="3" s="1"/>
  <c r="JD450" i="3"/>
  <c r="JW450" i="3" s="1"/>
  <c r="JC450" i="3"/>
  <c r="JV450" i="3" s="1"/>
  <c r="JB450" i="3"/>
  <c r="JU450" i="3" s="1"/>
  <c r="JA450" i="3"/>
  <c r="JT450" i="3" s="1"/>
  <c r="JF437" i="3"/>
  <c r="JY437" i="3" s="1"/>
  <c r="JE437" i="3"/>
  <c r="JX437" i="3" s="1"/>
  <c r="JD437" i="3"/>
  <c r="JW437" i="3" s="1"/>
  <c r="JC437" i="3"/>
  <c r="JV437" i="3" s="1"/>
  <c r="JB437" i="3"/>
  <c r="JU437" i="3" s="1"/>
  <c r="JA437" i="3"/>
  <c r="JT437" i="3" s="1"/>
  <c r="JF431" i="3"/>
  <c r="JY431" i="3" s="1"/>
  <c r="JE431" i="3"/>
  <c r="JX431" i="3" s="1"/>
  <c r="JD431" i="3"/>
  <c r="JW431" i="3" s="1"/>
  <c r="JC431" i="3"/>
  <c r="JV431" i="3" s="1"/>
  <c r="JB431" i="3"/>
  <c r="JU431" i="3" s="1"/>
  <c r="JA431" i="3"/>
  <c r="JT431" i="3" s="1"/>
  <c r="JF418" i="3"/>
  <c r="JY418" i="3" s="1"/>
  <c r="JE418" i="3"/>
  <c r="JX418" i="3" s="1"/>
  <c r="JD418" i="3"/>
  <c r="JW418" i="3" s="1"/>
  <c r="JC418" i="3"/>
  <c r="JV418" i="3" s="1"/>
  <c r="JB418" i="3"/>
  <c r="JU418" i="3" s="1"/>
  <c r="JA418" i="3"/>
  <c r="JT418" i="3" s="1"/>
  <c r="JF417" i="3"/>
  <c r="JY417" i="3" s="1"/>
  <c r="JE417" i="3"/>
  <c r="JX417" i="3" s="1"/>
  <c r="JD417" i="3"/>
  <c r="JW417" i="3" s="1"/>
  <c r="JC417" i="3"/>
  <c r="JV417" i="3" s="1"/>
  <c r="JB417" i="3"/>
  <c r="JU417" i="3" s="1"/>
  <c r="JA417" i="3"/>
  <c r="JT417" i="3" s="1"/>
  <c r="JF402" i="3"/>
  <c r="JY402" i="3" s="1"/>
  <c r="JE402" i="3"/>
  <c r="JX402" i="3" s="1"/>
  <c r="JD402" i="3"/>
  <c r="JW402" i="3" s="1"/>
  <c r="JC402" i="3"/>
  <c r="JV402" i="3" s="1"/>
  <c r="JB402" i="3"/>
  <c r="JU402" i="3" s="1"/>
  <c r="JA402" i="3"/>
  <c r="JT402" i="3" s="1"/>
  <c r="JF401" i="3"/>
  <c r="JY401" i="3" s="1"/>
  <c r="JE401" i="3"/>
  <c r="JX401" i="3" s="1"/>
  <c r="JD401" i="3"/>
  <c r="JW401" i="3" s="1"/>
  <c r="JC401" i="3"/>
  <c r="JV401" i="3" s="1"/>
  <c r="JB401" i="3"/>
  <c r="JU401" i="3" s="1"/>
  <c r="JA401" i="3"/>
  <c r="JT401" i="3" s="1"/>
  <c r="JF395" i="3"/>
  <c r="JY395" i="3" s="1"/>
  <c r="JE395" i="3"/>
  <c r="JX395" i="3" s="1"/>
  <c r="JD395" i="3"/>
  <c r="JW395" i="3" s="1"/>
  <c r="JC395" i="3"/>
  <c r="JV395" i="3" s="1"/>
  <c r="JB395" i="3"/>
  <c r="JU395" i="3" s="1"/>
  <c r="JA395" i="3"/>
  <c r="JT395" i="3" s="1"/>
  <c r="JF387" i="3"/>
  <c r="JY387" i="3" s="1"/>
  <c r="JE387" i="3"/>
  <c r="JX387" i="3" s="1"/>
  <c r="JD387" i="3"/>
  <c r="JW387" i="3" s="1"/>
  <c r="JC387" i="3"/>
  <c r="JV387" i="3" s="1"/>
  <c r="JB387" i="3"/>
  <c r="JU387" i="3" s="1"/>
  <c r="JA387" i="3"/>
  <c r="JT387" i="3" s="1"/>
  <c r="JF384" i="3"/>
  <c r="JY384" i="3" s="1"/>
  <c r="JE384" i="3"/>
  <c r="JX384" i="3" s="1"/>
  <c r="JD384" i="3"/>
  <c r="JW384" i="3" s="1"/>
  <c r="JC384" i="3"/>
  <c r="JV384" i="3" s="1"/>
  <c r="JB384" i="3"/>
  <c r="JU384" i="3" s="1"/>
  <c r="JA384" i="3"/>
  <c r="JT384" i="3" s="1"/>
  <c r="JF380" i="3"/>
  <c r="JY380" i="3" s="1"/>
  <c r="JE380" i="3"/>
  <c r="JX380" i="3" s="1"/>
  <c r="JD380" i="3"/>
  <c r="JW380" i="3" s="1"/>
  <c r="JC380" i="3"/>
  <c r="JV380" i="3" s="1"/>
  <c r="JB380" i="3"/>
  <c r="JU380" i="3" s="1"/>
  <c r="JA380" i="3"/>
  <c r="JT380" i="3" s="1"/>
  <c r="JF379" i="3"/>
  <c r="JY379" i="3" s="1"/>
  <c r="JE379" i="3"/>
  <c r="JX379" i="3" s="1"/>
  <c r="JD379" i="3"/>
  <c r="JW379" i="3" s="1"/>
  <c r="JC379" i="3"/>
  <c r="JV379" i="3" s="1"/>
  <c r="JB379" i="3"/>
  <c r="JU379" i="3" s="1"/>
  <c r="JA379" i="3"/>
  <c r="JT379" i="3" s="1"/>
  <c r="JF366" i="3"/>
  <c r="JY366" i="3" s="1"/>
  <c r="JE366" i="3"/>
  <c r="JX366" i="3" s="1"/>
  <c r="JD366" i="3"/>
  <c r="JW366" i="3" s="1"/>
  <c r="JC366" i="3"/>
  <c r="JV366" i="3" s="1"/>
  <c r="JB366" i="3"/>
  <c r="JU366" i="3" s="1"/>
  <c r="JA366" i="3"/>
  <c r="JT366" i="3" s="1"/>
  <c r="JF351" i="3"/>
  <c r="JY351" i="3" s="1"/>
  <c r="JE351" i="3"/>
  <c r="JX351" i="3" s="1"/>
  <c r="JD351" i="3"/>
  <c r="JW351" i="3" s="1"/>
  <c r="JC351" i="3"/>
  <c r="JV351" i="3" s="1"/>
  <c r="JB351" i="3"/>
  <c r="JU351" i="3" s="1"/>
  <c r="JA351" i="3"/>
  <c r="JT351" i="3" s="1"/>
  <c r="JF346" i="3"/>
  <c r="JE346" i="3"/>
  <c r="JD346" i="3"/>
  <c r="JC346" i="3"/>
  <c r="JB346" i="3"/>
  <c r="JA346" i="3"/>
  <c r="JF345" i="3"/>
  <c r="JY345" i="3" s="1"/>
  <c r="JE345" i="3"/>
  <c r="JX345" i="3" s="1"/>
  <c r="JD345" i="3"/>
  <c r="JW345" i="3" s="1"/>
  <c r="JC345" i="3"/>
  <c r="JV345" i="3" s="1"/>
  <c r="JB345" i="3"/>
  <c r="JU345" i="3" s="1"/>
  <c r="JA345" i="3"/>
  <c r="JT345" i="3" s="1"/>
  <c r="JF333" i="3"/>
  <c r="JY333" i="3" s="1"/>
  <c r="JE333" i="3"/>
  <c r="JX333" i="3" s="1"/>
  <c r="JD333" i="3"/>
  <c r="JW333" i="3" s="1"/>
  <c r="JC333" i="3"/>
  <c r="JV333" i="3" s="1"/>
  <c r="JB333" i="3"/>
  <c r="JU333" i="3" s="1"/>
  <c r="JA333" i="3"/>
  <c r="JT333" i="3" s="1"/>
  <c r="JF310" i="3"/>
  <c r="JY310" i="3" s="1"/>
  <c r="JE310" i="3"/>
  <c r="JX310" i="3" s="1"/>
  <c r="JD310" i="3"/>
  <c r="JW310" i="3" s="1"/>
  <c r="JC310" i="3"/>
  <c r="JV310" i="3" s="1"/>
  <c r="JB310" i="3"/>
  <c r="JU310" i="3" s="1"/>
  <c r="JA310" i="3"/>
  <c r="JT310" i="3" s="1"/>
  <c r="JF306" i="3"/>
  <c r="JY306" i="3" s="1"/>
  <c r="JE306" i="3"/>
  <c r="JX306" i="3" s="1"/>
  <c r="JD306" i="3"/>
  <c r="JW306" i="3" s="1"/>
  <c r="JC306" i="3"/>
  <c r="JV306" i="3" s="1"/>
  <c r="JB306" i="3"/>
  <c r="JU306" i="3" s="1"/>
  <c r="JA306" i="3"/>
  <c r="JT306" i="3" s="1"/>
  <c r="JF301" i="3"/>
  <c r="JY301" i="3" s="1"/>
  <c r="JE301" i="3"/>
  <c r="JX301" i="3" s="1"/>
  <c r="JD301" i="3"/>
  <c r="JW301" i="3" s="1"/>
  <c r="JC301" i="3"/>
  <c r="JV301" i="3" s="1"/>
  <c r="JB301" i="3"/>
  <c r="JU301" i="3" s="1"/>
  <c r="JA301" i="3"/>
  <c r="JT301" i="3" s="1"/>
  <c r="JF296" i="3"/>
  <c r="JY296" i="3" s="1"/>
  <c r="JE296" i="3"/>
  <c r="JX296" i="3" s="1"/>
  <c r="JD296" i="3"/>
  <c r="JW296" i="3" s="1"/>
  <c r="JC296" i="3"/>
  <c r="JV296" i="3" s="1"/>
  <c r="JB296" i="3"/>
  <c r="JU296" i="3" s="1"/>
  <c r="JA296" i="3"/>
  <c r="JT296" i="3" s="1"/>
  <c r="JF292" i="3"/>
  <c r="JE292" i="3"/>
  <c r="JD292" i="3"/>
  <c r="JC292" i="3"/>
  <c r="JC479" i="3" s="1"/>
  <c r="JB292" i="3"/>
  <c r="JA292" i="3"/>
  <c r="JA479" i="3" s="1"/>
  <c r="K18" i="7" s="1"/>
  <c r="JF291" i="3"/>
  <c r="JY291" i="3" s="1"/>
  <c r="JE291" i="3"/>
  <c r="JX291" i="3" s="1"/>
  <c r="JD291" i="3"/>
  <c r="JW291" i="3" s="1"/>
  <c r="JC291" i="3"/>
  <c r="JV291" i="3" s="1"/>
  <c r="JB291" i="3"/>
  <c r="JU291" i="3" s="1"/>
  <c r="JA291" i="3"/>
  <c r="JT291" i="3" s="1"/>
  <c r="JF286" i="3"/>
  <c r="JY286" i="3" s="1"/>
  <c r="JE286" i="3"/>
  <c r="JX286" i="3" s="1"/>
  <c r="JD286" i="3"/>
  <c r="JW286" i="3" s="1"/>
  <c r="JC286" i="3"/>
  <c r="JV286" i="3" s="1"/>
  <c r="JB286" i="3"/>
  <c r="JU286" i="3" s="1"/>
  <c r="JA286" i="3"/>
  <c r="JT286" i="3" s="1"/>
  <c r="JF281" i="3"/>
  <c r="JY281" i="3" s="1"/>
  <c r="JE281" i="3"/>
  <c r="JX281" i="3" s="1"/>
  <c r="JD281" i="3"/>
  <c r="JW281" i="3" s="1"/>
  <c r="JC281" i="3"/>
  <c r="JV281" i="3" s="1"/>
  <c r="JB281" i="3"/>
  <c r="JU281" i="3" s="1"/>
  <c r="JA281" i="3"/>
  <c r="JT281" i="3" s="1"/>
  <c r="JF277" i="3"/>
  <c r="JE277" i="3"/>
  <c r="JD277" i="3"/>
  <c r="JC277" i="3"/>
  <c r="JB277" i="3"/>
  <c r="JA277" i="3"/>
  <c r="JF276" i="3"/>
  <c r="JY276" i="3" s="1"/>
  <c r="JE276" i="3"/>
  <c r="JX276" i="3" s="1"/>
  <c r="JD276" i="3"/>
  <c r="JW276" i="3" s="1"/>
  <c r="JC276" i="3"/>
  <c r="JV276" i="3" s="1"/>
  <c r="JB276" i="3"/>
  <c r="JU276" i="3" s="1"/>
  <c r="JA276" i="3"/>
  <c r="JT276" i="3" s="1"/>
  <c r="JF271" i="3"/>
  <c r="JY271" i="3" s="1"/>
  <c r="JE271" i="3"/>
  <c r="JX271" i="3" s="1"/>
  <c r="JD271" i="3"/>
  <c r="JW271" i="3" s="1"/>
  <c r="JC271" i="3"/>
  <c r="JV271" i="3" s="1"/>
  <c r="JB271" i="3"/>
  <c r="JU271" i="3" s="1"/>
  <c r="JA271" i="3"/>
  <c r="JT271" i="3" s="1"/>
  <c r="JF264" i="3"/>
  <c r="JY264" i="3" s="1"/>
  <c r="JE264" i="3"/>
  <c r="JX264" i="3" s="1"/>
  <c r="JD264" i="3"/>
  <c r="JW264" i="3" s="1"/>
  <c r="JC264" i="3"/>
  <c r="JV264" i="3" s="1"/>
  <c r="JB264" i="3"/>
  <c r="JU264" i="3" s="1"/>
  <c r="JA264" i="3"/>
  <c r="JT264" i="3" s="1"/>
  <c r="JF229" i="3"/>
  <c r="JY229" i="3" s="1"/>
  <c r="JE229" i="3"/>
  <c r="JX229" i="3" s="1"/>
  <c r="JD229" i="3"/>
  <c r="JW229" i="3" s="1"/>
  <c r="JC229" i="3"/>
  <c r="JV229" i="3" s="1"/>
  <c r="JB229" i="3"/>
  <c r="JU229" i="3" s="1"/>
  <c r="JA229" i="3"/>
  <c r="JT229" i="3" s="1"/>
  <c r="JF219" i="3"/>
  <c r="JY219" i="3" s="1"/>
  <c r="JE219" i="3"/>
  <c r="JX219" i="3" s="1"/>
  <c r="JD219" i="3"/>
  <c r="JW219" i="3" s="1"/>
  <c r="JC219" i="3"/>
  <c r="JV219" i="3" s="1"/>
  <c r="JB219" i="3"/>
  <c r="JU219" i="3" s="1"/>
  <c r="JA219" i="3"/>
  <c r="JT219" i="3" s="1"/>
  <c r="JF218" i="3"/>
  <c r="JY218" i="3" s="1"/>
  <c r="JE218" i="3"/>
  <c r="JX218" i="3" s="1"/>
  <c r="JD218" i="3"/>
  <c r="JW218" i="3" s="1"/>
  <c r="JC218" i="3"/>
  <c r="JV218" i="3" s="1"/>
  <c r="JB218" i="3"/>
  <c r="JU218" i="3" s="1"/>
  <c r="JA218" i="3"/>
  <c r="JT218" i="3" s="1"/>
  <c r="JF216" i="3"/>
  <c r="JY216" i="3" s="1"/>
  <c r="JE216" i="3"/>
  <c r="JX216" i="3" s="1"/>
  <c r="JD216" i="3"/>
  <c r="JW216" i="3" s="1"/>
  <c r="JC216" i="3"/>
  <c r="JV216" i="3" s="1"/>
  <c r="JB216" i="3"/>
  <c r="JU216" i="3" s="1"/>
  <c r="JA216" i="3"/>
  <c r="JT216" i="3" s="1"/>
  <c r="JF208" i="3"/>
  <c r="JY208" i="3" s="1"/>
  <c r="JE208" i="3"/>
  <c r="JX208" i="3" s="1"/>
  <c r="JD208" i="3"/>
  <c r="JW208" i="3" s="1"/>
  <c r="JC208" i="3"/>
  <c r="JV208" i="3" s="1"/>
  <c r="JB208" i="3"/>
  <c r="JU208" i="3" s="1"/>
  <c r="JA208" i="3"/>
  <c r="JT208" i="3" s="1"/>
  <c r="JF202" i="3"/>
  <c r="JY202" i="3" s="1"/>
  <c r="JE202" i="3"/>
  <c r="JX202" i="3" s="1"/>
  <c r="JD202" i="3"/>
  <c r="JW202" i="3" s="1"/>
  <c r="JC202" i="3"/>
  <c r="JV202" i="3" s="1"/>
  <c r="JB202" i="3"/>
  <c r="JU202" i="3" s="1"/>
  <c r="JA202" i="3"/>
  <c r="JT202" i="3" s="1"/>
  <c r="JF197" i="3"/>
  <c r="JY197" i="3" s="1"/>
  <c r="JE197" i="3"/>
  <c r="JX197" i="3" s="1"/>
  <c r="JD197" i="3"/>
  <c r="JW197" i="3" s="1"/>
  <c r="JC197" i="3"/>
  <c r="JV197" i="3" s="1"/>
  <c r="JB197" i="3"/>
  <c r="JU197" i="3" s="1"/>
  <c r="JA197" i="3"/>
  <c r="JT197" i="3" s="1"/>
  <c r="JF117" i="3"/>
  <c r="JY117" i="3" s="1"/>
  <c r="JE117" i="3"/>
  <c r="JX117" i="3" s="1"/>
  <c r="JD117" i="3"/>
  <c r="JW117" i="3" s="1"/>
  <c r="JC117" i="3"/>
  <c r="JV117" i="3" s="1"/>
  <c r="JB117" i="3"/>
  <c r="JU117" i="3" s="1"/>
  <c r="JA117" i="3"/>
  <c r="JT117" i="3" s="1"/>
  <c r="JF116" i="3"/>
  <c r="JY116" i="3" s="1"/>
  <c r="JE116" i="3"/>
  <c r="JX116" i="3" s="1"/>
  <c r="JD116" i="3"/>
  <c r="JW116" i="3" s="1"/>
  <c r="JC116" i="3"/>
  <c r="JV116" i="3" s="1"/>
  <c r="JB116" i="3"/>
  <c r="JU116" i="3" s="1"/>
  <c r="JA116" i="3"/>
  <c r="JT116" i="3" s="1"/>
  <c r="JF139" i="3"/>
  <c r="JY139" i="3" s="1"/>
  <c r="JE139" i="3"/>
  <c r="JX139" i="3" s="1"/>
  <c r="JD139" i="3"/>
  <c r="JW139" i="3" s="1"/>
  <c r="JC139" i="3"/>
  <c r="JV139" i="3" s="1"/>
  <c r="JB139" i="3"/>
  <c r="JU139" i="3" s="1"/>
  <c r="JA139" i="3"/>
  <c r="JT139" i="3" s="1"/>
  <c r="JF138" i="3"/>
  <c r="JY138" i="3" s="1"/>
  <c r="JE138" i="3"/>
  <c r="JX138" i="3" s="1"/>
  <c r="JD138" i="3"/>
  <c r="JW138" i="3" s="1"/>
  <c r="JC138" i="3"/>
  <c r="JV138" i="3" s="1"/>
  <c r="JB138" i="3"/>
  <c r="JU138" i="3" s="1"/>
  <c r="JA138" i="3"/>
  <c r="JT138" i="3" s="1"/>
  <c r="JF94" i="3"/>
  <c r="JY94" i="3" s="1"/>
  <c r="JE94" i="3"/>
  <c r="JX94" i="3" s="1"/>
  <c r="JD94" i="3"/>
  <c r="JW94" i="3" s="1"/>
  <c r="JC94" i="3"/>
  <c r="JV94" i="3" s="1"/>
  <c r="JB94" i="3"/>
  <c r="JU94" i="3" s="1"/>
  <c r="JA94" i="3"/>
  <c r="JT94" i="3" s="1"/>
  <c r="JF67" i="3"/>
  <c r="JY67" i="3" s="1"/>
  <c r="JE67" i="3"/>
  <c r="JX67" i="3" s="1"/>
  <c r="JD67" i="3"/>
  <c r="JW67" i="3" s="1"/>
  <c r="JC67" i="3"/>
  <c r="JV67" i="3" s="1"/>
  <c r="JB67" i="3"/>
  <c r="JU67" i="3" s="1"/>
  <c r="JA67" i="3"/>
  <c r="JT67" i="3" s="1"/>
  <c r="JF74" i="3"/>
  <c r="JY74" i="3" s="1"/>
  <c r="JE74" i="3"/>
  <c r="JX74" i="3" s="1"/>
  <c r="JD74" i="3"/>
  <c r="JW74" i="3" s="1"/>
  <c r="JC74" i="3"/>
  <c r="JV74" i="3" s="1"/>
  <c r="JB74" i="3"/>
  <c r="JU74" i="3" s="1"/>
  <c r="JA74" i="3"/>
  <c r="JT74" i="3" s="1"/>
  <c r="JF75" i="3"/>
  <c r="JY75" i="3" s="1"/>
  <c r="JE75" i="3"/>
  <c r="JX75" i="3" s="1"/>
  <c r="JD75" i="3"/>
  <c r="JW75" i="3" s="1"/>
  <c r="JC75" i="3"/>
  <c r="JV75" i="3" s="1"/>
  <c r="JB75" i="3"/>
  <c r="JU75" i="3" s="1"/>
  <c r="JA75" i="3"/>
  <c r="JT75" i="3" s="1"/>
  <c r="JF72" i="3"/>
  <c r="JY72" i="3" s="1"/>
  <c r="JE72" i="3"/>
  <c r="JX72" i="3" s="1"/>
  <c r="JD72" i="3"/>
  <c r="JW72" i="3" s="1"/>
  <c r="JC72" i="3"/>
  <c r="JV72" i="3" s="1"/>
  <c r="JB72" i="3"/>
  <c r="JU72" i="3" s="1"/>
  <c r="JA72" i="3"/>
  <c r="JT72" i="3" s="1"/>
  <c r="JF24" i="3"/>
  <c r="JY24" i="3" s="1"/>
  <c r="JE24" i="3"/>
  <c r="JX24" i="3" s="1"/>
  <c r="JD24" i="3"/>
  <c r="JW24" i="3" s="1"/>
  <c r="JC24" i="3"/>
  <c r="JV24" i="3" s="1"/>
  <c r="JB24" i="3"/>
  <c r="JU24" i="3" s="1"/>
  <c r="JA24" i="3"/>
  <c r="JT24" i="3" s="1"/>
  <c r="JF18" i="3"/>
  <c r="JY18" i="3" s="1"/>
  <c r="JE18" i="3"/>
  <c r="JX18" i="3" s="1"/>
  <c r="JD18" i="3"/>
  <c r="JW18" i="3" s="1"/>
  <c r="JC18" i="3"/>
  <c r="JV18" i="3" s="1"/>
  <c r="JB18" i="3"/>
  <c r="JU18" i="3" s="1"/>
  <c r="JA18" i="3"/>
  <c r="JT18" i="3" s="1"/>
  <c r="JF11" i="3"/>
  <c r="JE11" i="3"/>
  <c r="JD11" i="3"/>
  <c r="JC11" i="3"/>
  <c r="JB11" i="3"/>
  <c r="JA11" i="3"/>
  <c r="JB477" i="3"/>
  <c r="JC477" i="3"/>
  <c r="JD477" i="3"/>
  <c r="JE477" i="3"/>
  <c r="JF477" i="3"/>
  <c r="JA477" i="3"/>
  <c r="FM477" i="3"/>
  <c r="FN477" i="3"/>
  <c r="FO477" i="3"/>
  <c r="FN11" i="3"/>
  <c r="FM11" i="3"/>
  <c r="FL11" i="3"/>
  <c r="FK11" i="3"/>
  <c r="FJ11" i="3"/>
  <c r="FO11" i="3"/>
  <c r="FK477" i="3"/>
  <c r="FL477" i="3"/>
  <c r="FJ477" i="3"/>
  <c r="ER477" i="3"/>
  <c r="ES477" i="3"/>
  <c r="ET477" i="3"/>
  <c r="EU477" i="3"/>
  <c r="EV477" i="3"/>
  <c r="EQ477" i="3"/>
  <c r="JB479" i="3" l="1"/>
  <c r="L18" i="7" s="1"/>
  <c r="J27" i="7"/>
  <c r="KA477" i="3"/>
  <c r="R27" i="7" s="1"/>
  <c r="I27" i="7"/>
  <c r="JZ477" i="3"/>
  <c r="Q27" i="7" s="1"/>
  <c r="KB477" i="3"/>
  <c r="KB18" i="3"/>
  <c r="KB24" i="3"/>
  <c r="KB72" i="3"/>
  <c r="KB75" i="3"/>
  <c r="KB74" i="3"/>
  <c r="KB67" i="3"/>
  <c r="KB94" i="3"/>
  <c r="KB138" i="3"/>
  <c r="KB139" i="3"/>
  <c r="KB116" i="3"/>
  <c r="KB117" i="3"/>
  <c r="KB197" i="3"/>
  <c r="KB202" i="3"/>
  <c r="KB208" i="3"/>
  <c r="KB216" i="3"/>
  <c r="KB218" i="3"/>
  <c r="KB219" i="3"/>
  <c r="KB229" i="3"/>
  <c r="KB264" i="3"/>
  <c r="KB271" i="3"/>
  <c r="KB276" i="3"/>
  <c r="KB281" i="3"/>
  <c r="KB286" i="3"/>
  <c r="KB291" i="3"/>
  <c r="KB296" i="3"/>
  <c r="KB301" i="3"/>
  <c r="KB306" i="3"/>
  <c r="KB310" i="3"/>
  <c r="KB333" i="3"/>
  <c r="KB345" i="3"/>
  <c r="KB366" i="3"/>
  <c r="KB379" i="3"/>
  <c r="KB380" i="3"/>
  <c r="KB384" i="3"/>
  <c r="KB387" i="3"/>
  <c r="KB395" i="3"/>
  <c r="KB401" i="3"/>
  <c r="KB402" i="3"/>
  <c r="KB417" i="3"/>
  <c r="KB418" i="3"/>
  <c r="KB431" i="3"/>
  <c r="KB437" i="3"/>
  <c r="KB450" i="3"/>
  <c r="KB351" i="3"/>
  <c r="JZ18" i="3"/>
  <c r="KC18" i="3"/>
  <c r="JZ24" i="3"/>
  <c r="KC24" i="3"/>
  <c r="KC72" i="3"/>
  <c r="JZ72" i="3"/>
  <c r="JZ75" i="3"/>
  <c r="KC75" i="3"/>
  <c r="JZ74" i="3"/>
  <c r="KC74" i="3"/>
  <c r="JZ67" i="3"/>
  <c r="KC67" i="3"/>
  <c r="JZ94" i="3"/>
  <c r="KC94" i="3"/>
  <c r="JZ138" i="3"/>
  <c r="KC138" i="3"/>
  <c r="JZ139" i="3"/>
  <c r="KC139" i="3"/>
  <c r="JZ116" i="3"/>
  <c r="KC116" i="3"/>
  <c r="JZ117" i="3"/>
  <c r="KC117" i="3"/>
  <c r="JZ197" i="3"/>
  <c r="KC197" i="3"/>
  <c r="JZ202" i="3"/>
  <c r="KC202" i="3"/>
  <c r="KC208" i="3"/>
  <c r="JZ208" i="3"/>
  <c r="KC216" i="3"/>
  <c r="JZ216" i="3"/>
  <c r="JZ218" i="3"/>
  <c r="KC218" i="3"/>
  <c r="JZ219" i="3"/>
  <c r="KC219" i="3"/>
  <c r="JZ229" i="3"/>
  <c r="KC229" i="3"/>
  <c r="JZ264" i="3"/>
  <c r="KC264" i="3"/>
  <c r="JZ271" i="3"/>
  <c r="KC271" i="3"/>
  <c r="KC276" i="3"/>
  <c r="JZ276" i="3"/>
  <c r="JZ281" i="3"/>
  <c r="KC281" i="3"/>
  <c r="KC286" i="3"/>
  <c r="JZ286" i="3"/>
  <c r="KC291" i="3"/>
  <c r="JZ291" i="3"/>
  <c r="JZ296" i="3"/>
  <c r="KC296" i="3"/>
  <c r="KC301" i="3"/>
  <c r="JZ301" i="3"/>
  <c r="JZ306" i="3"/>
  <c r="KC306" i="3"/>
  <c r="KC310" i="3"/>
  <c r="JZ310" i="3"/>
  <c r="KC333" i="3"/>
  <c r="JZ333" i="3"/>
  <c r="JZ345" i="3"/>
  <c r="KC345" i="3"/>
  <c r="JZ351" i="3"/>
  <c r="KC351" i="3"/>
  <c r="JZ366" i="3"/>
  <c r="KC366" i="3"/>
  <c r="KC379" i="3"/>
  <c r="JZ379" i="3"/>
  <c r="KC380" i="3"/>
  <c r="JZ380" i="3"/>
  <c r="JZ384" i="3"/>
  <c r="KC384" i="3"/>
  <c r="JZ387" i="3"/>
  <c r="KC387" i="3"/>
  <c r="JZ395" i="3"/>
  <c r="KC395" i="3"/>
  <c r="KC401" i="3"/>
  <c r="JZ401" i="3"/>
  <c r="JZ402" i="3"/>
  <c r="KC402" i="3"/>
  <c r="JZ417" i="3"/>
  <c r="KC417" i="3"/>
  <c r="JZ418" i="3"/>
  <c r="KC418" i="3"/>
  <c r="JZ431" i="3"/>
  <c r="KC431" i="3"/>
  <c r="KC437" i="3"/>
  <c r="JZ437" i="3"/>
  <c r="JZ450" i="3"/>
  <c r="KC450" i="3"/>
  <c r="KA18" i="3"/>
  <c r="KD18" i="3"/>
  <c r="KD24" i="3"/>
  <c r="KA24" i="3"/>
  <c r="KA72" i="3"/>
  <c r="KD72" i="3"/>
  <c r="KD75" i="3"/>
  <c r="KA75" i="3"/>
  <c r="KA74" i="3"/>
  <c r="KD74" i="3"/>
  <c r="KA67" i="3"/>
  <c r="KD67" i="3"/>
  <c r="KA94" i="3"/>
  <c r="KD94" i="3"/>
  <c r="KA138" i="3"/>
  <c r="KD138" i="3"/>
  <c r="KA139" i="3"/>
  <c r="KD139" i="3"/>
  <c r="KA116" i="3"/>
  <c r="KD116" i="3"/>
  <c r="KA117" i="3"/>
  <c r="KD117" i="3"/>
  <c r="KA197" i="3"/>
  <c r="KD197" i="3"/>
  <c r="KD202" i="3"/>
  <c r="KA202" i="3"/>
  <c r="KD208" i="3"/>
  <c r="KA208" i="3"/>
  <c r="KD216" i="3"/>
  <c r="KA216" i="3"/>
  <c r="KD218" i="3"/>
  <c r="KA218" i="3"/>
  <c r="KA219" i="3"/>
  <c r="KD219" i="3"/>
  <c r="KA229" i="3"/>
  <c r="KD229" i="3"/>
  <c r="KD264" i="3"/>
  <c r="KA264" i="3"/>
  <c r="KD271" i="3"/>
  <c r="KA271" i="3"/>
  <c r="KD276" i="3"/>
  <c r="KA276" i="3"/>
  <c r="KA281" i="3"/>
  <c r="KD281" i="3"/>
  <c r="KD286" i="3"/>
  <c r="KA286" i="3"/>
  <c r="KA291" i="3"/>
  <c r="KD291" i="3"/>
  <c r="KD296" i="3"/>
  <c r="KA296" i="3"/>
  <c r="KD301" i="3"/>
  <c r="KA301" i="3"/>
  <c r="KA306" i="3"/>
  <c r="KD306" i="3"/>
  <c r="KA310" i="3"/>
  <c r="KD310" i="3"/>
  <c r="KD333" i="3"/>
  <c r="KA333" i="3"/>
  <c r="KA345" i="3"/>
  <c r="KD345" i="3"/>
  <c r="KD351" i="3"/>
  <c r="KA351" i="3"/>
  <c r="KD366" i="3"/>
  <c r="KA366" i="3"/>
  <c r="KA379" i="3"/>
  <c r="KD379" i="3"/>
  <c r="KD380" i="3"/>
  <c r="KA380" i="3"/>
  <c r="KA384" i="3"/>
  <c r="KD384" i="3"/>
  <c r="KA387" i="3"/>
  <c r="KD387" i="3"/>
  <c r="KD395" i="3"/>
  <c r="KA395" i="3"/>
  <c r="KD401" i="3"/>
  <c r="KA401" i="3"/>
  <c r="KD402" i="3"/>
  <c r="KA402" i="3"/>
  <c r="KD417" i="3"/>
  <c r="KA417" i="3"/>
  <c r="KA418" i="3"/>
  <c r="KD418" i="3"/>
  <c r="KA431" i="3"/>
  <c r="KD431" i="3"/>
  <c r="KD437" i="3"/>
  <c r="KA437" i="3"/>
  <c r="KA450" i="3"/>
  <c r="KD450" i="3"/>
  <c r="EV11" i="3"/>
  <c r="EU11" i="3"/>
  <c r="ET11" i="3"/>
  <c r="ES11" i="3"/>
  <c r="ER11" i="3"/>
  <c r="EQ11" i="3" l="1"/>
  <c r="CQ11" i="3"/>
  <c r="CP11" i="3"/>
  <c r="CO11" i="3"/>
  <c r="CN11" i="3"/>
  <c r="CM11" i="3"/>
  <c r="CL11" i="3"/>
  <c r="CM477" i="3"/>
  <c r="CN477" i="3"/>
  <c r="CO477" i="3"/>
  <c r="CP477" i="3"/>
  <c r="CQ477" i="3"/>
  <c r="CL477" i="3"/>
  <c r="BV477" i="3"/>
  <c r="BW477" i="3"/>
  <c r="BX477" i="3"/>
  <c r="BA477" i="3"/>
  <c r="BB477" i="3"/>
  <c r="AZ477" i="3"/>
  <c r="AH477" i="3"/>
  <c r="AI477" i="3"/>
  <c r="AJ477" i="3"/>
  <c r="AK477" i="3"/>
  <c r="AL477" i="3"/>
  <c r="AG477" i="3"/>
  <c r="HK472" i="3" l="1"/>
  <c r="HK466" i="3"/>
  <c r="HK455" i="3"/>
  <c r="HK454" i="3" s="1"/>
  <c r="HK449" i="3"/>
  <c r="HK436" i="3"/>
  <c r="HK430" i="3"/>
  <c r="HK416" i="3"/>
  <c r="HK407" i="3"/>
  <c r="HK400" i="3"/>
  <c r="HK394" i="3"/>
  <c r="HK386" i="3"/>
  <c r="HK376" i="3"/>
  <c r="HK370" i="3"/>
  <c r="HK365" i="3"/>
  <c r="HK358" i="3"/>
  <c r="HK350" i="3"/>
  <c r="HK344" i="3"/>
  <c r="HK338" i="3"/>
  <c r="HK332" i="3"/>
  <c r="HK326" i="3"/>
  <c r="HK319" i="3"/>
  <c r="HK314" i="3"/>
  <c r="HK309" i="3"/>
  <c r="HK305" i="3"/>
  <c r="HK300" i="3"/>
  <c r="HK295" i="3"/>
  <c r="HK290" i="3"/>
  <c r="HK285" i="3"/>
  <c r="HK280" i="3"/>
  <c r="HK275" i="3"/>
  <c r="HK270" i="3"/>
  <c r="HK263" i="3"/>
  <c r="HK262" i="3" s="1"/>
  <c r="HK258" i="3"/>
  <c r="HK251" i="3"/>
  <c r="HK245" i="3"/>
  <c r="HK240" i="3"/>
  <c r="HK235" i="3"/>
  <c r="HK228" i="3"/>
  <c r="HK224" i="3"/>
  <c r="HK215" i="3"/>
  <c r="HK207" i="3"/>
  <c r="HK201" i="3"/>
  <c r="HK196" i="3"/>
  <c r="HK192" i="3"/>
  <c r="HK493" i="3" s="1"/>
  <c r="HK189" i="3"/>
  <c r="HK492" i="3" s="1"/>
  <c r="HK182" i="3"/>
  <c r="HK491" i="3" s="1"/>
  <c r="HK175" i="3"/>
  <c r="HK490" i="3" s="1"/>
  <c r="HK170" i="3"/>
  <c r="HK489" i="3" s="1"/>
  <c r="HK161" i="3"/>
  <c r="HK488" i="3" s="1"/>
  <c r="HK115" i="3"/>
  <c r="HK487" i="3" s="1"/>
  <c r="HK109" i="3"/>
  <c r="HK104" i="3"/>
  <c r="HK98" i="3"/>
  <c r="HK93" i="3"/>
  <c r="HK90" i="3"/>
  <c r="HK86" i="3"/>
  <c r="HK81" i="3"/>
  <c r="HK66" i="3"/>
  <c r="HK61" i="3"/>
  <c r="HK56" i="3"/>
  <c r="HK49" i="3"/>
  <c r="HK48" i="3" s="1"/>
  <c r="HK43" i="3"/>
  <c r="HK42" i="3" s="1"/>
  <c r="HK37" i="3"/>
  <c r="HK29" i="3"/>
  <c r="HK23" i="3"/>
  <c r="HK22" i="3" s="1"/>
  <c r="HK17" i="3"/>
  <c r="HK10" i="3"/>
  <c r="JY346" i="3"/>
  <c r="JX346" i="3"/>
  <c r="JW346" i="3"/>
  <c r="JV346" i="3"/>
  <c r="JU346" i="3"/>
  <c r="KD346" i="3" s="1"/>
  <c r="JT346" i="3"/>
  <c r="KC346" i="3" s="1"/>
  <c r="JY292" i="3"/>
  <c r="JX292" i="3"/>
  <c r="JW292" i="3"/>
  <c r="JV292" i="3"/>
  <c r="JU292" i="3"/>
  <c r="KD292" i="3" s="1"/>
  <c r="JT292" i="3"/>
  <c r="KC292" i="3" s="1"/>
  <c r="JY277" i="3"/>
  <c r="JX277" i="3"/>
  <c r="JW277" i="3"/>
  <c r="JV277" i="3"/>
  <c r="JU277" i="3"/>
  <c r="KD277" i="3" s="1"/>
  <c r="JT277" i="3"/>
  <c r="KC277" i="3" s="1"/>
  <c r="JY272" i="3"/>
  <c r="JX272" i="3"/>
  <c r="JW272" i="3"/>
  <c r="JV272" i="3"/>
  <c r="JV479" i="3" s="1"/>
  <c r="JU272" i="3"/>
  <c r="KD272" i="3" s="1"/>
  <c r="JT272" i="3"/>
  <c r="JU11" i="3"/>
  <c r="KD11" i="3" s="1"/>
  <c r="JV11" i="3"/>
  <c r="JW11" i="3"/>
  <c r="JX11" i="3"/>
  <c r="JY11" i="3"/>
  <c r="JT11" i="3"/>
  <c r="KC11" i="3" s="1"/>
  <c r="JY55" i="3"/>
  <c r="N28" i="6" s="1"/>
  <c r="JX55" i="3"/>
  <c r="M28" i="6" s="1"/>
  <c r="JW55" i="3"/>
  <c r="L28" i="6" s="1"/>
  <c r="KE472" i="3"/>
  <c r="KE466" i="3"/>
  <c r="KE465" i="3"/>
  <c r="KE455" i="3"/>
  <c r="KE454" i="3"/>
  <c r="KE449" i="3"/>
  <c r="KE436" i="3"/>
  <c r="KE435" i="3"/>
  <c r="KE430" i="3"/>
  <c r="KE416" i="3"/>
  <c r="KE415" i="3"/>
  <c r="KE407" i="3"/>
  <c r="KE400" i="3"/>
  <c r="KE394" i="3"/>
  <c r="KE386" i="3"/>
  <c r="KE376" i="3"/>
  <c r="KE375" i="3"/>
  <c r="KE370" i="3"/>
  <c r="KE365" i="3"/>
  <c r="KE364" i="3"/>
  <c r="KE358" i="3"/>
  <c r="KE350" i="3"/>
  <c r="KE344" i="3"/>
  <c r="KE338" i="3"/>
  <c r="KE332" i="3"/>
  <c r="KE326" i="3"/>
  <c r="KE319" i="3"/>
  <c r="KE280" i="3"/>
  <c r="KE275" i="3"/>
  <c r="KE270" i="3"/>
  <c r="KE269" i="3"/>
  <c r="KE263" i="3"/>
  <c r="KE262" i="3"/>
  <c r="KE258" i="3"/>
  <c r="KE251" i="3"/>
  <c r="KE245" i="3"/>
  <c r="KE240" i="3"/>
  <c r="KE235" i="3"/>
  <c r="KE234" i="3"/>
  <c r="KE228" i="3"/>
  <c r="KE224" i="3"/>
  <c r="KE215" i="3"/>
  <c r="KE214" i="3"/>
  <c r="KE207" i="3"/>
  <c r="KE201" i="3"/>
  <c r="KE196" i="3"/>
  <c r="KE195" i="3"/>
  <c r="KE192" i="3"/>
  <c r="KE189" i="3"/>
  <c r="KE182" i="3"/>
  <c r="KE175" i="3"/>
  <c r="KE170" i="3"/>
  <c r="KE161" i="3"/>
  <c r="KE115" i="3"/>
  <c r="KE114" i="3"/>
  <c r="KE109" i="3"/>
  <c r="KE104" i="3"/>
  <c r="KE103" i="3"/>
  <c r="KE98" i="3"/>
  <c r="KE93" i="3"/>
  <c r="KE90" i="3"/>
  <c r="KE86" i="3"/>
  <c r="KE81" i="3"/>
  <c r="KE66" i="3"/>
  <c r="KE65" i="3"/>
  <c r="KE61" i="3"/>
  <c r="KE56" i="3"/>
  <c r="KE55" i="3"/>
  <c r="KE49" i="3"/>
  <c r="KE48" i="3"/>
  <c r="KE43" i="3"/>
  <c r="KE42" i="3"/>
  <c r="KE37" i="3"/>
  <c r="KE29" i="3"/>
  <c r="KE28" i="3"/>
  <c r="KE23" i="3"/>
  <c r="KE22" i="3"/>
  <c r="KE17" i="3"/>
  <c r="KE10" i="3"/>
  <c r="KE9" i="3"/>
  <c r="JN472" i="3"/>
  <c r="JN466" i="3"/>
  <c r="JN465" i="3"/>
  <c r="JN455" i="3"/>
  <c r="JN454" i="3"/>
  <c r="JN449" i="3"/>
  <c r="JN436" i="3"/>
  <c r="JN435" i="3"/>
  <c r="JN430" i="3"/>
  <c r="JN416" i="3"/>
  <c r="JN415" i="3"/>
  <c r="JN407" i="3"/>
  <c r="JN400" i="3"/>
  <c r="JN394" i="3"/>
  <c r="JN386" i="3"/>
  <c r="JN376" i="3"/>
  <c r="JN375" i="3"/>
  <c r="JN370" i="3"/>
  <c r="JN365" i="3"/>
  <c r="JN364" i="3"/>
  <c r="JN358" i="3"/>
  <c r="JN350" i="3"/>
  <c r="JN344" i="3"/>
  <c r="JN338" i="3"/>
  <c r="JN332" i="3"/>
  <c r="JN326" i="3"/>
  <c r="JN319" i="3"/>
  <c r="JN280" i="3"/>
  <c r="JN275" i="3"/>
  <c r="JN270" i="3"/>
  <c r="JN269" i="3"/>
  <c r="JN263" i="3"/>
  <c r="JN262" i="3"/>
  <c r="JN258" i="3"/>
  <c r="JN251" i="3"/>
  <c r="JN245" i="3"/>
  <c r="JN240" i="3"/>
  <c r="JN235" i="3"/>
  <c r="JN234" i="3"/>
  <c r="JN228" i="3"/>
  <c r="JN224" i="3"/>
  <c r="JN215" i="3"/>
  <c r="JN214" i="3"/>
  <c r="JN207" i="3"/>
  <c r="JN201" i="3"/>
  <c r="JN196" i="3"/>
  <c r="JN195" i="3"/>
  <c r="JN192" i="3"/>
  <c r="JN189" i="3"/>
  <c r="JN182" i="3"/>
  <c r="JN175" i="3"/>
  <c r="JN170" i="3"/>
  <c r="JN161" i="3"/>
  <c r="JN115" i="3"/>
  <c r="JN114" i="3"/>
  <c r="JN109" i="3"/>
  <c r="JN104" i="3"/>
  <c r="JN103" i="3"/>
  <c r="JN98" i="3"/>
  <c r="JN93" i="3"/>
  <c r="JN90" i="3"/>
  <c r="JN86" i="3"/>
  <c r="JN81" i="3"/>
  <c r="JN66" i="3"/>
  <c r="JN65" i="3"/>
  <c r="JN61" i="3"/>
  <c r="JN56" i="3"/>
  <c r="JN55" i="3"/>
  <c r="JN49" i="3"/>
  <c r="JN48" i="3"/>
  <c r="JN43" i="3"/>
  <c r="JN42" i="3"/>
  <c r="JN37" i="3"/>
  <c r="JN29" i="3"/>
  <c r="JN28" i="3"/>
  <c r="JN23" i="3"/>
  <c r="JN22" i="3"/>
  <c r="JN17" i="3"/>
  <c r="JN10" i="3"/>
  <c r="JN9" i="3"/>
  <c r="IU472" i="3"/>
  <c r="IU466" i="3"/>
  <c r="IU465" i="3"/>
  <c r="IU455" i="3"/>
  <c r="IU454" i="3"/>
  <c r="IU449" i="3"/>
  <c r="IU436" i="3"/>
  <c r="IU435" i="3"/>
  <c r="IU430" i="3"/>
  <c r="IU416" i="3"/>
  <c r="IU415" i="3"/>
  <c r="IU407" i="3"/>
  <c r="IU400" i="3"/>
  <c r="IU394" i="3"/>
  <c r="IU386" i="3"/>
  <c r="IU376" i="3"/>
  <c r="IU375" i="3"/>
  <c r="IU370" i="3"/>
  <c r="IU365" i="3"/>
  <c r="IU364" i="3"/>
  <c r="IU358" i="3"/>
  <c r="IU350" i="3"/>
  <c r="IU344" i="3"/>
  <c r="IU338" i="3"/>
  <c r="IU332" i="3"/>
  <c r="IU326" i="3"/>
  <c r="IU319" i="3"/>
  <c r="IU280" i="3"/>
  <c r="IU275" i="3"/>
  <c r="IU270" i="3"/>
  <c r="IU269" i="3"/>
  <c r="IU263" i="3"/>
  <c r="IU262" i="3"/>
  <c r="IU258" i="3"/>
  <c r="IU251" i="3"/>
  <c r="IU245" i="3"/>
  <c r="IU240" i="3"/>
  <c r="IU235" i="3"/>
  <c r="IU234" i="3"/>
  <c r="IU228" i="3"/>
  <c r="IU224" i="3"/>
  <c r="IU215" i="3"/>
  <c r="IU214" i="3"/>
  <c r="IU207" i="3"/>
  <c r="IU201" i="3"/>
  <c r="IU196" i="3"/>
  <c r="IU195" i="3"/>
  <c r="IU192" i="3"/>
  <c r="IU189" i="3"/>
  <c r="IU182" i="3"/>
  <c r="IU175" i="3"/>
  <c r="IU170" i="3"/>
  <c r="IU161" i="3"/>
  <c r="IU115" i="3"/>
  <c r="IU114" i="3"/>
  <c r="IU109" i="3"/>
  <c r="IU104" i="3"/>
  <c r="IU103" i="3"/>
  <c r="IU98" i="3"/>
  <c r="IU93" i="3"/>
  <c r="IU90" i="3"/>
  <c r="IU86" i="3"/>
  <c r="IU81" i="3"/>
  <c r="IU66" i="3"/>
  <c r="IU65" i="3"/>
  <c r="IU61" i="3"/>
  <c r="IU56" i="3"/>
  <c r="IU55" i="3"/>
  <c r="IU49" i="3"/>
  <c r="IU48" i="3"/>
  <c r="IU43" i="3"/>
  <c r="IU42" i="3"/>
  <c r="IU37" i="3"/>
  <c r="IU29" i="3"/>
  <c r="IU28" i="3"/>
  <c r="IU23" i="3"/>
  <c r="IU22" i="3"/>
  <c r="IU17" i="3"/>
  <c r="IU10" i="3"/>
  <c r="IU9" i="3"/>
  <c r="IB472" i="3"/>
  <c r="IB466" i="3"/>
  <c r="IB465" i="3"/>
  <c r="IB455" i="3"/>
  <c r="IB454" i="3"/>
  <c r="IB449" i="3"/>
  <c r="IB436" i="3"/>
  <c r="IB435" i="3"/>
  <c r="IB430" i="3"/>
  <c r="IB416" i="3"/>
  <c r="IB415" i="3"/>
  <c r="IB407" i="3"/>
  <c r="IB400" i="3"/>
  <c r="IB394" i="3"/>
  <c r="IB386" i="3"/>
  <c r="IB376" i="3"/>
  <c r="IB375" i="3"/>
  <c r="IB370" i="3"/>
  <c r="IB365" i="3"/>
  <c r="IB364" i="3"/>
  <c r="IB358" i="3"/>
  <c r="IB350" i="3"/>
  <c r="IB344" i="3"/>
  <c r="IB338" i="3"/>
  <c r="IB332" i="3"/>
  <c r="IB326" i="3"/>
  <c r="IB319" i="3"/>
  <c r="IB280" i="3"/>
  <c r="IB275" i="3"/>
  <c r="IB270" i="3"/>
  <c r="IB269" i="3"/>
  <c r="IB263" i="3"/>
  <c r="IB262" i="3"/>
  <c r="IB258" i="3"/>
  <c r="IB251" i="3"/>
  <c r="IB245" i="3"/>
  <c r="IB240" i="3"/>
  <c r="IB235" i="3"/>
  <c r="IB234" i="3"/>
  <c r="IB228" i="3"/>
  <c r="IB224" i="3"/>
  <c r="IB215" i="3"/>
  <c r="IB214" i="3"/>
  <c r="IB207" i="3"/>
  <c r="IB201" i="3"/>
  <c r="IB196" i="3"/>
  <c r="IB195" i="3"/>
  <c r="IB192" i="3"/>
  <c r="IB189" i="3"/>
  <c r="IB182" i="3"/>
  <c r="IB175" i="3"/>
  <c r="IB170" i="3"/>
  <c r="IB161" i="3"/>
  <c r="IB115" i="3"/>
  <c r="IB114" i="3"/>
  <c r="IB109" i="3"/>
  <c r="IB104" i="3"/>
  <c r="IB103" i="3"/>
  <c r="IB98" i="3"/>
  <c r="IB93" i="3"/>
  <c r="IB90" i="3"/>
  <c r="IB86" i="3"/>
  <c r="IB81" i="3"/>
  <c r="IB66" i="3"/>
  <c r="IB65" i="3"/>
  <c r="IB61" i="3"/>
  <c r="IB56" i="3"/>
  <c r="IB55" i="3"/>
  <c r="IB49" i="3"/>
  <c r="IB48" i="3"/>
  <c r="IB43" i="3"/>
  <c r="IB42" i="3"/>
  <c r="IB37" i="3"/>
  <c r="IB29" i="3"/>
  <c r="IB28" i="3"/>
  <c r="IB23" i="3"/>
  <c r="IB22" i="3"/>
  <c r="IB17" i="3"/>
  <c r="IB10" i="3"/>
  <c r="IB9" i="3"/>
  <c r="HI472" i="3"/>
  <c r="HI466" i="3"/>
  <c r="HI465" i="3"/>
  <c r="HI455" i="3"/>
  <c r="HI454" i="3"/>
  <c r="HI449" i="3"/>
  <c r="HI436" i="3"/>
  <c r="HI435" i="3"/>
  <c r="HI430" i="3"/>
  <c r="HI416" i="3"/>
  <c r="HI415" i="3"/>
  <c r="HI407" i="3"/>
  <c r="HI400" i="3"/>
  <c r="HI394" i="3"/>
  <c r="HI386" i="3"/>
  <c r="HI376" i="3"/>
  <c r="HI375" i="3"/>
  <c r="HI370" i="3"/>
  <c r="HI365" i="3"/>
  <c r="HI364" i="3"/>
  <c r="HI358" i="3"/>
  <c r="HI350" i="3"/>
  <c r="HI344" i="3"/>
  <c r="HI338" i="3"/>
  <c r="HI332" i="3"/>
  <c r="HI326" i="3"/>
  <c r="HI319" i="3"/>
  <c r="HI280" i="3"/>
  <c r="HI275" i="3"/>
  <c r="HI270" i="3"/>
  <c r="HI269" i="3"/>
  <c r="HI263" i="3"/>
  <c r="HI262" i="3"/>
  <c r="HI258" i="3"/>
  <c r="HI251" i="3"/>
  <c r="HI245" i="3"/>
  <c r="HI240" i="3"/>
  <c r="HI235" i="3"/>
  <c r="HI234" i="3"/>
  <c r="HI228" i="3"/>
  <c r="HI224" i="3"/>
  <c r="HI215" i="3"/>
  <c r="HI214" i="3"/>
  <c r="HI207" i="3"/>
  <c r="HI201" i="3"/>
  <c r="HI196" i="3"/>
  <c r="HI195" i="3"/>
  <c r="HI192" i="3"/>
  <c r="HI189" i="3"/>
  <c r="HI182" i="3"/>
  <c r="HI175" i="3"/>
  <c r="HI170" i="3"/>
  <c r="HI161" i="3"/>
  <c r="HI115" i="3"/>
  <c r="HI114" i="3"/>
  <c r="HI109" i="3"/>
  <c r="HI104" i="3"/>
  <c r="HI103" i="3"/>
  <c r="HI98" i="3"/>
  <c r="HI93" i="3"/>
  <c r="HI90" i="3"/>
  <c r="HI86" i="3"/>
  <c r="HI81" i="3"/>
  <c r="HI66" i="3"/>
  <c r="HI65" i="3"/>
  <c r="HI61" i="3"/>
  <c r="HI56" i="3"/>
  <c r="HI55" i="3"/>
  <c r="HI49" i="3"/>
  <c r="HI48" i="3"/>
  <c r="HI43" i="3"/>
  <c r="HI42" i="3"/>
  <c r="HI37" i="3"/>
  <c r="HI29" i="3"/>
  <c r="HI28" i="3"/>
  <c r="HI23" i="3"/>
  <c r="HI22" i="3"/>
  <c r="HI17" i="3"/>
  <c r="HI10" i="3"/>
  <c r="HI9" i="3"/>
  <c r="GP472" i="3"/>
  <c r="GP466" i="3"/>
  <c r="GP465" i="3"/>
  <c r="GP455" i="3"/>
  <c r="GP454" i="3"/>
  <c r="GP449" i="3"/>
  <c r="GP436" i="3"/>
  <c r="GP435" i="3"/>
  <c r="GP430" i="3"/>
  <c r="GP416" i="3"/>
  <c r="GP415" i="3"/>
  <c r="GP407" i="3"/>
  <c r="GP400" i="3"/>
  <c r="GP394" i="3"/>
  <c r="GP386" i="3"/>
  <c r="GP376" i="3"/>
  <c r="GP375" i="3"/>
  <c r="GP370" i="3"/>
  <c r="GP365" i="3"/>
  <c r="GP364" i="3"/>
  <c r="GP358" i="3"/>
  <c r="GP350" i="3"/>
  <c r="GP344" i="3"/>
  <c r="GP338" i="3"/>
  <c r="GP332" i="3"/>
  <c r="GP326" i="3"/>
  <c r="GP319" i="3"/>
  <c r="GP280" i="3"/>
  <c r="GP275" i="3"/>
  <c r="GP270" i="3"/>
  <c r="GP269" i="3"/>
  <c r="GP263" i="3"/>
  <c r="GP262" i="3"/>
  <c r="GP258" i="3"/>
  <c r="GP251" i="3"/>
  <c r="GP245" i="3"/>
  <c r="GP240" i="3"/>
  <c r="GP235" i="3"/>
  <c r="GP234" i="3"/>
  <c r="GP228" i="3"/>
  <c r="GP224" i="3"/>
  <c r="GP215" i="3"/>
  <c r="GP214" i="3"/>
  <c r="GP207" i="3"/>
  <c r="GP201" i="3"/>
  <c r="GP196" i="3"/>
  <c r="GP195" i="3"/>
  <c r="GP192" i="3"/>
  <c r="GP189" i="3"/>
  <c r="GP182" i="3"/>
  <c r="GP175" i="3"/>
  <c r="GP170" i="3"/>
  <c r="GP161" i="3"/>
  <c r="GP115" i="3"/>
  <c r="GP114" i="3"/>
  <c r="GP109" i="3"/>
  <c r="GP104" i="3"/>
  <c r="GP103" i="3"/>
  <c r="GP98" i="3"/>
  <c r="GP93" i="3"/>
  <c r="GP90" i="3"/>
  <c r="GP86" i="3"/>
  <c r="GP81" i="3"/>
  <c r="GP66" i="3"/>
  <c r="GP65" i="3"/>
  <c r="GP61" i="3"/>
  <c r="GP56" i="3"/>
  <c r="GP55" i="3"/>
  <c r="GP49" i="3"/>
  <c r="GP48" i="3"/>
  <c r="GP43" i="3"/>
  <c r="GP42" i="3"/>
  <c r="GP37" i="3"/>
  <c r="GP29" i="3"/>
  <c r="GP28" i="3"/>
  <c r="GP23" i="3"/>
  <c r="GP22" i="3"/>
  <c r="GP17" i="3"/>
  <c r="GP10" i="3"/>
  <c r="GP9" i="3"/>
  <c r="FW472" i="3"/>
  <c r="FW466" i="3"/>
  <c r="FW465" i="3"/>
  <c r="FW455" i="3"/>
  <c r="FW454" i="3"/>
  <c r="FW449" i="3"/>
  <c r="FW436" i="3"/>
  <c r="FW435" i="3"/>
  <c r="FW430" i="3"/>
  <c r="FW416" i="3"/>
  <c r="FW415" i="3"/>
  <c r="FW407" i="3"/>
  <c r="FW400" i="3"/>
  <c r="FW394" i="3"/>
  <c r="FW386" i="3"/>
  <c r="FW376" i="3"/>
  <c r="FW375" i="3"/>
  <c r="FW370" i="3"/>
  <c r="FW365" i="3"/>
  <c r="FW364" i="3"/>
  <c r="FW358" i="3"/>
  <c r="FW350" i="3"/>
  <c r="FW344" i="3"/>
  <c r="FW338" i="3"/>
  <c r="FW332" i="3"/>
  <c r="FW326" i="3"/>
  <c r="FW319" i="3"/>
  <c r="FW280" i="3"/>
  <c r="FW275" i="3"/>
  <c r="FW270" i="3"/>
  <c r="FW269" i="3"/>
  <c r="FW263" i="3"/>
  <c r="FW262" i="3"/>
  <c r="FW258" i="3"/>
  <c r="FW251" i="3"/>
  <c r="FW245" i="3"/>
  <c r="FW240" i="3"/>
  <c r="FW235" i="3"/>
  <c r="FW234" i="3"/>
  <c r="FW228" i="3"/>
  <c r="FW224" i="3"/>
  <c r="FW215" i="3"/>
  <c r="FW214" i="3"/>
  <c r="FW207" i="3"/>
  <c r="FW201" i="3"/>
  <c r="FW196" i="3"/>
  <c r="FW195" i="3"/>
  <c r="FW192" i="3"/>
  <c r="FW189" i="3"/>
  <c r="FW182" i="3"/>
  <c r="FW175" i="3"/>
  <c r="FW170" i="3"/>
  <c r="FW161" i="3"/>
  <c r="FW115" i="3"/>
  <c r="FW114" i="3"/>
  <c r="FW109" i="3"/>
  <c r="FW104" i="3"/>
  <c r="FW103" i="3"/>
  <c r="FW98" i="3"/>
  <c r="FW93" i="3"/>
  <c r="FW90" i="3"/>
  <c r="FW86" i="3"/>
  <c r="FW81" i="3"/>
  <c r="FW66" i="3"/>
  <c r="FW65" i="3"/>
  <c r="FW61" i="3"/>
  <c r="FW56" i="3"/>
  <c r="FW55" i="3"/>
  <c r="FW49" i="3"/>
  <c r="FW48" i="3"/>
  <c r="FW43" i="3"/>
  <c r="FW42" i="3"/>
  <c r="FW37" i="3"/>
  <c r="FW29" i="3"/>
  <c r="FW28" i="3"/>
  <c r="FW23" i="3"/>
  <c r="FW22" i="3"/>
  <c r="FW17" i="3"/>
  <c r="FW10" i="3"/>
  <c r="FW9" i="3"/>
  <c r="FD472" i="3"/>
  <c r="FD466" i="3"/>
  <c r="FD465" i="3"/>
  <c r="FD455" i="3"/>
  <c r="FD454" i="3"/>
  <c r="FD449" i="3"/>
  <c r="FD436" i="3"/>
  <c r="FD435" i="3"/>
  <c r="FD430" i="3"/>
  <c r="FD416" i="3"/>
  <c r="FD415" i="3"/>
  <c r="FD407" i="3"/>
  <c r="FD400" i="3"/>
  <c r="FD394" i="3"/>
  <c r="FD386" i="3"/>
  <c r="FD376" i="3"/>
  <c r="FD375" i="3"/>
  <c r="FD370" i="3"/>
  <c r="FD365" i="3"/>
  <c r="FD364" i="3"/>
  <c r="FD358" i="3"/>
  <c r="FD350" i="3"/>
  <c r="FD344" i="3"/>
  <c r="FD338" i="3"/>
  <c r="FD332" i="3"/>
  <c r="FD326" i="3"/>
  <c r="FD319" i="3"/>
  <c r="FD280" i="3"/>
  <c r="FD275" i="3"/>
  <c r="FD270" i="3"/>
  <c r="FD269" i="3"/>
  <c r="FD263" i="3"/>
  <c r="FD262" i="3"/>
  <c r="FD258" i="3"/>
  <c r="FD251" i="3"/>
  <c r="FD245" i="3"/>
  <c r="FD240" i="3"/>
  <c r="FD235" i="3"/>
  <c r="FD234" i="3"/>
  <c r="FD228" i="3"/>
  <c r="FD224" i="3"/>
  <c r="FD215" i="3"/>
  <c r="FD214" i="3"/>
  <c r="FD207" i="3"/>
  <c r="FD201" i="3"/>
  <c r="FD196" i="3"/>
  <c r="FD195" i="3"/>
  <c r="FD192" i="3"/>
  <c r="FD189" i="3"/>
  <c r="FD182" i="3"/>
  <c r="FD175" i="3"/>
  <c r="FD170" i="3"/>
  <c r="FD161" i="3"/>
  <c r="FD115" i="3"/>
  <c r="FD114" i="3"/>
  <c r="FD109" i="3"/>
  <c r="FD104" i="3"/>
  <c r="FD103" i="3"/>
  <c r="FD98" i="3"/>
  <c r="FD93" i="3"/>
  <c r="FD90" i="3"/>
  <c r="FD86" i="3"/>
  <c r="FD81" i="3"/>
  <c r="FD66" i="3"/>
  <c r="FD65" i="3"/>
  <c r="FD61" i="3"/>
  <c r="FD56" i="3"/>
  <c r="FD55" i="3"/>
  <c r="FD49" i="3"/>
  <c r="FD48" i="3"/>
  <c r="FD43" i="3"/>
  <c r="FD42" i="3"/>
  <c r="FD37" i="3"/>
  <c r="FD29" i="3"/>
  <c r="FD28" i="3"/>
  <c r="FD23" i="3"/>
  <c r="FD22" i="3"/>
  <c r="FD17" i="3"/>
  <c r="FD10" i="3"/>
  <c r="FD9" i="3"/>
  <c r="EK472" i="3"/>
  <c r="EK466" i="3"/>
  <c r="EK465" i="3"/>
  <c r="EK455" i="3"/>
  <c r="EK454" i="3"/>
  <c r="EK449" i="3"/>
  <c r="EK436" i="3"/>
  <c r="EK435" i="3"/>
  <c r="EK430" i="3"/>
  <c r="EK416" i="3"/>
  <c r="EK415" i="3"/>
  <c r="EK407" i="3"/>
  <c r="EK400" i="3"/>
  <c r="EK394" i="3"/>
  <c r="EK386" i="3"/>
  <c r="EK376" i="3"/>
  <c r="EK375" i="3"/>
  <c r="EK370" i="3"/>
  <c r="EK365" i="3"/>
  <c r="EK364" i="3"/>
  <c r="EK358" i="3"/>
  <c r="EK350" i="3"/>
  <c r="EK344" i="3"/>
  <c r="EK338" i="3"/>
  <c r="EK332" i="3"/>
  <c r="EK326" i="3"/>
  <c r="EK319" i="3"/>
  <c r="EK280" i="3"/>
  <c r="EK275" i="3"/>
  <c r="EK270" i="3"/>
  <c r="EK269" i="3"/>
  <c r="EK263" i="3"/>
  <c r="EK262" i="3"/>
  <c r="EK258" i="3"/>
  <c r="EK251" i="3"/>
  <c r="EK245" i="3"/>
  <c r="EK240" i="3"/>
  <c r="EK235" i="3"/>
  <c r="EK234" i="3"/>
  <c r="EK228" i="3"/>
  <c r="EK224" i="3"/>
  <c r="EK215" i="3"/>
  <c r="EK214" i="3"/>
  <c r="EK207" i="3"/>
  <c r="EK201" i="3"/>
  <c r="EK196" i="3"/>
  <c r="EK195" i="3"/>
  <c r="EK192" i="3"/>
  <c r="EK189" i="3"/>
  <c r="EK182" i="3"/>
  <c r="EK175" i="3"/>
  <c r="EK170" i="3"/>
  <c r="EK161" i="3"/>
  <c r="EK115" i="3"/>
  <c r="EK114" i="3"/>
  <c r="EK109" i="3"/>
  <c r="EK104" i="3"/>
  <c r="EK103" i="3"/>
  <c r="EK98" i="3"/>
  <c r="EK93" i="3"/>
  <c r="EK90" i="3"/>
  <c r="EK86" i="3"/>
  <c r="EK81" i="3"/>
  <c r="EK66" i="3"/>
  <c r="EK65" i="3"/>
  <c r="EK61" i="3"/>
  <c r="EK56" i="3"/>
  <c r="EK55" i="3"/>
  <c r="EK49" i="3"/>
  <c r="EK48" i="3"/>
  <c r="EK43" i="3"/>
  <c r="EK42" i="3"/>
  <c r="EK37" i="3"/>
  <c r="EK29" i="3"/>
  <c r="EK28" i="3"/>
  <c r="EK23" i="3"/>
  <c r="EK22" i="3"/>
  <c r="EK17" i="3"/>
  <c r="EK10" i="3"/>
  <c r="EK9" i="3"/>
  <c r="DR472" i="3"/>
  <c r="DR466" i="3"/>
  <c r="DR465" i="3"/>
  <c r="DR455" i="3"/>
  <c r="DR454" i="3"/>
  <c r="DR449" i="3"/>
  <c r="DR436" i="3"/>
  <c r="DR435" i="3"/>
  <c r="DR430" i="3"/>
  <c r="DR416" i="3"/>
  <c r="DR415" i="3"/>
  <c r="DR407" i="3"/>
  <c r="DR400" i="3"/>
  <c r="DR394" i="3"/>
  <c r="DR386" i="3"/>
  <c r="DR376" i="3"/>
  <c r="DR375" i="3"/>
  <c r="DR370" i="3"/>
  <c r="DR365" i="3"/>
  <c r="DR364" i="3"/>
  <c r="DR358" i="3"/>
  <c r="DR350" i="3"/>
  <c r="DR344" i="3"/>
  <c r="DR338" i="3"/>
  <c r="DR332" i="3"/>
  <c r="DR326" i="3"/>
  <c r="DR319" i="3"/>
  <c r="DR280" i="3"/>
  <c r="DR275" i="3"/>
  <c r="DR270" i="3"/>
  <c r="DR269" i="3"/>
  <c r="DR263" i="3"/>
  <c r="DR262" i="3"/>
  <c r="DR258" i="3"/>
  <c r="DR251" i="3"/>
  <c r="DR245" i="3"/>
  <c r="DR240" i="3"/>
  <c r="DR235" i="3"/>
  <c r="DR234" i="3"/>
  <c r="DR228" i="3"/>
  <c r="DR224" i="3"/>
  <c r="DR215" i="3"/>
  <c r="DR214" i="3"/>
  <c r="DR207" i="3"/>
  <c r="DR201" i="3"/>
  <c r="DR196" i="3"/>
  <c r="DR195" i="3"/>
  <c r="DR192" i="3"/>
  <c r="DR189" i="3"/>
  <c r="DR182" i="3"/>
  <c r="DR175" i="3"/>
  <c r="DR170" i="3"/>
  <c r="DR161" i="3"/>
  <c r="DR115" i="3"/>
  <c r="DR114" i="3"/>
  <c r="DR109" i="3"/>
  <c r="DR104" i="3"/>
  <c r="DR103" i="3"/>
  <c r="DR98" i="3"/>
  <c r="DR93" i="3"/>
  <c r="DR90" i="3"/>
  <c r="DR86" i="3"/>
  <c r="DR81" i="3"/>
  <c r="DR66" i="3"/>
  <c r="DR65" i="3"/>
  <c r="DR61" i="3"/>
  <c r="DR56" i="3"/>
  <c r="DR55" i="3"/>
  <c r="DR49" i="3"/>
  <c r="DR48" i="3"/>
  <c r="DR43" i="3"/>
  <c r="DR42" i="3"/>
  <c r="DR37" i="3"/>
  <c r="DR29" i="3"/>
  <c r="DR28" i="3"/>
  <c r="DR23" i="3"/>
  <c r="DR22" i="3"/>
  <c r="DR17" i="3"/>
  <c r="DR10" i="3"/>
  <c r="DR9" i="3"/>
  <c r="CY472" i="3"/>
  <c r="CY466" i="3"/>
  <c r="CY465" i="3"/>
  <c r="CY455" i="3"/>
  <c r="CY454" i="3"/>
  <c r="CY449" i="3"/>
  <c r="CY436" i="3"/>
  <c r="CY435" i="3"/>
  <c r="CY430" i="3"/>
  <c r="CY416" i="3"/>
  <c r="CY415" i="3"/>
  <c r="CY407" i="3"/>
  <c r="CY400" i="3"/>
  <c r="CY394" i="3"/>
  <c r="CY386" i="3"/>
  <c r="CY376" i="3"/>
  <c r="CY375" i="3"/>
  <c r="CY370" i="3"/>
  <c r="CY365" i="3"/>
  <c r="CY364" i="3"/>
  <c r="CY358" i="3"/>
  <c r="CY350" i="3"/>
  <c r="CY344" i="3"/>
  <c r="CY338" i="3"/>
  <c r="CY332" i="3"/>
  <c r="CY326" i="3"/>
  <c r="CY319" i="3"/>
  <c r="CY280" i="3"/>
  <c r="CY275" i="3"/>
  <c r="CY270" i="3"/>
  <c r="CY269" i="3"/>
  <c r="CY263" i="3"/>
  <c r="CY262" i="3"/>
  <c r="CY258" i="3"/>
  <c r="CY251" i="3"/>
  <c r="CY245" i="3"/>
  <c r="CY240" i="3"/>
  <c r="CY235" i="3"/>
  <c r="CY234" i="3"/>
  <c r="CY228" i="3"/>
  <c r="CY224" i="3"/>
  <c r="CY215" i="3"/>
  <c r="CY214" i="3"/>
  <c r="CY207" i="3"/>
  <c r="CY201" i="3"/>
  <c r="CY196" i="3"/>
  <c r="CY195" i="3"/>
  <c r="CY192" i="3"/>
  <c r="CY189" i="3"/>
  <c r="CY182" i="3"/>
  <c r="CY175" i="3"/>
  <c r="CY170" i="3"/>
  <c r="CY161" i="3"/>
  <c r="CY115" i="3"/>
  <c r="CY114" i="3"/>
  <c r="CY109" i="3"/>
  <c r="CY104" i="3"/>
  <c r="CY103" i="3"/>
  <c r="CY98" i="3"/>
  <c r="CY93" i="3"/>
  <c r="CY90" i="3"/>
  <c r="CY86" i="3"/>
  <c r="CY81" i="3"/>
  <c r="CY66" i="3"/>
  <c r="CY65" i="3"/>
  <c r="CY61" i="3"/>
  <c r="CY56" i="3"/>
  <c r="CY55" i="3"/>
  <c r="CY49" i="3"/>
  <c r="CY48" i="3"/>
  <c r="CY43" i="3"/>
  <c r="CY42" i="3"/>
  <c r="CY37" i="3"/>
  <c r="CY29" i="3"/>
  <c r="CY28" i="3"/>
  <c r="CY23" i="3"/>
  <c r="CY22" i="3"/>
  <c r="CY17" i="3"/>
  <c r="CY10" i="3"/>
  <c r="CY9" i="3"/>
  <c r="CF472" i="3"/>
  <c r="CF466" i="3"/>
  <c r="CF465" i="3"/>
  <c r="CF455" i="3"/>
  <c r="CF454" i="3"/>
  <c r="CF449" i="3"/>
  <c r="CF436" i="3"/>
  <c r="CF435" i="3"/>
  <c r="CF430" i="3"/>
  <c r="CF416" i="3"/>
  <c r="CF415" i="3"/>
  <c r="CF407" i="3"/>
  <c r="CF400" i="3"/>
  <c r="CF394" i="3"/>
  <c r="CF386" i="3"/>
  <c r="CF376" i="3"/>
  <c r="CF375" i="3"/>
  <c r="CF370" i="3"/>
  <c r="CF365" i="3"/>
  <c r="CF364" i="3"/>
  <c r="CF358" i="3"/>
  <c r="CF350" i="3"/>
  <c r="CF344" i="3"/>
  <c r="CF338" i="3"/>
  <c r="CF332" i="3"/>
  <c r="CF326" i="3"/>
  <c r="CF319" i="3"/>
  <c r="CF280" i="3"/>
  <c r="CF275" i="3"/>
  <c r="CF270" i="3"/>
  <c r="CF269" i="3"/>
  <c r="CF263" i="3"/>
  <c r="CF262" i="3"/>
  <c r="CF258" i="3"/>
  <c r="CF251" i="3"/>
  <c r="CF245" i="3"/>
  <c r="CF240" i="3"/>
  <c r="CF235" i="3"/>
  <c r="CF234" i="3"/>
  <c r="CF228" i="3"/>
  <c r="CF224" i="3"/>
  <c r="CF215" i="3"/>
  <c r="CF214" i="3"/>
  <c r="CF207" i="3"/>
  <c r="CF201" i="3"/>
  <c r="CF196" i="3"/>
  <c r="CF195" i="3"/>
  <c r="CF192" i="3"/>
  <c r="CF493" i="3" s="1"/>
  <c r="CF189" i="3"/>
  <c r="CF492" i="3" s="1"/>
  <c r="CF182" i="3"/>
  <c r="CF491" i="3" s="1"/>
  <c r="CF175" i="3"/>
  <c r="CF490" i="3" s="1"/>
  <c r="CF170" i="3"/>
  <c r="CF489" i="3" s="1"/>
  <c r="CF161" i="3"/>
  <c r="CF488" i="3" s="1"/>
  <c r="CF115" i="3"/>
  <c r="CF487" i="3" s="1"/>
  <c r="CF114" i="3"/>
  <c r="CF109" i="3"/>
  <c r="CF104" i="3"/>
  <c r="CF103" i="3"/>
  <c r="CF98" i="3"/>
  <c r="CF93" i="3"/>
  <c r="CF90" i="3"/>
  <c r="CF86" i="3"/>
  <c r="CF81" i="3"/>
  <c r="CF66" i="3"/>
  <c r="CF65" i="3"/>
  <c r="CF61" i="3"/>
  <c r="CF56" i="3"/>
  <c r="CF55" i="3"/>
  <c r="CF49" i="3"/>
  <c r="CF48" i="3"/>
  <c r="CF43" i="3"/>
  <c r="CF42" i="3"/>
  <c r="CF37" i="3"/>
  <c r="CF29" i="3"/>
  <c r="CF28" i="3"/>
  <c r="CF23" i="3"/>
  <c r="CF22" i="3"/>
  <c r="CF17" i="3"/>
  <c r="CF10" i="3"/>
  <c r="CF9" i="3"/>
  <c r="BM472" i="3"/>
  <c r="BM466" i="3"/>
  <c r="BM465" i="3"/>
  <c r="BM455" i="3"/>
  <c r="BM454" i="3"/>
  <c r="BM449" i="3"/>
  <c r="BM436" i="3"/>
  <c r="BM435" i="3"/>
  <c r="BM430" i="3"/>
  <c r="BM416" i="3"/>
  <c r="BM415" i="3"/>
  <c r="BM407" i="3"/>
  <c r="BM400" i="3"/>
  <c r="BM394" i="3"/>
  <c r="BM386" i="3"/>
  <c r="BM376" i="3"/>
  <c r="BM375" i="3"/>
  <c r="BM370" i="3"/>
  <c r="BM365" i="3"/>
  <c r="BM364" i="3"/>
  <c r="BM358" i="3"/>
  <c r="BM350" i="3"/>
  <c r="BM344" i="3"/>
  <c r="BM338" i="3"/>
  <c r="BM332" i="3"/>
  <c r="BM326" i="3"/>
  <c r="BM319" i="3"/>
  <c r="BM280" i="3"/>
  <c r="BM275" i="3"/>
  <c r="BM270" i="3"/>
  <c r="BM269" i="3"/>
  <c r="BM263" i="3"/>
  <c r="BM262" i="3"/>
  <c r="BM258" i="3"/>
  <c r="BM251" i="3"/>
  <c r="BM245" i="3"/>
  <c r="BM240" i="3"/>
  <c r="BM235" i="3"/>
  <c r="BM234" i="3"/>
  <c r="BM228" i="3"/>
  <c r="BM224" i="3"/>
  <c r="BM215" i="3"/>
  <c r="BM214" i="3"/>
  <c r="BM207" i="3"/>
  <c r="BM201" i="3"/>
  <c r="BM196" i="3"/>
  <c r="BM195" i="3"/>
  <c r="BM192" i="3"/>
  <c r="BM189" i="3"/>
  <c r="BM182" i="3"/>
  <c r="BM175" i="3"/>
  <c r="BM170" i="3"/>
  <c r="BM161" i="3"/>
  <c r="BM115" i="3"/>
  <c r="BM114" i="3"/>
  <c r="BM109" i="3"/>
  <c r="BM104" i="3"/>
  <c r="BM103" i="3"/>
  <c r="BM98" i="3"/>
  <c r="BM93" i="3"/>
  <c r="BM90" i="3"/>
  <c r="BM86" i="3"/>
  <c r="BM81" i="3"/>
  <c r="BM66" i="3"/>
  <c r="BM65" i="3"/>
  <c r="BM61" i="3"/>
  <c r="BM56" i="3"/>
  <c r="BM55" i="3"/>
  <c r="BM49" i="3"/>
  <c r="BM48" i="3"/>
  <c r="BM43" i="3"/>
  <c r="BM42" i="3"/>
  <c r="BM37" i="3"/>
  <c r="BM29" i="3"/>
  <c r="BM28" i="3"/>
  <c r="BM23" i="3"/>
  <c r="BM22" i="3"/>
  <c r="BM17" i="3"/>
  <c r="BM10" i="3"/>
  <c r="BM9" i="3"/>
  <c r="AT472" i="3"/>
  <c r="AT466" i="3"/>
  <c r="AT465" i="3"/>
  <c r="AT455" i="3"/>
  <c r="AT454" i="3"/>
  <c r="AT449" i="3"/>
  <c r="AT436" i="3"/>
  <c r="AT435" i="3"/>
  <c r="AT430" i="3"/>
  <c r="AT416" i="3"/>
  <c r="AT415" i="3"/>
  <c r="AT407" i="3"/>
  <c r="AT400" i="3"/>
  <c r="AT394" i="3"/>
  <c r="AT386" i="3"/>
  <c r="AT376" i="3"/>
  <c r="AT375" i="3"/>
  <c r="AT370" i="3"/>
  <c r="AT365" i="3"/>
  <c r="AT364" i="3"/>
  <c r="AT358" i="3"/>
  <c r="AT350" i="3"/>
  <c r="AT344" i="3"/>
  <c r="AT338" i="3"/>
  <c r="AT332" i="3"/>
  <c r="AT326" i="3"/>
  <c r="AT319" i="3"/>
  <c r="AT280" i="3"/>
  <c r="AT275" i="3"/>
  <c r="AT270" i="3"/>
  <c r="AT269" i="3"/>
  <c r="AT263" i="3"/>
  <c r="AT262" i="3"/>
  <c r="AT258" i="3"/>
  <c r="AT251" i="3"/>
  <c r="AT245" i="3"/>
  <c r="AT240" i="3"/>
  <c r="AT235" i="3"/>
  <c r="AT234" i="3"/>
  <c r="AT228" i="3"/>
  <c r="AT224" i="3"/>
  <c r="AT215" i="3"/>
  <c r="AT214" i="3"/>
  <c r="AT207" i="3"/>
  <c r="AT201" i="3"/>
  <c r="AT196" i="3"/>
  <c r="AT195" i="3"/>
  <c r="AT192" i="3"/>
  <c r="AT189" i="3"/>
  <c r="AT182" i="3"/>
  <c r="AT175" i="3"/>
  <c r="AT170" i="3"/>
  <c r="AT161" i="3"/>
  <c r="AT115" i="3"/>
  <c r="AT114" i="3"/>
  <c r="AT109" i="3"/>
  <c r="AT104" i="3"/>
  <c r="AT103" i="3"/>
  <c r="AT98" i="3"/>
  <c r="AT93" i="3"/>
  <c r="AT90" i="3"/>
  <c r="AT86" i="3"/>
  <c r="AT81" i="3"/>
  <c r="AT66" i="3"/>
  <c r="AT65" i="3"/>
  <c r="AT61" i="3"/>
  <c r="AT56" i="3"/>
  <c r="AT55" i="3"/>
  <c r="AT49" i="3"/>
  <c r="AT48" i="3"/>
  <c r="AT43" i="3"/>
  <c r="AT42" i="3"/>
  <c r="AT37" i="3"/>
  <c r="AT29" i="3"/>
  <c r="AT28" i="3"/>
  <c r="AT23" i="3"/>
  <c r="AT22" i="3"/>
  <c r="AT17" i="3"/>
  <c r="AT10" i="3"/>
  <c r="AT9" i="3"/>
  <c r="JK475" i="3"/>
  <c r="JJ475" i="3"/>
  <c r="JI475" i="3"/>
  <c r="JH475" i="3"/>
  <c r="JG475" i="3"/>
  <c r="JK474" i="3"/>
  <c r="JJ474" i="3"/>
  <c r="JI474" i="3"/>
  <c r="JH474" i="3"/>
  <c r="JG474" i="3"/>
  <c r="JK473" i="3"/>
  <c r="JJ473" i="3"/>
  <c r="JI473" i="3"/>
  <c r="JH473" i="3"/>
  <c r="JG473" i="3"/>
  <c r="JF472" i="3"/>
  <c r="JE472" i="3"/>
  <c r="JD472" i="3"/>
  <c r="JC472" i="3"/>
  <c r="JB472" i="3"/>
  <c r="JA472" i="3"/>
  <c r="JK471" i="3"/>
  <c r="JJ471" i="3"/>
  <c r="JI471" i="3"/>
  <c r="JH471" i="3"/>
  <c r="JG471" i="3"/>
  <c r="JK470" i="3"/>
  <c r="JJ470" i="3"/>
  <c r="JI470" i="3"/>
  <c r="JH470" i="3"/>
  <c r="JG470" i="3"/>
  <c r="JK469" i="3"/>
  <c r="JJ469" i="3"/>
  <c r="JI469" i="3"/>
  <c r="JH469" i="3"/>
  <c r="JG469" i="3"/>
  <c r="JK468" i="3"/>
  <c r="JJ468" i="3"/>
  <c r="JI468" i="3"/>
  <c r="JH468" i="3"/>
  <c r="JG468" i="3"/>
  <c r="JK467" i="3"/>
  <c r="JJ467" i="3"/>
  <c r="JI467" i="3"/>
  <c r="JH467" i="3"/>
  <c r="JG467" i="3"/>
  <c r="JF466" i="3"/>
  <c r="JE466" i="3"/>
  <c r="JD466" i="3"/>
  <c r="JC466" i="3"/>
  <c r="JB466" i="3"/>
  <c r="JA466" i="3"/>
  <c r="JK464" i="3"/>
  <c r="JJ464" i="3"/>
  <c r="JI464" i="3"/>
  <c r="JH464" i="3"/>
  <c r="JG464" i="3"/>
  <c r="JK463" i="3"/>
  <c r="JJ463" i="3"/>
  <c r="JI463" i="3"/>
  <c r="JH463" i="3"/>
  <c r="JG463" i="3"/>
  <c r="JK462" i="3"/>
  <c r="JJ462" i="3"/>
  <c r="JI462" i="3"/>
  <c r="JH462" i="3"/>
  <c r="JG462" i="3"/>
  <c r="JK461" i="3"/>
  <c r="JJ461" i="3"/>
  <c r="JI461" i="3"/>
  <c r="JH461" i="3"/>
  <c r="JG461" i="3"/>
  <c r="JK460" i="3"/>
  <c r="JJ460" i="3"/>
  <c r="JI460" i="3"/>
  <c r="JH460" i="3"/>
  <c r="JG460" i="3"/>
  <c r="JK459" i="3"/>
  <c r="JJ459" i="3"/>
  <c r="JI459" i="3"/>
  <c r="JH459" i="3"/>
  <c r="JG459" i="3"/>
  <c r="JK458" i="3"/>
  <c r="JJ458" i="3"/>
  <c r="JI458" i="3"/>
  <c r="JH458" i="3"/>
  <c r="JG458" i="3"/>
  <c r="JK457" i="3"/>
  <c r="JJ457" i="3"/>
  <c r="JI457" i="3"/>
  <c r="JH457" i="3"/>
  <c r="JG457" i="3"/>
  <c r="JK456" i="3"/>
  <c r="JJ456" i="3"/>
  <c r="JI456" i="3"/>
  <c r="JH456" i="3"/>
  <c r="JG456" i="3"/>
  <c r="JF455" i="3"/>
  <c r="JF454" i="3" s="1"/>
  <c r="JE455" i="3"/>
  <c r="JE454" i="3" s="1"/>
  <c r="JD455" i="3"/>
  <c r="JD454" i="3" s="1"/>
  <c r="JC455" i="3"/>
  <c r="JC454" i="3" s="1"/>
  <c r="JB455" i="3"/>
  <c r="JA455" i="3"/>
  <c r="JK453" i="3"/>
  <c r="JJ453" i="3"/>
  <c r="JI453" i="3"/>
  <c r="JH453" i="3"/>
  <c r="JG453" i="3"/>
  <c r="JK452" i="3"/>
  <c r="JJ452" i="3"/>
  <c r="JI452" i="3"/>
  <c r="JH452" i="3"/>
  <c r="JG452" i="3"/>
  <c r="JK451" i="3"/>
  <c r="JJ451" i="3"/>
  <c r="JI451" i="3"/>
  <c r="JH451" i="3"/>
  <c r="JG451" i="3"/>
  <c r="JK450" i="3"/>
  <c r="JJ450" i="3"/>
  <c r="JI450" i="3"/>
  <c r="JH450" i="3"/>
  <c r="JG450" i="3"/>
  <c r="JF449" i="3"/>
  <c r="JE449" i="3"/>
  <c r="JD449" i="3"/>
  <c r="JC449" i="3"/>
  <c r="JB449" i="3"/>
  <c r="JA449" i="3"/>
  <c r="JK447" i="3"/>
  <c r="JJ447" i="3"/>
  <c r="JI447" i="3"/>
  <c r="JH447" i="3"/>
  <c r="JG447" i="3"/>
  <c r="JK445" i="3"/>
  <c r="JJ445" i="3"/>
  <c r="JI445" i="3"/>
  <c r="JH445" i="3"/>
  <c r="JG445" i="3"/>
  <c r="JK444" i="3"/>
  <c r="JJ444" i="3"/>
  <c r="JI444" i="3"/>
  <c r="JH444" i="3"/>
  <c r="JG444" i="3"/>
  <c r="JK443" i="3"/>
  <c r="JJ443" i="3"/>
  <c r="JI443" i="3"/>
  <c r="JH443" i="3"/>
  <c r="JG443" i="3"/>
  <c r="JK442" i="3"/>
  <c r="JJ442" i="3"/>
  <c r="JI442" i="3"/>
  <c r="JH442" i="3"/>
  <c r="JG442" i="3"/>
  <c r="JK441" i="3"/>
  <c r="JJ441" i="3"/>
  <c r="JI441" i="3"/>
  <c r="JH441" i="3"/>
  <c r="JG441" i="3"/>
  <c r="JK440" i="3"/>
  <c r="JJ440" i="3"/>
  <c r="JI440" i="3"/>
  <c r="JH440" i="3"/>
  <c r="JG440" i="3"/>
  <c r="JK439" i="3"/>
  <c r="JJ439" i="3"/>
  <c r="JI439" i="3"/>
  <c r="JH439" i="3"/>
  <c r="JG439" i="3"/>
  <c r="JK438" i="3"/>
  <c r="JJ438" i="3"/>
  <c r="JI438" i="3"/>
  <c r="JH438" i="3"/>
  <c r="JG438" i="3"/>
  <c r="JK437" i="3"/>
  <c r="JJ437" i="3"/>
  <c r="JI437" i="3"/>
  <c r="JH437" i="3"/>
  <c r="JG437" i="3"/>
  <c r="JF436" i="3"/>
  <c r="JE436" i="3"/>
  <c r="JD436" i="3"/>
  <c r="JC436" i="3"/>
  <c r="JB436" i="3"/>
  <c r="JA436" i="3"/>
  <c r="IZ435" i="3"/>
  <c r="IY435" i="3"/>
  <c r="JK434" i="3"/>
  <c r="JJ434" i="3"/>
  <c r="JI434" i="3"/>
  <c r="JH434" i="3"/>
  <c r="JG434" i="3"/>
  <c r="JK433" i="3"/>
  <c r="JJ433" i="3"/>
  <c r="JI433" i="3"/>
  <c r="JH433" i="3"/>
  <c r="JG433" i="3"/>
  <c r="JK432" i="3"/>
  <c r="JJ432" i="3"/>
  <c r="JI432" i="3"/>
  <c r="JH432" i="3"/>
  <c r="JG432" i="3"/>
  <c r="JK431" i="3"/>
  <c r="JJ431" i="3"/>
  <c r="JI431" i="3"/>
  <c r="JH431" i="3"/>
  <c r="JG431" i="3"/>
  <c r="JF430" i="3"/>
  <c r="JE430" i="3"/>
  <c r="JD430" i="3"/>
  <c r="JC430" i="3"/>
  <c r="JB430" i="3"/>
  <c r="JA430" i="3"/>
  <c r="JK429" i="3"/>
  <c r="JJ429" i="3"/>
  <c r="JI429" i="3"/>
  <c r="JH429" i="3"/>
  <c r="JG429" i="3"/>
  <c r="JK428" i="3"/>
  <c r="JJ428" i="3"/>
  <c r="JI428" i="3"/>
  <c r="JH428" i="3"/>
  <c r="JG428" i="3"/>
  <c r="JK427" i="3"/>
  <c r="JJ427" i="3"/>
  <c r="JI427" i="3"/>
  <c r="JH427" i="3"/>
  <c r="JG427" i="3"/>
  <c r="JK426" i="3"/>
  <c r="JJ426" i="3"/>
  <c r="JI426" i="3"/>
  <c r="JH426" i="3"/>
  <c r="JG426" i="3"/>
  <c r="JK425" i="3"/>
  <c r="JJ425" i="3"/>
  <c r="JI425" i="3"/>
  <c r="JH425" i="3"/>
  <c r="JG425" i="3"/>
  <c r="JK424" i="3"/>
  <c r="JJ424" i="3"/>
  <c r="JI424" i="3"/>
  <c r="JH424" i="3"/>
  <c r="JG424" i="3"/>
  <c r="JK423" i="3"/>
  <c r="JJ423" i="3"/>
  <c r="JI423" i="3"/>
  <c r="JH423" i="3"/>
  <c r="JG423" i="3"/>
  <c r="JK422" i="3"/>
  <c r="JJ422" i="3"/>
  <c r="JI422" i="3"/>
  <c r="JH422" i="3"/>
  <c r="JG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F416" i="3"/>
  <c r="JE416" i="3"/>
  <c r="JD416" i="3"/>
  <c r="JC416" i="3"/>
  <c r="JB416" i="3"/>
  <c r="JA416" i="3"/>
  <c r="JK414" i="3"/>
  <c r="JJ414" i="3"/>
  <c r="JI414" i="3"/>
  <c r="JH414" i="3"/>
  <c r="JG414" i="3"/>
  <c r="JK413" i="3"/>
  <c r="JJ413" i="3"/>
  <c r="JI413" i="3"/>
  <c r="JH413" i="3"/>
  <c r="JG413" i="3"/>
  <c r="JK412" i="3"/>
  <c r="JJ412" i="3"/>
  <c r="JI412" i="3"/>
  <c r="JH412" i="3"/>
  <c r="JG412" i="3"/>
  <c r="JK411" i="3"/>
  <c r="JJ411" i="3"/>
  <c r="JI411" i="3"/>
  <c r="JH411" i="3"/>
  <c r="JG411" i="3"/>
  <c r="JK410" i="3"/>
  <c r="JJ410" i="3"/>
  <c r="JI410" i="3"/>
  <c r="JH410" i="3"/>
  <c r="JG410" i="3"/>
  <c r="JK409" i="3"/>
  <c r="JJ409" i="3"/>
  <c r="JI409" i="3"/>
  <c r="JH409" i="3"/>
  <c r="JG409" i="3"/>
  <c r="JK408" i="3"/>
  <c r="JJ408" i="3"/>
  <c r="JI408" i="3"/>
  <c r="JH408" i="3"/>
  <c r="JG408" i="3"/>
  <c r="JF407" i="3"/>
  <c r="JE407" i="3"/>
  <c r="JD407" i="3"/>
  <c r="JC407" i="3"/>
  <c r="JB407" i="3"/>
  <c r="JA407" i="3"/>
  <c r="JK406" i="3"/>
  <c r="JJ406" i="3"/>
  <c r="JI406" i="3"/>
  <c r="JH406" i="3"/>
  <c r="JG406" i="3"/>
  <c r="JK405" i="3"/>
  <c r="JJ405" i="3"/>
  <c r="JI405" i="3"/>
  <c r="JH405" i="3"/>
  <c r="JG405" i="3"/>
  <c r="JK404" i="3"/>
  <c r="JJ404" i="3"/>
  <c r="JI404" i="3"/>
  <c r="JH404" i="3"/>
  <c r="JG404" i="3"/>
  <c r="JK403" i="3"/>
  <c r="JJ403" i="3"/>
  <c r="JI403" i="3"/>
  <c r="JH403" i="3"/>
  <c r="JG403" i="3"/>
  <c r="JK402" i="3"/>
  <c r="JJ402" i="3"/>
  <c r="JI402" i="3"/>
  <c r="JH402" i="3"/>
  <c r="JG402" i="3"/>
  <c r="JK401" i="3"/>
  <c r="JJ401" i="3"/>
  <c r="JI401" i="3"/>
  <c r="JH401" i="3"/>
  <c r="JG401" i="3"/>
  <c r="JF400" i="3"/>
  <c r="JE400" i="3"/>
  <c r="JD400" i="3"/>
  <c r="JC400" i="3"/>
  <c r="JB400" i="3"/>
  <c r="JA400" i="3"/>
  <c r="JK399" i="3"/>
  <c r="JJ399" i="3"/>
  <c r="JI399" i="3"/>
  <c r="JH399" i="3"/>
  <c r="JG399" i="3"/>
  <c r="JK398" i="3"/>
  <c r="JJ398" i="3"/>
  <c r="JI398" i="3"/>
  <c r="JH398" i="3"/>
  <c r="JG398" i="3"/>
  <c r="JK397" i="3"/>
  <c r="JJ397" i="3"/>
  <c r="JI397" i="3"/>
  <c r="JH397" i="3"/>
  <c r="JG397" i="3"/>
  <c r="JK396" i="3"/>
  <c r="JJ396" i="3"/>
  <c r="JI396" i="3"/>
  <c r="JH396" i="3"/>
  <c r="JG396" i="3"/>
  <c r="JK395" i="3"/>
  <c r="JJ395" i="3"/>
  <c r="JI395" i="3"/>
  <c r="JH395" i="3"/>
  <c r="JG395" i="3"/>
  <c r="JF394" i="3"/>
  <c r="JE394" i="3"/>
  <c r="JD394" i="3"/>
  <c r="JC394" i="3"/>
  <c r="JB394" i="3"/>
  <c r="JA394" i="3"/>
  <c r="JK393" i="3"/>
  <c r="JJ393" i="3"/>
  <c r="JI393" i="3"/>
  <c r="JH393" i="3"/>
  <c r="JG393" i="3"/>
  <c r="JK392" i="3"/>
  <c r="JJ392" i="3"/>
  <c r="JI392" i="3"/>
  <c r="JH392" i="3"/>
  <c r="JG392" i="3"/>
  <c r="JK391" i="3"/>
  <c r="JJ391" i="3"/>
  <c r="JI391" i="3"/>
  <c r="JH391" i="3"/>
  <c r="JG391" i="3"/>
  <c r="JK390" i="3"/>
  <c r="JJ390" i="3"/>
  <c r="JI390" i="3"/>
  <c r="JH390" i="3"/>
  <c r="JG390" i="3"/>
  <c r="JK389" i="3"/>
  <c r="JJ389" i="3"/>
  <c r="JI389" i="3"/>
  <c r="JH389" i="3"/>
  <c r="JG389" i="3"/>
  <c r="JK388" i="3"/>
  <c r="JJ388" i="3"/>
  <c r="JI388" i="3"/>
  <c r="JH388" i="3"/>
  <c r="JG388" i="3"/>
  <c r="JK387" i="3"/>
  <c r="JJ387" i="3"/>
  <c r="JI387" i="3"/>
  <c r="JH387" i="3"/>
  <c r="JG387" i="3"/>
  <c r="JF386" i="3"/>
  <c r="JE386" i="3"/>
  <c r="JD386" i="3"/>
  <c r="JC386" i="3"/>
  <c r="JB386" i="3"/>
  <c r="JA386" i="3"/>
  <c r="JK383" i="3"/>
  <c r="JJ383" i="3"/>
  <c r="JI383" i="3"/>
  <c r="JH383" i="3"/>
  <c r="JG383" i="3"/>
  <c r="JK385" i="3"/>
  <c r="JJ385" i="3"/>
  <c r="JI385" i="3"/>
  <c r="JH385" i="3"/>
  <c r="JG385" i="3"/>
  <c r="JK382" i="3"/>
  <c r="JJ382" i="3"/>
  <c r="JI382" i="3"/>
  <c r="JH382" i="3"/>
  <c r="JG382" i="3"/>
  <c r="JK377" i="3"/>
  <c r="JJ377" i="3"/>
  <c r="JI377" i="3"/>
  <c r="JH377" i="3"/>
  <c r="JG377" i="3"/>
  <c r="JK381" i="3"/>
  <c r="JJ381" i="3"/>
  <c r="JI381" i="3"/>
  <c r="JH381" i="3"/>
  <c r="JG381" i="3"/>
  <c r="JK384" i="3"/>
  <c r="JJ384" i="3"/>
  <c r="JI384" i="3"/>
  <c r="JH384" i="3"/>
  <c r="JG384" i="3"/>
  <c r="JK380" i="3"/>
  <c r="JJ380" i="3"/>
  <c r="JI380" i="3"/>
  <c r="JH380" i="3"/>
  <c r="JG380" i="3"/>
  <c r="JK379" i="3"/>
  <c r="JJ379" i="3"/>
  <c r="JI379" i="3"/>
  <c r="JH379" i="3"/>
  <c r="JG379" i="3"/>
  <c r="JF376" i="3"/>
  <c r="JE376" i="3"/>
  <c r="JD376" i="3"/>
  <c r="JC376" i="3"/>
  <c r="JB376" i="3"/>
  <c r="JA376" i="3"/>
  <c r="JK374" i="3"/>
  <c r="JJ374" i="3"/>
  <c r="JI374" i="3"/>
  <c r="JH374" i="3"/>
  <c r="JG374" i="3"/>
  <c r="JK373" i="3"/>
  <c r="JJ373" i="3"/>
  <c r="JI373" i="3"/>
  <c r="JH373" i="3"/>
  <c r="JG373" i="3"/>
  <c r="JK372" i="3"/>
  <c r="JJ372" i="3"/>
  <c r="JI372" i="3"/>
  <c r="JH372" i="3"/>
  <c r="JG372" i="3"/>
  <c r="JK371" i="3"/>
  <c r="JJ371" i="3"/>
  <c r="JI371" i="3"/>
  <c r="JH371" i="3"/>
  <c r="JG371" i="3"/>
  <c r="JF370" i="3"/>
  <c r="JE370" i="3"/>
  <c r="JD370" i="3"/>
  <c r="JC370" i="3"/>
  <c r="JB370" i="3"/>
  <c r="JA370" i="3"/>
  <c r="JK369" i="3"/>
  <c r="JJ369" i="3"/>
  <c r="JI369" i="3"/>
  <c r="JH369" i="3"/>
  <c r="JG369" i="3"/>
  <c r="JK368" i="3"/>
  <c r="JJ368" i="3"/>
  <c r="JI368" i="3"/>
  <c r="JH368" i="3"/>
  <c r="JG368" i="3"/>
  <c r="JK367" i="3"/>
  <c r="JJ367" i="3"/>
  <c r="JI367" i="3"/>
  <c r="JH367" i="3"/>
  <c r="JG367" i="3"/>
  <c r="JK366" i="3"/>
  <c r="JJ366" i="3"/>
  <c r="JI366" i="3"/>
  <c r="JH366" i="3"/>
  <c r="JG366" i="3"/>
  <c r="JF365" i="3"/>
  <c r="JE365" i="3"/>
  <c r="JD365" i="3"/>
  <c r="JC365" i="3"/>
  <c r="JB365" i="3"/>
  <c r="JA365" i="3"/>
  <c r="JK363" i="3"/>
  <c r="JJ363" i="3"/>
  <c r="JI363" i="3"/>
  <c r="JH363" i="3"/>
  <c r="JG363" i="3"/>
  <c r="JK362" i="3"/>
  <c r="JJ362" i="3"/>
  <c r="JI362" i="3"/>
  <c r="JH362" i="3"/>
  <c r="JG362" i="3"/>
  <c r="JK361" i="3"/>
  <c r="JJ361" i="3"/>
  <c r="JI361" i="3"/>
  <c r="JH361" i="3"/>
  <c r="JG361" i="3"/>
  <c r="JK360" i="3"/>
  <c r="JJ360" i="3"/>
  <c r="JI360" i="3"/>
  <c r="JH360" i="3"/>
  <c r="JG360" i="3"/>
  <c r="JK359" i="3"/>
  <c r="JJ359" i="3"/>
  <c r="JI359" i="3"/>
  <c r="JH359" i="3"/>
  <c r="JG359" i="3"/>
  <c r="JF358" i="3"/>
  <c r="JE358" i="3"/>
  <c r="JD358" i="3"/>
  <c r="JC358" i="3"/>
  <c r="JB358" i="3"/>
  <c r="JA358" i="3"/>
  <c r="JK357" i="3"/>
  <c r="JJ357" i="3"/>
  <c r="JI357" i="3"/>
  <c r="JH357" i="3"/>
  <c r="JG357" i="3"/>
  <c r="JK356" i="3"/>
  <c r="JJ356" i="3"/>
  <c r="JI356" i="3"/>
  <c r="JH356" i="3"/>
  <c r="JG356" i="3"/>
  <c r="JK355" i="3"/>
  <c r="JJ355" i="3"/>
  <c r="JI355" i="3"/>
  <c r="JH355" i="3"/>
  <c r="JG355" i="3"/>
  <c r="JK354" i="3"/>
  <c r="JJ354" i="3"/>
  <c r="JI354" i="3"/>
  <c r="JH354" i="3"/>
  <c r="JG354" i="3"/>
  <c r="JK353" i="3"/>
  <c r="JJ353" i="3"/>
  <c r="JI353" i="3"/>
  <c r="JH353" i="3"/>
  <c r="JG353" i="3"/>
  <c r="JK352" i="3"/>
  <c r="JJ352" i="3"/>
  <c r="JI352" i="3"/>
  <c r="JH352" i="3"/>
  <c r="JG352" i="3"/>
  <c r="JK351" i="3"/>
  <c r="JJ351" i="3"/>
  <c r="JI351" i="3"/>
  <c r="JH351" i="3"/>
  <c r="JG351" i="3"/>
  <c r="JF350" i="3"/>
  <c r="JE350" i="3"/>
  <c r="JD350" i="3"/>
  <c r="JC350" i="3"/>
  <c r="JB350" i="3"/>
  <c r="JA350" i="3"/>
  <c r="JK349" i="3"/>
  <c r="JJ349" i="3"/>
  <c r="JI349" i="3"/>
  <c r="JH349" i="3"/>
  <c r="JG349" i="3"/>
  <c r="JK348" i="3"/>
  <c r="JJ348" i="3"/>
  <c r="JI348" i="3"/>
  <c r="JH348" i="3"/>
  <c r="JG348" i="3"/>
  <c r="JK347" i="3"/>
  <c r="JJ347" i="3"/>
  <c r="JI347" i="3"/>
  <c r="JH347" i="3"/>
  <c r="JG347" i="3"/>
  <c r="JK346" i="3"/>
  <c r="JJ346" i="3"/>
  <c r="JI346" i="3"/>
  <c r="JH346" i="3"/>
  <c r="JG346" i="3"/>
  <c r="JK345" i="3"/>
  <c r="JJ345" i="3"/>
  <c r="JI345" i="3"/>
  <c r="JH345" i="3"/>
  <c r="JG345" i="3"/>
  <c r="JF344" i="3"/>
  <c r="JE344" i="3"/>
  <c r="JD344" i="3"/>
  <c r="JC344" i="3"/>
  <c r="JB344" i="3"/>
  <c r="JA344" i="3"/>
  <c r="JK343" i="3"/>
  <c r="JJ343" i="3"/>
  <c r="JI343" i="3"/>
  <c r="JH343" i="3"/>
  <c r="JG343" i="3"/>
  <c r="JK342" i="3"/>
  <c r="JJ342" i="3"/>
  <c r="JI342" i="3"/>
  <c r="JH342" i="3"/>
  <c r="JG342" i="3"/>
  <c r="JK341" i="3"/>
  <c r="JJ341" i="3"/>
  <c r="JI341" i="3"/>
  <c r="JH341" i="3"/>
  <c r="JG341" i="3"/>
  <c r="JK340" i="3"/>
  <c r="JJ340" i="3"/>
  <c r="JI340" i="3"/>
  <c r="JH340" i="3"/>
  <c r="JG340" i="3"/>
  <c r="JK339" i="3"/>
  <c r="JJ339" i="3"/>
  <c r="JI339" i="3"/>
  <c r="JH339" i="3"/>
  <c r="JG339" i="3"/>
  <c r="JF338" i="3"/>
  <c r="JE338" i="3"/>
  <c r="JD338" i="3"/>
  <c r="JC338" i="3"/>
  <c r="JB338" i="3"/>
  <c r="JA338" i="3"/>
  <c r="JK337" i="3"/>
  <c r="JJ337" i="3"/>
  <c r="JI337" i="3"/>
  <c r="JH337" i="3"/>
  <c r="JG337" i="3"/>
  <c r="JK336" i="3"/>
  <c r="JJ336" i="3"/>
  <c r="JI336" i="3"/>
  <c r="JH336" i="3"/>
  <c r="JG336" i="3"/>
  <c r="JK335" i="3"/>
  <c r="JJ335" i="3"/>
  <c r="JI335" i="3"/>
  <c r="JH335" i="3"/>
  <c r="JG335" i="3"/>
  <c r="JK334" i="3"/>
  <c r="JJ334" i="3"/>
  <c r="JI334" i="3"/>
  <c r="JH334" i="3"/>
  <c r="JG334" i="3"/>
  <c r="JK333" i="3"/>
  <c r="JJ333" i="3"/>
  <c r="JI333" i="3"/>
  <c r="JH333" i="3"/>
  <c r="JG333" i="3"/>
  <c r="JF332" i="3"/>
  <c r="JE332" i="3"/>
  <c r="JD332" i="3"/>
  <c r="JC332" i="3"/>
  <c r="JB332" i="3"/>
  <c r="JA332" i="3"/>
  <c r="JK331" i="3"/>
  <c r="JJ331" i="3"/>
  <c r="JI331" i="3"/>
  <c r="JH331" i="3"/>
  <c r="JG331" i="3"/>
  <c r="JK330" i="3"/>
  <c r="JJ330" i="3"/>
  <c r="JI330" i="3"/>
  <c r="JH330" i="3"/>
  <c r="JG330" i="3"/>
  <c r="JK329" i="3"/>
  <c r="JJ329" i="3"/>
  <c r="JI329" i="3"/>
  <c r="JH329" i="3"/>
  <c r="JG329" i="3"/>
  <c r="JK328" i="3"/>
  <c r="JJ328" i="3"/>
  <c r="JI328" i="3"/>
  <c r="JH328" i="3"/>
  <c r="JG328" i="3"/>
  <c r="JK327" i="3"/>
  <c r="JJ327" i="3"/>
  <c r="JI327" i="3"/>
  <c r="JH327" i="3"/>
  <c r="JG327" i="3"/>
  <c r="JF326" i="3"/>
  <c r="JE326" i="3"/>
  <c r="JD326" i="3"/>
  <c r="JC326" i="3"/>
  <c r="JB326" i="3"/>
  <c r="JA326" i="3"/>
  <c r="JK325" i="3"/>
  <c r="JJ325" i="3"/>
  <c r="JI325" i="3"/>
  <c r="JH325" i="3"/>
  <c r="JG325" i="3"/>
  <c r="JK324" i="3"/>
  <c r="JJ324" i="3"/>
  <c r="JI324" i="3"/>
  <c r="JH324" i="3"/>
  <c r="JG324" i="3"/>
  <c r="JK323" i="3"/>
  <c r="JJ323" i="3"/>
  <c r="JI323" i="3"/>
  <c r="JH323" i="3"/>
  <c r="JG323" i="3"/>
  <c r="JK322" i="3"/>
  <c r="JJ322" i="3"/>
  <c r="JI322" i="3"/>
  <c r="JH322" i="3"/>
  <c r="JG322" i="3"/>
  <c r="JK321" i="3"/>
  <c r="JJ321" i="3"/>
  <c r="JI321" i="3"/>
  <c r="JH321" i="3"/>
  <c r="JG321" i="3"/>
  <c r="JK320" i="3"/>
  <c r="JJ320" i="3"/>
  <c r="JI320" i="3"/>
  <c r="JH320" i="3"/>
  <c r="JG320" i="3"/>
  <c r="JF319" i="3"/>
  <c r="JE319" i="3"/>
  <c r="JD319" i="3"/>
  <c r="JC319" i="3"/>
  <c r="JB319" i="3"/>
  <c r="JA319" i="3"/>
  <c r="JK318" i="3"/>
  <c r="JJ318" i="3"/>
  <c r="JI318" i="3"/>
  <c r="JH318" i="3"/>
  <c r="JG318" i="3"/>
  <c r="JK317" i="3"/>
  <c r="JJ317" i="3"/>
  <c r="JI317" i="3"/>
  <c r="JH317" i="3"/>
  <c r="JG317" i="3"/>
  <c r="JK316" i="3"/>
  <c r="JJ316" i="3"/>
  <c r="JI316" i="3"/>
  <c r="JH316" i="3"/>
  <c r="JG316" i="3"/>
  <c r="JK315" i="3"/>
  <c r="JJ315" i="3"/>
  <c r="JI315" i="3"/>
  <c r="JH315" i="3"/>
  <c r="JG315" i="3"/>
  <c r="JF314" i="3"/>
  <c r="JE314" i="3"/>
  <c r="JD314" i="3"/>
  <c r="JC314" i="3"/>
  <c r="JB314" i="3"/>
  <c r="JA314" i="3"/>
  <c r="JK313" i="3"/>
  <c r="JJ313" i="3"/>
  <c r="JI313" i="3"/>
  <c r="JH313" i="3"/>
  <c r="JG313" i="3"/>
  <c r="JK312" i="3"/>
  <c r="JJ312" i="3"/>
  <c r="JI312" i="3"/>
  <c r="JH312" i="3"/>
  <c r="JG312" i="3"/>
  <c r="JK311" i="3"/>
  <c r="JJ311" i="3"/>
  <c r="JI311" i="3"/>
  <c r="JH311" i="3"/>
  <c r="JG311" i="3"/>
  <c r="JK310" i="3"/>
  <c r="JJ310" i="3"/>
  <c r="JI310" i="3"/>
  <c r="JH310" i="3"/>
  <c r="JG310" i="3"/>
  <c r="JF309" i="3"/>
  <c r="JE309" i="3"/>
  <c r="JD309" i="3"/>
  <c r="JC309" i="3"/>
  <c r="JB309" i="3"/>
  <c r="JA309" i="3"/>
  <c r="JK308" i="3"/>
  <c r="JJ308" i="3"/>
  <c r="JI308" i="3"/>
  <c r="JH308" i="3"/>
  <c r="JG308" i="3"/>
  <c r="JK307" i="3"/>
  <c r="JJ307" i="3"/>
  <c r="JI307" i="3"/>
  <c r="JH307" i="3"/>
  <c r="JG307" i="3"/>
  <c r="JK306" i="3"/>
  <c r="JJ306" i="3"/>
  <c r="JI306" i="3"/>
  <c r="JH306" i="3"/>
  <c r="JG306" i="3"/>
  <c r="JF305" i="3"/>
  <c r="JE305" i="3"/>
  <c r="JD305" i="3"/>
  <c r="JC305" i="3"/>
  <c r="JB305" i="3"/>
  <c r="JA305" i="3"/>
  <c r="JK304" i="3"/>
  <c r="JJ304" i="3"/>
  <c r="JI304" i="3"/>
  <c r="JH304" i="3"/>
  <c r="JG304" i="3"/>
  <c r="JK303" i="3"/>
  <c r="JJ303" i="3"/>
  <c r="JI303" i="3"/>
  <c r="JH303" i="3"/>
  <c r="JG303" i="3"/>
  <c r="JK302" i="3"/>
  <c r="JJ302" i="3"/>
  <c r="JI302" i="3"/>
  <c r="JH302" i="3"/>
  <c r="JG302" i="3"/>
  <c r="JK301" i="3"/>
  <c r="JJ301" i="3"/>
  <c r="JI301" i="3"/>
  <c r="JH301" i="3"/>
  <c r="JG301" i="3"/>
  <c r="JF300" i="3"/>
  <c r="JE300" i="3"/>
  <c r="JD300" i="3"/>
  <c r="JC300" i="3"/>
  <c r="JB300" i="3"/>
  <c r="JA300" i="3"/>
  <c r="JK299" i="3"/>
  <c r="JJ299" i="3"/>
  <c r="JI299" i="3"/>
  <c r="JH299" i="3"/>
  <c r="JG299" i="3"/>
  <c r="JK298" i="3"/>
  <c r="JJ298" i="3"/>
  <c r="JI298" i="3"/>
  <c r="JH298" i="3"/>
  <c r="JG298" i="3"/>
  <c r="JK297" i="3"/>
  <c r="JJ297" i="3"/>
  <c r="JI297" i="3"/>
  <c r="JH297" i="3"/>
  <c r="JG297" i="3"/>
  <c r="JK296" i="3"/>
  <c r="JJ296" i="3"/>
  <c r="JI296" i="3"/>
  <c r="JH296" i="3"/>
  <c r="JG296" i="3"/>
  <c r="JF295" i="3"/>
  <c r="JE295" i="3"/>
  <c r="JD295" i="3"/>
  <c r="JC295" i="3"/>
  <c r="JB295" i="3"/>
  <c r="JA295" i="3"/>
  <c r="JK294" i="3"/>
  <c r="JJ294" i="3"/>
  <c r="JI294" i="3"/>
  <c r="JH294" i="3"/>
  <c r="JG294" i="3"/>
  <c r="JK293" i="3"/>
  <c r="JJ293" i="3"/>
  <c r="JI293" i="3"/>
  <c r="JH293" i="3"/>
  <c r="JG293" i="3"/>
  <c r="JK292" i="3"/>
  <c r="JJ292" i="3"/>
  <c r="JI292" i="3"/>
  <c r="JH292" i="3"/>
  <c r="JG292" i="3"/>
  <c r="JK291" i="3"/>
  <c r="JJ291" i="3"/>
  <c r="JI291" i="3"/>
  <c r="JH291" i="3"/>
  <c r="JG291" i="3"/>
  <c r="JF290" i="3"/>
  <c r="JE290" i="3"/>
  <c r="JD290" i="3"/>
  <c r="JC290" i="3"/>
  <c r="JB290" i="3"/>
  <c r="JA290" i="3"/>
  <c r="JK289" i="3"/>
  <c r="JJ289" i="3"/>
  <c r="JI289" i="3"/>
  <c r="JH289" i="3"/>
  <c r="JG289" i="3"/>
  <c r="JK288" i="3"/>
  <c r="JJ288" i="3"/>
  <c r="JI288" i="3"/>
  <c r="JH288" i="3"/>
  <c r="JG288" i="3"/>
  <c r="JK287" i="3"/>
  <c r="JJ287" i="3"/>
  <c r="JI287" i="3"/>
  <c r="JH287" i="3"/>
  <c r="JG287" i="3"/>
  <c r="JK286" i="3"/>
  <c r="JJ286" i="3"/>
  <c r="JI286" i="3"/>
  <c r="JH286" i="3"/>
  <c r="JG286" i="3"/>
  <c r="JF285" i="3"/>
  <c r="JE285" i="3"/>
  <c r="JD285" i="3"/>
  <c r="JC285" i="3"/>
  <c r="JB285" i="3"/>
  <c r="JA285" i="3"/>
  <c r="JK284" i="3"/>
  <c r="JJ284" i="3"/>
  <c r="JI284" i="3"/>
  <c r="JH284" i="3"/>
  <c r="JG284" i="3"/>
  <c r="JK283" i="3"/>
  <c r="JJ283" i="3"/>
  <c r="JI283" i="3"/>
  <c r="JH283" i="3"/>
  <c r="JG283" i="3"/>
  <c r="JK282" i="3"/>
  <c r="JJ282" i="3"/>
  <c r="JI282" i="3"/>
  <c r="JH282" i="3"/>
  <c r="JG282" i="3"/>
  <c r="JK281" i="3"/>
  <c r="JJ281" i="3"/>
  <c r="JI281" i="3"/>
  <c r="JH281" i="3"/>
  <c r="JG281" i="3"/>
  <c r="JF280" i="3"/>
  <c r="JE280" i="3"/>
  <c r="JD280" i="3"/>
  <c r="JC280" i="3"/>
  <c r="JB280" i="3"/>
  <c r="JA280" i="3"/>
  <c r="JK279" i="3"/>
  <c r="JJ279" i="3"/>
  <c r="JI279" i="3"/>
  <c r="JH279" i="3"/>
  <c r="JG279" i="3"/>
  <c r="JK278" i="3"/>
  <c r="JJ278" i="3"/>
  <c r="JI278" i="3"/>
  <c r="JH278" i="3"/>
  <c r="JG278" i="3"/>
  <c r="JK277" i="3"/>
  <c r="JJ277" i="3"/>
  <c r="JI277" i="3"/>
  <c r="JH277" i="3"/>
  <c r="JG277" i="3"/>
  <c r="JK276" i="3"/>
  <c r="JJ276" i="3"/>
  <c r="JI276" i="3"/>
  <c r="JH276" i="3"/>
  <c r="JG276" i="3"/>
  <c r="JF275" i="3"/>
  <c r="JE275" i="3"/>
  <c r="JD275" i="3"/>
  <c r="JC275" i="3"/>
  <c r="JB275" i="3"/>
  <c r="JA275" i="3"/>
  <c r="JK274" i="3"/>
  <c r="JJ274" i="3"/>
  <c r="JI274" i="3"/>
  <c r="JH274" i="3"/>
  <c r="JG274" i="3"/>
  <c r="JK273" i="3"/>
  <c r="JJ273" i="3"/>
  <c r="JI273" i="3"/>
  <c r="JH273" i="3"/>
  <c r="JG273" i="3"/>
  <c r="JK272" i="3"/>
  <c r="JJ272" i="3"/>
  <c r="JI272" i="3"/>
  <c r="JH272" i="3"/>
  <c r="JG272" i="3"/>
  <c r="JK271" i="3"/>
  <c r="JJ271" i="3"/>
  <c r="JI271" i="3"/>
  <c r="JH271" i="3"/>
  <c r="JG271" i="3"/>
  <c r="JF270" i="3"/>
  <c r="JE270" i="3"/>
  <c r="JD270" i="3"/>
  <c r="JC270" i="3"/>
  <c r="JB270" i="3"/>
  <c r="JA270" i="3"/>
  <c r="JM269" i="3"/>
  <c r="JL269" i="3"/>
  <c r="JK268" i="3"/>
  <c r="JJ268" i="3"/>
  <c r="JI268" i="3"/>
  <c r="JH268" i="3"/>
  <c r="JG268" i="3"/>
  <c r="JK267" i="3"/>
  <c r="JJ267" i="3"/>
  <c r="JI267" i="3"/>
  <c r="JH267" i="3"/>
  <c r="JG267" i="3"/>
  <c r="JK266" i="3"/>
  <c r="JJ266" i="3"/>
  <c r="JI266" i="3"/>
  <c r="JH266" i="3"/>
  <c r="JG266" i="3"/>
  <c r="JK265" i="3"/>
  <c r="JJ265" i="3"/>
  <c r="JI265" i="3"/>
  <c r="JH265" i="3"/>
  <c r="JG265" i="3"/>
  <c r="JK264" i="3"/>
  <c r="JJ264" i="3"/>
  <c r="JI264" i="3"/>
  <c r="JH264" i="3"/>
  <c r="JG264" i="3"/>
  <c r="JF263" i="3"/>
  <c r="JF262" i="3" s="1"/>
  <c r="JE263" i="3"/>
  <c r="JE262" i="3" s="1"/>
  <c r="JD263" i="3"/>
  <c r="JD262" i="3" s="1"/>
  <c r="JC263" i="3"/>
  <c r="JB263" i="3"/>
  <c r="JA263" i="3"/>
  <c r="JK261" i="3"/>
  <c r="JJ261" i="3"/>
  <c r="JI261" i="3"/>
  <c r="JH261" i="3"/>
  <c r="JG261" i="3"/>
  <c r="JK260" i="3"/>
  <c r="JJ260" i="3"/>
  <c r="JI260" i="3"/>
  <c r="JH260" i="3"/>
  <c r="JG260" i="3"/>
  <c r="JK259" i="3"/>
  <c r="JJ259" i="3"/>
  <c r="JI259" i="3"/>
  <c r="JH259" i="3"/>
  <c r="JG259" i="3"/>
  <c r="JF258" i="3"/>
  <c r="JE258" i="3"/>
  <c r="JD258" i="3"/>
  <c r="JC258" i="3"/>
  <c r="JB258" i="3"/>
  <c r="JA258" i="3"/>
  <c r="JK257" i="3"/>
  <c r="JJ257" i="3"/>
  <c r="JI257" i="3"/>
  <c r="JH257" i="3"/>
  <c r="JG257" i="3"/>
  <c r="JK256" i="3"/>
  <c r="JJ256" i="3"/>
  <c r="JI256" i="3"/>
  <c r="JH256" i="3"/>
  <c r="JG256" i="3"/>
  <c r="JK255" i="3"/>
  <c r="JJ255" i="3"/>
  <c r="JI255" i="3"/>
  <c r="JH255" i="3"/>
  <c r="JG255" i="3"/>
  <c r="JK254" i="3"/>
  <c r="JJ254" i="3"/>
  <c r="JI254" i="3"/>
  <c r="JH254" i="3"/>
  <c r="JG254" i="3"/>
  <c r="JK253" i="3"/>
  <c r="JJ253" i="3"/>
  <c r="JI253" i="3"/>
  <c r="JH253" i="3"/>
  <c r="JG253" i="3"/>
  <c r="JK252" i="3"/>
  <c r="JJ252" i="3"/>
  <c r="JI252" i="3"/>
  <c r="JH252" i="3"/>
  <c r="JG252" i="3"/>
  <c r="JF251" i="3"/>
  <c r="JE251" i="3"/>
  <c r="JD251" i="3"/>
  <c r="JC251" i="3"/>
  <c r="JB251" i="3"/>
  <c r="JA251" i="3"/>
  <c r="JK250" i="3"/>
  <c r="JJ250" i="3"/>
  <c r="JI250" i="3"/>
  <c r="JH250" i="3"/>
  <c r="JG250" i="3"/>
  <c r="JK249" i="3"/>
  <c r="JJ249" i="3"/>
  <c r="JI249" i="3"/>
  <c r="JH249" i="3"/>
  <c r="JG249" i="3"/>
  <c r="JK248" i="3"/>
  <c r="JJ248" i="3"/>
  <c r="JI248" i="3"/>
  <c r="JH248" i="3"/>
  <c r="JG248" i="3"/>
  <c r="JK247" i="3"/>
  <c r="JJ247" i="3"/>
  <c r="JI247" i="3"/>
  <c r="JH247" i="3"/>
  <c r="JG247" i="3"/>
  <c r="JK246" i="3"/>
  <c r="JJ246" i="3"/>
  <c r="JI246" i="3"/>
  <c r="JH246" i="3"/>
  <c r="JG246" i="3"/>
  <c r="JF245" i="3"/>
  <c r="JE245" i="3"/>
  <c r="JD245" i="3"/>
  <c r="JC245" i="3"/>
  <c r="JB245" i="3"/>
  <c r="JA245" i="3"/>
  <c r="JK244" i="3"/>
  <c r="JJ244" i="3"/>
  <c r="JI244" i="3"/>
  <c r="JH244" i="3"/>
  <c r="JG244" i="3"/>
  <c r="JK243" i="3"/>
  <c r="JJ243" i="3"/>
  <c r="JI243" i="3"/>
  <c r="JH243" i="3"/>
  <c r="JG243" i="3"/>
  <c r="JK242" i="3"/>
  <c r="JJ242" i="3"/>
  <c r="JI242" i="3"/>
  <c r="JH242" i="3"/>
  <c r="JG242" i="3"/>
  <c r="JK241" i="3"/>
  <c r="JJ241" i="3"/>
  <c r="JI241" i="3"/>
  <c r="JH241" i="3"/>
  <c r="JG241" i="3"/>
  <c r="JF240" i="3"/>
  <c r="JE240" i="3"/>
  <c r="JD240" i="3"/>
  <c r="JC240" i="3"/>
  <c r="JB240" i="3"/>
  <c r="JA240" i="3"/>
  <c r="JK239" i="3"/>
  <c r="JJ239" i="3"/>
  <c r="JI239" i="3"/>
  <c r="JH239" i="3"/>
  <c r="JG239" i="3"/>
  <c r="JK238" i="3"/>
  <c r="JJ238" i="3"/>
  <c r="JI238" i="3"/>
  <c r="JH238" i="3"/>
  <c r="JG238" i="3"/>
  <c r="JK237" i="3"/>
  <c r="JJ237" i="3"/>
  <c r="JI237" i="3"/>
  <c r="JH237" i="3"/>
  <c r="JG237" i="3"/>
  <c r="JK236" i="3"/>
  <c r="JJ236" i="3"/>
  <c r="JI236" i="3"/>
  <c r="JH236" i="3"/>
  <c r="JG236" i="3"/>
  <c r="JF235" i="3"/>
  <c r="JE235" i="3"/>
  <c r="JD235" i="3"/>
  <c r="JC235" i="3"/>
  <c r="JB235" i="3"/>
  <c r="JA235" i="3"/>
  <c r="JK233" i="3"/>
  <c r="JJ233" i="3"/>
  <c r="JI233" i="3"/>
  <c r="JH233" i="3"/>
  <c r="JG233" i="3"/>
  <c r="JK232" i="3"/>
  <c r="JJ232" i="3"/>
  <c r="JI232" i="3"/>
  <c r="JH232" i="3"/>
  <c r="JG232" i="3"/>
  <c r="JK231" i="3"/>
  <c r="JJ231" i="3"/>
  <c r="JI231" i="3"/>
  <c r="JH231" i="3"/>
  <c r="JG231" i="3"/>
  <c r="JK230" i="3"/>
  <c r="JJ230" i="3"/>
  <c r="JI230" i="3"/>
  <c r="JH230" i="3"/>
  <c r="JG230" i="3"/>
  <c r="JK229" i="3"/>
  <c r="JJ229" i="3"/>
  <c r="JI229" i="3"/>
  <c r="JH229" i="3"/>
  <c r="JG229" i="3"/>
  <c r="JF228" i="3"/>
  <c r="JE228" i="3"/>
  <c r="JD228" i="3"/>
  <c r="JC228" i="3"/>
  <c r="JB228" i="3"/>
  <c r="JA228" i="3"/>
  <c r="JK227" i="3"/>
  <c r="JJ227" i="3"/>
  <c r="JI227" i="3"/>
  <c r="JH227" i="3"/>
  <c r="JG227" i="3"/>
  <c r="JK226" i="3"/>
  <c r="JJ226" i="3"/>
  <c r="JI226" i="3"/>
  <c r="JH226" i="3"/>
  <c r="JG226" i="3"/>
  <c r="JK225" i="3"/>
  <c r="JJ225" i="3"/>
  <c r="JI225" i="3"/>
  <c r="JH225" i="3"/>
  <c r="JG225" i="3"/>
  <c r="JF224" i="3"/>
  <c r="JE224" i="3"/>
  <c r="JD224" i="3"/>
  <c r="JC224" i="3"/>
  <c r="JB224" i="3"/>
  <c r="JA224" i="3"/>
  <c r="JK223" i="3"/>
  <c r="JJ223" i="3"/>
  <c r="JI223" i="3"/>
  <c r="JH223" i="3"/>
  <c r="JG223" i="3"/>
  <c r="JK220" i="3"/>
  <c r="JJ220" i="3"/>
  <c r="JI220" i="3"/>
  <c r="JH220" i="3"/>
  <c r="JG220" i="3"/>
  <c r="JK219" i="3"/>
  <c r="JJ219" i="3"/>
  <c r="JI219" i="3"/>
  <c r="JH219" i="3"/>
  <c r="JG219" i="3"/>
  <c r="JK218" i="3"/>
  <c r="JJ218" i="3"/>
  <c r="JI218" i="3"/>
  <c r="JH218" i="3"/>
  <c r="JG218" i="3"/>
  <c r="JK216" i="3"/>
  <c r="JJ216" i="3"/>
  <c r="JI216" i="3"/>
  <c r="JH216" i="3"/>
  <c r="JG216" i="3"/>
  <c r="JF215" i="3"/>
  <c r="JE215" i="3"/>
  <c r="JD215" i="3"/>
  <c r="JC215" i="3"/>
  <c r="JB215" i="3"/>
  <c r="JA215" i="3"/>
  <c r="JK213" i="3"/>
  <c r="JJ213" i="3"/>
  <c r="JI213" i="3"/>
  <c r="JH213" i="3"/>
  <c r="JG213" i="3"/>
  <c r="JK212" i="3"/>
  <c r="JJ212" i="3"/>
  <c r="JI212" i="3"/>
  <c r="JH212" i="3"/>
  <c r="JG212" i="3"/>
  <c r="JK211" i="3"/>
  <c r="JJ211" i="3"/>
  <c r="JI211" i="3"/>
  <c r="JH211" i="3"/>
  <c r="JG211" i="3"/>
  <c r="JK210" i="3"/>
  <c r="JJ210" i="3"/>
  <c r="JI210" i="3"/>
  <c r="JH210" i="3"/>
  <c r="JG210" i="3"/>
  <c r="JK209" i="3"/>
  <c r="JJ209" i="3"/>
  <c r="JI209" i="3"/>
  <c r="JH209" i="3"/>
  <c r="JG209" i="3"/>
  <c r="JK208" i="3"/>
  <c r="JJ208" i="3"/>
  <c r="JI208" i="3"/>
  <c r="JH208" i="3"/>
  <c r="JG208" i="3"/>
  <c r="JF207" i="3"/>
  <c r="JE207" i="3"/>
  <c r="JD207" i="3"/>
  <c r="JC207" i="3"/>
  <c r="JB207" i="3"/>
  <c r="JA207" i="3"/>
  <c r="JK206" i="3"/>
  <c r="JJ206" i="3"/>
  <c r="JI206" i="3"/>
  <c r="JH206" i="3"/>
  <c r="JG206" i="3"/>
  <c r="JK205" i="3"/>
  <c r="JJ205" i="3"/>
  <c r="JI205" i="3"/>
  <c r="JH205" i="3"/>
  <c r="JG205" i="3"/>
  <c r="JK204" i="3"/>
  <c r="JJ204" i="3"/>
  <c r="JI204" i="3"/>
  <c r="JH204" i="3"/>
  <c r="JG204" i="3"/>
  <c r="JK203" i="3"/>
  <c r="JJ203" i="3"/>
  <c r="JI203" i="3"/>
  <c r="JH203" i="3"/>
  <c r="JG203" i="3"/>
  <c r="JK202" i="3"/>
  <c r="JJ202" i="3"/>
  <c r="JI202" i="3"/>
  <c r="JH202" i="3"/>
  <c r="JG202" i="3"/>
  <c r="JF201" i="3"/>
  <c r="JE201" i="3"/>
  <c r="JD201" i="3"/>
  <c r="JC201" i="3"/>
  <c r="JB201" i="3"/>
  <c r="JA201" i="3"/>
  <c r="JK200" i="3"/>
  <c r="JJ200" i="3"/>
  <c r="JI200" i="3"/>
  <c r="JH200" i="3"/>
  <c r="JG200" i="3"/>
  <c r="JK199" i="3"/>
  <c r="JJ199" i="3"/>
  <c r="JI199" i="3"/>
  <c r="JH199" i="3"/>
  <c r="JG199" i="3"/>
  <c r="JK198" i="3"/>
  <c r="JJ198" i="3"/>
  <c r="JI198" i="3"/>
  <c r="JH198" i="3"/>
  <c r="JG198" i="3"/>
  <c r="JK197" i="3"/>
  <c r="JJ197" i="3"/>
  <c r="JI197" i="3"/>
  <c r="JH197" i="3"/>
  <c r="JG197" i="3"/>
  <c r="JF196" i="3"/>
  <c r="JE196" i="3"/>
  <c r="JD196" i="3"/>
  <c r="JC196" i="3"/>
  <c r="JB196" i="3"/>
  <c r="JA196" i="3"/>
  <c r="JK194" i="3"/>
  <c r="JJ194" i="3"/>
  <c r="JI194" i="3"/>
  <c r="JH194" i="3"/>
  <c r="JG194" i="3"/>
  <c r="JK193" i="3"/>
  <c r="JJ193" i="3"/>
  <c r="JI193" i="3"/>
  <c r="JH193" i="3"/>
  <c r="JG193" i="3"/>
  <c r="JF192" i="3"/>
  <c r="JF493" i="3" s="1"/>
  <c r="JE192" i="3"/>
  <c r="JE493" i="3" s="1"/>
  <c r="JD192" i="3"/>
  <c r="JD493" i="3" s="1"/>
  <c r="JC192" i="3"/>
  <c r="JC493" i="3" s="1"/>
  <c r="JB192" i="3"/>
  <c r="JB493" i="3" s="1"/>
  <c r="JA192" i="3"/>
  <c r="JA493" i="3" s="1"/>
  <c r="JK191" i="3"/>
  <c r="JJ191" i="3"/>
  <c r="JI191" i="3"/>
  <c r="JH191" i="3"/>
  <c r="JG191" i="3"/>
  <c r="JK190" i="3"/>
  <c r="JJ190" i="3"/>
  <c r="JI190" i="3"/>
  <c r="JH190" i="3"/>
  <c r="JG190" i="3"/>
  <c r="JF189" i="3"/>
  <c r="JF492" i="3" s="1"/>
  <c r="JE189" i="3"/>
  <c r="JE492" i="3" s="1"/>
  <c r="JD189" i="3"/>
  <c r="JD492" i="3" s="1"/>
  <c r="JC189" i="3"/>
  <c r="JC492" i="3" s="1"/>
  <c r="JB189" i="3"/>
  <c r="JB492" i="3" s="1"/>
  <c r="JA189" i="3"/>
  <c r="JA492" i="3" s="1"/>
  <c r="JK188" i="3"/>
  <c r="JJ188" i="3"/>
  <c r="JI188" i="3"/>
  <c r="JH188" i="3"/>
  <c r="JG188" i="3"/>
  <c r="JK187" i="3"/>
  <c r="JJ187" i="3"/>
  <c r="JI187" i="3"/>
  <c r="JH187" i="3"/>
  <c r="JG187" i="3"/>
  <c r="JK186" i="3"/>
  <c r="JJ186" i="3"/>
  <c r="JI186" i="3"/>
  <c r="JH186" i="3"/>
  <c r="JG186" i="3"/>
  <c r="JK185" i="3"/>
  <c r="JJ185" i="3"/>
  <c r="JI185" i="3"/>
  <c r="JH185" i="3"/>
  <c r="JG185" i="3"/>
  <c r="JK184" i="3"/>
  <c r="JJ184" i="3"/>
  <c r="JI184" i="3"/>
  <c r="JH184" i="3"/>
  <c r="JG184" i="3"/>
  <c r="JK183" i="3"/>
  <c r="JJ183" i="3"/>
  <c r="JI183" i="3"/>
  <c r="JH183" i="3"/>
  <c r="JG183" i="3"/>
  <c r="JF182" i="3"/>
  <c r="JF491" i="3" s="1"/>
  <c r="JE182" i="3"/>
  <c r="JE491" i="3" s="1"/>
  <c r="JD182" i="3"/>
  <c r="JD491" i="3" s="1"/>
  <c r="JC182" i="3"/>
  <c r="JC491" i="3" s="1"/>
  <c r="JB182" i="3"/>
  <c r="JB491" i="3" s="1"/>
  <c r="JA182" i="3"/>
  <c r="JA491" i="3" s="1"/>
  <c r="JK181" i="3"/>
  <c r="JJ181" i="3"/>
  <c r="JI181" i="3"/>
  <c r="JH181" i="3"/>
  <c r="JG181" i="3"/>
  <c r="JK180" i="3"/>
  <c r="JJ180" i="3"/>
  <c r="JI180" i="3"/>
  <c r="JH180" i="3"/>
  <c r="JG180" i="3"/>
  <c r="JK179" i="3"/>
  <c r="JJ179" i="3"/>
  <c r="JI179" i="3"/>
  <c r="JH179" i="3"/>
  <c r="JG179" i="3"/>
  <c r="JK178" i="3"/>
  <c r="JJ178" i="3"/>
  <c r="JI178" i="3"/>
  <c r="JH178" i="3"/>
  <c r="JG178" i="3"/>
  <c r="JK177" i="3"/>
  <c r="JJ177" i="3"/>
  <c r="JI177" i="3"/>
  <c r="JH177" i="3"/>
  <c r="JG177" i="3"/>
  <c r="JK176" i="3"/>
  <c r="JJ176" i="3"/>
  <c r="JI176" i="3"/>
  <c r="JH176" i="3"/>
  <c r="JG176" i="3"/>
  <c r="JF175" i="3"/>
  <c r="JF490" i="3" s="1"/>
  <c r="JE175" i="3"/>
  <c r="JE490" i="3" s="1"/>
  <c r="JD175" i="3"/>
  <c r="JD490" i="3" s="1"/>
  <c r="JC175" i="3"/>
  <c r="JC490" i="3" s="1"/>
  <c r="JB175" i="3"/>
  <c r="JB490" i="3" s="1"/>
  <c r="JA175" i="3"/>
  <c r="JA490" i="3" s="1"/>
  <c r="JK174" i="3"/>
  <c r="JJ174" i="3"/>
  <c r="JI174" i="3"/>
  <c r="JH174" i="3"/>
  <c r="JG174" i="3"/>
  <c r="JK173" i="3"/>
  <c r="JJ173" i="3"/>
  <c r="JI173" i="3"/>
  <c r="JH173" i="3"/>
  <c r="JG173" i="3"/>
  <c r="JK172" i="3"/>
  <c r="JJ172" i="3"/>
  <c r="JI172" i="3"/>
  <c r="JH172" i="3"/>
  <c r="JG172" i="3"/>
  <c r="JK171" i="3"/>
  <c r="JJ171" i="3"/>
  <c r="JI171" i="3"/>
  <c r="JH171" i="3"/>
  <c r="JG171" i="3"/>
  <c r="JF170" i="3"/>
  <c r="JF489" i="3" s="1"/>
  <c r="JE170" i="3"/>
  <c r="JE489" i="3" s="1"/>
  <c r="JD170" i="3"/>
  <c r="JD489" i="3" s="1"/>
  <c r="JC170" i="3"/>
  <c r="JC489" i="3" s="1"/>
  <c r="JB170" i="3"/>
  <c r="JB489" i="3" s="1"/>
  <c r="JA170" i="3"/>
  <c r="JA489" i="3" s="1"/>
  <c r="JK169" i="3"/>
  <c r="JJ169" i="3"/>
  <c r="JI169" i="3"/>
  <c r="JH169" i="3"/>
  <c r="JG169" i="3"/>
  <c r="JK168" i="3"/>
  <c r="JJ168" i="3"/>
  <c r="JI168" i="3"/>
  <c r="JH168" i="3"/>
  <c r="JG168" i="3"/>
  <c r="JK167" i="3"/>
  <c r="JJ167" i="3"/>
  <c r="JI167" i="3"/>
  <c r="JH167" i="3"/>
  <c r="JG167" i="3"/>
  <c r="JK166" i="3"/>
  <c r="JJ166" i="3"/>
  <c r="JI166" i="3"/>
  <c r="JH166" i="3"/>
  <c r="JG166" i="3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F161" i="3"/>
  <c r="JF488" i="3" s="1"/>
  <c r="JE161" i="3"/>
  <c r="JE488" i="3" s="1"/>
  <c r="JD161" i="3"/>
  <c r="JD488" i="3" s="1"/>
  <c r="JC161" i="3"/>
  <c r="JC488" i="3" s="1"/>
  <c r="JB161" i="3"/>
  <c r="JB488" i="3" s="1"/>
  <c r="JA161" i="3"/>
  <c r="JA488" i="3" s="1"/>
  <c r="JK160" i="3"/>
  <c r="JJ160" i="3"/>
  <c r="JI160" i="3"/>
  <c r="JH160" i="3"/>
  <c r="JG160" i="3"/>
  <c r="JK159" i="3"/>
  <c r="JJ159" i="3"/>
  <c r="JI159" i="3"/>
  <c r="JH159" i="3"/>
  <c r="JG159" i="3"/>
  <c r="JK158" i="3"/>
  <c r="JJ158" i="3"/>
  <c r="JI158" i="3"/>
  <c r="JH158" i="3"/>
  <c r="JG158" i="3"/>
  <c r="JK157" i="3"/>
  <c r="JJ157" i="3"/>
  <c r="JI157" i="3"/>
  <c r="JH157" i="3"/>
  <c r="JG157" i="3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7" i="3"/>
  <c r="JJ147" i="3"/>
  <c r="JI147" i="3"/>
  <c r="JH147" i="3"/>
  <c r="JG147" i="3"/>
  <c r="JK148" i="3"/>
  <c r="JJ148" i="3"/>
  <c r="JI148" i="3"/>
  <c r="JH148" i="3"/>
  <c r="JG148" i="3"/>
  <c r="JK137" i="3"/>
  <c r="JJ137" i="3"/>
  <c r="JI137" i="3"/>
  <c r="JH137" i="3"/>
  <c r="JG137" i="3"/>
  <c r="JK146" i="3"/>
  <c r="JJ146" i="3"/>
  <c r="JI146" i="3"/>
  <c r="JH146" i="3"/>
  <c r="JG146" i="3"/>
  <c r="JK136" i="3"/>
  <c r="JJ136" i="3"/>
  <c r="JI136" i="3"/>
  <c r="JH136" i="3"/>
  <c r="JG136" i="3"/>
  <c r="JK145" i="3"/>
  <c r="JJ145" i="3"/>
  <c r="JI145" i="3"/>
  <c r="JH145" i="3"/>
  <c r="JG145" i="3"/>
  <c r="JK144" i="3"/>
  <c r="JJ144" i="3"/>
  <c r="JI144" i="3"/>
  <c r="JH144" i="3"/>
  <c r="JG144" i="3"/>
  <c r="JK135" i="3"/>
  <c r="JJ135" i="3"/>
  <c r="JI135" i="3"/>
  <c r="JH135" i="3"/>
  <c r="JG135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43" i="3"/>
  <c r="JJ143" i="3"/>
  <c r="JI143" i="3"/>
  <c r="JH143" i="3"/>
  <c r="JG143" i="3"/>
  <c r="JK131" i="3"/>
  <c r="JJ131" i="3"/>
  <c r="JI131" i="3"/>
  <c r="JH131" i="3"/>
  <c r="JG131" i="3"/>
  <c r="JK142" i="3"/>
  <c r="JJ142" i="3"/>
  <c r="JI142" i="3"/>
  <c r="JH142" i="3"/>
  <c r="JG142" i="3"/>
  <c r="JK130" i="3"/>
  <c r="JJ130" i="3"/>
  <c r="JI130" i="3"/>
  <c r="JH130" i="3"/>
  <c r="JG130" i="3"/>
  <c r="JK149" i="3"/>
  <c r="JJ149" i="3"/>
  <c r="JI149" i="3"/>
  <c r="JH149" i="3"/>
  <c r="JG149" i="3"/>
  <c r="JK129" i="3"/>
  <c r="JJ129" i="3"/>
  <c r="JI129" i="3"/>
  <c r="JH129" i="3"/>
  <c r="JG129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41" i="3"/>
  <c r="JJ141" i="3"/>
  <c r="JI141" i="3"/>
  <c r="JH141" i="3"/>
  <c r="JG141" i="3"/>
  <c r="JK140" i="3"/>
  <c r="JJ140" i="3"/>
  <c r="JI140" i="3"/>
  <c r="JH140" i="3"/>
  <c r="JG140" i="3"/>
  <c r="JK117" i="3"/>
  <c r="JJ117" i="3"/>
  <c r="JI117" i="3"/>
  <c r="JH117" i="3"/>
  <c r="JG117" i="3"/>
  <c r="JK116" i="3"/>
  <c r="JJ116" i="3"/>
  <c r="JI116" i="3"/>
  <c r="JH116" i="3"/>
  <c r="JG116" i="3"/>
  <c r="JK139" i="3"/>
  <c r="JJ139" i="3"/>
  <c r="JI139" i="3"/>
  <c r="JH139" i="3"/>
  <c r="JG139" i="3"/>
  <c r="JK138" i="3"/>
  <c r="JJ138" i="3"/>
  <c r="JI138" i="3"/>
  <c r="JH138" i="3"/>
  <c r="JG138" i="3"/>
  <c r="JF115" i="3"/>
  <c r="JF487" i="3" s="1"/>
  <c r="JE115" i="3"/>
  <c r="JE487" i="3" s="1"/>
  <c r="JD115" i="3"/>
  <c r="JD487" i="3" s="1"/>
  <c r="JC115" i="3"/>
  <c r="JC487" i="3" s="1"/>
  <c r="JB115" i="3"/>
  <c r="JB487" i="3" s="1"/>
  <c r="JA115" i="3"/>
  <c r="JA487" i="3" s="1"/>
  <c r="JK113" i="3"/>
  <c r="JJ113" i="3"/>
  <c r="JI113" i="3"/>
  <c r="JH113" i="3"/>
  <c r="JG113" i="3"/>
  <c r="JK112" i="3"/>
  <c r="JJ112" i="3"/>
  <c r="JI112" i="3"/>
  <c r="JH112" i="3"/>
  <c r="JG112" i="3"/>
  <c r="JK111" i="3"/>
  <c r="JJ111" i="3"/>
  <c r="JI111" i="3"/>
  <c r="JH111" i="3"/>
  <c r="JG111" i="3"/>
  <c r="JK110" i="3"/>
  <c r="JJ110" i="3"/>
  <c r="JI110" i="3"/>
  <c r="JH110" i="3"/>
  <c r="JG110" i="3"/>
  <c r="JF109" i="3"/>
  <c r="JE109" i="3"/>
  <c r="JD109" i="3"/>
  <c r="JC109" i="3"/>
  <c r="JB109" i="3"/>
  <c r="JA109" i="3"/>
  <c r="JK108" i="3"/>
  <c r="JJ108" i="3"/>
  <c r="JI108" i="3"/>
  <c r="JH108" i="3"/>
  <c r="JG108" i="3"/>
  <c r="JK107" i="3"/>
  <c r="JJ107" i="3"/>
  <c r="JI107" i="3"/>
  <c r="JH107" i="3"/>
  <c r="JG107" i="3"/>
  <c r="JK106" i="3"/>
  <c r="JJ106" i="3"/>
  <c r="JI106" i="3"/>
  <c r="JH106" i="3"/>
  <c r="JG106" i="3"/>
  <c r="JK105" i="3"/>
  <c r="JJ105" i="3"/>
  <c r="JI105" i="3"/>
  <c r="JH105" i="3"/>
  <c r="JG105" i="3"/>
  <c r="JF104" i="3"/>
  <c r="JE104" i="3"/>
  <c r="JD104" i="3"/>
  <c r="JC104" i="3"/>
  <c r="JB104" i="3"/>
  <c r="JA104" i="3"/>
  <c r="JK102" i="3"/>
  <c r="JJ102" i="3"/>
  <c r="JI102" i="3"/>
  <c r="JH102" i="3"/>
  <c r="JG102" i="3"/>
  <c r="JK101" i="3"/>
  <c r="JJ101" i="3"/>
  <c r="JI101" i="3"/>
  <c r="JH101" i="3"/>
  <c r="JG101" i="3"/>
  <c r="JK100" i="3"/>
  <c r="JJ100" i="3"/>
  <c r="JI100" i="3"/>
  <c r="JH100" i="3"/>
  <c r="JG100" i="3"/>
  <c r="JK99" i="3"/>
  <c r="JJ99" i="3"/>
  <c r="JI99" i="3"/>
  <c r="JH99" i="3"/>
  <c r="JG99" i="3"/>
  <c r="JF98" i="3"/>
  <c r="JE98" i="3"/>
  <c r="JD98" i="3"/>
  <c r="JC98" i="3"/>
  <c r="JB98" i="3"/>
  <c r="JA98" i="3"/>
  <c r="JK97" i="3"/>
  <c r="JJ97" i="3"/>
  <c r="JI97" i="3"/>
  <c r="JH97" i="3"/>
  <c r="JG97" i="3"/>
  <c r="JK96" i="3"/>
  <c r="JJ96" i="3"/>
  <c r="JI96" i="3"/>
  <c r="JH96" i="3"/>
  <c r="JG96" i="3"/>
  <c r="JK95" i="3"/>
  <c r="JJ95" i="3"/>
  <c r="JI95" i="3"/>
  <c r="JH95" i="3"/>
  <c r="JG95" i="3"/>
  <c r="JK94" i="3"/>
  <c r="JJ94" i="3"/>
  <c r="JI94" i="3"/>
  <c r="JH94" i="3"/>
  <c r="JG94" i="3"/>
  <c r="JF93" i="3"/>
  <c r="JE93" i="3"/>
  <c r="JD93" i="3"/>
  <c r="JC93" i="3"/>
  <c r="JB93" i="3"/>
  <c r="JA93" i="3"/>
  <c r="JK92" i="3"/>
  <c r="JJ92" i="3"/>
  <c r="JI92" i="3"/>
  <c r="JH92" i="3"/>
  <c r="JG92" i="3"/>
  <c r="JK91" i="3"/>
  <c r="JJ91" i="3"/>
  <c r="JI91" i="3"/>
  <c r="JH91" i="3"/>
  <c r="JG91" i="3"/>
  <c r="JF90" i="3"/>
  <c r="JE90" i="3"/>
  <c r="JD90" i="3"/>
  <c r="JC90" i="3"/>
  <c r="JB90" i="3"/>
  <c r="JA90" i="3"/>
  <c r="JK89" i="3"/>
  <c r="JJ89" i="3"/>
  <c r="JI89" i="3"/>
  <c r="JH89" i="3"/>
  <c r="JG89" i="3"/>
  <c r="JK88" i="3"/>
  <c r="JJ88" i="3"/>
  <c r="JI88" i="3"/>
  <c r="JH88" i="3"/>
  <c r="JG88" i="3"/>
  <c r="JK87" i="3"/>
  <c r="JJ87" i="3"/>
  <c r="JI87" i="3"/>
  <c r="JH87" i="3"/>
  <c r="JG87" i="3"/>
  <c r="JF86" i="3"/>
  <c r="JE86" i="3"/>
  <c r="JD86" i="3"/>
  <c r="JC86" i="3"/>
  <c r="JB86" i="3"/>
  <c r="JA86" i="3"/>
  <c r="JK85" i="3"/>
  <c r="JJ85" i="3"/>
  <c r="JI85" i="3"/>
  <c r="JH85" i="3"/>
  <c r="JG85" i="3"/>
  <c r="JK84" i="3"/>
  <c r="JJ84" i="3"/>
  <c r="JI84" i="3"/>
  <c r="JH84" i="3"/>
  <c r="JG84" i="3"/>
  <c r="JK83" i="3"/>
  <c r="JJ83" i="3"/>
  <c r="JI83" i="3"/>
  <c r="JH83" i="3"/>
  <c r="JG83" i="3"/>
  <c r="JK82" i="3"/>
  <c r="JJ82" i="3"/>
  <c r="JI82" i="3"/>
  <c r="JH82" i="3"/>
  <c r="JG82" i="3"/>
  <c r="JF81" i="3"/>
  <c r="JE81" i="3"/>
  <c r="JD81" i="3"/>
  <c r="JC81" i="3"/>
  <c r="JB81" i="3"/>
  <c r="JA81" i="3"/>
  <c r="JK80" i="3"/>
  <c r="JJ80" i="3"/>
  <c r="JI80" i="3"/>
  <c r="JH80" i="3"/>
  <c r="JG80" i="3"/>
  <c r="JK73" i="3"/>
  <c r="JJ73" i="3"/>
  <c r="JI73" i="3"/>
  <c r="JH73" i="3"/>
  <c r="JG73" i="3"/>
  <c r="JK71" i="3"/>
  <c r="JJ71" i="3"/>
  <c r="JI71" i="3"/>
  <c r="JH71" i="3"/>
  <c r="JG71" i="3"/>
  <c r="JK76" i="3"/>
  <c r="JJ76" i="3"/>
  <c r="JI76" i="3"/>
  <c r="JH76" i="3"/>
  <c r="JG76" i="3"/>
  <c r="JK68" i="3"/>
  <c r="JJ68" i="3"/>
  <c r="JI68" i="3"/>
  <c r="JH68" i="3"/>
  <c r="JG68" i="3"/>
  <c r="JK69" i="3"/>
  <c r="JJ69" i="3"/>
  <c r="JI69" i="3"/>
  <c r="JH69" i="3"/>
  <c r="JG69" i="3"/>
  <c r="JK67" i="3"/>
  <c r="JJ67" i="3"/>
  <c r="JI67" i="3"/>
  <c r="JH67" i="3"/>
  <c r="JG67" i="3"/>
  <c r="JK74" i="3"/>
  <c r="JJ74" i="3"/>
  <c r="JI74" i="3"/>
  <c r="JH74" i="3"/>
  <c r="JG74" i="3"/>
  <c r="JK75" i="3"/>
  <c r="JJ75" i="3"/>
  <c r="JI75" i="3"/>
  <c r="JH75" i="3"/>
  <c r="JG75" i="3"/>
  <c r="JK72" i="3"/>
  <c r="JJ72" i="3"/>
  <c r="JI72" i="3"/>
  <c r="JH72" i="3"/>
  <c r="JG72" i="3"/>
  <c r="JF66" i="3"/>
  <c r="JE66" i="3"/>
  <c r="JD66" i="3"/>
  <c r="JC66" i="3"/>
  <c r="JB66" i="3"/>
  <c r="JA66" i="3"/>
  <c r="JK64" i="3"/>
  <c r="JJ64" i="3"/>
  <c r="JI64" i="3"/>
  <c r="JH64" i="3"/>
  <c r="JG64" i="3"/>
  <c r="JK63" i="3"/>
  <c r="JJ63" i="3"/>
  <c r="JI63" i="3"/>
  <c r="JH63" i="3"/>
  <c r="JG63" i="3"/>
  <c r="JK62" i="3"/>
  <c r="JJ62" i="3"/>
  <c r="JI62" i="3"/>
  <c r="JH62" i="3"/>
  <c r="JG62" i="3"/>
  <c r="JF61" i="3"/>
  <c r="JE61" i="3"/>
  <c r="JD61" i="3"/>
  <c r="JC61" i="3"/>
  <c r="JB61" i="3"/>
  <c r="JA61" i="3"/>
  <c r="JK60" i="3"/>
  <c r="JJ60" i="3"/>
  <c r="JI60" i="3"/>
  <c r="JH60" i="3"/>
  <c r="JG60" i="3"/>
  <c r="JK59" i="3"/>
  <c r="JJ59" i="3"/>
  <c r="JI59" i="3"/>
  <c r="JH59" i="3"/>
  <c r="JG59" i="3"/>
  <c r="JK58" i="3"/>
  <c r="JJ58" i="3"/>
  <c r="JI58" i="3"/>
  <c r="JH58" i="3"/>
  <c r="JG58" i="3"/>
  <c r="JK57" i="3"/>
  <c r="JJ57" i="3"/>
  <c r="JI57" i="3"/>
  <c r="JH57" i="3"/>
  <c r="JG57" i="3"/>
  <c r="JF56" i="3"/>
  <c r="JE56" i="3"/>
  <c r="JD56" i="3"/>
  <c r="JC56" i="3"/>
  <c r="JB56" i="3"/>
  <c r="JA56" i="3"/>
  <c r="JK53" i="3"/>
  <c r="JJ53" i="3"/>
  <c r="JI53" i="3"/>
  <c r="JH53" i="3"/>
  <c r="JG53" i="3"/>
  <c r="JK50" i="3"/>
  <c r="JJ50" i="3"/>
  <c r="JI50" i="3"/>
  <c r="JH50" i="3"/>
  <c r="JG50" i="3"/>
  <c r="JK52" i="3"/>
  <c r="JJ52" i="3"/>
  <c r="JI52" i="3"/>
  <c r="JH52" i="3"/>
  <c r="JG52" i="3"/>
  <c r="JK51" i="3"/>
  <c r="JJ51" i="3"/>
  <c r="JI51" i="3"/>
  <c r="JH51" i="3"/>
  <c r="JG51" i="3"/>
  <c r="JF49" i="3"/>
  <c r="JF48" i="3" s="1"/>
  <c r="JE49" i="3"/>
  <c r="JE48" i="3" s="1"/>
  <c r="JD49" i="3"/>
  <c r="JD48" i="3" s="1"/>
  <c r="JC49" i="3"/>
  <c r="JB49" i="3"/>
  <c r="JA49" i="3"/>
  <c r="JK47" i="3"/>
  <c r="JJ47" i="3"/>
  <c r="JI47" i="3"/>
  <c r="JH47" i="3"/>
  <c r="JG47" i="3"/>
  <c r="JK46" i="3"/>
  <c r="JJ46" i="3"/>
  <c r="JI46" i="3"/>
  <c r="JH46" i="3"/>
  <c r="JG46" i="3"/>
  <c r="JK45" i="3"/>
  <c r="JJ45" i="3"/>
  <c r="JI45" i="3"/>
  <c r="JH45" i="3"/>
  <c r="JG45" i="3"/>
  <c r="JK44" i="3"/>
  <c r="JJ44" i="3"/>
  <c r="JI44" i="3"/>
  <c r="JH44" i="3"/>
  <c r="JG44" i="3"/>
  <c r="JF43" i="3"/>
  <c r="JF42" i="3" s="1"/>
  <c r="JE43" i="3"/>
  <c r="JE42" i="3" s="1"/>
  <c r="JD43" i="3"/>
  <c r="JD42" i="3" s="1"/>
  <c r="JC43" i="3"/>
  <c r="JC42" i="3" s="1"/>
  <c r="JB43" i="3"/>
  <c r="JA43" i="3"/>
  <c r="JK41" i="3"/>
  <c r="JJ41" i="3"/>
  <c r="JI41" i="3"/>
  <c r="JH41" i="3"/>
  <c r="JG41" i="3"/>
  <c r="JK40" i="3"/>
  <c r="JJ40" i="3"/>
  <c r="JI40" i="3"/>
  <c r="JH40" i="3"/>
  <c r="JG40" i="3"/>
  <c r="JK39" i="3"/>
  <c r="JJ39" i="3"/>
  <c r="JI39" i="3"/>
  <c r="JH39" i="3"/>
  <c r="JG39" i="3"/>
  <c r="JK38" i="3"/>
  <c r="JJ38" i="3"/>
  <c r="JI38" i="3"/>
  <c r="JH38" i="3"/>
  <c r="JG38" i="3"/>
  <c r="JF37" i="3"/>
  <c r="JF29" i="3" s="1"/>
  <c r="JF28" i="3" s="1"/>
  <c r="JE37" i="3"/>
  <c r="JD37" i="3"/>
  <c r="JD29" i="3" s="1"/>
  <c r="JD28" i="3" s="1"/>
  <c r="JC37" i="3"/>
  <c r="JC29" i="3" s="1"/>
  <c r="JC28" i="3" s="1"/>
  <c r="JB37" i="3"/>
  <c r="JB29" i="3" s="1"/>
  <c r="JA37" i="3"/>
  <c r="JA29" i="3" s="1"/>
  <c r="JK70" i="3"/>
  <c r="JJ70" i="3"/>
  <c r="JI70" i="3"/>
  <c r="JH70" i="3"/>
  <c r="JG70" i="3"/>
  <c r="JK32" i="3"/>
  <c r="JJ32" i="3"/>
  <c r="JI32" i="3"/>
  <c r="JH32" i="3"/>
  <c r="JG32" i="3"/>
  <c r="JK31" i="3"/>
  <c r="JJ31" i="3"/>
  <c r="JI31" i="3"/>
  <c r="JH31" i="3"/>
  <c r="JG31" i="3"/>
  <c r="JK33" i="3"/>
  <c r="JJ33" i="3"/>
  <c r="JI33" i="3"/>
  <c r="JH33" i="3"/>
  <c r="JG33" i="3"/>
  <c r="JK30" i="3"/>
  <c r="JJ30" i="3"/>
  <c r="JI30" i="3"/>
  <c r="JH30" i="3"/>
  <c r="JG30" i="3"/>
  <c r="JE29" i="3"/>
  <c r="JE28" i="3" s="1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F22" i="3" s="1"/>
  <c r="JE23" i="3"/>
  <c r="JE22" i="3" s="1"/>
  <c r="JD23" i="3"/>
  <c r="JD22" i="3" s="1"/>
  <c r="JC23" i="3"/>
  <c r="JB23" i="3"/>
  <c r="JA23" i="3"/>
  <c r="JA22" i="3" s="1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E17" i="3"/>
  <c r="JD17" i="3"/>
  <c r="JC17" i="3"/>
  <c r="JB17" i="3"/>
  <c r="JA17" i="3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F9" i="3" s="1"/>
  <c r="JE10" i="3"/>
  <c r="JD10" i="3"/>
  <c r="JC10" i="3"/>
  <c r="JB10" i="3"/>
  <c r="JA10" i="3"/>
  <c r="IR475" i="3"/>
  <c r="IQ475" i="3"/>
  <c r="IP475" i="3"/>
  <c r="IO475" i="3"/>
  <c r="IN475" i="3"/>
  <c r="IR474" i="3"/>
  <c r="IQ474" i="3"/>
  <c r="IP474" i="3"/>
  <c r="IO474" i="3"/>
  <c r="IN474" i="3"/>
  <c r="IR473" i="3"/>
  <c r="IQ473" i="3"/>
  <c r="IP473" i="3"/>
  <c r="IO473" i="3"/>
  <c r="IN473" i="3"/>
  <c r="IM472" i="3"/>
  <c r="IL472" i="3"/>
  <c r="IK472" i="3"/>
  <c r="IJ472" i="3"/>
  <c r="II472" i="3"/>
  <c r="IH472" i="3"/>
  <c r="IR471" i="3"/>
  <c r="IQ471" i="3"/>
  <c r="IP471" i="3"/>
  <c r="IO471" i="3"/>
  <c r="IN471" i="3"/>
  <c r="IR470" i="3"/>
  <c r="IQ470" i="3"/>
  <c r="IP470" i="3"/>
  <c r="IO470" i="3"/>
  <c r="IN470" i="3"/>
  <c r="IR469" i="3"/>
  <c r="IQ469" i="3"/>
  <c r="IP469" i="3"/>
  <c r="IO469" i="3"/>
  <c r="IN469" i="3"/>
  <c r="IR468" i="3"/>
  <c r="IQ468" i="3"/>
  <c r="IP468" i="3"/>
  <c r="IO468" i="3"/>
  <c r="IN468" i="3"/>
  <c r="IR467" i="3"/>
  <c r="IQ467" i="3"/>
  <c r="IP467" i="3"/>
  <c r="IO467" i="3"/>
  <c r="IN467" i="3"/>
  <c r="IM466" i="3"/>
  <c r="IL466" i="3"/>
  <c r="IK466" i="3"/>
  <c r="IJ466" i="3"/>
  <c r="II466" i="3"/>
  <c r="IH466" i="3"/>
  <c r="IR464" i="3"/>
  <c r="IQ464" i="3"/>
  <c r="IP464" i="3"/>
  <c r="IO464" i="3"/>
  <c r="IN464" i="3"/>
  <c r="IR463" i="3"/>
  <c r="IQ463" i="3"/>
  <c r="IP463" i="3"/>
  <c r="IO463" i="3"/>
  <c r="IN463" i="3"/>
  <c r="IR461" i="3"/>
  <c r="IQ461" i="3"/>
  <c r="IP461" i="3"/>
  <c r="IO461" i="3"/>
  <c r="IN461" i="3"/>
  <c r="IR460" i="3"/>
  <c r="IQ460" i="3"/>
  <c r="IP460" i="3"/>
  <c r="IO460" i="3"/>
  <c r="IN460" i="3"/>
  <c r="IR459" i="3"/>
  <c r="IQ459" i="3"/>
  <c r="IP459" i="3"/>
  <c r="IO459" i="3"/>
  <c r="IN459" i="3"/>
  <c r="IR458" i="3"/>
  <c r="IQ458" i="3"/>
  <c r="IP458" i="3"/>
  <c r="IO458" i="3"/>
  <c r="IN458" i="3"/>
  <c r="IM455" i="3"/>
  <c r="IM454" i="3" s="1"/>
  <c r="IL455" i="3"/>
  <c r="IL454" i="3" s="1"/>
  <c r="IK455" i="3"/>
  <c r="IK454" i="3" s="1"/>
  <c r="IJ455" i="3"/>
  <c r="II455" i="3"/>
  <c r="IH455" i="3"/>
  <c r="IR453" i="3"/>
  <c r="IQ453" i="3"/>
  <c r="IP453" i="3"/>
  <c r="IO453" i="3"/>
  <c r="IN453" i="3"/>
  <c r="IR451" i="3"/>
  <c r="IQ451" i="3"/>
  <c r="IP451" i="3"/>
  <c r="IO451" i="3"/>
  <c r="IM449" i="3"/>
  <c r="IL449" i="3"/>
  <c r="IK449" i="3"/>
  <c r="IJ449" i="3"/>
  <c r="II449" i="3"/>
  <c r="IH449" i="3"/>
  <c r="IR445" i="3"/>
  <c r="IQ445" i="3"/>
  <c r="IP445" i="3"/>
  <c r="IO445" i="3"/>
  <c r="IN445" i="3"/>
  <c r="IR444" i="3"/>
  <c r="IQ444" i="3"/>
  <c r="IP444" i="3"/>
  <c r="IO444" i="3"/>
  <c r="IN444" i="3"/>
  <c r="IR443" i="3"/>
  <c r="IQ443" i="3"/>
  <c r="IP443" i="3"/>
  <c r="IO443" i="3"/>
  <c r="IN443" i="3"/>
  <c r="IR442" i="3"/>
  <c r="IQ442" i="3"/>
  <c r="IP442" i="3"/>
  <c r="IO442" i="3"/>
  <c r="IN442" i="3"/>
  <c r="IR441" i="3"/>
  <c r="IQ441" i="3"/>
  <c r="IP441" i="3"/>
  <c r="IO441" i="3"/>
  <c r="IN441" i="3"/>
  <c r="IM436" i="3"/>
  <c r="IL436" i="3"/>
  <c r="IK436" i="3"/>
  <c r="IJ436" i="3"/>
  <c r="II436" i="3"/>
  <c r="IH436" i="3"/>
  <c r="IR434" i="3"/>
  <c r="IQ434" i="3"/>
  <c r="IP434" i="3"/>
  <c r="IO434" i="3"/>
  <c r="IN434" i="3"/>
  <c r="IR433" i="3"/>
  <c r="IQ433" i="3"/>
  <c r="IP433" i="3"/>
  <c r="IO433" i="3"/>
  <c r="IN433" i="3"/>
  <c r="IR432" i="3"/>
  <c r="IQ432" i="3"/>
  <c r="IP432" i="3"/>
  <c r="IO432" i="3"/>
  <c r="IN432" i="3"/>
  <c r="IM430" i="3"/>
  <c r="IL430" i="3"/>
  <c r="IK430" i="3"/>
  <c r="IJ430" i="3"/>
  <c r="II430" i="3"/>
  <c r="IH430" i="3"/>
  <c r="IR429" i="3"/>
  <c r="IQ429" i="3"/>
  <c r="IP429" i="3"/>
  <c r="IO429" i="3"/>
  <c r="IN429" i="3"/>
  <c r="IR428" i="3"/>
  <c r="IQ428" i="3"/>
  <c r="IP428" i="3"/>
  <c r="IO428" i="3"/>
  <c r="IN428" i="3"/>
  <c r="IR427" i="3"/>
  <c r="IQ427" i="3"/>
  <c r="IP427" i="3"/>
  <c r="IO427" i="3"/>
  <c r="IN427" i="3"/>
  <c r="IR426" i="3"/>
  <c r="IQ426" i="3"/>
  <c r="IP426" i="3"/>
  <c r="IO426" i="3"/>
  <c r="IN426" i="3"/>
  <c r="IR425" i="3"/>
  <c r="IR424" i="3"/>
  <c r="IQ424" i="3"/>
  <c r="IP424" i="3"/>
  <c r="IO424" i="3"/>
  <c r="IN424" i="3"/>
  <c r="IR423" i="3"/>
  <c r="IQ423" i="3"/>
  <c r="IP423" i="3"/>
  <c r="IO423" i="3"/>
  <c r="IN423" i="3"/>
  <c r="IM416" i="3"/>
  <c r="IL416" i="3"/>
  <c r="IK416" i="3"/>
  <c r="IJ416" i="3"/>
  <c r="II416" i="3"/>
  <c r="IH416" i="3"/>
  <c r="IR414" i="3"/>
  <c r="IQ414" i="3"/>
  <c r="IP414" i="3"/>
  <c r="IO414" i="3"/>
  <c r="IN414" i="3"/>
  <c r="IR413" i="3"/>
  <c r="IQ413" i="3"/>
  <c r="IP413" i="3"/>
  <c r="IO413" i="3"/>
  <c r="IN413" i="3"/>
  <c r="IR412" i="3"/>
  <c r="IQ412" i="3"/>
  <c r="IP412" i="3"/>
  <c r="IO412" i="3"/>
  <c r="IN412" i="3"/>
  <c r="IR411" i="3"/>
  <c r="IQ411" i="3"/>
  <c r="IP411" i="3"/>
  <c r="IO411" i="3"/>
  <c r="IN411" i="3"/>
  <c r="IR410" i="3"/>
  <c r="IQ410" i="3"/>
  <c r="IP410" i="3"/>
  <c r="IO410" i="3"/>
  <c r="IN410" i="3"/>
  <c r="IR409" i="3"/>
  <c r="IQ409" i="3"/>
  <c r="IP409" i="3"/>
  <c r="IO409" i="3"/>
  <c r="IN409" i="3"/>
  <c r="IR408" i="3"/>
  <c r="IQ408" i="3"/>
  <c r="IP408" i="3"/>
  <c r="IO408" i="3"/>
  <c r="IN408" i="3"/>
  <c r="IM407" i="3"/>
  <c r="IL407" i="3"/>
  <c r="IK407" i="3"/>
  <c r="IJ407" i="3"/>
  <c r="II407" i="3"/>
  <c r="IH407" i="3"/>
  <c r="IR406" i="3"/>
  <c r="IQ406" i="3"/>
  <c r="IP406" i="3"/>
  <c r="IO406" i="3"/>
  <c r="IN406" i="3"/>
  <c r="IR405" i="3"/>
  <c r="IQ405" i="3"/>
  <c r="IP405" i="3"/>
  <c r="IO405" i="3"/>
  <c r="IN405" i="3"/>
  <c r="IR404" i="3"/>
  <c r="IQ404" i="3"/>
  <c r="IP404" i="3"/>
  <c r="IO404" i="3"/>
  <c r="IN404" i="3"/>
  <c r="IR403" i="3"/>
  <c r="IQ403" i="3"/>
  <c r="IP403" i="3"/>
  <c r="IO403" i="3"/>
  <c r="IN403" i="3"/>
  <c r="IM400" i="3"/>
  <c r="IL400" i="3"/>
  <c r="IK400" i="3"/>
  <c r="IJ400" i="3"/>
  <c r="II400" i="3"/>
  <c r="IH400" i="3"/>
  <c r="IR399" i="3"/>
  <c r="IQ399" i="3"/>
  <c r="IP399" i="3"/>
  <c r="IO399" i="3"/>
  <c r="IN399" i="3"/>
  <c r="IR398" i="3"/>
  <c r="IQ398" i="3"/>
  <c r="IP398" i="3"/>
  <c r="IO398" i="3"/>
  <c r="IN398" i="3"/>
  <c r="IR397" i="3"/>
  <c r="IQ397" i="3"/>
  <c r="IP397" i="3"/>
  <c r="IO397" i="3"/>
  <c r="IN397" i="3"/>
  <c r="IR396" i="3"/>
  <c r="IQ396" i="3"/>
  <c r="IP396" i="3"/>
  <c r="IO396" i="3"/>
  <c r="IN396" i="3"/>
  <c r="IM394" i="3"/>
  <c r="IL394" i="3"/>
  <c r="IK394" i="3"/>
  <c r="IJ394" i="3"/>
  <c r="II394" i="3"/>
  <c r="IH394" i="3"/>
  <c r="IR393" i="3"/>
  <c r="IQ393" i="3"/>
  <c r="IP393" i="3"/>
  <c r="IO393" i="3"/>
  <c r="IN393" i="3"/>
  <c r="IR392" i="3"/>
  <c r="IQ392" i="3"/>
  <c r="IP392" i="3"/>
  <c r="IO392" i="3"/>
  <c r="IN392" i="3"/>
  <c r="IR391" i="3"/>
  <c r="IQ391" i="3"/>
  <c r="IP391" i="3"/>
  <c r="IO391" i="3"/>
  <c r="IN391" i="3"/>
  <c r="IR390" i="3"/>
  <c r="IQ390" i="3"/>
  <c r="IP390" i="3"/>
  <c r="IO390" i="3"/>
  <c r="IN390" i="3"/>
  <c r="IR389" i="3"/>
  <c r="IQ389" i="3"/>
  <c r="IP389" i="3"/>
  <c r="IO389" i="3"/>
  <c r="IN389" i="3"/>
  <c r="IR388" i="3"/>
  <c r="IQ388" i="3"/>
  <c r="IP388" i="3"/>
  <c r="IO388" i="3"/>
  <c r="IN388" i="3"/>
  <c r="IM386" i="3"/>
  <c r="IL386" i="3"/>
  <c r="IK386" i="3"/>
  <c r="IJ386" i="3"/>
  <c r="II386" i="3"/>
  <c r="IH386" i="3"/>
  <c r="IR383" i="3"/>
  <c r="IQ383" i="3"/>
  <c r="IP383" i="3"/>
  <c r="IO383" i="3"/>
  <c r="IN383" i="3"/>
  <c r="IM376" i="3"/>
  <c r="IL376" i="3"/>
  <c r="IK376" i="3"/>
  <c r="IJ376" i="3"/>
  <c r="II376" i="3"/>
  <c r="IH376" i="3"/>
  <c r="IR374" i="3"/>
  <c r="IQ374" i="3"/>
  <c r="IP374" i="3"/>
  <c r="IO374" i="3"/>
  <c r="IN374" i="3"/>
  <c r="IR373" i="3"/>
  <c r="IQ373" i="3"/>
  <c r="IP373" i="3"/>
  <c r="IO373" i="3"/>
  <c r="IN373" i="3"/>
  <c r="IR372" i="3"/>
  <c r="IQ372" i="3"/>
  <c r="IP372" i="3"/>
  <c r="IO372" i="3"/>
  <c r="IN372" i="3"/>
  <c r="IM370" i="3"/>
  <c r="IL370" i="3"/>
  <c r="IK370" i="3"/>
  <c r="IJ370" i="3"/>
  <c r="II370" i="3"/>
  <c r="IH370" i="3"/>
  <c r="IR369" i="3"/>
  <c r="IQ369" i="3"/>
  <c r="IP369" i="3"/>
  <c r="IO369" i="3"/>
  <c r="IN369" i="3"/>
  <c r="IR368" i="3"/>
  <c r="IQ368" i="3"/>
  <c r="IP368" i="3"/>
  <c r="IO368" i="3"/>
  <c r="IN368" i="3"/>
  <c r="IR367" i="3"/>
  <c r="IQ367" i="3"/>
  <c r="IP367" i="3"/>
  <c r="IO367" i="3"/>
  <c r="IN367" i="3"/>
  <c r="IM365" i="3"/>
  <c r="IL365" i="3"/>
  <c r="IK365" i="3"/>
  <c r="IJ365" i="3"/>
  <c r="II365" i="3"/>
  <c r="IH365" i="3"/>
  <c r="IR363" i="3"/>
  <c r="IQ363" i="3"/>
  <c r="IP363" i="3"/>
  <c r="IO363" i="3"/>
  <c r="IN363" i="3"/>
  <c r="IR362" i="3"/>
  <c r="IQ362" i="3"/>
  <c r="IP362" i="3"/>
  <c r="IO362" i="3"/>
  <c r="IN362" i="3"/>
  <c r="IR361" i="3"/>
  <c r="IQ361" i="3"/>
  <c r="IP361" i="3"/>
  <c r="IO361" i="3"/>
  <c r="IN361" i="3"/>
  <c r="IR360" i="3"/>
  <c r="IQ360" i="3"/>
  <c r="IP360" i="3"/>
  <c r="IO360" i="3"/>
  <c r="IN360" i="3"/>
  <c r="IR359" i="3"/>
  <c r="IQ359" i="3"/>
  <c r="IP359" i="3"/>
  <c r="IO359" i="3"/>
  <c r="IN359" i="3"/>
  <c r="IM358" i="3"/>
  <c r="IL358" i="3"/>
  <c r="IK358" i="3"/>
  <c r="IJ358" i="3"/>
  <c r="II358" i="3"/>
  <c r="IH358" i="3"/>
  <c r="IR357" i="3"/>
  <c r="IQ357" i="3"/>
  <c r="IP357" i="3"/>
  <c r="IO357" i="3"/>
  <c r="IN357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R352" i="3"/>
  <c r="IQ352" i="3"/>
  <c r="IP352" i="3"/>
  <c r="IO352" i="3"/>
  <c r="IN352" i="3"/>
  <c r="IM350" i="3"/>
  <c r="IL350" i="3"/>
  <c r="IK350" i="3"/>
  <c r="IJ350" i="3"/>
  <c r="II350" i="3"/>
  <c r="IH350" i="3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M344" i="3"/>
  <c r="IL344" i="3"/>
  <c r="IK344" i="3"/>
  <c r="IJ344" i="3"/>
  <c r="II344" i="3"/>
  <c r="IH344" i="3"/>
  <c r="IR343" i="3"/>
  <c r="IQ343" i="3"/>
  <c r="IP343" i="3"/>
  <c r="IO343" i="3"/>
  <c r="IN343" i="3"/>
  <c r="IR342" i="3"/>
  <c r="IQ342" i="3"/>
  <c r="IP342" i="3"/>
  <c r="IO342" i="3"/>
  <c r="IN342" i="3"/>
  <c r="IR341" i="3"/>
  <c r="IQ341" i="3"/>
  <c r="IP341" i="3"/>
  <c r="IO341" i="3"/>
  <c r="IN341" i="3"/>
  <c r="IR340" i="3"/>
  <c r="IQ340" i="3"/>
  <c r="IP340" i="3"/>
  <c r="IO340" i="3"/>
  <c r="IN340" i="3"/>
  <c r="IR339" i="3"/>
  <c r="IQ339" i="3"/>
  <c r="IP339" i="3"/>
  <c r="IO339" i="3"/>
  <c r="IN339" i="3"/>
  <c r="IM338" i="3"/>
  <c r="IL338" i="3"/>
  <c r="IK338" i="3"/>
  <c r="IJ338" i="3"/>
  <c r="II338" i="3"/>
  <c r="IH338" i="3"/>
  <c r="IR337" i="3"/>
  <c r="IQ337" i="3"/>
  <c r="IP337" i="3"/>
  <c r="IO337" i="3"/>
  <c r="IN337" i="3"/>
  <c r="IR336" i="3"/>
  <c r="IQ336" i="3"/>
  <c r="IP336" i="3"/>
  <c r="IO336" i="3"/>
  <c r="IN336" i="3"/>
  <c r="IR335" i="3"/>
  <c r="IQ335" i="3"/>
  <c r="IP335" i="3"/>
  <c r="IO335" i="3"/>
  <c r="IN335" i="3"/>
  <c r="IR334" i="3"/>
  <c r="IQ334" i="3"/>
  <c r="IP334" i="3"/>
  <c r="IO334" i="3"/>
  <c r="IN334" i="3"/>
  <c r="IM332" i="3"/>
  <c r="IL332" i="3"/>
  <c r="IK332" i="3"/>
  <c r="IJ332" i="3"/>
  <c r="II332" i="3"/>
  <c r="IH332" i="3"/>
  <c r="IR331" i="3"/>
  <c r="IQ331" i="3"/>
  <c r="IP331" i="3"/>
  <c r="IO331" i="3"/>
  <c r="IN331" i="3"/>
  <c r="IR330" i="3"/>
  <c r="IQ330" i="3"/>
  <c r="IP330" i="3"/>
  <c r="IO330" i="3"/>
  <c r="IN330" i="3"/>
  <c r="IR329" i="3"/>
  <c r="IQ329" i="3"/>
  <c r="IP329" i="3"/>
  <c r="IO329" i="3"/>
  <c r="IN329" i="3"/>
  <c r="IR328" i="3"/>
  <c r="IQ328" i="3"/>
  <c r="IP328" i="3"/>
  <c r="IO328" i="3"/>
  <c r="IN328" i="3"/>
  <c r="IR327" i="3"/>
  <c r="IQ327" i="3"/>
  <c r="IP327" i="3"/>
  <c r="IO327" i="3"/>
  <c r="IN327" i="3"/>
  <c r="IM326" i="3"/>
  <c r="IL326" i="3"/>
  <c r="IK326" i="3"/>
  <c r="IJ326" i="3"/>
  <c r="II326" i="3"/>
  <c r="IH326" i="3"/>
  <c r="IR325" i="3"/>
  <c r="IQ325" i="3"/>
  <c r="IP325" i="3"/>
  <c r="IO325" i="3"/>
  <c r="IN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R321" i="3"/>
  <c r="IQ321" i="3"/>
  <c r="IP321" i="3"/>
  <c r="IO321" i="3"/>
  <c r="IN321" i="3"/>
  <c r="IR320" i="3"/>
  <c r="IQ320" i="3"/>
  <c r="IP320" i="3"/>
  <c r="IO320" i="3"/>
  <c r="IN320" i="3"/>
  <c r="IM319" i="3"/>
  <c r="IL319" i="3"/>
  <c r="IK319" i="3"/>
  <c r="IJ319" i="3"/>
  <c r="II319" i="3"/>
  <c r="IH319" i="3"/>
  <c r="IR318" i="3"/>
  <c r="IQ318" i="3"/>
  <c r="IP318" i="3"/>
  <c r="IO318" i="3"/>
  <c r="IN318" i="3"/>
  <c r="IR317" i="3"/>
  <c r="IQ317" i="3"/>
  <c r="IP317" i="3"/>
  <c r="IO317" i="3"/>
  <c r="IN317" i="3"/>
  <c r="IR316" i="3"/>
  <c r="IQ316" i="3"/>
  <c r="IP316" i="3"/>
  <c r="IO316" i="3"/>
  <c r="IN316" i="3"/>
  <c r="IR315" i="3"/>
  <c r="IQ315" i="3"/>
  <c r="IP315" i="3"/>
  <c r="IO315" i="3"/>
  <c r="IN315" i="3"/>
  <c r="IM314" i="3"/>
  <c r="IL314" i="3"/>
  <c r="IK314" i="3"/>
  <c r="IJ314" i="3"/>
  <c r="II314" i="3"/>
  <c r="IH314" i="3"/>
  <c r="IR313" i="3"/>
  <c r="IQ313" i="3"/>
  <c r="IP313" i="3"/>
  <c r="IO313" i="3"/>
  <c r="IN313" i="3"/>
  <c r="IR312" i="3"/>
  <c r="IQ312" i="3"/>
  <c r="IP312" i="3"/>
  <c r="IO312" i="3"/>
  <c r="IN312" i="3"/>
  <c r="IR311" i="3"/>
  <c r="IQ311" i="3"/>
  <c r="IP311" i="3"/>
  <c r="IO311" i="3"/>
  <c r="IN311" i="3"/>
  <c r="IM309" i="3"/>
  <c r="IL309" i="3"/>
  <c r="IK309" i="3"/>
  <c r="IJ309" i="3"/>
  <c r="II309" i="3"/>
  <c r="IH309" i="3"/>
  <c r="IR308" i="3"/>
  <c r="IQ308" i="3"/>
  <c r="IP308" i="3"/>
  <c r="IO308" i="3"/>
  <c r="IN308" i="3"/>
  <c r="IR307" i="3"/>
  <c r="IQ307" i="3"/>
  <c r="IP307" i="3"/>
  <c r="IO307" i="3"/>
  <c r="IN307" i="3"/>
  <c r="IM305" i="3"/>
  <c r="IL305" i="3"/>
  <c r="IK305" i="3"/>
  <c r="IJ305" i="3"/>
  <c r="II305" i="3"/>
  <c r="IH305" i="3"/>
  <c r="IR304" i="3"/>
  <c r="IQ304" i="3"/>
  <c r="IP304" i="3"/>
  <c r="IO304" i="3"/>
  <c r="IN304" i="3"/>
  <c r="IR303" i="3"/>
  <c r="IQ303" i="3"/>
  <c r="IP303" i="3"/>
  <c r="IO303" i="3"/>
  <c r="IN303" i="3"/>
  <c r="IR302" i="3"/>
  <c r="IQ302" i="3"/>
  <c r="IP302" i="3"/>
  <c r="IO302" i="3"/>
  <c r="IN302" i="3"/>
  <c r="IM300" i="3"/>
  <c r="IL300" i="3"/>
  <c r="IK300" i="3"/>
  <c r="IJ300" i="3"/>
  <c r="II300" i="3"/>
  <c r="IH300" i="3"/>
  <c r="IR299" i="3"/>
  <c r="IQ299" i="3"/>
  <c r="IP299" i="3"/>
  <c r="IO299" i="3"/>
  <c r="IN299" i="3"/>
  <c r="IR298" i="3"/>
  <c r="IQ298" i="3"/>
  <c r="IP298" i="3"/>
  <c r="IO298" i="3"/>
  <c r="IN298" i="3"/>
  <c r="IR297" i="3"/>
  <c r="IQ297" i="3"/>
  <c r="IP297" i="3"/>
  <c r="IO297" i="3"/>
  <c r="IN297" i="3"/>
  <c r="IM295" i="3"/>
  <c r="IL295" i="3"/>
  <c r="IK295" i="3"/>
  <c r="IJ295" i="3"/>
  <c r="II295" i="3"/>
  <c r="IH295" i="3"/>
  <c r="IR294" i="3"/>
  <c r="IQ294" i="3"/>
  <c r="IP294" i="3"/>
  <c r="IO294" i="3"/>
  <c r="IN294" i="3"/>
  <c r="IR293" i="3"/>
  <c r="IQ293" i="3"/>
  <c r="IP293" i="3"/>
  <c r="IO293" i="3"/>
  <c r="IN293" i="3"/>
  <c r="IM290" i="3"/>
  <c r="IL290" i="3"/>
  <c r="IK290" i="3"/>
  <c r="IJ290" i="3"/>
  <c r="II290" i="3"/>
  <c r="IH290" i="3"/>
  <c r="IR289" i="3"/>
  <c r="IQ289" i="3"/>
  <c r="IP289" i="3"/>
  <c r="IO289" i="3"/>
  <c r="IN289" i="3"/>
  <c r="IR288" i="3"/>
  <c r="IQ288" i="3"/>
  <c r="IP288" i="3"/>
  <c r="IO288" i="3"/>
  <c r="IN288" i="3"/>
  <c r="IR287" i="3"/>
  <c r="IQ287" i="3"/>
  <c r="IP287" i="3"/>
  <c r="IO287" i="3"/>
  <c r="IN287" i="3"/>
  <c r="IM285" i="3"/>
  <c r="IL285" i="3"/>
  <c r="IK285" i="3"/>
  <c r="IJ285" i="3"/>
  <c r="II285" i="3"/>
  <c r="IH285" i="3"/>
  <c r="IR284" i="3"/>
  <c r="IQ284" i="3"/>
  <c r="IP284" i="3"/>
  <c r="IO284" i="3"/>
  <c r="IN284" i="3"/>
  <c r="IR283" i="3"/>
  <c r="IQ283" i="3"/>
  <c r="IP283" i="3"/>
  <c r="IO283" i="3"/>
  <c r="IN283" i="3"/>
  <c r="IR282" i="3"/>
  <c r="IQ282" i="3"/>
  <c r="IP282" i="3"/>
  <c r="IO282" i="3"/>
  <c r="IN282" i="3"/>
  <c r="IM280" i="3"/>
  <c r="IL280" i="3"/>
  <c r="IK280" i="3"/>
  <c r="IJ280" i="3"/>
  <c r="II280" i="3"/>
  <c r="IH280" i="3"/>
  <c r="IR279" i="3"/>
  <c r="IQ279" i="3"/>
  <c r="IP279" i="3"/>
  <c r="IO279" i="3"/>
  <c r="IN279" i="3"/>
  <c r="IR278" i="3"/>
  <c r="IQ278" i="3"/>
  <c r="IP278" i="3"/>
  <c r="IO278" i="3"/>
  <c r="IN278" i="3"/>
  <c r="IM275" i="3"/>
  <c r="IL275" i="3"/>
  <c r="IK275" i="3"/>
  <c r="IJ275" i="3"/>
  <c r="II275" i="3"/>
  <c r="IH275" i="3"/>
  <c r="IR274" i="3"/>
  <c r="IQ274" i="3"/>
  <c r="IP274" i="3"/>
  <c r="IO274" i="3"/>
  <c r="IN274" i="3"/>
  <c r="IR273" i="3"/>
  <c r="IQ273" i="3"/>
  <c r="IP273" i="3"/>
  <c r="IO273" i="3"/>
  <c r="IN273" i="3"/>
  <c r="IM270" i="3"/>
  <c r="IL270" i="3"/>
  <c r="IK270" i="3"/>
  <c r="IJ270" i="3"/>
  <c r="II270" i="3"/>
  <c r="IH270" i="3"/>
  <c r="IT269" i="3"/>
  <c r="IS269" i="3"/>
  <c r="IR268" i="3"/>
  <c r="IQ268" i="3"/>
  <c r="IP268" i="3"/>
  <c r="IO268" i="3"/>
  <c r="IN268" i="3"/>
  <c r="IR267" i="3"/>
  <c r="IQ267" i="3"/>
  <c r="IP267" i="3"/>
  <c r="IO267" i="3"/>
  <c r="IN267" i="3"/>
  <c r="IR266" i="3"/>
  <c r="IQ266" i="3"/>
  <c r="IP266" i="3"/>
  <c r="IO266" i="3"/>
  <c r="IN266" i="3"/>
  <c r="IR265" i="3"/>
  <c r="IQ265" i="3"/>
  <c r="IP265" i="3"/>
  <c r="IO265" i="3"/>
  <c r="IN265" i="3"/>
  <c r="IM263" i="3"/>
  <c r="IM262" i="3" s="1"/>
  <c r="IL263" i="3"/>
  <c r="IK263" i="3"/>
  <c r="IK262" i="3" s="1"/>
  <c r="IJ263" i="3"/>
  <c r="II263" i="3"/>
  <c r="IH263" i="3"/>
  <c r="IH262" i="3" s="1"/>
  <c r="IR261" i="3"/>
  <c r="IQ261" i="3"/>
  <c r="IP261" i="3"/>
  <c r="IO261" i="3"/>
  <c r="IN261" i="3"/>
  <c r="IR260" i="3"/>
  <c r="IQ260" i="3"/>
  <c r="IP260" i="3"/>
  <c r="IO260" i="3"/>
  <c r="IN260" i="3"/>
  <c r="IR259" i="3"/>
  <c r="IQ259" i="3"/>
  <c r="IP259" i="3"/>
  <c r="IO259" i="3"/>
  <c r="IN259" i="3"/>
  <c r="IM258" i="3"/>
  <c r="IL258" i="3"/>
  <c r="IK258" i="3"/>
  <c r="IJ258" i="3"/>
  <c r="II258" i="3"/>
  <c r="IH258" i="3"/>
  <c r="IR257" i="3"/>
  <c r="IQ257" i="3"/>
  <c r="IP257" i="3"/>
  <c r="IO257" i="3"/>
  <c r="IN257" i="3"/>
  <c r="IR256" i="3"/>
  <c r="IQ256" i="3"/>
  <c r="IP256" i="3"/>
  <c r="IO256" i="3"/>
  <c r="IN256" i="3"/>
  <c r="IR255" i="3"/>
  <c r="IQ255" i="3"/>
  <c r="IP255" i="3"/>
  <c r="IO255" i="3"/>
  <c r="IN255" i="3"/>
  <c r="IR254" i="3"/>
  <c r="IQ254" i="3"/>
  <c r="IP254" i="3"/>
  <c r="IO254" i="3"/>
  <c r="IN254" i="3"/>
  <c r="IR253" i="3"/>
  <c r="IQ253" i="3"/>
  <c r="IP253" i="3"/>
  <c r="IO253" i="3"/>
  <c r="IN253" i="3"/>
  <c r="IM251" i="3"/>
  <c r="IL251" i="3"/>
  <c r="IK251" i="3"/>
  <c r="IJ251" i="3"/>
  <c r="II251" i="3"/>
  <c r="IH251" i="3"/>
  <c r="IR250" i="3"/>
  <c r="IQ250" i="3"/>
  <c r="IP250" i="3"/>
  <c r="IO250" i="3"/>
  <c r="IN250" i="3"/>
  <c r="IR249" i="3"/>
  <c r="IQ249" i="3"/>
  <c r="IP249" i="3"/>
  <c r="IO249" i="3"/>
  <c r="IN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M245" i="3"/>
  <c r="IL245" i="3"/>
  <c r="IK245" i="3"/>
  <c r="IJ245" i="3"/>
  <c r="II245" i="3"/>
  <c r="IH245" i="3"/>
  <c r="IR244" i="3"/>
  <c r="IQ244" i="3"/>
  <c r="IP244" i="3"/>
  <c r="IO244" i="3"/>
  <c r="IN244" i="3"/>
  <c r="IR243" i="3"/>
  <c r="IQ243" i="3"/>
  <c r="IP243" i="3"/>
  <c r="IO243" i="3"/>
  <c r="IN243" i="3"/>
  <c r="IR242" i="3"/>
  <c r="IQ242" i="3"/>
  <c r="IP242" i="3"/>
  <c r="IO242" i="3"/>
  <c r="IN242" i="3"/>
  <c r="IR241" i="3"/>
  <c r="IQ241" i="3"/>
  <c r="IP241" i="3"/>
  <c r="IO241" i="3"/>
  <c r="IN241" i="3"/>
  <c r="IM240" i="3"/>
  <c r="IL240" i="3"/>
  <c r="IK240" i="3"/>
  <c r="IJ240" i="3"/>
  <c r="II240" i="3"/>
  <c r="IH240" i="3"/>
  <c r="IR239" i="3"/>
  <c r="IQ239" i="3"/>
  <c r="IP239" i="3"/>
  <c r="IO239" i="3"/>
  <c r="IN239" i="3"/>
  <c r="IR238" i="3"/>
  <c r="IQ238" i="3"/>
  <c r="IP238" i="3"/>
  <c r="IO238" i="3"/>
  <c r="IN238" i="3"/>
  <c r="IR237" i="3"/>
  <c r="IQ237" i="3"/>
  <c r="IP237" i="3"/>
  <c r="IO237" i="3"/>
  <c r="IN237" i="3"/>
  <c r="IR236" i="3"/>
  <c r="IQ236" i="3"/>
  <c r="IP236" i="3"/>
  <c r="IO236" i="3"/>
  <c r="IN236" i="3"/>
  <c r="IM235" i="3"/>
  <c r="IL235" i="3"/>
  <c r="IK235" i="3"/>
  <c r="IJ235" i="3"/>
  <c r="II235" i="3"/>
  <c r="IH235" i="3"/>
  <c r="IR233" i="3"/>
  <c r="IQ233" i="3"/>
  <c r="IP233" i="3"/>
  <c r="IO233" i="3"/>
  <c r="IN233" i="3"/>
  <c r="IR232" i="3"/>
  <c r="IQ232" i="3"/>
  <c r="IP232" i="3"/>
  <c r="IO232" i="3"/>
  <c r="IN232" i="3"/>
  <c r="IR231" i="3"/>
  <c r="IQ231" i="3"/>
  <c r="IP231" i="3"/>
  <c r="IO231" i="3"/>
  <c r="IN231" i="3"/>
  <c r="IR230" i="3"/>
  <c r="IQ230" i="3"/>
  <c r="IP230" i="3"/>
  <c r="IO230" i="3"/>
  <c r="IN230" i="3"/>
  <c r="IM228" i="3"/>
  <c r="IL228" i="3"/>
  <c r="IK228" i="3"/>
  <c r="IJ228" i="3"/>
  <c r="II228" i="3"/>
  <c r="IH228" i="3"/>
  <c r="IR227" i="3"/>
  <c r="IQ227" i="3"/>
  <c r="IP227" i="3"/>
  <c r="IO227" i="3"/>
  <c r="IN227" i="3"/>
  <c r="IR226" i="3"/>
  <c r="IQ226" i="3"/>
  <c r="IP226" i="3"/>
  <c r="IO226" i="3"/>
  <c r="IN226" i="3"/>
  <c r="IR225" i="3"/>
  <c r="IQ225" i="3"/>
  <c r="IP225" i="3"/>
  <c r="IO225" i="3"/>
  <c r="IN225" i="3"/>
  <c r="IM224" i="3"/>
  <c r="IL224" i="3"/>
  <c r="IK224" i="3"/>
  <c r="IJ224" i="3"/>
  <c r="II224" i="3"/>
  <c r="IH224" i="3"/>
  <c r="IM215" i="3"/>
  <c r="IL215" i="3"/>
  <c r="IK215" i="3"/>
  <c r="IJ215" i="3"/>
  <c r="II215" i="3"/>
  <c r="IH215" i="3"/>
  <c r="IR213" i="3"/>
  <c r="IQ213" i="3"/>
  <c r="IP213" i="3"/>
  <c r="IO213" i="3"/>
  <c r="IN213" i="3"/>
  <c r="IR212" i="3"/>
  <c r="IQ212" i="3"/>
  <c r="IP212" i="3"/>
  <c r="IO212" i="3"/>
  <c r="IN212" i="3"/>
  <c r="IR211" i="3"/>
  <c r="IQ211" i="3"/>
  <c r="IP211" i="3"/>
  <c r="IO211" i="3"/>
  <c r="IN211" i="3"/>
  <c r="IR210" i="3"/>
  <c r="IQ210" i="3"/>
  <c r="IP210" i="3"/>
  <c r="IO210" i="3"/>
  <c r="IN210" i="3"/>
  <c r="IR209" i="3"/>
  <c r="IQ209" i="3"/>
  <c r="IP209" i="3"/>
  <c r="IO209" i="3"/>
  <c r="IN209" i="3"/>
  <c r="IM207" i="3"/>
  <c r="IL207" i="3"/>
  <c r="IK207" i="3"/>
  <c r="IJ207" i="3"/>
  <c r="II207" i="3"/>
  <c r="IH207" i="3"/>
  <c r="IR206" i="3"/>
  <c r="IQ206" i="3"/>
  <c r="IP206" i="3"/>
  <c r="IO206" i="3"/>
  <c r="IN206" i="3"/>
  <c r="IR205" i="3"/>
  <c r="IQ205" i="3"/>
  <c r="IP205" i="3"/>
  <c r="IO205" i="3"/>
  <c r="IN205" i="3"/>
  <c r="IM201" i="3"/>
  <c r="IL201" i="3"/>
  <c r="IK201" i="3"/>
  <c r="IJ201" i="3"/>
  <c r="II201" i="3"/>
  <c r="IH201" i="3"/>
  <c r="IR200" i="3"/>
  <c r="IQ200" i="3"/>
  <c r="IP200" i="3"/>
  <c r="IO200" i="3"/>
  <c r="IN200" i="3"/>
  <c r="IR199" i="3"/>
  <c r="IQ199" i="3"/>
  <c r="IP199" i="3"/>
  <c r="IO199" i="3"/>
  <c r="IN199" i="3"/>
  <c r="IR198" i="3"/>
  <c r="IQ198" i="3"/>
  <c r="IP198" i="3"/>
  <c r="IO198" i="3"/>
  <c r="IN198" i="3"/>
  <c r="IM196" i="3"/>
  <c r="IL196" i="3"/>
  <c r="IK196" i="3"/>
  <c r="IJ196" i="3"/>
  <c r="II196" i="3"/>
  <c r="IH196" i="3"/>
  <c r="IR194" i="3"/>
  <c r="IQ194" i="3"/>
  <c r="IP194" i="3"/>
  <c r="IO194" i="3"/>
  <c r="IN194" i="3"/>
  <c r="IR193" i="3"/>
  <c r="IQ193" i="3"/>
  <c r="IP193" i="3"/>
  <c r="IO193" i="3"/>
  <c r="IN193" i="3"/>
  <c r="IM192" i="3"/>
  <c r="IM493" i="3" s="1"/>
  <c r="IL192" i="3"/>
  <c r="IL493" i="3" s="1"/>
  <c r="IK192" i="3"/>
  <c r="IK493" i="3" s="1"/>
  <c r="IJ192" i="3"/>
  <c r="IJ493" i="3" s="1"/>
  <c r="II192" i="3"/>
  <c r="II493" i="3" s="1"/>
  <c r="IH192" i="3"/>
  <c r="IH493" i="3" s="1"/>
  <c r="IR191" i="3"/>
  <c r="IQ191" i="3"/>
  <c r="IP191" i="3"/>
  <c r="IO191" i="3"/>
  <c r="IN191" i="3"/>
  <c r="IM189" i="3"/>
  <c r="IM492" i="3" s="1"/>
  <c r="IL189" i="3"/>
  <c r="IL492" i="3" s="1"/>
  <c r="IK189" i="3"/>
  <c r="IK492" i="3" s="1"/>
  <c r="IJ189" i="3"/>
  <c r="IJ492" i="3" s="1"/>
  <c r="II189" i="3"/>
  <c r="II492" i="3" s="1"/>
  <c r="IH189" i="3"/>
  <c r="IH492" i="3" s="1"/>
  <c r="IR188" i="3"/>
  <c r="IQ188" i="3"/>
  <c r="IP188" i="3"/>
  <c r="IO188" i="3"/>
  <c r="IN188" i="3"/>
  <c r="IR187" i="3"/>
  <c r="IQ187" i="3"/>
  <c r="IP187" i="3"/>
  <c r="IO187" i="3"/>
  <c r="IN187" i="3"/>
  <c r="IR186" i="3"/>
  <c r="IQ186" i="3"/>
  <c r="IP186" i="3"/>
  <c r="IO186" i="3"/>
  <c r="IN186" i="3"/>
  <c r="IR185" i="3"/>
  <c r="IQ185" i="3"/>
  <c r="IP185" i="3"/>
  <c r="IO185" i="3"/>
  <c r="IN185" i="3"/>
  <c r="IR184" i="3"/>
  <c r="IQ184" i="3"/>
  <c r="IP184" i="3"/>
  <c r="IO184" i="3"/>
  <c r="IN184" i="3"/>
  <c r="IR183" i="3"/>
  <c r="IQ183" i="3"/>
  <c r="IP183" i="3"/>
  <c r="IO183" i="3"/>
  <c r="IN183" i="3"/>
  <c r="IM182" i="3"/>
  <c r="IM491" i="3" s="1"/>
  <c r="IL182" i="3"/>
  <c r="IL491" i="3" s="1"/>
  <c r="IK182" i="3"/>
  <c r="IK491" i="3" s="1"/>
  <c r="IJ182" i="3"/>
  <c r="IJ491" i="3" s="1"/>
  <c r="II182" i="3"/>
  <c r="II491" i="3" s="1"/>
  <c r="IH182" i="3"/>
  <c r="IH491" i="3" s="1"/>
  <c r="IR181" i="3"/>
  <c r="IQ181" i="3"/>
  <c r="IP181" i="3"/>
  <c r="IO181" i="3"/>
  <c r="IN181" i="3"/>
  <c r="IR180" i="3"/>
  <c r="IQ180" i="3"/>
  <c r="IP180" i="3"/>
  <c r="IO180" i="3"/>
  <c r="IN180" i="3"/>
  <c r="IR179" i="3"/>
  <c r="IQ179" i="3"/>
  <c r="IP179" i="3"/>
  <c r="IO179" i="3"/>
  <c r="IN179" i="3"/>
  <c r="IR178" i="3"/>
  <c r="IQ178" i="3"/>
  <c r="IP178" i="3"/>
  <c r="IO178" i="3"/>
  <c r="IN178" i="3"/>
  <c r="IR177" i="3"/>
  <c r="IQ177" i="3"/>
  <c r="IP177" i="3"/>
  <c r="IO177" i="3"/>
  <c r="IN177" i="3"/>
  <c r="IM175" i="3"/>
  <c r="IM490" i="3" s="1"/>
  <c r="IL175" i="3"/>
  <c r="IL490" i="3" s="1"/>
  <c r="IK175" i="3"/>
  <c r="IK490" i="3" s="1"/>
  <c r="IJ175" i="3"/>
  <c r="IJ490" i="3" s="1"/>
  <c r="II175" i="3"/>
  <c r="II490" i="3" s="1"/>
  <c r="IH175" i="3"/>
  <c r="IH490" i="3" s="1"/>
  <c r="IR174" i="3"/>
  <c r="IQ174" i="3"/>
  <c r="IP174" i="3"/>
  <c r="IO174" i="3"/>
  <c r="IN174" i="3"/>
  <c r="IR173" i="3"/>
  <c r="IQ173" i="3"/>
  <c r="IP173" i="3"/>
  <c r="IO173" i="3"/>
  <c r="IN173" i="3"/>
  <c r="IR172" i="3"/>
  <c r="IQ172" i="3"/>
  <c r="IP172" i="3"/>
  <c r="IO172" i="3"/>
  <c r="IN172" i="3"/>
  <c r="IR171" i="3"/>
  <c r="IQ171" i="3"/>
  <c r="IP171" i="3"/>
  <c r="IO171" i="3"/>
  <c r="IN171" i="3"/>
  <c r="IM170" i="3"/>
  <c r="IM489" i="3" s="1"/>
  <c r="IL170" i="3"/>
  <c r="IL489" i="3" s="1"/>
  <c r="IK170" i="3"/>
  <c r="IK489" i="3" s="1"/>
  <c r="IJ170" i="3"/>
  <c r="IJ489" i="3" s="1"/>
  <c r="II170" i="3"/>
  <c r="II489" i="3" s="1"/>
  <c r="IH170" i="3"/>
  <c r="IH489" i="3" s="1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R166" i="3"/>
  <c r="IQ166" i="3"/>
  <c r="IP166" i="3"/>
  <c r="IO166" i="3"/>
  <c r="IN166" i="3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M161" i="3"/>
  <c r="IM488" i="3" s="1"/>
  <c r="IL161" i="3"/>
  <c r="IL488" i="3" s="1"/>
  <c r="IK161" i="3"/>
  <c r="IK488" i="3" s="1"/>
  <c r="IJ161" i="3"/>
  <c r="IJ488" i="3" s="1"/>
  <c r="II161" i="3"/>
  <c r="II488" i="3" s="1"/>
  <c r="IH161" i="3"/>
  <c r="IH488" i="3" s="1"/>
  <c r="IR160" i="3"/>
  <c r="IQ160" i="3"/>
  <c r="IP160" i="3"/>
  <c r="IO160" i="3"/>
  <c r="IN160" i="3"/>
  <c r="IR159" i="3"/>
  <c r="IQ159" i="3"/>
  <c r="IP159" i="3"/>
  <c r="IO159" i="3"/>
  <c r="IN159" i="3"/>
  <c r="IR158" i="3"/>
  <c r="IQ158" i="3"/>
  <c r="IP158" i="3"/>
  <c r="IO158" i="3"/>
  <c r="IN158" i="3"/>
  <c r="IR157" i="3"/>
  <c r="IQ157" i="3"/>
  <c r="IP157" i="3"/>
  <c r="IO157" i="3"/>
  <c r="IN157" i="3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R147" i="3"/>
  <c r="IQ147" i="3"/>
  <c r="IP147" i="3"/>
  <c r="IO147" i="3"/>
  <c r="IN147" i="3"/>
  <c r="IR148" i="3"/>
  <c r="IQ148" i="3"/>
  <c r="IP148" i="3"/>
  <c r="IO148" i="3"/>
  <c r="IN148" i="3"/>
  <c r="IR137" i="3"/>
  <c r="IQ137" i="3"/>
  <c r="IP137" i="3"/>
  <c r="IO137" i="3"/>
  <c r="IN137" i="3"/>
  <c r="IR146" i="3"/>
  <c r="IQ146" i="3"/>
  <c r="IP146" i="3"/>
  <c r="IO146" i="3"/>
  <c r="IN146" i="3"/>
  <c r="IR136" i="3"/>
  <c r="IQ136" i="3"/>
  <c r="IP136" i="3"/>
  <c r="IO136" i="3"/>
  <c r="IN136" i="3"/>
  <c r="IR145" i="3"/>
  <c r="IQ145" i="3"/>
  <c r="IP145" i="3"/>
  <c r="IO145" i="3"/>
  <c r="IN145" i="3"/>
  <c r="IR144" i="3"/>
  <c r="IQ144" i="3"/>
  <c r="IP144" i="3"/>
  <c r="IO144" i="3"/>
  <c r="IN144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43" i="3"/>
  <c r="IQ143" i="3"/>
  <c r="IP143" i="3"/>
  <c r="IO143" i="3"/>
  <c r="IN143" i="3"/>
  <c r="IR131" i="3"/>
  <c r="IQ131" i="3"/>
  <c r="IP131" i="3"/>
  <c r="IO131" i="3"/>
  <c r="IN131" i="3"/>
  <c r="IR142" i="3"/>
  <c r="IQ142" i="3"/>
  <c r="IP142" i="3"/>
  <c r="IO142" i="3"/>
  <c r="IN142" i="3"/>
  <c r="IR130" i="3"/>
  <c r="IQ130" i="3"/>
  <c r="IP130" i="3"/>
  <c r="IO130" i="3"/>
  <c r="IN130" i="3"/>
  <c r="IM115" i="3"/>
  <c r="IM487" i="3" s="1"/>
  <c r="IL115" i="3"/>
  <c r="IL487" i="3" s="1"/>
  <c r="IK115" i="3"/>
  <c r="IK487" i="3" s="1"/>
  <c r="IJ115" i="3"/>
  <c r="IJ487" i="3" s="1"/>
  <c r="II115" i="3"/>
  <c r="II487" i="3" s="1"/>
  <c r="IH115" i="3"/>
  <c r="IH487" i="3" s="1"/>
  <c r="IR113" i="3"/>
  <c r="IQ113" i="3"/>
  <c r="IP113" i="3"/>
  <c r="IO113" i="3"/>
  <c r="IN113" i="3"/>
  <c r="IR112" i="3"/>
  <c r="IQ112" i="3"/>
  <c r="IP112" i="3"/>
  <c r="IO112" i="3"/>
  <c r="IN112" i="3"/>
  <c r="IR111" i="3"/>
  <c r="IQ111" i="3"/>
  <c r="IP111" i="3"/>
  <c r="IO111" i="3"/>
  <c r="IN111" i="3"/>
  <c r="IR110" i="3"/>
  <c r="IQ110" i="3"/>
  <c r="IP110" i="3"/>
  <c r="IO110" i="3"/>
  <c r="IN110" i="3"/>
  <c r="IM109" i="3"/>
  <c r="IL109" i="3"/>
  <c r="IK109" i="3"/>
  <c r="IJ109" i="3"/>
  <c r="II109" i="3"/>
  <c r="IH109" i="3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R105" i="3"/>
  <c r="IQ105" i="3"/>
  <c r="IP105" i="3"/>
  <c r="IO105" i="3"/>
  <c r="IN105" i="3"/>
  <c r="IM104" i="3"/>
  <c r="IL104" i="3"/>
  <c r="IK104" i="3"/>
  <c r="IJ104" i="3"/>
  <c r="II104" i="3"/>
  <c r="IH104" i="3"/>
  <c r="IR102" i="3"/>
  <c r="IQ102" i="3"/>
  <c r="IP102" i="3"/>
  <c r="IO102" i="3"/>
  <c r="IN102" i="3"/>
  <c r="IR101" i="3"/>
  <c r="IQ101" i="3"/>
  <c r="IP101" i="3"/>
  <c r="IO101" i="3"/>
  <c r="IN101" i="3"/>
  <c r="IR100" i="3"/>
  <c r="IQ100" i="3"/>
  <c r="IP100" i="3"/>
  <c r="IO100" i="3"/>
  <c r="IN100" i="3"/>
  <c r="IM98" i="3"/>
  <c r="IL98" i="3"/>
  <c r="IK98" i="3"/>
  <c r="IJ98" i="3"/>
  <c r="II98" i="3"/>
  <c r="IH98" i="3"/>
  <c r="IR97" i="3"/>
  <c r="IQ97" i="3"/>
  <c r="IP97" i="3"/>
  <c r="IO97" i="3"/>
  <c r="IN97" i="3"/>
  <c r="IR96" i="3"/>
  <c r="IQ96" i="3"/>
  <c r="IP96" i="3"/>
  <c r="IO96" i="3"/>
  <c r="IN96" i="3"/>
  <c r="IR95" i="3"/>
  <c r="IQ95" i="3"/>
  <c r="IP95" i="3"/>
  <c r="IO95" i="3"/>
  <c r="IN95" i="3"/>
  <c r="IM93" i="3"/>
  <c r="IL93" i="3"/>
  <c r="IK93" i="3"/>
  <c r="IJ93" i="3"/>
  <c r="II93" i="3"/>
  <c r="IH93" i="3"/>
  <c r="IR92" i="3"/>
  <c r="IQ92" i="3"/>
  <c r="IP92" i="3"/>
  <c r="IO92" i="3"/>
  <c r="IN92" i="3"/>
  <c r="IM90" i="3"/>
  <c r="IL90" i="3"/>
  <c r="IK90" i="3"/>
  <c r="IJ90" i="3"/>
  <c r="II90" i="3"/>
  <c r="IH90" i="3"/>
  <c r="IR89" i="3"/>
  <c r="IQ89" i="3"/>
  <c r="IP89" i="3"/>
  <c r="IO89" i="3"/>
  <c r="IN89" i="3"/>
  <c r="IR88" i="3"/>
  <c r="IQ88" i="3"/>
  <c r="IP88" i="3"/>
  <c r="IO88" i="3"/>
  <c r="IN88" i="3"/>
  <c r="IM86" i="3"/>
  <c r="IL86" i="3"/>
  <c r="IK86" i="3"/>
  <c r="IJ86" i="3"/>
  <c r="II86" i="3"/>
  <c r="IH86" i="3"/>
  <c r="IR85" i="3"/>
  <c r="IQ85" i="3"/>
  <c r="IP85" i="3"/>
  <c r="IO85" i="3"/>
  <c r="IN85" i="3"/>
  <c r="IR84" i="3"/>
  <c r="IQ84" i="3"/>
  <c r="IP84" i="3"/>
  <c r="IO84" i="3"/>
  <c r="IN84" i="3"/>
  <c r="IR83" i="3"/>
  <c r="IQ83" i="3"/>
  <c r="IP83" i="3"/>
  <c r="IO83" i="3"/>
  <c r="IN83" i="3"/>
  <c r="IR82" i="3"/>
  <c r="IQ82" i="3"/>
  <c r="IP82" i="3"/>
  <c r="IO82" i="3"/>
  <c r="IN82" i="3"/>
  <c r="IM81" i="3"/>
  <c r="IL81" i="3"/>
  <c r="IK81" i="3"/>
  <c r="IJ81" i="3"/>
  <c r="II81" i="3"/>
  <c r="IH81" i="3"/>
  <c r="IR80" i="3"/>
  <c r="IQ80" i="3"/>
  <c r="IP80" i="3"/>
  <c r="IO80" i="3"/>
  <c r="IN80" i="3"/>
  <c r="IR73" i="3"/>
  <c r="IQ73" i="3"/>
  <c r="IP73" i="3"/>
  <c r="IO73" i="3"/>
  <c r="IN73" i="3"/>
  <c r="IR71" i="3"/>
  <c r="IQ71" i="3"/>
  <c r="IP71" i="3"/>
  <c r="IO71" i="3"/>
  <c r="IN71" i="3"/>
  <c r="IM66" i="3"/>
  <c r="IL66" i="3"/>
  <c r="IK66" i="3"/>
  <c r="IJ66" i="3"/>
  <c r="II66" i="3"/>
  <c r="IH66" i="3"/>
  <c r="IR64" i="3"/>
  <c r="IQ64" i="3"/>
  <c r="IP64" i="3"/>
  <c r="IO64" i="3"/>
  <c r="IN64" i="3"/>
  <c r="IR63" i="3"/>
  <c r="IQ63" i="3"/>
  <c r="IP63" i="3"/>
  <c r="IO63" i="3"/>
  <c r="IN63" i="3"/>
  <c r="IR62" i="3"/>
  <c r="IQ62" i="3"/>
  <c r="IP62" i="3"/>
  <c r="IO62" i="3"/>
  <c r="IN62" i="3"/>
  <c r="IM61" i="3"/>
  <c r="IL61" i="3"/>
  <c r="IK61" i="3"/>
  <c r="IJ61" i="3"/>
  <c r="II61" i="3"/>
  <c r="IH61" i="3"/>
  <c r="IR60" i="3"/>
  <c r="IQ60" i="3"/>
  <c r="IP60" i="3"/>
  <c r="IO60" i="3"/>
  <c r="IN60" i="3"/>
  <c r="IR59" i="3"/>
  <c r="IQ59" i="3"/>
  <c r="IP59" i="3"/>
  <c r="IO59" i="3"/>
  <c r="IN59" i="3"/>
  <c r="IR58" i="3"/>
  <c r="IQ58" i="3"/>
  <c r="IP58" i="3"/>
  <c r="IO58" i="3"/>
  <c r="IN58" i="3"/>
  <c r="IR57" i="3"/>
  <c r="IM56" i="3"/>
  <c r="IL56" i="3"/>
  <c r="IK56" i="3"/>
  <c r="IJ56" i="3"/>
  <c r="II56" i="3"/>
  <c r="IH56" i="3"/>
  <c r="IR53" i="3"/>
  <c r="IQ53" i="3"/>
  <c r="IP53" i="3"/>
  <c r="IO53" i="3"/>
  <c r="IN53" i="3"/>
  <c r="IR50" i="3"/>
  <c r="IQ50" i="3"/>
  <c r="IP50" i="3"/>
  <c r="IO50" i="3"/>
  <c r="IN50" i="3"/>
  <c r="IM49" i="3"/>
  <c r="IM48" i="3" s="1"/>
  <c r="IL49" i="3"/>
  <c r="IL48" i="3" s="1"/>
  <c r="IK49" i="3"/>
  <c r="IK48" i="3" s="1"/>
  <c r="IJ49" i="3"/>
  <c r="II49" i="3"/>
  <c r="II48" i="3" s="1"/>
  <c r="IH49" i="3"/>
  <c r="IH48" i="3" s="1"/>
  <c r="IR47" i="3"/>
  <c r="IQ47" i="3"/>
  <c r="IP47" i="3"/>
  <c r="IO47" i="3"/>
  <c r="IN47" i="3"/>
  <c r="IR46" i="3"/>
  <c r="IQ46" i="3"/>
  <c r="IP46" i="3"/>
  <c r="IO46" i="3"/>
  <c r="IN46" i="3"/>
  <c r="IR45" i="3"/>
  <c r="IQ45" i="3"/>
  <c r="IP45" i="3"/>
  <c r="IO45" i="3"/>
  <c r="IN45" i="3"/>
  <c r="IR44" i="3"/>
  <c r="IQ44" i="3"/>
  <c r="IP44" i="3"/>
  <c r="IO44" i="3"/>
  <c r="IN44" i="3"/>
  <c r="IM43" i="3"/>
  <c r="IM42" i="3" s="1"/>
  <c r="IL43" i="3"/>
  <c r="IL42" i="3" s="1"/>
  <c r="IK43" i="3"/>
  <c r="IK42" i="3" s="1"/>
  <c r="IJ43" i="3"/>
  <c r="II43" i="3"/>
  <c r="II42" i="3" s="1"/>
  <c r="IH43" i="3"/>
  <c r="IR41" i="3"/>
  <c r="IQ41" i="3"/>
  <c r="IP41" i="3"/>
  <c r="IO41" i="3"/>
  <c r="IN41" i="3"/>
  <c r="IR40" i="3"/>
  <c r="IQ40" i="3"/>
  <c r="IP40" i="3"/>
  <c r="IO40" i="3"/>
  <c r="IN40" i="3"/>
  <c r="IR39" i="3"/>
  <c r="IQ39" i="3"/>
  <c r="IP39" i="3"/>
  <c r="IO39" i="3"/>
  <c r="IN39" i="3"/>
  <c r="IR38" i="3"/>
  <c r="IQ38" i="3"/>
  <c r="IP38" i="3"/>
  <c r="IO38" i="3"/>
  <c r="IN38" i="3"/>
  <c r="IM37" i="3"/>
  <c r="IM29" i="3" s="1"/>
  <c r="IM28" i="3" s="1"/>
  <c r="IL37" i="3"/>
  <c r="IL29" i="3" s="1"/>
  <c r="IL28" i="3" s="1"/>
  <c r="IK37" i="3"/>
  <c r="IK29" i="3" s="1"/>
  <c r="IK28" i="3" s="1"/>
  <c r="IJ37" i="3"/>
  <c r="II37" i="3"/>
  <c r="IH37" i="3"/>
  <c r="IH29" i="3" s="1"/>
  <c r="IR70" i="3"/>
  <c r="IQ70" i="3"/>
  <c r="IP70" i="3"/>
  <c r="IO70" i="3"/>
  <c r="IN70" i="3"/>
  <c r="IR32" i="3"/>
  <c r="IQ32" i="3"/>
  <c r="IP32" i="3"/>
  <c r="IO32" i="3"/>
  <c r="IN32" i="3"/>
  <c r="IR31" i="3"/>
  <c r="IQ31" i="3"/>
  <c r="IP31" i="3"/>
  <c r="IO31" i="3"/>
  <c r="IN31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M23" i="3"/>
  <c r="IM22" i="3" s="1"/>
  <c r="IL23" i="3"/>
  <c r="IL22" i="3" s="1"/>
  <c r="IK23" i="3"/>
  <c r="IK22" i="3" s="1"/>
  <c r="IJ23" i="3"/>
  <c r="II23" i="3"/>
  <c r="IH23" i="3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R11" i="3"/>
  <c r="IQ11" i="3"/>
  <c r="IP11" i="3"/>
  <c r="IO11" i="3"/>
  <c r="IN11" i="3"/>
  <c r="IM10" i="3"/>
  <c r="IL10" i="3"/>
  <c r="IK10" i="3"/>
  <c r="IJ10" i="3"/>
  <c r="II10" i="3"/>
  <c r="IH10" i="3"/>
  <c r="HY475" i="3"/>
  <c r="HX475" i="3"/>
  <c r="HW475" i="3"/>
  <c r="HV475" i="3"/>
  <c r="HU475" i="3"/>
  <c r="HY474" i="3"/>
  <c r="HX474" i="3"/>
  <c r="HW474" i="3"/>
  <c r="HV474" i="3"/>
  <c r="HU474" i="3"/>
  <c r="HY473" i="3"/>
  <c r="HX473" i="3"/>
  <c r="HW473" i="3"/>
  <c r="HV473" i="3"/>
  <c r="HU473" i="3"/>
  <c r="HT472" i="3"/>
  <c r="HS472" i="3"/>
  <c r="HR472" i="3"/>
  <c r="HQ472" i="3"/>
  <c r="HP472" i="3"/>
  <c r="HO472" i="3"/>
  <c r="HY471" i="3"/>
  <c r="HX471" i="3"/>
  <c r="HW471" i="3"/>
  <c r="HV471" i="3"/>
  <c r="HU471" i="3"/>
  <c r="HY470" i="3"/>
  <c r="HX470" i="3"/>
  <c r="HW470" i="3"/>
  <c r="HV470" i="3"/>
  <c r="HU470" i="3"/>
  <c r="HY469" i="3"/>
  <c r="HX469" i="3"/>
  <c r="HW469" i="3"/>
  <c r="HV469" i="3"/>
  <c r="HU469" i="3"/>
  <c r="HY468" i="3"/>
  <c r="HX468" i="3"/>
  <c r="HW468" i="3"/>
  <c r="HV468" i="3"/>
  <c r="HU468" i="3"/>
  <c r="HY467" i="3"/>
  <c r="HX467" i="3"/>
  <c r="HW467" i="3"/>
  <c r="HV467" i="3"/>
  <c r="HU467" i="3"/>
  <c r="HT466" i="3"/>
  <c r="HS466" i="3"/>
  <c r="HR466" i="3"/>
  <c r="HQ466" i="3"/>
  <c r="HP466" i="3"/>
  <c r="HO466" i="3"/>
  <c r="HY464" i="3"/>
  <c r="HX464" i="3"/>
  <c r="HW464" i="3"/>
  <c r="HV464" i="3"/>
  <c r="HU464" i="3"/>
  <c r="HY463" i="3"/>
  <c r="HX463" i="3"/>
  <c r="HW463" i="3"/>
  <c r="HV463" i="3"/>
  <c r="HU463" i="3"/>
  <c r="HY462" i="3"/>
  <c r="HX462" i="3"/>
  <c r="HW462" i="3"/>
  <c r="HV462" i="3"/>
  <c r="HU462" i="3"/>
  <c r="HY461" i="3"/>
  <c r="HX461" i="3"/>
  <c r="HW461" i="3"/>
  <c r="HV461" i="3"/>
  <c r="HU461" i="3"/>
  <c r="HY460" i="3"/>
  <c r="HX460" i="3"/>
  <c r="HW460" i="3"/>
  <c r="HV460" i="3"/>
  <c r="HU460" i="3"/>
  <c r="HY459" i="3"/>
  <c r="HX459" i="3"/>
  <c r="HW459" i="3"/>
  <c r="HV459" i="3"/>
  <c r="HU459" i="3"/>
  <c r="HY458" i="3"/>
  <c r="HX458" i="3"/>
  <c r="HW458" i="3"/>
  <c r="HV458" i="3"/>
  <c r="HU458" i="3"/>
  <c r="HT455" i="3"/>
  <c r="HT454" i="3" s="1"/>
  <c r="HS455" i="3"/>
  <c r="HS454" i="3" s="1"/>
  <c r="HR455" i="3"/>
  <c r="HR454" i="3" s="1"/>
  <c r="HQ455" i="3"/>
  <c r="HP455" i="3"/>
  <c r="HP454" i="3" s="1"/>
  <c r="HO455" i="3"/>
  <c r="HY453" i="3"/>
  <c r="HX453" i="3"/>
  <c r="HW453" i="3"/>
  <c r="HV453" i="3"/>
  <c r="HU453" i="3"/>
  <c r="HY452" i="3"/>
  <c r="HX452" i="3"/>
  <c r="HW452" i="3"/>
  <c r="HV452" i="3"/>
  <c r="HU452" i="3"/>
  <c r="HY451" i="3"/>
  <c r="HX451" i="3"/>
  <c r="HW451" i="3"/>
  <c r="HV451" i="3"/>
  <c r="HU451" i="3"/>
  <c r="HT449" i="3"/>
  <c r="HS449" i="3"/>
  <c r="HR449" i="3"/>
  <c r="HQ449" i="3"/>
  <c r="HP449" i="3"/>
  <c r="HO449" i="3"/>
  <c r="HY447" i="3"/>
  <c r="HX447" i="3"/>
  <c r="HW447" i="3"/>
  <c r="HV447" i="3"/>
  <c r="HU447" i="3"/>
  <c r="HY445" i="3"/>
  <c r="HX445" i="3"/>
  <c r="HW445" i="3"/>
  <c r="HV445" i="3"/>
  <c r="HU445" i="3"/>
  <c r="HY444" i="3"/>
  <c r="HX444" i="3"/>
  <c r="HW444" i="3"/>
  <c r="HV444" i="3"/>
  <c r="HU444" i="3"/>
  <c r="HY443" i="3"/>
  <c r="HX443" i="3"/>
  <c r="HW443" i="3"/>
  <c r="HV443" i="3"/>
  <c r="HU443" i="3"/>
  <c r="HY442" i="3"/>
  <c r="HX442" i="3"/>
  <c r="HW442" i="3"/>
  <c r="HV442" i="3"/>
  <c r="HU442" i="3"/>
  <c r="HY441" i="3"/>
  <c r="HX441" i="3"/>
  <c r="HW441" i="3"/>
  <c r="HV441" i="3"/>
  <c r="HU441" i="3"/>
  <c r="HT436" i="3"/>
  <c r="HS436" i="3"/>
  <c r="HR436" i="3"/>
  <c r="HQ436" i="3"/>
  <c r="HP436" i="3"/>
  <c r="HO436" i="3"/>
  <c r="HY434" i="3"/>
  <c r="HX434" i="3"/>
  <c r="HW434" i="3"/>
  <c r="HV434" i="3"/>
  <c r="HU434" i="3"/>
  <c r="HY433" i="3"/>
  <c r="HX433" i="3"/>
  <c r="HW433" i="3"/>
  <c r="HV433" i="3"/>
  <c r="HU433" i="3"/>
  <c r="HY432" i="3"/>
  <c r="HX432" i="3"/>
  <c r="HW432" i="3"/>
  <c r="HV432" i="3"/>
  <c r="HU432" i="3"/>
  <c r="HT430" i="3"/>
  <c r="HS430" i="3"/>
  <c r="HR430" i="3"/>
  <c r="HQ430" i="3"/>
  <c r="HP430" i="3"/>
  <c r="HO430" i="3"/>
  <c r="HY429" i="3"/>
  <c r="HX429" i="3"/>
  <c r="HW429" i="3"/>
  <c r="HV429" i="3"/>
  <c r="HU429" i="3"/>
  <c r="HY428" i="3"/>
  <c r="HX428" i="3"/>
  <c r="HW428" i="3"/>
  <c r="HV428" i="3"/>
  <c r="HU428" i="3"/>
  <c r="HY427" i="3"/>
  <c r="HX427" i="3"/>
  <c r="HW427" i="3"/>
  <c r="HV427" i="3"/>
  <c r="HU427" i="3"/>
  <c r="HY426" i="3"/>
  <c r="HX426" i="3"/>
  <c r="HW426" i="3"/>
  <c r="HV426" i="3"/>
  <c r="HU426" i="3"/>
  <c r="HY425" i="3"/>
  <c r="HX425" i="3"/>
  <c r="HW425" i="3"/>
  <c r="HV425" i="3"/>
  <c r="HU425" i="3"/>
  <c r="HY424" i="3"/>
  <c r="HX424" i="3"/>
  <c r="HW424" i="3"/>
  <c r="HV424" i="3"/>
  <c r="HU424" i="3"/>
  <c r="HY423" i="3"/>
  <c r="HX423" i="3"/>
  <c r="HW423" i="3"/>
  <c r="HV423" i="3"/>
  <c r="HU423" i="3"/>
  <c r="HT416" i="3"/>
  <c r="HS416" i="3"/>
  <c r="HR416" i="3"/>
  <c r="HQ416" i="3"/>
  <c r="HP416" i="3"/>
  <c r="HO416" i="3"/>
  <c r="HY414" i="3"/>
  <c r="HX414" i="3"/>
  <c r="HW414" i="3"/>
  <c r="HV414" i="3"/>
  <c r="HU414" i="3"/>
  <c r="HY413" i="3"/>
  <c r="HX413" i="3"/>
  <c r="HW413" i="3"/>
  <c r="HV413" i="3"/>
  <c r="HU413" i="3"/>
  <c r="HY412" i="3"/>
  <c r="HX412" i="3"/>
  <c r="HW412" i="3"/>
  <c r="HV412" i="3"/>
  <c r="HU412" i="3"/>
  <c r="HY411" i="3"/>
  <c r="HX411" i="3"/>
  <c r="HW411" i="3"/>
  <c r="HV411" i="3"/>
  <c r="HU411" i="3"/>
  <c r="HY410" i="3"/>
  <c r="HX410" i="3"/>
  <c r="HW410" i="3"/>
  <c r="HV410" i="3"/>
  <c r="HU410" i="3"/>
  <c r="HY409" i="3"/>
  <c r="HX409" i="3"/>
  <c r="HW409" i="3"/>
  <c r="HV409" i="3"/>
  <c r="HU409" i="3"/>
  <c r="HY408" i="3"/>
  <c r="HX408" i="3"/>
  <c r="HW408" i="3"/>
  <c r="HV408" i="3"/>
  <c r="HU408" i="3"/>
  <c r="HT407" i="3"/>
  <c r="HS407" i="3"/>
  <c r="HR407" i="3"/>
  <c r="HQ407" i="3"/>
  <c r="HP407" i="3"/>
  <c r="HO407" i="3"/>
  <c r="HY406" i="3"/>
  <c r="HX406" i="3"/>
  <c r="HW406" i="3"/>
  <c r="HV406" i="3"/>
  <c r="HU406" i="3"/>
  <c r="HY405" i="3"/>
  <c r="HX405" i="3"/>
  <c r="HW405" i="3"/>
  <c r="HV405" i="3"/>
  <c r="HU405" i="3"/>
  <c r="HY404" i="3"/>
  <c r="HX404" i="3"/>
  <c r="HW404" i="3"/>
  <c r="HV404" i="3"/>
  <c r="HU404" i="3"/>
  <c r="HY403" i="3"/>
  <c r="HX403" i="3"/>
  <c r="HW403" i="3"/>
  <c r="HV403" i="3"/>
  <c r="HU403" i="3"/>
  <c r="HT400" i="3"/>
  <c r="HS400" i="3"/>
  <c r="HR400" i="3"/>
  <c r="HQ400" i="3"/>
  <c r="HP400" i="3"/>
  <c r="HO400" i="3"/>
  <c r="HY399" i="3"/>
  <c r="HX399" i="3"/>
  <c r="HW399" i="3"/>
  <c r="HV399" i="3"/>
  <c r="HU399" i="3"/>
  <c r="HY398" i="3"/>
  <c r="HX398" i="3"/>
  <c r="HW398" i="3"/>
  <c r="HV398" i="3"/>
  <c r="HU398" i="3"/>
  <c r="HY397" i="3"/>
  <c r="HX397" i="3"/>
  <c r="HW397" i="3"/>
  <c r="HV397" i="3"/>
  <c r="HU397" i="3"/>
  <c r="HY396" i="3"/>
  <c r="HX396" i="3"/>
  <c r="HW396" i="3"/>
  <c r="HV396" i="3"/>
  <c r="HU396" i="3"/>
  <c r="HT394" i="3"/>
  <c r="HS394" i="3"/>
  <c r="HR394" i="3"/>
  <c r="HQ394" i="3"/>
  <c r="HP394" i="3"/>
  <c r="HO394" i="3"/>
  <c r="HY393" i="3"/>
  <c r="HX393" i="3"/>
  <c r="HW393" i="3"/>
  <c r="HV393" i="3"/>
  <c r="HU393" i="3"/>
  <c r="HY392" i="3"/>
  <c r="HX392" i="3"/>
  <c r="HW392" i="3"/>
  <c r="HV392" i="3"/>
  <c r="HU392" i="3"/>
  <c r="HY391" i="3"/>
  <c r="HX391" i="3"/>
  <c r="HW391" i="3"/>
  <c r="HV391" i="3"/>
  <c r="HU391" i="3"/>
  <c r="HY390" i="3"/>
  <c r="HX390" i="3"/>
  <c r="HW390" i="3"/>
  <c r="HV390" i="3"/>
  <c r="HU390" i="3"/>
  <c r="HY389" i="3"/>
  <c r="HX389" i="3"/>
  <c r="HW389" i="3"/>
  <c r="HV389" i="3"/>
  <c r="HU389" i="3"/>
  <c r="HY388" i="3"/>
  <c r="HX388" i="3"/>
  <c r="HW388" i="3"/>
  <c r="HV388" i="3"/>
  <c r="HU388" i="3"/>
  <c r="HT386" i="3"/>
  <c r="HS386" i="3"/>
  <c r="HR386" i="3"/>
  <c r="HQ386" i="3"/>
  <c r="HP386" i="3"/>
  <c r="HO386" i="3"/>
  <c r="HY383" i="3"/>
  <c r="HX383" i="3"/>
  <c r="HW383" i="3"/>
  <c r="HV383" i="3"/>
  <c r="HU383" i="3"/>
  <c r="HY385" i="3"/>
  <c r="HX385" i="3"/>
  <c r="HW385" i="3"/>
  <c r="HV385" i="3"/>
  <c r="HU385" i="3"/>
  <c r="HY382" i="3"/>
  <c r="HX382" i="3"/>
  <c r="HW382" i="3"/>
  <c r="HV382" i="3"/>
  <c r="HU382" i="3"/>
  <c r="HT376" i="3"/>
  <c r="HS376" i="3"/>
  <c r="HR376" i="3"/>
  <c r="HQ376" i="3"/>
  <c r="HP376" i="3"/>
  <c r="HO376" i="3"/>
  <c r="HY374" i="3"/>
  <c r="HX374" i="3"/>
  <c r="HW374" i="3"/>
  <c r="HV374" i="3"/>
  <c r="HU374" i="3"/>
  <c r="HY373" i="3"/>
  <c r="HX373" i="3"/>
  <c r="HW373" i="3"/>
  <c r="HV373" i="3"/>
  <c r="HU373" i="3"/>
  <c r="HY372" i="3"/>
  <c r="HX372" i="3"/>
  <c r="HW372" i="3"/>
  <c r="HV372" i="3"/>
  <c r="HU372" i="3"/>
  <c r="HT370" i="3"/>
  <c r="HS370" i="3"/>
  <c r="HR370" i="3"/>
  <c r="HQ370" i="3"/>
  <c r="HP370" i="3"/>
  <c r="HO370" i="3"/>
  <c r="HY369" i="3"/>
  <c r="HX369" i="3"/>
  <c r="HW369" i="3"/>
  <c r="HV369" i="3"/>
  <c r="HU369" i="3"/>
  <c r="HY368" i="3"/>
  <c r="HX368" i="3"/>
  <c r="HW368" i="3"/>
  <c r="HV368" i="3"/>
  <c r="HU368" i="3"/>
  <c r="HY367" i="3"/>
  <c r="HX367" i="3"/>
  <c r="HW367" i="3"/>
  <c r="HV367" i="3"/>
  <c r="HU367" i="3"/>
  <c r="HT365" i="3"/>
  <c r="HS365" i="3"/>
  <c r="HR365" i="3"/>
  <c r="HQ365" i="3"/>
  <c r="HP365" i="3"/>
  <c r="HO365" i="3"/>
  <c r="HY363" i="3"/>
  <c r="HX363" i="3"/>
  <c r="HW363" i="3"/>
  <c r="HV363" i="3"/>
  <c r="HU363" i="3"/>
  <c r="HY362" i="3"/>
  <c r="HX362" i="3"/>
  <c r="HW362" i="3"/>
  <c r="HV362" i="3"/>
  <c r="HU362" i="3"/>
  <c r="HY361" i="3"/>
  <c r="HX361" i="3"/>
  <c r="HW361" i="3"/>
  <c r="HV361" i="3"/>
  <c r="HU361" i="3"/>
  <c r="HY360" i="3"/>
  <c r="HX360" i="3"/>
  <c r="HW360" i="3"/>
  <c r="HV360" i="3"/>
  <c r="HU360" i="3"/>
  <c r="HY359" i="3"/>
  <c r="HX359" i="3"/>
  <c r="HW359" i="3"/>
  <c r="HV359" i="3"/>
  <c r="HU359" i="3"/>
  <c r="HT358" i="3"/>
  <c r="HS358" i="3"/>
  <c r="HR358" i="3"/>
  <c r="HQ358" i="3"/>
  <c r="HP358" i="3"/>
  <c r="HO358" i="3"/>
  <c r="HY357" i="3"/>
  <c r="HX357" i="3"/>
  <c r="HW357" i="3"/>
  <c r="HV357" i="3"/>
  <c r="HU357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W353" i="3"/>
  <c r="HV353" i="3"/>
  <c r="HU353" i="3"/>
  <c r="HY352" i="3"/>
  <c r="HX352" i="3"/>
  <c r="HW352" i="3"/>
  <c r="HV352" i="3"/>
  <c r="HU352" i="3"/>
  <c r="HT350" i="3"/>
  <c r="HS350" i="3"/>
  <c r="HR350" i="3"/>
  <c r="AN61" i="12" s="1"/>
  <c r="HQ350" i="3"/>
  <c r="HP350" i="3"/>
  <c r="HO350" i="3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W347" i="3"/>
  <c r="HV347" i="3"/>
  <c r="HU347" i="3"/>
  <c r="HT344" i="3"/>
  <c r="HS344" i="3"/>
  <c r="HR344" i="3"/>
  <c r="HQ344" i="3"/>
  <c r="HP344" i="3"/>
  <c r="HO344" i="3"/>
  <c r="HY343" i="3"/>
  <c r="HX343" i="3"/>
  <c r="HW343" i="3"/>
  <c r="HV343" i="3"/>
  <c r="HU343" i="3"/>
  <c r="HY342" i="3"/>
  <c r="HX342" i="3"/>
  <c r="HW342" i="3"/>
  <c r="HV342" i="3"/>
  <c r="HU342" i="3"/>
  <c r="HY341" i="3"/>
  <c r="HX341" i="3"/>
  <c r="HW341" i="3"/>
  <c r="HV341" i="3"/>
  <c r="HU341" i="3"/>
  <c r="HY340" i="3"/>
  <c r="HX340" i="3"/>
  <c r="HW340" i="3"/>
  <c r="HV340" i="3"/>
  <c r="HU340" i="3"/>
  <c r="HY339" i="3"/>
  <c r="HX339" i="3"/>
  <c r="HW339" i="3"/>
  <c r="HV339" i="3"/>
  <c r="HU339" i="3"/>
  <c r="HT338" i="3"/>
  <c r="HS338" i="3"/>
  <c r="HR338" i="3"/>
  <c r="HQ338" i="3"/>
  <c r="HP338" i="3"/>
  <c r="HO338" i="3"/>
  <c r="HY337" i="3"/>
  <c r="HX337" i="3"/>
  <c r="HW337" i="3"/>
  <c r="HV337" i="3"/>
  <c r="HU337" i="3"/>
  <c r="HY336" i="3"/>
  <c r="HX336" i="3"/>
  <c r="HW336" i="3"/>
  <c r="HV336" i="3"/>
  <c r="HU336" i="3"/>
  <c r="HY335" i="3"/>
  <c r="HX335" i="3"/>
  <c r="HW335" i="3"/>
  <c r="HV335" i="3"/>
  <c r="HU335" i="3"/>
  <c r="HY334" i="3"/>
  <c r="HX334" i="3"/>
  <c r="HW334" i="3"/>
  <c r="HV334" i="3"/>
  <c r="HU334" i="3"/>
  <c r="HT332" i="3"/>
  <c r="HS332" i="3"/>
  <c r="HR332" i="3"/>
  <c r="HQ332" i="3"/>
  <c r="HP332" i="3"/>
  <c r="HO332" i="3"/>
  <c r="HY331" i="3"/>
  <c r="HX331" i="3"/>
  <c r="HW331" i="3"/>
  <c r="HV331" i="3"/>
  <c r="HU331" i="3"/>
  <c r="HY330" i="3"/>
  <c r="HX330" i="3"/>
  <c r="HW330" i="3"/>
  <c r="HV330" i="3"/>
  <c r="HU330" i="3"/>
  <c r="HY329" i="3"/>
  <c r="HX329" i="3"/>
  <c r="HW329" i="3"/>
  <c r="HV329" i="3"/>
  <c r="HU329" i="3"/>
  <c r="HY328" i="3"/>
  <c r="HX328" i="3"/>
  <c r="HW328" i="3"/>
  <c r="HV328" i="3"/>
  <c r="HU328" i="3"/>
  <c r="HY327" i="3"/>
  <c r="HX327" i="3"/>
  <c r="HW327" i="3"/>
  <c r="HV327" i="3"/>
  <c r="HU327" i="3"/>
  <c r="HT326" i="3"/>
  <c r="HS326" i="3"/>
  <c r="HR326" i="3"/>
  <c r="HQ326" i="3"/>
  <c r="HP326" i="3"/>
  <c r="HO326" i="3"/>
  <c r="HY325" i="3"/>
  <c r="HX325" i="3"/>
  <c r="HW325" i="3"/>
  <c r="HV325" i="3"/>
  <c r="HU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Y321" i="3"/>
  <c r="HX321" i="3"/>
  <c r="HW321" i="3"/>
  <c r="HV321" i="3"/>
  <c r="HU321" i="3"/>
  <c r="HY320" i="3"/>
  <c r="HX320" i="3"/>
  <c r="HW320" i="3"/>
  <c r="HV320" i="3"/>
  <c r="HU320" i="3"/>
  <c r="HT319" i="3"/>
  <c r="HS319" i="3"/>
  <c r="HR319" i="3"/>
  <c r="HQ319" i="3"/>
  <c r="HP319" i="3"/>
  <c r="HO319" i="3"/>
  <c r="HY318" i="3"/>
  <c r="HX318" i="3"/>
  <c r="HW318" i="3"/>
  <c r="HV318" i="3"/>
  <c r="HU318" i="3"/>
  <c r="HY317" i="3"/>
  <c r="HX317" i="3"/>
  <c r="HW317" i="3"/>
  <c r="HV317" i="3"/>
  <c r="HU317" i="3"/>
  <c r="HY316" i="3"/>
  <c r="HX316" i="3"/>
  <c r="HW316" i="3"/>
  <c r="HV316" i="3"/>
  <c r="HU316" i="3"/>
  <c r="HY315" i="3"/>
  <c r="HX315" i="3"/>
  <c r="HW315" i="3"/>
  <c r="HV315" i="3"/>
  <c r="HU315" i="3"/>
  <c r="HT314" i="3"/>
  <c r="HS314" i="3"/>
  <c r="HR314" i="3"/>
  <c r="HQ314" i="3"/>
  <c r="HP314" i="3"/>
  <c r="HO314" i="3"/>
  <c r="HY313" i="3"/>
  <c r="HX313" i="3"/>
  <c r="HW313" i="3"/>
  <c r="HV313" i="3"/>
  <c r="HU313" i="3"/>
  <c r="HY312" i="3"/>
  <c r="HX312" i="3"/>
  <c r="HW312" i="3"/>
  <c r="HV312" i="3"/>
  <c r="HU312" i="3"/>
  <c r="HY311" i="3"/>
  <c r="HX311" i="3"/>
  <c r="HW311" i="3"/>
  <c r="HV311" i="3"/>
  <c r="HU311" i="3"/>
  <c r="HT309" i="3"/>
  <c r="HS309" i="3"/>
  <c r="HR309" i="3"/>
  <c r="HQ309" i="3"/>
  <c r="HP309" i="3"/>
  <c r="HO309" i="3"/>
  <c r="HY308" i="3"/>
  <c r="HX308" i="3"/>
  <c r="HW308" i="3"/>
  <c r="HV308" i="3"/>
  <c r="HU308" i="3"/>
  <c r="HY307" i="3"/>
  <c r="HX307" i="3"/>
  <c r="HW307" i="3"/>
  <c r="HV307" i="3"/>
  <c r="HU307" i="3"/>
  <c r="HT305" i="3"/>
  <c r="HS305" i="3"/>
  <c r="HR305" i="3"/>
  <c r="HQ305" i="3"/>
  <c r="HP305" i="3"/>
  <c r="HO305" i="3"/>
  <c r="HY304" i="3"/>
  <c r="HX304" i="3"/>
  <c r="HW304" i="3"/>
  <c r="HV304" i="3"/>
  <c r="HU304" i="3"/>
  <c r="HY303" i="3"/>
  <c r="HX303" i="3"/>
  <c r="HW303" i="3"/>
  <c r="HV303" i="3"/>
  <c r="HU303" i="3"/>
  <c r="HY302" i="3"/>
  <c r="HX302" i="3"/>
  <c r="HW302" i="3"/>
  <c r="HV302" i="3"/>
  <c r="HU302" i="3"/>
  <c r="HT300" i="3"/>
  <c r="HS300" i="3"/>
  <c r="HR300" i="3"/>
  <c r="AN52" i="12" s="1"/>
  <c r="HQ300" i="3"/>
  <c r="HP300" i="3"/>
  <c r="HO300" i="3"/>
  <c r="HY299" i="3"/>
  <c r="HX299" i="3"/>
  <c r="HW299" i="3"/>
  <c r="HV299" i="3"/>
  <c r="HU299" i="3"/>
  <c r="HY298" i="3"/>
  <c r="HX298" i="3"/>
  <c r="HW298" i="3"/>
  <c r="HV298" i="3"/>
  <c r="HU298" i="3"/>
  <c r="HY297" i="3"/>
  <c r="HX297" i="3"/>
  <c r="HW297" i="3"/>
  <c r="HV297" i="3"/>
  <c r="HU297" i="3"/>
  <c r="HT295" i="3"/>
  <c r="HS295" i="3"/>
  <c r="HR295" i="3"/>
  <c r="AN51" i="12" s="1"/>
  <c r="HQ295" i="3"/>
  <c r="HP295" i="3"/>
  <c r="HO295" i="3"/>
  <c r="HY294" i="3"/>
  <c r="HX294" i="3"/>
  <c r="HW294" i="3"/>
  <c r="HV294" i="3"/>
  <c r="HU294" i="3"/>
  <c r="HY293" i="3"/>
  <c r="HX293" i="3"/>
  <c r="HW293" i="3"/>
  <c r="HV293" i="3"/>
  <c r="HU293" i="3"/>
  <c r="HT290" i="3"/>
  <c r="HS290" i="3"/>
  <c r="HR290" i="3"/>
  <c r="HQ290" i="3"/>
  <c r="HP290" i="3"/>
  <c r="HO290" i="3"/>
  <c r="HY289" i="3"/>
  <c r="HX289" i="3"/>
  <c r="HW289" i="3"/>
  <c r="HV289" i="3"/>
  <c r="HU289" i="3"/>
  <c r="HY288" i="3"/>
  <c r="HX288" i="3"/>
  <c r="HW288" i="3"/>
  <c r="HV288" i="3"/>
  <c r="HU288" i="3"/>
  <c r="HY287" i="3"/>
  <c r="HX287" i="3"/>
  <c r="HW287" i="3"/>
  <c r="HV287" i="3"/>
  <c r="HU287" i="3"/>
  <c r="HT285" i="3"/>
  <c r="HS285" i="3"/>
  <c r="HR285" i="3"/>
  <c r="AN49" i="12" s="1"/>
  <c r="HQ285" i="3"/>
  <c r="HP285" i="3"/>
  <c r="HO285" i="3"/>
  <c r="HY284" i="3"/>
  <c r="HX284" i="3"/>
  <c r="HW284" i="3"/>
  <c r="HV284" i="3"/>
  <c r="HU284" i="3"/>
  <c r="HY283" i="3"/>
  <c r="HX283" i="3"/>
  <c r="HW283" i="3"/>
  <c r="HV283" i="3"/>
  <c r="HU283" i="3"/>
  <c r="HY282" i="3"/>
  <c r="HX282" i="3"/>
  <c r="HW282" i="3"/>
  <c r="HV282" i="3"/>
  <c r="HU282" i="3"/>
  <c r="HT280" i="3"/>
  <c r="HS280" i="3"/>
  <c r="HR280" i="3"/>
  <c r="HQ280" i="3"/>
  <c r="HP280" i="3"/>
  <c r="HO280" i="3"/>
  <c r="HY279" i="3"/>
  <c r="HX279" i="3"/>
  <c r="HW279" i="3"/>
  <c r="HV279" i="3"/>
  <c r="HU279" i="3"/>
  <c r="HY278" i="3"/>
  <c r="HX278" i="3"/>
  <c r="HW278" i="3"/>
  <c r="HV278" i="3"/>
  <c r="HU278" i="3"/>
  <c r="HT275" i="3"/>
  <c r="HS275" i="3"/>
  <c r="HR275" i="3"/>
  <c r="HQ275" i="3"/>
  <c r="HP275" i="3"/>
  <c r="HO275" i="3"/>
  <c r="HY274" i="3"/>
  <c r="HX274" i="3"/>
  <c r="HW274" i="3"/>
  <c r="HV274" i="3"/>
  <c r="HU274" i="3"/>
  <c r="HY273" i="3"/>
  <c r="HX273" i="3"/>
  <c r="HW273" i="3"/>
  <c r="HV273" i="3"/>
  <c r="HU273" i="3"/>
  <c r="HT270" i="3"/>
  <c r="HS270" i="3"/>
  <c r="HR270" i="3"/>
  <c r="AN46" i="12" s="1"/>
  <c r="HQ270" i="3"/>
  <c r="HP270" i="3"/>
  <c r="HO270" i="3"/>
  <c r="IA269" i="3"/>
  <c r="HZ269" i="3"/>
  <c r="HY268" i="3"/>
  <c r="HX268" i="3"/>
  <c r="HW268" i="3"/>
  <c r="HV268" i="3"/>
  <c r="HU268" i="3"/>
  <c r="HY267" i="3"/>
  <c r="HX267" i="3"/>
  <c r="HW267" i="3"/>
  <c r="HV267" i="3"/>
  <c r="HU267" i="3"/>
  <c r="HY266" i="3"/>
  <c r="HX266" i="3"/>
  <c r="HW266" i="3"/>
  <c r="HV266" i="3"/>
  <c r="HU266" i="3"/>
  <c r="HY265" i="3"/>
  <c r="HX265" i="3"/>
  <c r="HW265" i="3"/>
  <c r="HV265" i="3"/>
  <c r="HU265" i="3"/>
  <c r="HT263" i="3"/>
  <c r="HT262" i="3" s="1"/>
  <c r="HS263" i="3"/>
  <c r="HS262" i="3" s="1"/>
  <c r="HR263" i="3"/>
  <c r="HR262" i="3" s="1"/>
  <c r="HQ263" i="3"/>
  <c r="HQ262" i="3" s="1"/>
  <c r="HP263" i="3"/>
  <c r="HO263" i="3"/>
  <c r="HO262" i="3" s="1"/>
  <c r="HY261" i="3"/>
  <c r="HX261" i="3"/>
  <c r="HW261" i="3"/>
  <c r="HV261" i="3"/>
  <c r="HU261" i="3"/>
  <c r="HY260" i="3"/>
  <c r="HX260" i="3"/>
  <c r="HW260" i="3"/>
  <c r="HV260" i="3"/>
  <c r="HU260" i="3"/>
  <c r="HY259" i="3"/>
  <c r="HX259" i="3"/>
  <c r="HW259" i="3"/>
  <c r="HV259" i="3"/>
  <c r="HU259" i="3"/>
  <c r="HT258" i="3"/>
  <c r="HS258" i="3"/>
  <c r="HR258" i="3"/>
  <c r="HQ258" i="3"/>
  <c r="HP258" i="3"/>
  <c r="HO258" i="3"/>
  <c r="HY257" i="3"/>
  <c r="HX257" i="3"/>
  <c r="HW257" i="3"/>
  <c r="HV257" i="3"/>
  <c r="HU257" i="3"/>
  <c r="HY256" i="3"/>
  <c r="HX256" i="3"/>
  <c r="HW256" i="3"/>
  <c r="HV256" i="3"/>
  <c r="HU256" i="3"/>
  <c r="HY255" i="3"/>
  <c r="HX255" i="3"/>
  <c r="HW255" i="3"/>
  <c r="HV255" i="3"/>
  <c r="HU255" i="3"/>
  <c r="HY254" i="3"/>
  <c r="HX254" i="3"/>
  <c r="HW254" i="3"/>
  <c r="HV254" i="3"/>
  <c r="HU254" i="3"/>
  <c r="HY253" i="3"/>
  <c r="HX253" i="3"/>
  <c r="HW253" i="3"/>
  <c r="HV253" i="3"/>
  <c r="HU253" i="3"/>
  <c r="HY252" i="3"/>
  <c r="HX252" i="3"/>
  <c r="HW252" i="3"/>
  <c r="HV252" i="3"/>
  <c r="HU252" i="3"/>
  <c r="HT251" i="3"/>
  <c r="HS251" i="3"/>
  <c r="HR251" i="3"/>
  <c r="HQ251" i="3"/>
  <c r="HP251" i="3"/>
  <c r="HO251" i="3"/>
  <c r="HY250" i="3"/>
  <c r="HX250" i="3"/>
  <c r="HW250" i="3"/>
  <c r="HV250" i="3"/>
  <c r="HU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T245" i="3"/>
  <c r="HS245" i="3"/>
  <c r="HR245" i="3"/>
  <c r="HQ245" i="3"/>
  <c r="HP245" i="3"/>
  <c r="HO245" i="3"/>
  <c r="HY244" i="3"/>
  <c r="HX244" i="3"/>
  <c r="HW244" i="3"/>
  <c r="HV244" i="3"/>
  <c r="HU244" i="3"/>
  <c r="HY243" i="3"/>
  <c r="HX243" i="3"/>
  <c r="HW243" i="3"/>
  <c r="HV243" i="3"/>
  <c r="HU243" i="3"/>
  <c r="HY242" i="3"/>
  <c r="HX242" i="3"/>
  <c r="HW242" i="3"/>
  <c r="HV242" i="3"/>
  <c r="HU242" i="3"/>
  <c r="HY241" i="3"/>
  <c r="HX241" i="3"/>
  <c r="HW241" i="3"/>
  <c r="HV241" i="3"/>
  <c r="HU241" i="3"/>
  <c r="HT240" i="3"/>
  <c r="HS240" i="3"/>
  <c r="HR240" i="3"/>
  <c r="HQ240" i="3"/>
  <c r="HP240" i="3"/>
  <c r="HO240" i="3"/>
  <c r="HY239" i="3"/>
  <c r="HX239" i="3"/>
  <c r="HW239" i="3"/>
  <c r="HV239" i="3"/>
  <c r="HU239" i="3"/>
  <c r="HY238" i="3"/>
  <c r="HX238" i="3"/>
  <c r="HW238" i="3"/>
  <c r="HV238" i="3"/>
  <c r="HU238" i="3"/>
  <c r="HY237" i="3"/>
  <c r="HX237" i="3"/>
  <c r="HW237" i="3"/>
  <c r="HV237" i="3"/>
  <c r="HU237" i="3"/>
  <c r="HY236" i="3"/>
  <c r="HX236" i="3"/>
  <c r="HW236" i="3"/>
  <c r="HV236" i="3"/>
  <c r="HU236" i="3"/>
  <c r="HT235" i="3"/>
  <c r="HS235" i="3"/>
  <c r="HR235" i="3"/>
  <c r="HQ235" i="3"/>
  <c r="HP235" i="3"/>
  <c r="HO235" i="3"/>
  <c r="HY233" i="3"/>
  <c r="HX233" i="3"/>
  <c r="HW233" i="3"/>
  <c r="HV233" i="3"/>
  <c r="HU233" i="3"/>
  <c r="HY232" i="3"/>
  <c r="HX232" i="3"/>
  <c r="HW232" i="3"/>
  <c r="HV232" i="3"/>
  <c r="HU232" i="3"/>
  <c r="HY231" i="3"/>
  <c r="HX231" i="3"/>
  <c r="HW231" i="3"/>
  <c r="HV231" i="3"/>
  <c r="HU231" i="3"/>
  <c r="HY230" i="3"/>
  <c r="HX230" i="3"/>
  <c r="HW230" i="3"/>
  <c r="HV230" i="3"/>
  <c r="HU230" i="3"/>
  <c r="HT228" i="3"/>
  <c r="HS228" i="3"/>
  <c r="HR228" i="3"/>
  <c r="HQ228" i="3"/>
  <c r="HP228" i="3"/>
  <c r="HO228" i="3"/>
  <c r="HY227" i="3"/>
  <c r="HX227" i="3"/>
  <c r="HW227" i="3"/>
  <c r="HV227" i="3"/>
  <c r="HU227" i="3"/>
  <c r="HY226" i="3"/>
  <c r="HX226" i="3"/>
  <c r="HW226" i="3"/>
  <c r="HV226" i="3"/>
  <c r="HU226" i="3"/>
  <c r="HY225" i="3"/>
  <c r="HX225" i="3"/>
  <c r="HW225" i="3"/>
  <c r="HV225" i="3"/>
  <c r="HU225" i="3"/>
  <c r="HT224" i="3"/>
  <c r="HS224" i="3"/>
  <c r="HR224" i="3"/>
  <c r="HQ224" i="3"/>
  <c r="HP224" i="3"/>
  <c r="HO224" i="3"/>
  <c r="HT215" i="3"/>
  <c r="HS215" i="3"/>
  <c r="HR215" i="3"/>
  <c r="HQ215" i="3"/>
  <c r="HP215" i="3"/>
  <c r="HO215" i="3"/>
  <c r="HY213" i="3"/>
  <c r="HX213" i="3"/>
  <c r="HW213" i="3"/>
  <c r="HV213" i="3"/>
  <c r="HU213" i="3"/>
  <c r="HY212" i="3"/>
  <c r="HX212" i="3"/>
  <c r="HW212" i="3"/>
  <c r="HV212" i="3"/>
  <c r="HU212" i="3"/>
  <c r="HY211" i="3"/>
  <c r="HX211" i="3"/>
  <c r="HW211" i="3"/>
  <c r="HV211" i="3"/>
  <c r="HU211" i="3"/>
  <c r="HY210" i="3"/>
  <c r="HX210" i="3"/>
  <c r="HW210" i="3"/>
  <c r="HV210" i="3"/>
  <c r="HU210" i="3"/>
  <c r="HY209" i="3"/>
  <c r="HX209" i="3"/>
  <c r="HW209" i="3"/>
  <c r="HV209" i="3"/>
  <c r="HU209" i="3"/>
  <c r="HT207" i="3"/>
  <c r="HS207" i="3"/>
  <c r="HR207" i="3"/>
  <c r="HQ207" i="3"/>
  <c r="HP207" i="3"/>
  <c r="HO207" i="3"/>
  <c r="HY206" i="3"/>
  <c r="HX206" i="3"/>
  <c r="HW206" i="3"/>
  <c r="HV206" i="3"/>
  <c r="HU206" i="3"/>
  <c r="HY205" i="3"/>
  <c r="HX205" i="3"/>
  <c r="HW205" i="3"/>
  <c r="HV205" i="3"/>
  <c r="HU205" i="3"/>
  <c r="HT201" i="3"/>
  <c r="HS201" i="3"/>
  <c r="HR201" i="3"/>
  <c r="HQ201" i="3"/>
  <c r="HP201" i="3"/>
  <c r="HO201" i="3"/>
  <c r="HY200" i="3"/>
  <c r="HX200" i="3"/>
  <c r="HW200" i="3"/>
  <c r="HV200" i="3"/>
  <c r="HU200" i="3"/>
  <c r="HY199" i="3"/>
  <c r="HX199" i="3"/>
  <c r="HW199" i="3"/>
  <c r="HV199" i="3"/>
  <c r="HU199" i="3"/>
  <c r="HY198" i="3"/>
  <c r="HX198" i="3"/>
  <c r="HW198" i="3"/>
  <c r="HV198" i="3"/>
  <c r="HU198" i="3"/>
  <c r="HT196" i="3"/>
  <c r="HS196" i="3"/>
  <c r="HR196" i="3"/>
  <c r="HQ196" i="3"/>
  <c r="HP196" i="3"/>
  <c r="HO196" i="3"/>
  <c r="HY194" i="3"/>
  <c r="HX194" i="3"/>
  <c r="HW194" i="3"/>
  <c r="HV194" i="3"/>
  <c r="HU194" i="3"/>
  <c r="HY193" i="3"/>
  <c r="HX193" i="3"/>
  <c r="HW193" i="3"/>
  <c r="HV193" i="3"/>
  <c r="HU193" i="3"/>
  <c r="HT192" i="3"/>
  <c r="HT493" i="3" s="1"/>
  <c r="HS192" i="3"/>
  <c r="HS493" i="3" s="1"/>
  <c r="HR192" i="3"/>
  <c r="HR493" i="3" s="1"/>
  <c r="HQ192" i="3"/>
  <c r="HQ493" i="3" s="1"/>
  <c r="HP192" i="3"/>
  <c r="HP493" i="3" s="1"/>
  <c r="HO192" i="3"/>
  <c r="HO493" i="3" s="1"/>
  <c r="HY191" i="3"/>
  <c r="HX191" i="3"/>
  <c r="HW191" i="3"/>
  <c r="HV191" i="3"/>
  <c r="HU191" i="3"/>
  <c r="HT189" i="3"/>
  <c r="HT492" i="3" s="1"/>
  <c r="HS189" i="3"/>
  <c r="HS492" i="3" s="1"/>
  <c r="HR189" i="3"/>
  <c r="HR492" i="3" s="1"/>
  <c r="HQ189" i="3"/>
  <c r="HQ492" i="3" s="1"/>
  <c r="HP189" i="3"/>
  <c r="HP492" i="3" s="1"/>
  <c r="HO189" i="3"/>
  <c r="HO492" i="3" s="1"/>
  <c r="HY188" i="3"/>
  <c r="HX188" i="3"/>
  <c r="HW188" i="3"/>
  <c r="HV188" i="3"/>
  <c r="HU188" i="3"/>
  <c r="HY187" i="3"/>
  <c r="HX187" i="3"/>
  <c r="HW187" i="3"/>
  <c r="HV187" i="3"/>
  <c r="HU187" i="3"/>
  <c r="HY186" i="3"/>
  <c r="HX186" i="3"/>
  <c r="HW186" i="3"/>
  <c r="HV186" i="3"/>
  <c r="HU186" i="3"/>
  <c r="HY185" i="3"/>
  <c r="HX185" i="3"/>
  <c r="HW185" i="3"/>
  <c r="HV185" i="3"/>
  <c r="HU185" i="3"/>
  <c r="HY184" i="3"/>
  <c r="HX184" i="3"/>
  <c r="HW184" i="3"/>
  <c r="HV184" i="3"/>
  <c r="HU184" i="3"/>
  <c r="HY183" i="3"/>
  <c r="HX183" i="3"/>
  <c r="HW183" i="3"/>
  <c r="HV183" i="3"/>
  <c r="HU183" i="3"/>
  <c r="HT182" i="3"/>
  <c r="HT491" i="3" s="1"/>
  <c r="HS182" i="3"/>
  <c r="HS491" i="3" s="1"/>
  <c r="HR182" i="3"/>
  <c r="HR491" i="3" s="1"/>
  <c r="HQ182" i="3"/>
  <c r="HQ491" i="3" s="1"/>
  <c r="HP182" i="3"/>
  <c r="HP491" i="3" s="1"/>
  <c r="HO182" i="3"/>
  <c r="HO491" i="3" s="1"/>
  <c r="HY181" i="3"/>
  <c r="HX181" i="3"/>
  <c r="HW181" i="3"/>
  <c r="HV181" i="3"/>
  <c r="HU181" i="3"/>
  <c r="HY180" i="3"/>
  <c r="HX180" i="3"/>
  <c r="HW180" i="3"/>
  <c r="HV180" i="3"/>
  <c r="HU180" i="3"/>
  <c r="HY179" i="3"/>
  <c r="HX179" i="3"/>
  <c r="HW179" i="3"/>
  <c r="HV179" i="3"/>
  <c r="HU179" i="3"/>
  <c r="HY178" i="3"/>
  <c r="HX178" i="3"/>
  <c r="HW178" i="3"/>
  <c r="HV178" i="3"/>
  <c r="HU178" i="3"/>
  <c r="HY177" i="3"/>
  <c r="HX177" i="3"/>
  <c r="HW177" i="3"/>
  <c r="HV177" i="3"/>
  <c r="HU177" i="3"/>
  <c r="HT175" i="3"/>
  <c r="HT490" i="3" s="1"/>
  <c r="HS175" i="3"/>
  <c r="HS490" i="3" s="1"/>
  <c r="HR175" i="3"/>
  <c r="HR490" i="3" s="1"/>
  <c r="HQ175" i="3"/>
  <c r="HQ490" i="3" s="1"/>
  <c r="HP175" i="3"/>
  <c r="HP490" i="3" s="1"/>
  <c r="HO175" i="3"/>
  <c r="HO490" i="3" s="1"/>
  <c r="HY174" i="3"/>
  <c r="HX174" i="3"/>
  <c r="HW174" i="3"/>
  <c r="HV174" i="3"/>
  <c r="HU174" i="3"/>
  <c r="HY173" i="3"/>
  <c r="HX173" i="3"/>
  <c r="HW173" i="3"/>
  <c r="HV173" i="3"/>
  <c r="HU173" i="3"/>
  <c r="HY172" i="3"/>
  <c r="HX172" i="3"/>
  <c r="HW172" i="3"/>
  <c r="HV172" i="3"/>
  <c r="HU172" i="3"/>
  <c r="HY171" i="3"/>
  <c r="HX171" i="3"/>
  <c r="HW171" i="3"/>
  <c r="HV171" i="3"/>
  <c r="HU171" i="3"/>
  <c r="HT170" i="3"/>
  <c r="HT489" i="3" s="1"/>
  <c r="HS170" i="3"/>
  <c r="HS489" i="3" s="1"/>
  <c r="HR170" i="3"/>
  <c r="HR489" i="3" s="1"/>
  <c r="HQ170" i="3"/>
  <c r="HQ489" i="3" s="1"/>
  <c r="HP170" i="3"/>
  <c r="HP489" i="3" s="1"/>
  <c r="HO170" i="3"/>
  <c r="HO489" i="3" s="1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Y166" i="3"/>
  <c r="HX166" i="3"/>
  <c r="HW166" i="3"/>
  <c r="HV166" i="3"/>
  <c r="HU166" i="3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T161" i="3"/>
  <c r="HT488" i="3" s="1"/>
  <c r="HS161" i="3"/>
  <c r="HS488" i="3" s="1"/>
  <c r="HR161" i="3"/>
  <c r="HR488" i="3" s="1"/>
  <c r="HQ161" i="3"/>
  <c r="HQ488" i="3" s="1"/>
  <c r="HP161" i="3"/>
  <c r="HP488" i="3" s="1"/>
  <c r="HO161" i="3"/>
  <c r="HO488" i="3" s="1"/>
  <c r="HY160" i="3"/>
  <c r="HX160" i="3"/>
  <c r="HW160" i="3"/>
  <c r="HV160" i="3"/>
  <c r="HU160" i="3"/>
  <c r="HY159" i="3"/>
  <c r="HX159" i="3"/>
  <c r="HW159" i="3"/>
  <c r="HV159" i="3"/>
  <c r="HU159" i="3"/>
  <c r="HY158" i="3"/>
  <c r="HX158" i="3"/>
  <c r="HW158" i="3"/>
  <c r="HV158" i="3"/>
  <c r="HU158" i="3"/>
  <c r="HY157" i="3"/>
  <c r="HX157" i="3"/>
  <c r="HW157" i="3"/>
  <c r="HV157" i="3"/>
  <c r="HU157" i="3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Y147" i="3"/>
  <c r="HX147" i="3"/>
  <c r="HW147" i="3"/>
  <c r="HV147" i="3"/>
  <c r="HU147" i="3"/>
  <c r="HY148" i="3"/>
  <c r="HX148" i="3"/>
  <c r="HW148" i="3"/>
  <c r="HV148" i="3"/>
  <c r="HU148" i="3"/>
  <c r="HY137" i="3"/>
  <c r="HX137" i="3"/>
  <c r="HW137" i="3"/>
  <c r="HV137" i="3"/>
  <c r="HU137" i="3"/>
  <c r="HY146" i="3"/>
  <c r="HX146" i="3"/>
  <c r="HW146" i="3"/>
  <c r="HV146" i="3"/>
  <c r="HU146" i="3"/>
  <c r="HY136" i="3"/>
  <c r="HX136" i="3"/>
  <c r="HW136" i="3"/>
  <c r="HV136" i="3"/>
  <c r="HU136" i="3"/>
  <c r="HY145" i="3"/>
  <c r="HX145" i="3"/>
  <c r="HW145" i="3"/>
  <c r="HV145" i="3"/>
  <c r="HU145" i="3"/>
  <c r="HY144" i="3"/>
  <c r="HX144" i="3"/>
  <c r="HW144" i="3"/>
  <c r="HV144" i="3"/>
  <c r="HU144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43" i="3"/>
  <c r="HX143" i="3"/>
  <c r="HW143" i="3"/>
  <c r="HV143" i="3"/>
  <c r="HU143" i="3"/>
  <c r="HY131" i="3"/>
  <c r="HX131" i="3"/>
  <c r="HW131" i="3"/>
  <c r="HV131" i="3"/>
  <c r="HU131" i="3"/>
  <c r="HY142" i="3"/>
  <c r="HX142" i="3"/>
  <c r="HW142" i="3"/>
  <c r="HV142" i="3"/>
  <c r="HU142" i="3"/>
  <c r="HY130" i="3"/>
  <c r="HX130" i="3"/>
  <c r="HW130" i="3"/>
  <c r="HV130" i="3"/>
  <c r="HU130" i="3"/>
  <c r="HT115" i="3"/>
  <c r="HT487" i="3" s="1"/>
  <c r="HS115" i="3"/>
  <c r="HS487" i="3" s="1"/>
  <c r="HR115" i="3"/>
  <c r="HR487" i="3" s="1"/>
  <c r="HQ115" i="3"/>
  <c r="HQ487" i="3" s="1"/>
  <c r="HP115" i="3"/>
  <c r="HP487" i="3" s="1"/>
  <c r="HO115" i="3"/>
  <c r="HO487" i="3" s="1"/>
  <c r="HY113" i="3"/>
  <c r="HX113" i="3"/>
  <c r="HW113" i="3"/>
  <c r="HV113" i="3"/>
  <c r="HU113" i="3"/>
  <c r="HY112" i="3"/>
  <c r="HX112" i="3"/>
  <c r="HW112" i="3"/>
  <c r="HV112" i="3"/>
  <c r="HU112" i="3"/>
  <c r="HY111" i="3"/>
  <c r="HX111" i="3"/>
  <c r="HW111" i="3"/>
  <c r="HV111" i="3"/>
  <c r="HU111" i="3"/>
  <c r="HY110" i="3"/>
  <c r="HX110" i="3"/>
  <c r="HW110" i="3"/>
  <c r="HV110" i="3"/>
  <c r="HU110" i="3"/>
  <c r="HT109" i="3"/>
  <c r="HS109" i="3"/>
  <c r="HR109" i="3"/>
  <c r="HQ109" i="3"/>
  <c r="HP109" i="3"/>
  <c r="HO109" i="3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Y105" i="3"/>
  <c r="HX105" i="3"/>
  <c r="HW105" i="3"/>
  <c r="HV105" i="3"/>
  <c r="HU105" i="3"/>
  <c r="HT104" i="3"/>
  <c r="HS104" i="3"/>
  <c r="HR104" i="3"/>
  <c r="HQ104" i="3"/>
  <c r="HP104" i="3"/>
  <c r="HO104" i="3"/>
  <c r="HY102" i="3"/>
  <c r="HX102" i="3"/>
  <c r="HW102" i="3"/>
  <c r="HV102" i="3"/>
  <c r="HU102" i="3"/>
  <c r="HY101" i="3"/>
  <c r="HX101" i="3"/>
  <c r="HW101" i="3"/>
  <c r="HV101" i="3"/>
  <c r="HU101" i="3"/>
  <c r="HY100" i="3"/>
  <c r="HX100" i="3"/>
  <c r="HW100" i="3"/>
  <c r="HV100" i="3"/>
  <c r="HU100" i="3"/>
  <c r="HT98" i="3"/>
  <c r="HS98" i="3"/>
  <c r="HR98" i="3"/>
  <c r="HQ98" i="3"/>
  <c r="HP98" i="3"/>
  <c r="HO98" i="3"/>
  <c r="HY97" i="3"/>
  <c r="HX97" i="3"/>
  <c r="HW97" i="3"/>
  <c r="HV97" i="3"/>
  <c r="HU97" i="3"/>
  <c r="HY96" i="3"/>
  <c r="HX96" i="3"/>
  <c r="HW96" i="3"/>
  <c r="HV96" i="3"/>
  <c r="HU96" i="3"/>
  <c r="HY95" i="3"/>
  <c r="HX95" i="3"/>
  <c r="HW95" i="3"/>
  <c r="HV95" i="3"/>
  <c r="HU95" i="3"/>
  <c r="HT93" i="3"/>
  <c r="HS93" i="3"/>
  <c r="HR93" i="3"/>
  <c r="HQ93" i="3"/>
  <c r="HP93" i="3"/>
  <c r="HO93" i="3"/>
  <c r="HY92" i="3"/>
  <c r="HX92" i="3"/>
  <c r="HW92" i="3"/>
  <c r="HV92" i="3"/>
  <c r="HU92" i="3"/>
  <c r="HT90" i="3"/>
  <c r="HS90" i="3"/>
  <c r="HR90" i="3"/>
  <c r="HQ90" i="3"/>
  <c r="HP90" i="3"/>
  <c r="HO90" i="3"/>
  <c r="HY89" i="3"/>
  <c r="HX89" i="3"/>
  <c r="HW89" i="3"/>
  <c r="HV89" i="3"/>
  <c r="HU89" i="3"/>
  <c r="HY88" i="3"/>
  <c r="HX88" i="3"/>
  <c r="HW88" i="3"/>
  <c r="HV88" i="3"/>
  <c r="HU88" i="3"/>
  <c r="HT86" i="3"/>
  <c r="HS86" i="3"/>
  <c r="HR86" i="3"/>
  <c r="HQ86" i="3"/>
  <c r="HP86" i="3"/>
  <c r="HO86" i="3"/>
  <c r="HY85" i="3"/>
  <c r="HX85" i="3"/>
  <c r="HW85" i="3"/>
  <c r="HV85" i="3"/>
  <c r="HU85" i="3"/>
  <c r="HY84" i="3"/>
  <c r="HX84" i="3"/>
  <c r="HW84" i="3"/>
  <c r="HV84" i="3"/>
  <c r="HU84" i="3"/>
  <c r="HY83" i="3"/>
  <c r="HX83" i="3"/>
  <c r="HW83" i="3"/>
  <c r="HV83" i="3"/>
  <c r="HU83" i="3"/>
  <c r="HY82" i="3"/>
  <c r="HX82" i="3"/>
  <c r="HW82" i="3"/>
  <c r="HV82" i="3"/>
  <c r="HU82" i="3"/>
  <c r="HT81" i="3"/>
  <c r="HS81" i="3"/>
  <c r="HR81" i="3"/>
  <c r="HQ81" i="3"/>
  <c r="HP81" i="3"/>
  <c r="HO81" i="3"/>
  <c r="HY80" i="3"/>
  <c r="HX80" i="3"/>
  <c r="HW80" i="3"/>
  <c r="HV80" i="3"/>
  <c r="HU80" i="3"/>
  <c r="HY73" i="3"/>
  <c r="HX73" i="3"/>
  <c r="HW73" i="3"/>
  <c r="HV73" i="3"/>
  <c r="HU73" i="3"/>
  <c r="HY71" i="3"/>
  <c r="HX71" i="3"/>
  <c r="HW71" i="3"/>
  <c r="HV71" i="3"/>
  <c r="HU71" i="3"/>
  <c r="HT66" i="3"/>
  <c r="HS66" i="3"/>
  <c r="HR66" i="3"/>
  <c r="HQ66" i="3"/>
  <c r="HP66" i="3"/>
  <c r="HO66" i="3"/>
  <c r="HY64" i="3"/>
  <c r="HX64" i="3"/>
  <c r="HW64" i="3"/>
  <c r="HV64" i="3"/>
  <c r="HU64" i="3"/>
  <c r="HY63" i="3"/>
  <c r="HX63" i="3"/>
  <c r="HW63" i="3"/>
  <c r="HV63" i="3"/>
  <c r="HU63" i="3"/>
  <c r="HY62" i="3"/>
  <c r="HX62" i="3"/>
  <c r="HW62" i="3"/>
  <c r="HV62" i="3"/>
  <c r="HU62" i="3"/>
  <c r="HT61" i="3"/>
  <c r="HS61" i="3"/>
  <c r="HR61" i="3"/>
  <c r="HQ61" i="3"/>
  <c r="HP61" i="3"/>
  <c r="HO61" i="3"/>
  <c r="HY60" i="3"/>
  <c r="HX60" i="3"/>
  <c r="HW60" i="3"/>
  <c r="HV60" i="3"/>
  <c r="HU60" i="3"/>
  <c r="HY59" i="3"/>
  <c r="HX59" i="3"/>
  <c r="HW59" i="3"/>
  <c r="HV59" i="3"/>
  <c r="HU59" i="3"/>
  <c r="HY58" i="3"/>
  <c r="HX58" i="3"/>
  <c r="HW58" i="3"/>
  <c r="HV58" i="3"/>
  <c r="HU58" i="3"/>
  <c r="HY57" i="3"/>
  <c r="HX57" i="3"/>
  <c r="HW57" i="3"/>
  <c r="HV57" i="3"/>
  <c r="HU57" i="3"/>
  <c r="HT56" i="3"/>
  <c r="HS56" i="3"/>
  <c r="HR56" i="3"/>
  <c r="HQ56" i="3"/>
  <c r="HP56" i="3"/>
  <c r="HO56" i="3"/>
  <c r="HY53" i="3"/>
  <c r="HX53" i="3"/>
  <c r="HW53" i="3"/>
  <c r="HV53" i="3"/>
  <c r="HU53" i="3"/>
  <c r="HY50" i="3"/>
  <c r="HX50" i="3"/>
  <c r="HW50" i="3"/>
  <c r="HV50" i="3"/>
  <c r="HU50" i="3"/>
  <c r="HT49" i="3"/>
  <c r="HT48" i="3" s="1"/>
  <c r="HS49" i="3"/>
  <c r="HS48" i="3" s="1"/>
  <c r="HR49" i="3"/>
  <c r="HR48" i="3" s="1"/>
  <c r="HQ49" i="3"/>
  <c r="HQ48" i="3" s="1"/>
  <c r="HP49" i="3"/>
  <c r="HO49" i="3"/>
  <c r="HO48" i="3" s="1"/>
  <c r="HY47" i="3"/>
  <c r="HX47" i="3"/>
  <c r="HW47" i="3"/>
  <c r="HV47" i="3"/>
  <c r="HU47" i="3"/>
  <c r="HY46" i="3"/>
  <c r="HX46" i="3"/>
  <c r="HW46" i="3"/>
  <c r="HV46" i="3"/>
  <c r="HU46" i="3"/>
  <c r="HY45" i="3"/>
  <c r="HX45" i="3"/>
  <c r="HW45" i="3"/>
  <c r="HV45" i="3"/>
  <c r="HU45" i="3"/>
  <c r="HY44" i="3"/>
  <c r="HX44" i="3"/>
  <c r="HW44" i="3"/>
  <c r="HV44" i="3"/>
  <c r="HU44" i="3"/>
  <c r="HT43" i="3"/>
  <c r="HT42" i="3" s="1"/>
  <c r="HS43" i="3"/>
  <c r="HS42" i="3" s="1"/>
  <c r="HR43" i="3"/>
  <c r="HR42" i="3" s="1"/>
  <c r="HQ43" i="3"/>
  <c r="HP43" i="3"/>
  <c r="HO43" i="3"/>
  <c r="HO42" i="3" s="1"/>
  <c r="HY41" i="3"/>
  <c r="HX41" i="3"/>
  <c r="HW41" i="3"/>
  <c r="HV41" i="3"/>
  <c r="HU41" i="3"/>
  <c r="HY40" i="3"/>
  <c r="HX40" i="3"/>
  <c r="HW40" i="3"/>
  <c r="HV40" i="3"/>
  <c r="HU40" i="3"/>
  <c r="HY39" i="3"/>
  <c r="HX39" i="3"/>
  <c r="HW39" i="3"/>
  <c r="HV39" i="3"/>
  <c r="HU39" i="3"/>
  <c r="HY38" i="3"/>
  <c r="HX38" i="3"/>
  <c r="HW38" i="3"/>
  <c r="HV38" i="3"/>
  <c r="HU38" i="3"/>
  <c r="HT37" i="3"/>
  <c r="HT29" i="3" s="1"/>
  <c r="HT28" i="3" s="1"/>
  <c r="HS37" i="3"/>
  <c r="HS29" i="3" s="1"/>
  <c r="HS28" i="3" s="1"/>
  <c r="HR37" i="3"/>
  <c r="HR29" i="3" s="1"/>
  <c r="HR28" i="3" s="1"/>
  <c r="HQ37" i="3"/>
  <c r="HP37" i="3"/>
  <c r="HO37" i="3"/>
  <c r="HY70" i="3"/>
  <c r="HX70" i="3"/>
  <c r="HW70" i="3"/>
  <c r="HV70" i="3"/>
  <c r="HU70" i="3"/>
  <c r="HY32" i="3"/>
  <c r="HX32" i="3"/>
  <c r="HW32" i="3"/>
  <c r="HV32" i="3"/>
  <c r="HU32" i="3"/>
  <c r="HY31" i="3"/>
  <c r="HX31" i="3"/>
  <c r="HW31" i="3"/>
  <c r="HV31" i="3"/>
  <c r="HU31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T23" i="3"/>
  <c r="HT22" i="3" s="1"/>
  <c r="HS23" i="3"/>
  <c r="HS22" i="3" s="1"/>
  <c r="HR23" i="3"/>
  <c r="HR22" i="3" s="1"/>
  <c r="HQ23" i="3"/>
  <c r="HQ22" i="3" s="1"/>
  <c r="HP23" i="3"/>
  <c r="HO23" i="3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1" i="3"/>
  <c r="HX11" i="3"/>
  <c r="HW11" i="3"/>
  <c r="HV11" i="3"/>
  <c r="HU11" i="3"/>
  <c r="HT10" i="3"/>
  <c r="HS10" i="3"/>
  <c r="HR10" i="3"/>
  <c r="HQ10" i="3"/>
  <c r="HP10" i="3"/>
  <c r="HO10" i="3"/>
  <c r="HF475" i="3"/>
  <c r="HE475" i="3"/>
  <c r="HD475" i="3"/>
  <c r="HC475" i="3"/>
  <c r="HB475" i="3"/>
  <c r="HF474" i="3"/>
  <c r="HE474" i="3"/>
  <c r="HD474" i="3"/>
  <c r="HC474" i="3"/>
  <c r="HB474" i="3"/>
  <c r="HF473" i="3"/>
  <c r="HE473" i="3"/>
  <c r="HD473" i="3"/>
  <c r="HC473" i="3"/>
  <c r="HB473" i="3"/>
  <c r="HA472" i="3"/>
  <c r="GZ472" i="3"/>
  <c r="GY472" i="3"/>
  <c r="GX472" i="3"/>
  <c r="GW472" i="3"/>
  <c r="GV472" i="3"/>
  <c r="HF471" i="3"/>
  <c r="HE471" i="3"/>
  <c r="HD471" i="3"/>
  <c r="HC471" i="3"/>
  <c r="HB471" i="3"/>
  <c r="HF470" i="3"/>
  <c r="HE470" i="3"/>
  <c r="HD470" i="3"/>
  <c r="HC470" i="3"/>
  <c r="HB470" i="3"/>
  <c r="HF469" i="3"/>
  <c r="HE469" i="3"/>
  <c r="HD469" i="3"/>
  <c r="HC469" i="3"/>
  <c r="HB469" i="3"/>
  <c r="HF468" i="3"/>
  <c r="HE468" i="3"/>
  <c r="HD468" i="3"/>
  <c r="HC468" i="3"/>
  <c r="HB468" i="3"/>
  <c r="HF467" i="3"/>
  <c r="HE467" i="3"/>
  <c r="HD467" i="3"/>
  <c r="HC467" i="3"/>
  <c r="HB467" i="3"/>
  <c r="HA466" i="3"/>
  <c r="GZ466" i="3"/>
  <c r="GY466" i="3"/>
  <c r="GX466" i="3"/>
  <c r="GW466" i="3"/>
  <c r="GV466" i="3"/>
  <c r="HF464" i="3"/>
  <c r="HE464" i="3"/>
  <c r="HD464" i="3"/>
  <c r="HC464" i="3"/>
  <c r="HB464" i="3"/>
  <c r="HF463" i="3"/>
  <c r="HE463" i="3"/>
  <c r="HD463" i="3"/>
  <c r="HC463" i="3"/>
  <c r="HB463" i="3"/>
  <c r="HF462" i="3"/>
  <c r="HE462" i="3"/>
  <c r="HD462" i="3"/>
  <c r="HC462" i="3"/>
  <c r="HB462" i="3"/>
  <c r="HF461" i="3"/>
  <c r="HE461" i="3"/>
  <c r="HD461" i="3"/>
  <c r="HC461" i="3"/>
  <c r="HB461" i="3"/>
  <c r="HF460" i="3"/>
  <c r="HE460" i="3"/>
  <c r="HD460" i="3"/>
  <c r="HC460" i="3"/>
  <c r="HB460" i="3"/>
  <c r="HF459" i="3"/>
  <c r="HE459" i="3"/>
  <c r="HD459" i="3"/>
  <c r="HC459" i="3"/>
  <c r="HB459" i="3"/>
  <c r="HF458" i="3"/>
  <c r="HE458" i="3"/>
  <c r="HD458" i="3"/>
  <c r="HC458" i="3"/>
  <c r="HB458" i="3"/>
  <c r="HA455" i="3"/>
  <c r="HA454" i="3" s="1"/>
  <c r="GZ455" i="3"/>
  <c r="GZ454" i="3" s="1"/>
  <c r="GY455" i="3"/>
  <c r="GY454" i="3" s="1"/>
  <c r="GX455" i="3"/>
  <c r="GX454" i="3" s="1"/>
  <c r="GW455" i="3"/>
  <c r="GV455" i="3"/>
  <c r="HF453" i="3"/>
  <c r="HE453" i="3"/>
  <c r="HD453" i="3"/>
  <c r="HC453" i="3"/>
  <c r="HB453" i="3"/>
  <c r="HF452" i="3"/>
  <c r="HE452" i="3"/>
  <c r="HD452" i="3"/>
  <c r="HC452" i="3"/>
  <c r="HB452" i="3"/>
  <c r="HF451" i="3"/>
  <c r="HE451" i="3"/>
  <c r="HD451" i="3"/>
  <c r="HC451" i="3"/>
  <c r="HB451" i="3"/>
  <c r="HA449" i="3"/>
  <c r="GZ449" i="3"/>
  <c r="GY449" i="3"/>
  <c r="GX449" i="3"/>
  <c r="GW449" i="3"/>
  <c r="GV449" i="3"/>
  <c r="HF447" i="3"/>
  <c r="HE447" i="3"/>
  <c r="HD447" i="3"/>
  <c r="HC447" i="3"/>
  <c r="HB447" i="3"/>
  <c r="HF445" i="3"/>
  <c r="HE445" i="3"/>
  <c r="HD445" i="3"/>
  <c r="HC445" i="3"/>
  <c r="HB445" i="3"/>
  <c r="HF444" i="3"/>
  <c r="HE444" i="3"/>
  <c r="HD444" i="3"/>
  <c r="HC444" i="3"/>
  <c r="HB444" i="3"/>
  <c r="HF443" i="3"/>
  <c r="HE443" i="3"/>
  <c r="HD443" i="3"/>
  <c r="HC443" i="3"/>
  <c r="HB443" i="3"/>
  <c r="HF442" i="3"/>
  <c r="HE442" i="3"/>
  <c r="HD442" i="3"/>
  <c r="HC442" i="3"/>
  <c r="HB442" i="3"/>
  <c r="HF441" i="3"/>
  <c r="HE441" i="3"/>
  <c r="HD441" i="3"/>
  <c r="HC441" i="3"/>
  <c r="HB441" i="3"/>
  <c r="HA436" i="3"/>
  <c r="GZ436" i="3"/>
  <c r="GY436" i="3"/>
  <c r="GX436" i="3"/>
  <c r="GW436" i="3"/>
  <c r="GV436" i="3"/>
  <c r="HF434" i="3"/>
  <c r="HE434" i="3"/>
  <c r="HD434" i="3"/>
  <c r="HC434" i="3"/>
  <c r="HB434" i="3"/>
  <c r="HF433" i="3"/>
  <c r="HE433" i="3"/>
  <c r="HD433" i="3"/>
  <c r="HC433" i="3"/>
  <c r="HB433" i="3"/>
  <c r="HF432" i="3"/>
  <c r="HE432" i="3"/>
  <c r="HD432" i="3"/>
  <c r="HC432" i="3"/>
  <c r="HB432" i="3"/>
  <c r="HA430" i="3"/>
  <c r="GZ430" i="3"/>
  <c r="GY430" i="3"/>
  <c r="GX430" i="3"/>
  <c r="GW430" i="3"/>
  <c r="GV430" i="3"/>
  <c r="HF429" i="3"/>
  <c r="HE429" i="3"/>
  <c r="HD429" i="3"/>
  <c r="HC429" i="3"/>
  <c r="HB429" i="3"/>
  <c r="HF428" i="3"/>
  <c r="HE428" i="3"/>
  <c r="HD428" i="3"/>
  <c r="HC428" i="3"/>
  <c r="HB428" i="3"/>
  <c r="HF427" i="3"/>
  <c r="HE427" i="3"/>
  <c r="HD427" i="3"/>
  <c r="HC427" i="3"/>
  <c r="HB427" i="3"/>
  <c r="HF426" i="3"/>
  <c r="HE426" i="3"/>
  <c r="HD426" i="3"/>
  <c r="HC426" i="3"/>
  <c r="HB426" i="3"/>
  <c r="HF425" i="3"/>
  <c r="HE425" i="3"/>
  <c r="HD425" i="3"/>
  <c r="HC425" i="3"/>
  <c r="HB425" i="3"/>
  <c r="HF424" i="3"/>
  <c r="HE424" i="3"/>
  <c r="HD424" i="3"/>
  <c r="HC424" i="3"/>
  <c r="HB424" i="3"/>
  <c r="HF423" i="3"/>
  <c r="HE423" i="3"/>
  <c r="HD423" i="3"/>
  <c r="HC423" i="3"/>
  <c r="HB423" i="3"/>
  <c r="HA416" i="3"/>
  <c r="GZ416" i="3"/>
  <c r="GY416" i="3"/>
  <c r="GX416" i="3"/>
  <c r="GW416" i="3"/>
  <c r="GV416" i="3"/>
  <c r="HF414" i="3"/>
  <c r="HE414" i="3"/>
  <c r="HD414" i="3"/>
  <c r="HC414" i="3"/>
  <c r="HB414" i="3"/>
  <c r="HF413" i="3"/>
  <c r="HE413" i="3"/>
  <c r="HD413" i="3"/>
  <c r="HC413" i="3"/>
  <c r="HB413" i="3"/>
  <c r="HF412" i="3"/>
  <c r="HE412" i="3"/>
  <c r="HD412" i="3"/>
  <c r="HC412" i="3"/>
  <c r="HB412" i="3"/>
  <c r="HF411" i="3"/>
  <c r="HE411" i="3"/>
  <c r="HD411" i="3"/>
  <c r="HC411" i="3"/>
  <c r="HB411" i="3"/>
  <c r="HF410" i="3"/>
  <c r="HE410" i="3"/>
  <c r="HD410" i="3"/>
  <c r="HC410" i="3"/>
  <c r="HB410" i="3"/>
  <c r="HF409" i="3"/>
  <c r="HE409" i="3"/>
  <c r="HD409" i="3"/>
  <c r="HC409" i="3"/>
  <c r="HB409" i="3"/>
  <c r="HF408" i="3"/>
  <c r="HE408" i="3"/>
  <c r="HD408" i="3"/>
  <c r="HC408" i="3"/>
  <c r="HB408" i="3"/>
  <c r="HA407" i="3"/>
  <c r="GZ407" i="3"/>
  <c r="GY407" i="3"/>
  <c r="GX407" i="3"/>
  <c r="GW407" i="3"/>
  <c r="GV407" i="3"/>
  <c r="HF406" i="3"/>
  <c r="HE406" i="3"/>
  <c r="HD406" i="3"/>
  <c r="HC406" i="3"/>
  <c r="HB406" i="3"/>
  <c r="HF405" i="3"/>
  <c r="HE405" i="3"/>
  <c r="HD405" i="3"/>
  <c r="HC405" i="3"/>
  <c r="HB405" i="3"/>
  <c r="HF404" i="3"/>
  <c r="HE404" i="3"/>
  <c r="HD404" i="3"/>
  <c r="HC404" i="3"/>
  <c r="HB404" i="3"/>
  <c r="HF403" i="3"/>
  <c r="HE403" i="3"/>
  <c r="HD403" i="3"/>
  <c r="HC403" i="3"/>
  <c r="HB403" i="3"/>
  <c r="HA400" i="3"/>
  <c r="GZ400" i="3"/>
  <c r="GY400" i="3"/>
  <c r="GX400" i="3"/>
  <c r="GW400" i="3"/>
  <c r="GV400" i="3"/>
  <c r="HF399" i="3"/>
  <c r="HE399" i="3"/>
  <c r="HD399" i="3"/>
  <c r="HC399" i="3"/>
  <c r="HB399" i="3"/>
  <c r="HF398" i="3"/>
  <c r="HE398" i="3"/>
  <c r="HD398" i="3"/>
  <c r="HC398" i="3"/>
  <c r="HB398" i="3"/>
  <c r="HF397" i="3"/>
  <c r="HE397" i="3"/>
  <c r="HD397" i="3"/>
  <c r="HC397" i="3"/>
  <c r="HB397" i="3"/>
  <c r="HF396" i="3"/>
  <c r="HE396" i="3"/>
  <c r="HD396" i="3"/>
  <c r="HC396" i="3"/>
  <c r="HB396" i="3"/>
  <c r="HA394" i="3"/>
  <c r="GZ394" i="3"/>
  <c r="GY394" i="3"/>
  <c r="GX394" i="3"/>
  <c r="GW394" i="3"/>
  <c r="GV394" i="3"/>
  <c r="HF393" i="3"/>
  <c r="HE393" i="3"/>
  <c r="HD393" i="3"/>
  <c r="HC393" i="3"/>
  <c r="HB393" i="3"/>
  <c r="HF392" i="3"/>
  <c r="HE392" i="3"/>
  <c r="HD392" i="3"/>
  <c r="HC392" i="3"/>
  <c r="HB392" i="3"/>
  <c r="HF391" i="3"/>
  <c r="HE391" i="3"/>
  <c r="HD391" i="3"/>
  <c r="HC391" i="3"/>
  <c r="HB391" i="3"/>
  <c r="HF390" i="3"/>
  <c r="HE390" i="3"/>
  <c r="HD390" i="3"/>
  <c r="HC390" i="3"/>
  <c r="HB390" i="3"/>
  <c r="HF389" i="3"/>
  <c r="HE389" i="3"/>
  <c r="HD389" i="3"/>
  <c r="HC389" i="3"/>
  <c r="HB389" i="3"/>
  <c r="HF388" i="3"/>
  <c r="HE388" i="3"/>
  <c r="HD388" i="3"/>
  <c r="HC388" i="3"/>
  <c r="HB388" i="3"/>
  <c r="HA386" i="3"/>
  <c r="GZ386" i="3"/>
  <c r="GY386" i="3"/>
  <c r="GX386" i="3"/>
  <c r="GW386" i="3"/>
  <c r="GV386" i="3"/>
  <c r="HF383" i="3"/>
  <c r="HE383" i="3"/>
  <c r="HD383" i="3"/>
  <c r="HC383" i="3"/>
  <c r="HB383" i="3"/>
  <c r="HF385" i="3"/>
  <c r="HE385" i="3"/>
  <c r="HD385" i="3"/>
  <c r="HC385" i="3"/>
  <c r="HB385" i="3"/>
  <c r="HF382" i="3"/>
  <c r="HE382" i="3"/>
  <c r="HD382" i="3"/>
  <c r="HC382" i="3"/>
  <c r="HB382" i="3"/>
  <c r="HA376" i="3"/>
  <c r="GZ376" i="3"/>
  <c r="GY376" i="3"/>
  <c r="GX376" i="3"/>
  <c r="GW376" i="3"/>
  <c r="GV376" i="3"/>
  <c r="HF374" i="3"/>
  <c r="HE374" i="3"/>
  <c r="HD374" i="3"/>
  <c r="HC374" i="3"/>
  <c r="HB374" i="3"/>
  <c r="HF373" i="3"/>
  <c r="HE373" i="3"/>
  <c r="HD373" i="3"/>
  <c r="HC373" i="3"/>
  <c r="HB373" i="3"/>
  <c r="HF372" i="3"/>
  <c r="HE372" i="3"/>
  <c r="HD372" i="3"/>
  <c r="HC372" i="3"/>
  <c r="HB372" i="3"/>
  <c r="HA370" i="3"/>
  <c r="GZ370" i="3"/>
  <c r="GY370" i="3"/>
  <c r="GX370" i="3"/>
  <c r="GW370" i="3"/>
  <c r="GV370" i="3"/>
  <c r="HF369" i="3"/>
  <c r="HE369" i="3"/>
  <c r="HD369" i="3"/>
  <c r="HC369" i="3"/>
  <c r="HB369" i="3"/>
  <c r="HF368" i="3"/>
  <c r="HE368" i="3"/>
  <c r="HD368" i="3"/>
  <c r="HC368" i="3"/>
  <c r="HB368" i="3"/>
  <c r="HF367" i="3"/>
  <c r="HE367" i="3"/>
  <c r="HD367" i="3"/>
  <c r="HC367" i="3"/>
  <c r="HB367" i="3"/>
  <c r="HA365" i="3"/>
  <c r="GZ365" i="3"/>
  <c r="GY365" i="3"/>
  <c r="GX365" i="3"/>
  <c r="GW365" i="3"/>
  <c r="GV365" i="3"/>
  <c r="HF363" i="3"/>
  <c r="HE363" i="3"/>
  <c r="HD363" i="3"/>
  <c r="HC363" i="3"/>
  <c r="HB363" i="3"/>
  <c r="HF362" i="3"/>
  <c r="HE362" i="3"/>
  <c r="HD362" i="3"/>
  <c r="HC362" i="3"/>
  <c r="HB362" i="3"/>
  <c r="HF361" i="3"/>
  <c r="HE361" i="3"/>
  <c r="HD361" i="3"/>
  <c r="HC361" i="3"/>
  <c r="HB361" i="3"/>
  <c r="HF360" i="3"/>
  <c r="HE360" i="3"/>
  <c r="HD360" i="3"/>
  <c r="HC360" i="3"/>
  <c r="HB360" i="3"/>
  <c r="HF359" i="3"/>
  <c r="HE359" i="3"/>
  <c r="HD359" i="3"/>
  <c r="HC359" i="3"/>
  <c r="HB359" i="3"/>
  <c r="HA358" i="3"/>
  <c r="GZ358" i="3"/>
  <c r="GY358" i="3"/>
  <c r="GX358" i="3"/>
  <c r="GW358" i="3"/>
  <c r="GV358" i="3"/>
  <c r="HF357" i="3"/>
  <c r="HE357" i="3"/>
  <c r="HD357" i="3"/>
  <c r="HC357" i="3"/>
  <c r="HB357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D353" i="3"/>
  <c r="HC353" i="3"/>
  <c r="HB353" i="3"/>
  <c r="HF352" i="3"/>
  <c r="HE352" i="3"/>
  <c r="HD352" i="3"/>
  <c r="HC352" i="3"/>
  <c r="HB352" i="3"/>
  <c r="HA350" i="3"/>
  <c r="GZ350" i="3"/>
  <c r="GY350" i="3"/>
  <c r="GX350" i="3"/>
  <c r="GW350" i="3"/>
  <c r="GV350" i="3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D347" i="3"/>
  <c r="HC347" i="3"/>
  <c r="HB347" i="3"/>
  <c r="HA344" i="3"/>
  <c r="GZ344" i="3"/>
  <c r="GY344" i="3"/>
  <c r="GX344" i="3"/>
  <c r="GW344" i="3"/>
  <c r="GV344" i="3"/>
  <c r="HF343" i="3"/>
  <c r="HE343" i="3"/>
  <c r="HD343" i="3"/>
  <c r="HC343" i="3"/>
  <c r="HB343" i="3"/>
  <c r="HF342" i="3"/>
  <c r="HE342" i="3"/>
  <c r="HD342" i="3"/>
  <c r="HC342" i="3"/>
  <c r="HB342" i="3"/>
  <c r="HF341" i="3"/>
  <c r="HE341" i="3"/>
  <c r="HD341" i="3"/>
  <c r="HC341" i="3"/>
  <c r="HB341" i="3"/>
  <c r="HF340" i="3"/>
  <c r="HE340" i="3"/>
  <c r="HD340" i="3"/>
  <c r="HC340" i="3"/>
  <c r="HB340" i="3"/>
  <c r="HF339" i="3"/>
  <c r="HE339" i="3"/>
  <c r="HD339" i="3"/>
  <c r="HC339" i="3"/>
  <c r="HB339" i="3"/>
  <c r="HA338" i="3"/>
  <c r="GZ338" i="3"/>
  <c r="GY338" i="3"/>
  <c r="GX338" i="3"/>
  <c r="GW338" i="3"/>
  <c r="GV338" i="3"/>
  <c r="HF337" i="3"/>
  <c r="HE337" i="3"/>
  <c r="HD337" i="3"/>
  <c r="HC337" i="3"/>
  <c r="HB337" i="3"/>
  <c r="HF336" i="3"/>
  <c r="HE336" i="3"/>
  <c r="HD336" i="3"/>
  <c r="HC336" i="3"/>
  <c r="HB336" i="3"/>
  <c r="HF335" i="3"/>
  <c r="HE335" i="3"/>
  <c r="HD335" i="3"/>
  <c r="HC335" i="3"/>
  <c r="HB335" i="3"/>
  <c r="HF334" i="3"/>
  <c r="HE334" i="3"/>
  <c r="HD334" i="3"/>
  <c r="HC334" i="3"/>
  <c r="HB334" i="3"/>
  <c r="HA332" i="3"/>
  <c r="GZ332" i="3"/>
  <c r="GY332" i="3"/>
  <c r="GX332" i="3"/>
  <c r="GW332" i="3"/>
  <c r="GV332" i="3"/>
  <c r="HF331" i="3"/>
  <c r="HE331" i="3"/>
  <c r="HD331" i="3"/>
  <c r="HC331" i="3"/>
  <c r="HB331" i="3"/>
  <c r="HF330" i="3"/>
  <c r="HE330" i="3"/>
  <c r="HD330" i="3"/>
  <c r="HC330" i="3"/>
  <c r="HB330" i="3"/>
  <c r="HF329" i="3"/>
  <c r="HE329" i="3"/>
  <c r="HD329" i="3"/>
  <c r="HC329" i="3"/>
  <c r="HB329" i="3"/>
  <c r="HF328" i="3"/>
  <c r="HE328" i="3"/>
  <c r="HD328" i="3"/>
  <c r="HC328" i="3"/>
  <c r="HB328" i="3"/>
  <c r="HF327" i="3"/>
  <c r="HE327" i="3"/>
  <c r="HD327" i="3"/>
  <c r="HC327" i="3"/>
  <c r="HB327" i="3"/>
  <c r="HA326" i="3"/>
  <c r="GZ326" i="3"/>
  <c r="GY326" i="3"/>
  <c r="GX326" i="3"/>
  <c r="GW326" i="3"/>
  <c r="GV326" i="3"/>
  <c r="HF325" i="3"/>
  <c r="HE325" i="3"/>
  <c r="HD325" i="3"/>
  <c r="HC325" i="3"/>
  <c r="HB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F321" i="3"/>
  <c r="HE321" i="3"/>
  <c r="HD321" i="3"/>
  <c r="HC321" i="3"/>
  <c r="HB321" i="3"/>
  <c r="HF320" i="3"/>
  <c r="HE320" i="3"/>
  <c r="HD320" i="3"/>
  <c r="HC320" i="3"/>
  <c r="HB320" i="3"/>
  <c r="HA319" i="3"/>
  <c r="GZ319" i="3"/>
  <c r="GY319" i="3"/>
  <c r="GX319" i="3"/>
  <c r="GW319" i="3"/>
  <c r="GV319" i="3"/>
  <c r="HF318" i="3"/>
  <c r="HE318" i="3"/>
  <c r="HD318" i="3"/>
  <c r="HC318" i="3"/>
  <c r="HB318" i="3"/>
  <c r="HF317" i="3"/>
  <c r="HE317" i="3"/>
  <c r="HD317" i="3"/>
  <c r="HC317" i="3"/>
  <c r="HB317" i="3"/>
  <c r="HF316" i="3"/>
  <c r="HE316" i="3"/>
  <c r="HD316" i="3"/>
  <c r="HC316" i="3"/>
  <c r="HB316" i="3"/>
  <c r="HF315" i="3"/>
  <c r="HE315" i="3"/>
  <c r="HD315" i="3"/>
  <c r="HC315" i="3"/>
  <c r="HB315" i="3"/>
  <c r="HA314" i="3"/>
  <c r="GZ314" i="3"/>
  <c r="GY314" i="3"/>
  <c r="GX314" i="3"/>
  <c r="GW314" i="3"/>
  <c r="GV314" i="3"/>
  <c r="HF313" i="3"/>
  <c r="HE313" i="3"/>
  <c r="HD313" i="3"/>
  <c r="HC313" i="3"/>
  <c r="HB313" i="3"/>
  <c r="HF312" i="3"/>
  <c r="HE312" i="3"/>
  <c r="HD312" i="3"/>
  <c r="HC312" i="3"/>
  <c r="HB312" i="3"/>
  <c r="HF311" i="3"/>
  <c r="HE311" i="3"/>
  <c r="HD311" i="3"/>
  <c r="HC311" i="3"/>
  <c r="HB311" i="3"/>
  <c r="HA309" i="3"/>
  <c r="GZ309" i="3"/>
  <c r="GY309" i="3"/>
  <c r="GX309" i="3"/>
  <c r="GW309" i="3"/>
  <c r="GV309" i="3"/>
  <c r="HF308" i="3"/>
  <c r="HE308" i="3"/>
  <c r="HD308" i="3"/>
  <c r="HC308" i="3"/>
  <c r="HB308" i="3"/>
  <c r="HF307" i="3"/>
  <c r="HE307" i="3"/>
  <c r="HD307" i="3"/>
  <c r="HC307" i="3"/>
  <c r="HB307" i="3"/>
  <c r="HA305" i="3"/>
  <c r="GZ305" i="3"/>
  <c r="GY305" i="3"/>
  <c r="GX305" i="3"/>
  <c r="GW305" i="3"/>
  <c r="GV305" i="3"/>
  <c r="HF304" i="3"/>
  <c r="HE304" i="3"/>
  <c r="HD304" i="3"/>
  <c r="HC304" i="3"/>
  <c r="HB304" i="3"/>
  <c r="HF303" i="3"/>
  <c r="HE303" i="3"/>
  <c r="HD303" i="3"/>
  <c r="HC303" i="3"/>
  <c r="HB303" i="3"/>
  <c r="HF302" i="3"/>
  <c r="HE302" i="3"/>
  <c r="HD302" i="3"/>
  <c r="HC302" i="3"/>
  <c r="HB302" i="3"/>
  <c r="HA300" i="3"/>
  <c r="GZ300" i="3"/>
  <c r="GY300" i="3"/>
  <c r="GX300" i="3"/>
  <c r="GW300" i="3"/>
  <c r="GV300" i="3"/>
  <c r="HF299" i="3"/>
  <c r="HE299" i="3"/>
  <c r="HD299" i="3"/>
  <c r="HC299" i="3"/>
  <c r="HB299" i="3"/>
  <c r="HF298" i="3"/>
  <c r="HE298" i="3"/>
  <c r="HD298" i="3"/>
  <c r="HC298" i="3"/>
  <c r="HB298" i="3"/>
  <c r="HF297" i="3"/>
  <c r="HE297" i="3"/>
  <c r="HD297" i="3"/>
  <c r="HC297" i="3"/>
  <c r="HB297" i="3"/>
  <c r="HA295" i="3"/>
  <c r="GZ295" i="3"/>
  <c r="GY295" i="3"/>
  <c r="GX295" i="3"/>
  <c r="GW295" i="3"/>
  <c r="GV295" i="3"/>
  <c r="HF294" i="3"/>
  <c r="HE294" i="3"/>
  <c r="HD294" i="3"/>
  <c r="HC294" i="3"/>
  <c r="HB294" i="3"/>
  <c r="HF293" i="3"/>
  <c r="HE293" i="3"/>
  <c r="HD293" i="3"/>
  <c r="HC293" i="3"/>
  <c r="HB293" i="3"/>
  <c r="HA290" i="3"/>
  <c r="GZ290" i="3"/>
  <c r="GY290" i="3"/>
  <c r="GX290" i="3"/>
  <c r="GW290" i="3"/>
  <c r="GV290" i="3"/>
  <c r="HF289" i="3"/>
  <c r="HE289" i="3"/>
  <c r="HD289" i="3"/>
  <c r="HC289" i="3"/>
  <c r="HB289" i="3"/>
  <c r="HF288" i="3"/>
  <c r="HE288" i="3"/>
  <c r="HD288" i="3"/>
  <c r="HC288" i="3"/>
  <c r="HB288" i="3"/>
  <c r="HF287" i="3"/>
  <c r="HE287" i="3"/>
  <c r="HD287" i="3"/>
  <c r="HC287" i="3"/>
  <c r="HB287" i="3"/>
  <c r="HA285" i="3"/>
  <c r="GZ285" i="3"/>
  <c r="GY285" i="3"/>
  <c r="GX285" i="3"/>
  <c r="GW285" i="3"/>
  <c r="GV285" i="3"/>
  <c r="HF284" i="3"/>
  <c r="HE284" i="3"/>
  <c r="HD284" i="3"/>
  <c r="HC284" i="3"/>
  <c r="HB284" i="3"/>
  <c r="HF283" i="3"/>
  <c r="HE283" i="3"/>
  <c r="HD283" i="3"/>
  <c r="HC283" i="3"/>
  <c r="HB283" i="3"/>
  <c r="HF282" i="3"/>
  <c r="HE282" i="3"/>
  <c r="HD282" i="3"/>
  <c r="HC282" i="3"/>
  <c r="HB282" i="3"/>
  <c r="HA280" i="3"/>
  <c r="GZ280" i="3"/>
  <c r="GY280" i="3"/>
  <c r="GX280" i="3"/>
  <c r="GW280" i="3"/>
  <c r="GV280" i="3"/>
  <c r="HF279" i="3"/>
  <c r="HE279" i="3"/>
  <c r="HD279" i="3"/>
  <c r="HC279" i="3"/>
  <c r="HB279" i="3"/>
  <c r="HF278" i="3"/>
  <c r="HE278" i="3"/>
  <c r="HD278" i="3"/>
  <c r="HC278" i="3"/>
  <c r="HB278" i="3"/>
  <c r="HA275" i="3"/>
  <c r="GZ275" i="3"/>
  <c r="GY275" i="3"/>
  <c r="GX275" i="3"/>
  <c r="GW275" i="3"/>
  <c r="GV275" i="3"/>
  <c r="HF274" i="3"/>
  <c r="HE274" i="3"/>
  <c r="HD274" i="3"/>
  <c r="HC274" i="3"/>
  <c r="HB274" i="3"/>
  <c r="HF273" i="3"/>
  <c r="HE273" i="3"/>
  <c r="HD273" i="3"/>
  <c r="HC273" i="3"/>
  <c r="HB273" i="3"/>
  <c r="HA270" i="3"/>
  <c r="GZ270" i="3"/>
  <c r="GY270" i="3"/>
  <c r="GX270" i="3"/>
  <c r="GW270" i="3"/>
  <c r="GV270" i="3"/>
  <c r="HH269" i="3"/>
  <c r="HG269" i="3"/>
  <c r="HF268" i="3"/>
  <c r="HE268" i="3"/>
  <c r="HD268" i="3"/>
  <c r="HC268" i="3"/>
  <c r="HB268" i="3"/>
  <c r="HF267" i="3"/>
  <c r="HE267" i="3"/>
  <c r="HD267" i="3"/>
  <c r="HC267" i="3"/>
  <c r="HB267" i="3"/>
  <c r="HF266" i="3"/>
  <c r="HE266" i="3"/>
  <c r="HD266" i="3"/>
  <c r="HC266" i="3"/>
  <c r="HB266" i="3"/>
  <c r="HF265" i="3"/>
  <c r="HE265" i="3"/>
  <c r="HD265" i="3"/>
  <c r="HC265" i="3"/>
  <c r="HB265" i="3"/>
  <c r="HA263" i="3"/>
  <c r="HA262" i="3" s="1"/>
  <c r="GZ263" i="3"/>
  <c r="GZ262" i="3" s="1"/>
  <c r="GY263" i="3"/>
  <c r="GY262" i="3" s="1"/>
  <c r="GX263" i="3"/>
  <c r="GW263" i="3"/>
  <c r="GV263" i="3"/>
  <c r="GV262" i="3" s="1"/>
  <c r="HF261" i="3"/>
  <c r="HE261" i="3"/>
  <c r="HD261" i="3"/>
  <c r="HC261" i="3"/>
  <c r="HB261" i="3"/>
  <c r="HF260" i="3"/>
  <c r="HE260" i="3"/>
  <c r="HD260" i="3"/>
  <c r="HC260" i="3"/>
  <c r="HB260" i="3"/>
  <c r="HF259" i="3"/>
  <c r="HE259" i="3"/>
  <c r="HD259" i="3"/>
  <c r="HC259" i="3"/>
  <c r="HB259" i="3"/>
  <c r="HA258" i="3"/>
  <c r="GZ258" i="3"/>
  <c r="GY258" i="3"/>
  <c r="GX258" i="3"/>
  <c r="GW258" i="3"/>
  <c r="GV258" i="3"/>
  <c r="HF257" i="3"/>
  <c r="HE257" i="3"/>
  <c r="HD257" i="3"/>
  <c r="HC257" i="3"/>
  <c r="HB257" i="3"/>
  <c r="HF256" i="3"/>
  <c r="HE256" i="3"/>
  <c r="HD256" i="3"/>
  <c r="HC256" i="3"/>
  <c r="HB256" i="3"/>
  <c r="HF255" i="3"/>
  <c r="HE255" i="3"/>
  <c r="HD255" i="3"/>
  <c r="HC255" i="3"/>
  <c r="HB255" i="3"/>
  <c r="HF254" i="3"/>
  <c r="HE254" i="3"/>
  <c r="HD254" i="3"/>
  <c r="HC254" i="3"/>
  <c r="HB254" i="3"/>
  <c r="HF253" i="3"/>
  <c r="HE253" i="3"/>
  <c r="HD253" i="3"/>
  <c r="HC253" i="3"/>
  <c r="HB253" i="3"/>
  <c r="HF252" i="3"/>
  <c r="HE252" i="3"/>
  <c r="HD252" i="3"/>
  <c r="HC252" i="3"/>
  <c r="HB252" i="3"/>
  <c r="HA251" i="3"/>
  <c r="GZ251" i="3"/>
  <c r="GY251" i="3"/>
  <c r="GX251" i="3"/>
  <c r="GW251" i="3"/>
  <c r="GV251" i="3"/>
  <c r="HF250" i="3"/>
  <c r="HE250" i="3"/>
  <c r="HD250" i="3"/>
  <c r="HC250" i="3"/>
  <c r="HB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A245" i="3"/>
  <c r="GZ245" i="3"/>
  <c r="GY245" i="3"/>
  <c r="GX245" i="3"/>
  <c r="GW245" i="3"/>
  <c r="GV245" i="3"/>
  <c r="HF244" i="3"/>
  <c r="HE244" i="3"/>
  <c r="HD244" i="3"/>
  <c r="HC244" i="3"/>
  <c r="HB244" i="3"/>
  <c r="HF243" i="3"/>
  <c r="HE243" i="3"/>
  <c r="HD243" i="3"/>
  <c r="HC243" i="3"/>
  <c r="HB243" i="3"/>
  <c r="HF242" i="3"/>
  <c r="HE242" i="3"/>
  <c r="HD242" i="3"/>
  <c r="HC242" i="3"/>
  <c r="HB242" i="3"/>
  <c r="HF241" i="3"/>
  <c r="HE241" i="3"/>
  <c r="HD241" i="3"/>
  <c r="HC241" i="3"/>
  <c r="HB241" i="3"/>
  <c r="HA240" i="3"/>
  <c r="GZ240" i="3"/>
  <c r="GY240" i="3"/>
  <c r="GX240" i="3"/>
  <c r="GW240" i="3"/>
  <c r="GV240" i="3"/>
  <c r="HF239" i="3"/>
  <c r="HE239" i="3"/>
  <c r="HD239" i="3"/>
  <c r="HC239" i="3"/>
  <c r="HB239" i="3"/>
  <c r="HF238" i="3"/>
  <c r="HE238" i="3"/>
  <c r="HD238" i="3"/>
  <c r="HC238" i="3"/>
  <c r="HB238" i="3"/>
  <c r="HF237" i="3"/>
  <c r="HE237" i="3"/>
  <c r="HD237" i="3"/>
  <c r="HC237" i="3"/>
  <c r="HB237" i="3"/>
  <c r="HF236" i="3"/>
  <c r="HE236" i="3"/>
  <c r="HD236" i="3"/>
  <c r="HC236" i="3"/>
  <c r="HB236" i="3"/>
  <c r="HA235" i="3"/>
  <c r="GZ235" i="3"/>
  <c r="GY235" i="3"/>
  <c r="GX235" i="3"/>
  <c r="GW235" i="3"/>
  <c r="GV235" i="3"/>
  <c r="HF233" i="3"/>
  <c r="HE233" i="3"/>
  <c r="HD233" i="3"/>
  <c r="HC233" i="3"/>
  <c r="HB233" i="3"/>
  <c r="HF232" i="3"/>
  <c r="HE232" i="3"/>
  <c r="HD232" i="3"/>
  <c r="HC232" i="3"/>
  <c r="HB232" i="3"/>
  <c r="HF231" i="3"/>
  <c r="HE231" i="3"/>
  <c r="HD231" i="3"/>
  <c r="HC231" i="3"/>
  <c r="HB231" i="3"/>
  <c r="HF230" i="3"/>
  <c r="HE230" i="3"/>
  <c r="HD230" i="3"/>
  <c r="HC230" i="3"/>
  <c r="HB230" i="3"/>
  <c r="HA228" i="3"/>
  <c r="GZ228" i="3"/>
  <c r="GY228" i="3"/>
  <c r="GX228" i="3"/>
  <c r="GW228" i="3"/>
  <c r="GV228" i="3"/>
  <c r="HF227" i="3"/>
  <c r="HE227" i="3"/>
  <c r="HD227" i="3"/>
  <c r="HC227" i="3"/>
  <c r="HB227" i="3"/>
  <c r="HF226" i="3"/>
  <c r="HE226" i="3"/>
  <c r="HD226" i="3"/>
  <c r="HC226" i="3"/>
  <c r="HB226" i="3"/>
  <c r="HF225" i="3"/>
  <c r="HE225" i="3"/>
  <c r="HD225" i="3"/>
  <c r="HC225" i="3"/>
  <c r="HB225" i="3"/>
  <c r="HA224" i="3"/>
  <c r="GZ224" i="3"/>
  <c r="GY224" i="3"/>
  <c r="GX224" i="3"/>
  <c r="GW224" i="3"/>
  <c r="GV224" i="3"/>
  <c r="HA215" i="3"/>
  <c r="GZ215" i="3"/>
  <c r="GY215" i="3"/>
  <c r="GX215" i="3"/>
  <c r="GW215" i="3"/>
  <c r="GV215" i="3"/>
  <c r="HF213" i="3"/>
  <c r="HE213" i="3"/>
  <c r="HD213" i="3"/>
  <c r="HC213" i="3"/>
  <c r="HB213" i="3"/>
  <c r="HF212" i="3"/>
  <c r="HE212" i="3"/>
  <c r="HD212" i="3"/>
  <c r="HC212" i="3"/>
  <c r="HB212" i="3"/>
  <c r="HF211" i="3"/>
  <c r="HE211" i="3"/>
  <c r="HD211" i="3"/>
  <c r="HC211" i="3"/>
  <c r="HB211" i="3"/>
  <c r="HF210" i="3"/>
  <c r="HE210" i="3"/>
  <c r="HD210" i="3"/>
  <c r="HC210" i="3"/>
  <c r="HB210" i="3"/>
  <c r="HF209" i="3"/>
  <c r="HE209" i="3"/>
  <c r="HD209" i="3"/>
  <c r="HC209" i="3"/>
  <c r="HB209" i="3"/>
  <c r="HA207" i="3"/>
  <c r="GZ207" i="3"/>
  <c r="GY207" i="3"/>
  <c r="GX207" i="3"/>
  <c r="GW207" i="3"/>
  <c r="GV207" i="3"/>
  <c r="HF206" i="3"/>
  <c r="HE206" i="3"/>
  <c r="HD206" i="3"/>
  <c r="HC206" i="3"/>
  <c r="HB206" i="3"/>
  <c r="HF205" i="3"/>
  <c r="HE205" i="3"/>
  <c r="HD205" i="3"/>
  <c r="HC205" i="3"/>
  <c r="HB205" i="3"/>
  <c r="HA201" i="3"/>
  <c r="GZ201" i="3"/>
  <c r="GY201" i="3"/>
  <c r="GX201" i="3"/>
  <c r="GW201" i="3"/>
  <c r="GV201" i="3"/>
  <c r="HF200" i="3"/>
  <c r="HE200" i="3"/>
  <c r="HD200" i="3"/>
  <c r="HC200" i="3"/>
  <c r="HB200" i="3"/>
  <c r="HF199" i="3"/>
  <c r="HE199" i="3"/>
  <c r="HD199" i="3"/>
  <c r="HC199" i="3"/>
  <c r="HB199" i="3"/>
  <c r="HF198" i="3"/>
  <c r="HE198" i="3"/>
  <c r="HD198" i="3"/>
  <c r="HC198" i="3"/>
  <c r="HB198" i="3"/>
  <c r="HA196" i="3"/>
  <c r="GZ196" i="3"/>
  <c r="GY196" i="3"/>
  <c r="GX196" i="3"/>
  <c r="GW196" i="3"/>
  <c r="GV196" i="3"/>
  <c r="HF194" i="3"/>
  <c r="HE194" i="3"/>
  <c r="HD194" i="3"/>
  <c r="HC194" i="3"/>
  <c r="HB194" i="3"/>
  <c r="HF193" i="3"/>
  <c r="HE193" i="3"/>
  <c r="HD193" i="3"/>
  <c r="HC193" i="3"/>
  <c r="HB193" i="3"/>
  <c r="HA192" i="3"/>
  <c r="HA493" i="3" s="1"/>
  <c r="GZ192" i="3"/>
  <c r="GZ493" i="3" s="1"/>
  <c r="GY192" i="3"/>
  <c r="GY493" i="3" s="1"/>
  <c r="GX192" i="3"/>
  <c r="GX493" i="3" s="1"/>
  <c r="GW192" i="3"/>
  <c r="GW493" i="3" s="1"/>
  <c r="GV192" i="3"/>
  <c r="GV493" i="3" s="1"/>
  <c r="HF191" i="3"/>
  <c r="HE191" i="3"/>
  <c r="HD191" i="3"/>
  <c r="HC191" i="3"/>
  <c r="HB191" i="3"/>
  <c r="HA189" i="3"/>
  <c r="HA492" i="3" s="1"/>
  <c r="GZ189" i="3"/>
  <c r="GZ492" i="3" s="1"/>
  <c r="GY189" i="3"/>
  <c r="GY492" i="3" s="1"/>
  <c r="GX189" i="3"/>
  <c r="GX492" i="3" s="1"/>
  <c r="GW189" i="3"/>
  <c r="GW492" i="3" s="1"/>
  <c r="GV189" i="3"/>
  <c r="GV492" i="3" s="1"/>
  <c r="HF188" i="3"/>
  <c r="HE188" i="3"/>
  <c r="HD188" i="3"/>
  <c r="HC188" i="3"/>
  <c r="HB188" i="3"/>
  <c r="HF187" i="3"/>
  <c r="HE187" i="3"/>
  <c r="HD187" i="3"/>
  <c r="HC187" i="3"/>
  <c r="HB187" i="3"/>
  <c r="HF186" i="3"/>
  <c r="HE186" i="3"/>
  <c r="HD186" i="3"/>
  <c r="HC186" i="3"/>
  <c r="HB186" i="3"/>
  <c r="HF185" i="3"/>
  <c r="HE185" i="3"/>
  <c r="HD185" i="3"/>
  <c r="HC185" i="3"/>
  <c r="HB185" i="3"/>
  <c r="HF184" i="3"/>
  <c r="HE184" i="3"/>
  <c r="HD184" i="3"/>
  <c r="HC184" i="3"/>
  <c r="HB184" i="3"/>
  <c r="HF183" i="3"/>
  <c r="HE183" i="3"/>
  <c r="HD183" i="3"/>
  <c r="HC183" i="3"/>
  <c r="HB183" i="3"/>
  <c r="HA182" i="3"/>
  <c r="HA491" i="3" s="1"/>
  <c r="GZ182" i="3"/>
  <c r="GZ491" i="3" s="1"/>
  <c r="GY182" i="3"/>
  <c r="GY491" i="3" s="1"/>
  <c r="GX182" i="3"/>
  <c r="GX491" i="3" s="1"/>
  <c r="GW182" i="3"/>
  <c r="GW491" i="3" s="1"/>
  <c r="GV182" i="3"/>
  <c r="GV491" i="3" s="1"/>
  <c r="HF181" i="3"/>
  <c r="HE181" i="3"/>
  <c r="HD181" i="3"/>
  <c r="HC181" i="3"/>
  <c r="HB181" i="3"/>
  <c r="HF180" i="3"/>
  <c r="HE180" i="3"/>
  <c r="HD180" i="3"/>
  <c r="HC180" i="3"/>
  <c r="HB180" i="3"/>
  <c r="HF179" i="3"/>
  <c r="HE179" i="3"/>
  <c r="HD179" i="3"/>
  <c r="HC179" i="3"/>
  <c r="HB179" i="3"/>
  <c r="HF178" i="3"/>
  <c r="HE178" i="3"/>
  <c r="HD178" i="3"/>
  <c r="HC178" i="3"/>
  <c r="HB178" i="3"/>
  <c r="HF177" i="3"/>
  <c r="HE177" i="3"/>
  <c r="HD177" i="3"/>
  <c r="HC177" i="3"/>
  <c r="HB177" i="3"/>
  <c r="HA175" i="3"/>
  <c r="HA490" i="3" s="1"/>
  <c r="GZ175" i="3"/>
  <c r="GZ490" i="3" s="1"/>
  <c r="GY175" i="3"/>
  <c r="GY490" i="3" s="1"/>
  <c r="GX175" i="3"/>
  <c r="GX490" i="3" s="1"/>
  <c r="GW175" i="3"/>
  <c r="GW490" i="3" s="1"/>
  <c r="GV175" i="3"/>
  <c r="GV490" i="3" s="1"/>
  <c r="HF174" i="3"/>
  <c r="HE174" i="3"/>
  <c r="HD174" i="3"/>
  <c r="HC174" i="3"/>
  <c r="HB174" i="3"/>
  <c r="HF173" i="3"/>
  <c r="HE173" i="3"/>
  <c r="HD173" i="3"/>
  <c r="HC173" i="3"/>
  <c r="HB173" i="3"/>
  <c r="HF172" i="3"/>
  <c r="HE172" i="3"/>
  <c r="HD172" i="3"/>
  <c r="HC172" i="3"/>
  <c r="HB172" i="3"/>
  <c r="HF171" i="3"/>
  <c r="HE171" i="3"/>
  <c r="HD171" i="3"/>
  <c r="HC171" i="3"/>
  <c r="HB171" i="3"/>
  <c r="HA170" i="3"/>
  <c r="HA489" i="3" s="1"/>
  <c r="GZ170" i="3"/>
  <c r="GZ489" i="3" s="1"/>
  <c r="GY170" i="3"/>
  <c r="GY489" i="3" s="1"/>
  <c r="GX170" i="3"/>
  <c r="GX489" i="3" s="1"/>
  <c r="GW170" i="3"/>
  <c r="GW489" i="3" s="1"/>
  <c r="GV170" i="3"/>
  <c r="GV489" i="3" s="1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F166" i="3"/>
  <c r="HE166" i="3"/>
  <c r="HD166" i="3"/>
  <c r="HC166" i="3"/>
  <c r="HB166" i="3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A161" i="3"/>
  <c r="HA488" i="3" s="1"/>
  <c r="GZ161" i="3"/>
  <c r="GZ488" i="3" s="1"/>
  <c r="GY161" i="3"/>
  <c r="GY488" i="3" s="1"/>
  <c r="GX161" i="3"/>
  <c r="GX488" i="3" s="1"/>
  <c r="GW161" i="3"/>
  <c r="GW488" i="3" s="1"/>
  <c r="GV161" i="3"/>
  <c r="GV488" i="3" s="1"/>
  <c r="HF160" i="3"/>
  <c r="HE160" i="3"/>
  <c r="HD160" i="3"/>
  <c r="HC160" i="3"/>
  <c r="HB160" i="3"/>
  <c r="HF159" i="3"/>
  <c r="HE159" i="3"/>
  <c r="HD159" i="3"/>
  <c r="HC159" i="3"/>
  <c r="HB159" i="3"/>
  <c r="HF158" i="3"/>
  <c r="HE158" i="3"/>
  <c r="HD158" i="3"/>
  <c r="HC158" i="3"/>
  <c r="HB158" i="3"/>
  <c r="HF157" i="3"/>
  <c r="HE157" i="3"/>
  <c r="HD157" i="3"/>
  <c r="HC157" i="3"/>
  <c r="HB157" i="3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7" i="3"/>
  <c r="HE147" i="3"/>
  <c r="HD147" i="3"/>
  <c r="HC147" i="3"/>
  <c r="HB147" i="3"/>
  <c r="HF148" i="3"/>
  <c r="HE148" i="3"/>
  <c r="HD148" i="3"/>
  <c r="HC148" i="3"/>
  <c r="HB148" i="3"/>
  <c r="HF137" i="3"/>
  <c r="HE137" i="3"/>
  <c r="HD137" i="3"/>
  <c r="HC137" i="3"/>
  <c r="HB137" i="3"/>
  <c r="HF146" i="3"/>
  <c r="HE146" i="3"/>
  <c r="HD146" i="3"/>
  <c r="HC146" i="3"/>
  <c r="HB146" i="3"/>
  <c r="HF136" i="3"/>
  <c r="HE136" i="3"/>
  <c r="HD136" i="3"/>
  <c r="HC136" i="3"/>
  <c r="HB136" i="3"/>
  <c r="HF145" i="3"/>
  <c r="HE145" i="3"/>
  <c r="HD145" i="3"/>
  <c r="HC145" i="3"/>
  <c r="HB145" i="3"/>
  <c r="HF144" i="3"/>
  <c r="HE144" i="3"/>
  <c r="HD144" i="3"/>
  <c r="HC144" i="3"/>
  <c r="HB144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43" i="3"/>
  <c r="HE143" i="3"/>
  <c r="HD143" i="3"/>
  <c r="HC143" i="3"/>
  <c r="HB143" i="3"/>
  <c r="HF131" i="3"/>
  <c r="HE131" i="3"/>
  <c r="HD131" i="3"/>
  <c r="HC131" i="3"/>
  <c r="HB131" i="3"/>
  <c r="HF142" i="3"/>
  <c r="HE142" i="3"/>
  <c r="HD142" i="3"/>
  <c r="HC142" i="3"/>
  <c r="HB142" i="3"/>
  <c r="HF130" i="3"/>
  <c r="HE130" i="3"/>
  <c r="HD130" i="3"/>
  <c r="HC130" i="3"/>
  <c r="HB130" i="3"/>
  <c r="HA115" i="3"/>
  <c r="HA487" i="3" s="1"/>
  <c r="GZ115" i="3"/>
  <c r="GZ487" i="3" s="1"/>
  <c r="GY115" i="3"/>
  <c r="GY487" i="3" s="1"/>
  <c r="GX115" i="3"/>
  <c r="GX487" i="3" s="1"/>
  <c r="GW115" i="3"/>
  <c r="GW487" i="3" s="1"/>
  <c r="GV115" i="3"/>
  <c r="GV487" i="3" s="1"/>
  <c r="HF113" i="3"/>
  <c r="HE113" i="3"/>
  <c r="HD113" i="3"/>
  <c r="HC113" i="3"/>
  <c r="HB113" i="3"/>
  <c r="HF112" i="3"/>
  <c r="HE112" i="3"/>
  <c r="HD112" i="3"/>
  <c r="HC112" i="3"/>
  <c r="HB112" i="3"/>
  <c r="HF111" i="3"/>
  <c r="HE111" i="3"/>
  <c r="HD111" i="3"/>
  <c r="HC111" i="3"/>
  <c r="HB111" i="3"/>
  <c r="HF110" i="3"/>
  <c r="HE110" i="3"/>
  <c r="HD110" i="3"/>
  <c r="HC110" i="3"/>
  <c r="HB110" i="3"/>
  <c r="HA109" i="3"/>
  <c r="GZ109" i="3"/>
  <c r="GY109" i="3"/>
  <c r="GX109" i="3"/>
  <c r="GW109" i="3"/>
  <c r="GV109" i="3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F105" i="3"/>
  <c r="HE105" i="3"/>
  <c r="HD105" i="3"/>
  <c r="HC105" i="3"/>
  <c r="HB105" i="3"/>
  <c r="HA104" i="3"/>
  <c r="GZ104" i="3"/>
  <c r="GY104" i="3"/>
  <c r="GX104" i="3"/>
  <c r="GW104" i="3"/>
  <c r="GV104" i="3"/>
  <c r="HF102" i="3"/>
  <c r="HE102" i="3"/>
  <c r="HD102" i="3"/>
  <c r="HC102" i="3"/>
  <c r="HB102" i="3"/>
  <c r="HF101" i="3"/>
  <c r="HE101" i="3"/>
  <c r="HD101" i="3"/>
  <c r="HC101" i="3"/>
  <c r="HB101" i="3"/>
  <c r="HF100" i="3"/>
  <c r="HE100" i="3"/>
  <c r="HD100" i="3"/>
  <c r="HC100" i="3"/>
  <c r="HB100" i="3"/>
  <c r="HA98" i="3"/>
  <c r="GZ98" i="3"/>
  <c r="GY98" i="3"/>
  <c r="GX98" i="3"/>
  <c r="GW98" i="3"/>
  <c r="GV98" i="3"/>
  <c r="HF97" i="3"/>
  <c r="HE97" i="3"/>
  <c r="HD97" i="3"/>
  <c r="HC97" i="3"/>
  <c r="HB97" i="3"/>
  <c r="HF96" i="3"/>
  <c r="HE96" i="3"/>
  <c r="HD96" i="3"/>
  <c r="HC96" i="3"/>
  <c r="HB96" i="3"/>
  <c r="HF95" i="3"/>
  <c r="HE95" i="3"/>
  <c r="HD95" i="3"/>
  <c r="HC95" i="3"/>
  <c r="HB95" i="3"/>
  <c r="HA93" i="3"/>
  <c r="GZ93" i="3"/>
  <c r="GY93" i="3"/>
  <c r="GX93" i="3"/>
  <c r="GW93" i="3"/>
  <c r="GV93" i="3"/>
  <c r="HF92" i="3"/>
  <c r="HE92" i="3"/>
  <c r="HD92" i="3"/>
  <c r="HC92" i="3"/>
  <c r="HB92" i="3"/>
  <c r="HA90" i="3"/>
  <c r="GZ90" i="3"/>
  <c r="GY90" i="3"/>
  <c r="GX90" i="3"/>
  <c r="GW90" i="3"/>
  <c r="GV90" i="3"/>
  <c r="HF89" i="3"/>
  <c r="HE89" i="3"/>
  <c r="HD89" i="3"/>
  <c r="HC89" i="3"/>
  <c r="HB89" i="3"/>
  <c r="HF88" i="3"/>
  <c r="HE88" i="3"/>
  <c r="HD88" i="3"/>
  <c r="HC88" i="3"/>
  <c r="HB88" i="3"/>
  <c r="HA86" i="3"/>
  <c r="GZ86" i="3"/>
  <c r="GY86" i="3"/>
  <c r="GX86" i="3"/>
  <c r="GW86" i="3"/>
  <c r="GV86" i="3"/>
  <c r="HF85" i="3"/>
  <c r="HE85" i="3"/>
  <c r="HD85" i="3"/>
  <c r="HC85" i="3"/>
  <c r="HB85" i="3"/>
  <c r="HF84" i="3"/>
  <c r="HE84" i="3"/>
  <c r="HD84" i="3"/>
  <c r="HC84" i="3"/>
  <c r="HB84" i="3"/>
  <c r="HF83" i="3"/>
  <c r="HE83" i="3"/>
  <c r="HD83" i="3"/>
  <c r="HC83" i="3"/>
  <c r="HB83" i="3"/>
  <c r="HF82" i="3"/>
  <c r="HE82" i="3"/>
  <c r="HD82" i="3"/>
  <c r="HC82" i="3"/>
  <c r="HB82" i="3"/>
  <c r="HA81" i="3"/>
  <c r="GZ81" i="3"/>
  <c r="GY81" i="3"/>
  <c r="GX81" i="3"/>
  <c r="GW81" i="3"/>
  <c r="GV81" i="3"/>
  <c r="HF80" i="3"/>
  <c r="HE80" i="3"/>
  <c r="HD80" i="3"/>
  <c r="HC80" i="3"/>
  <c r="HB80" i="3"/>
  <c r="HF73" i="3"/>
  <c r="HE73" i="3"/>
  <c r="HD73" i="3"/>
  <c r="HC73" i="3"/>
  <c r="HB73" i="3"/>
  <c r="HF71" i="3"/>
  <c r="HE71" i="3"/>
  <c r="HD71" i="3"/>
  <c r="HC71" i="3"/>
  <c r="HB71" i="3"/>
  <c r="HA66" i="3"/>
  <c r="GZ66" i="3"/>
  <c r="GY66" i="3"/>
  <c r="GX66" i="3"/>
  <c r="GW66" i="3"/>
  <c r="GV66" i="3"/>
  <c r="HF64" i="3"/>
  <c r="HE64" i="3"/>
  <c r="HD64" i="3"/>
  <c r="HC64" i="3"/>
  <c r="HB64" i="3"/>
  <c r="HF63" i="3"/>
  <c r="HE63" i="3"/>
  <c r="HD63" i="3"/>
  <c r="HC63" i="3"/>
  <c r="HB63" i="3"/>
  <c r="HF62" i="3"/>
  <c r="HE62" i="3"/>
  <c r="HD62" i="3"/>
  <c r="HC62" i="3"/>
  <c r="HB62" i="3"/>
  <c r="HA61" i="3"/>
  <c r="GZ61" i="3"/>
  <c r="GY61" i="3"/>
  <c r="GX61" i="3"/>
  <c r="GW61" i="3"/>
  <c r="GV61" i="3"/>
  <c r="HF60" i="3"/>
  <c r="HE60" i="3"/>
  <c r="HD60" i="3"/>
  <c r="HC60" i="3"/>
  <c r="HB60" i="3"/>
  <c r="HF59" i="3"/>
  <c r="HE59" i="3"/>
  <c r="HD59" i="3"/>
  <c r="HC59" i="3"/>
  <c r="HB59" i="3"/>
  <c r="HF58" i="3"/>
  <c r="HE58" i="3"/>
  <c r="HD58" i="3"/>
  <c r="HC58" i="3"/>
  <c r="HB58" i="3"/>
  <c r="HF57" i="3"/>
  <c r="HE57" i="3"/>
  <c r="HD57" i="3"/>
  <c r="HC57" i="3"/>
  <c r="HB57" i="3"/>
  <c r="HA56" i="3"/>
  <c r="GZ56" i="3"/>
  <c r="GY56" i="3"/>
  <c r="GX56" i="3"/>
  <c r="GW56" i="3"/>
  <c r="GV56" i="3"/>
  <c r="HF53" i="3"/>
  <c r="HE53" i="3"/>
  <c r="HD53" i="3"/>
  <c r="HC53" i="3"/>
  <c r="HB53" i="3"/>
  <c r="HF50" i="3"/>
  <c r="HE50" i="3"/>
  <c r="HD50" i="3"/>
  <c r="HC50" i="3"/>
  <c r="HB50" i="3"/>
  <c r="HA49" i="3"/>
  <c r="HA48" i="3" s="1"/>
  <c r="GZ49" i="3"/>
  <c r="GZ48" i="3" s="1"/>
  <c r="GY49" i="3"/>
  <c r="GY48" i="3" s="1"/>
  <c r="GX49" i="3"/>
  <c r="GW49" i="3"/>
  <c r="GV49" i="3"/>
  <c r="GV48" i="3" s="1"/>
  <c r="HF47" i="3"/>
  <c r="HE47" i="3"/>
  <c r="HD47" i="3"/>
  <c r="HC47" i="3"/>
  <c r="HB47" i="3"/>
  <c r="HF46" i="3"/>
  <c r="HE46" i="3"/>
  <c r="HD46" i="3"/>
  <c r="HC46" i="3"/>
  <c r="HB46" i="3"/>
  <c r="HF45" i="3"/>
  <c r="HE45" i="3"/>
  <c r="HD45" i="3"/>
  <c r="HC45" i="3"/>
  <c r="HB45" i="3"/>
  <c r="HF44" i="3"/>
  <c r="HE44" i="3"/>
  <c r="HD44" i="3"/>
  <c r="HC44" i="3"/>
  <c r="HB44" i="3"/>
  <c r="HA43" i="3"/>
  <c r="HA42" i="3" s="1"/>
  <c r="GZ43" i="3"/>
  <c r="GZ42" i="3" s="1"/>
  <c r="GY43" i="3"/>
  <c r="GY42" i="3" s="1"/>
  <c r="GX43" i="3"/>
  <c r="GW43" i="3"/>
  <c r="GV43" i="3"/>
  <c r="HF41" i="3"/>
  <c r="HE41" i="3"/>
  <c r="HD41" i="3"/>
  <c r="HC41" i="3"/>
  <c r="HB41" i="3"/>
  <c r="HF40" i="3"/>
  <c r="HE40" i="3"/>
  <c r="HD40" i="3"/>
  <c r="HC40" i="3"/>
  <c r="HB40" i="3"/>
  <c r="HF39" i="3"/>
  <c r="HE39" i="3"/>
  <c r="HD39" i="3"/>
  <c r="HC39" i="3"/>
  <c r="HB39" i="3"/>
  <c r="HF38" i="3"/>
  <c r="HE38" i="3"/>
  <c r="HD38" i="3"/>
  <c r="HC38" i="3"/>
  <c r="HB38" i="3"/>
  <c r="HA37" i="3"/>
  <c r="HA29" i="3" s="1"/>
  <c r="HA28" i="3" s="1"/>
  <c r="GZ37" i="3"/>
  <c r="GZ29" i="3" s="1"/>
  <c r="GZ28" i="3" s="1"/>
  <c r="GY37" i="3"/>
  <c r="GY29" i="3" s="1"/>
  <c r="GY28" i="3" s="1"/>
  <c r="GX37" i="3"/>
  <c r="GX29" i="3" s="1"/>
  <c r="GW37" i="3"/>
  <c r="GV37" i="3"/>
  <c r="GV29" i="3" s="1"/>
  <c r="HF70" i="3"/>
  <c r="HE70" i="3"/>
  <c r="HD70" i="3"/>
  <c r="HC70" i="3"/>
  <c r="HB70" i="3"/>
  <c r="HF32" i="3"/>
  <c r="HE32" i="3"/>
  <c r="HD32" i="3"/>
  <c r="HC32" i="3"/>
  <c r="HB32" i="3"/>
  <c r="HF31" i="3"/>
  <c r="HE31" i="3"/>
  <c r="HD31" i="3"/>
  <c r="HC31" i="3"/>
  <c r="HB31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A23" i="3"/>
  <c r="HA22" i="3" s="1"/>
  <c r="GZ23" i="3"/>
  <c r="GZ22" i="3" s="1"/>
  <c r="GY23" i="3"/>
  <c r="GY22" i="3" s="1"/>
  <c r="GX23" i="3"/>
  <c r="GW23" i="3"/>
  <c r="GV23" i="3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1" i="3"/>
  <c r="HE11" i="3"/>
  <c r="HD11" i="3"/>
  <c r="HC11" i="3"/>
  <c r="HB11" i="3"/>
  <c r="HA10" i="3"/>
  <c r="GZ10" i="3"/>
  <c r="GY10" i="3"/>
  <c r="GX10" i="3"/>
  <c r="GW10" i="3"/>
  <c r="GV10" i="3"/>
  <c r="GM475" i="3"/>
  <c r="GL475" i="3"/>
  <c r="GK475" i="3"/>
  <c r="GJ475" i="3"/>
  <c r="GI475" i="3"/>
  <c r="GM474" i="3"/>
  <c r="GL474" i="3"/>
  <c r="GK474" i="3"/>
  <c r="GJ474" i="3"/>
  <c r="GI474" i="3"/>
  <c r="GM473" i="3"/>
  <c r="GL473" i="3"/>
  <c r="GK473" i="3"/>
  <c r="GJ473" i="3"/>
  <c r="GI473" i="3"/>
  <c r="GH472" i="3"/>
  <c r="GG472" i="3"/>
  <c r="GF472" i="3"/>
  <c r="GE472" i="3"/>
  <c r="GD472" i="3"/>
  <c r="GC472" i="3"/>
  <c r="GM471" i="3"/>
  <c r="GL471" i="3"/>
  <c r="GK471" i="3"/>
  <c r="GJ471" i="3"/>
  <c r="GI471" i="3"/>
  <c r="GM470" i="3"/>
  <c r="GL470" i="3"/>
  <c r="GK470" i="3"/>
  <c r="GJ470" i="3"/>
  <c r="GI470" i="3"/>
  <c r="GM469" i="3"/>
  <c r="GL469" i="3"/>
  <c r="GK469" i="3"/>
  <c r="GJ469" i="3"/>
  <c r="GI469" i="3"/>
  <c r="GM468" i="3"/>
  <c r="GL468" i="3"/>
  <c r="GK468" i="3"/>
  <c r="GJ468" i="3"/>
  <c r="GI468" i="3"/>
  <c r="GM467" i="3"/>
  <c r="GL467" i="3"/>
  <c r="GK467" i="3"/>
  <c r="GJ467" i="3"/>
  <c r="GI467" i="3"/>
  <c r="GH466" i="3"/>
  <c r="GG466" i="3"/>
  <c r="GF466" i="3"/>
  <c r="GE466" i="3"/>
  <c r="GD466" i="3"/>
  <c r="GC466" i="3"/>
  <c r="GM464" i="3"/>
  <c r="GL464" i="3"/>
  <c r="GK464" i="3"/>
  <c r="GJ464" i="3"/>
  <c r="GI464" i="3"/>
  <c r="GM463" i="3"/>
  <c r="GL463" i="3"/>
  <c r="GK463" i="3"/>
  <c r="GJ463" i="3"/>
  <c r="GI463" i="3"/>
  <c r="GM462" i="3"/>
  <c r="GL462" i="3"/>
  <c r="GK462" i="3"/>
  <c r="GJ462" i="3"/>
  <c r="GI462" i="3"/>
  <c r="GH455" i="3"/>
  <c r="GH454" i="3" s="1"/>
  <c r="GG455" i="3"/>
  <c r="GG454" i="3" s="1"/>
  <c r="GF455" i="3"/>
  <c r="GF454" i="3" s="1"/>
  <c r="GE455" i="3"/>
  <c r="GD455" i="3"/>
  <c r="GC455" i="3"/>
  <c r="GM453" i="3"/>
  <c r="GL453" i="3"/>
  <c r="GK453" i="3"/>
  <c r="GJ453" i="3"/>
  <c r="GI453" i="3"/>
  <c r="GH449" i="3"/>
  <c r="GG449" i="3"/>
  <c r="GF449" i="3"/>
  <c r="GE449" i="3"/>
  <c r="GD449" i="3"/>
  <c r="GC449" i="3"/>
  <c r="GH436" i="3"/>
  <c r="GG436" i="3"/>
  <c r="GF436" i="3"/>
  <c r="GE436" i="3"/>
  <c r="GD436" i="3"/>
  <c r="GC436" i="3"/>
  <c r="GM434" i="3"/>
  <c r="GL434" i="3"/>
  <c r="GK434" i="3"/>
  <c r="GJ434" i="3"/>
  <c r="GI434" i="3"/>
  <c r="GM433" i="3"/>
  <c r="GL433" i="3"/>
  <c r="GK433" i="3"/>
  <c r="GJ433" i="3"/>
  <c r="GI433" i="3"/>
  <c r="GM432" i="3"/>
  <c r="GL432" i="3"/>
  <c r="GK432" i="3"/>
  <c r="GJ432" i="3"/>
  <c r="GI432" i="3"/>
  <c r="GH430" i="3"/>
  <c r="GG430" i="3"/>
  <c r="GF430" i="3"/>
  <c r="GE430" i="3"/>
  <c r="GD430" i="3"/>
  <c r="GC430" i="3"/>
  <c r="GM429" i="3"/>
  <c r="GL429" i="3"/>
  <c r="GK429" i="3"/>
  <c r="GJ429" i="3"/>
  <c r="GI429" i="3"/>
  <c r="GM428" i="3"/>
  <c r="GL428" i="3"/>
  <c r="GK428" i="3"/>
  <c r="GJ428" i="3"/>
  <c r="GI428" i="3"/>
  <c r="GM427" i="3"/>
  <c r="GL427" i="3"/>
  <c r="GK427" i="3"/>
  <c r="GJ427" i="3"/>
  <c r="GI427" i="3"/>
  <c r="GM426" i="3"/>
  <c r="GL426" i="3"/>
  <c r="GK426" i="3"/>
  <c r="GJ426" i="3"/>
  <c r="GI426" i="3"/>
  <c r="GM425" i="3"/>
  <c r="GL425" i="3"/>
  <c r="GK425" i="3"/>
  <c r="GJ425" i="3"/>
  <c r="GI425" i="3"/>
  <c r="GH416" i="3"/>
  <c r="GG416" i="3"/>
  <c r="GF416" i="3"/>
  <c r="GE416" i="3"/>
  <c r="GD416" i="3"/>
  <c r="GC416" i="3"/>
  <c r="GM414" i="3"/>
  <c r="GL414" i="3"/>
  <c r="GK414" i="3"/>
  <c r="GJ414" i="3"/>
  <c r="GI414" i="3"/>
  <c r="GM413" i="3"/>
  <c r="GL413" i="3"/>
  <c r="GK413" i="3"/>
  <c r="GJ413" i="3"/>
  <c r="GI413" i="3"/>
  <c r="GM412" i="3"/>
  <c r="GL412" i="3"/>
  <c r="GK412" i="3"/>
  <c r="GJ412" i="3"/>
  <c r="GI412" i="3"/>
  <c r="GM411" i="3"/>
  <c r="GL411" i="3"/>
  <c r="GK411" i="3"/>
  <c r="GJ411" i="3"/>
  <c r="GI411" i="3"/>
  <c r="GM410" i="3"/>
  <c r="GL410" i="3"/>
  <c r="GK410" i="3"/>
  <c r="GJ410" i="3"/>
  <c r="GI410" i="3"/>
  <c r="GM409" i="3"/>
  <c r="GL409" i="3"/>
  <c r="GK409" i="3"/>
  <c r="GJ409" i="3"/>
  <c r="GI409" i="3"/>
  <c r="GM408" i="3"/>
  <c r="GL408" i="3"/>
  <c r="GK408" i="3"/>
  <c r="GJ408" i="3"/>
  <c r="GI408" i="3"/>
  <c r="GH407" i="3"/>
  <c r="GG407" i="3"/>
  <c r="GF407" i="3"/>
  <c r="GE407" i="3"/>
  <c r="GD407" i="3"/>
  <c r="GC407" i="3"/>
  <c r="GM406" i="3"/>
  <c r="GL406" i="3"/>
  <c r="GK406" i="3"/>
  <c r="GJ406" i="3"/>
  <c r="GI406" i="3"/>
  <c r="GM405" i="3"/>
  <c r="GL405" i="3"/>
  <c r="GK405" i="3"/>
  <c r="GJ405" i="3"/>
  <c r="GI405" i="3"/>
  <c r="GH400" i="3"/>
  <c r="GG400" i="3"/>
  <c r="GF400" i="3"/>
  <c r="GE400" i="3"/>
  <c r="GD400" i="3"/>
  <c r="GC400" i="3"/>
  <c r="GM399" i="3"/>
  <c r="GL399" i="3"/>
  <c r="GK399" i="3"/>
  <c r="GJ399" i="3"/>
  <c r="GI399" i="3"/>
  <c r="GM398" i="3"/>
  <c r="GL398" i="3"/>
  <c r="GK398" i="3"/>
  <c r="GJ398" i="3"/>
  <c r="GI398" i="3"/>
  <c r="GM397" i="3"/>
  <c r="GL397" i="3"/>
  <c r="GK397" i="3"/>
  <c r="GJ397" i="3"/>
  <c r="GI397" i="3"/>
  <c r="GM396" i="3"/>
  <c r="GL396" i="3"/>
  <c r="GK396" i="3"/>
  <c r="GJ396" i="3"/>
  <c r="GI396" i="3"/>
  <c r="GH394" i="3"/>
  <c r="GG394" i="3"/>
  <c r="GF394" i="3"/>
  <c r="GE394" i="3"/>
  <c r="GD394" i="3"/>
  <c r="GC394" i="3"/>
  <c r="GM393" i="3"/>
  <c r="GL393" i="3"/>
  <c r="GK393" i="3"/>
  <c r="GJ393" i="3"/>
  <c r="GI393" i="3"/>
  <c r="GM392" i="3"/>
  <c r="GL392" i="3"/>
  <c r="GK392" i="3"/>
  <c r="GJ392" i="3"/>
  <c r="GI392" i="3"/>
  <c r="GM391" i="3"/>
  <c r="GL391" i="3"/>
  <c r="GK391" i="3"/>
  <c r="GJ391" i="3"/>
  <c r="GI391" i="3"/>
  <c r="GM390" i="3"/>
  <c r="GL390" i="3"/>
  <c r="GK390" i="3"/>
  <c r="GJ390" i="3"/>
  <c r="GI390" i="3"/>
  <c r="GM389" i="3"/>
  <c r="GL389" i="3"/>
  <c r="GK389" i="3"/>
  <c r="GJ389" i="3"/>
  <c r="GI389" i="3"/>
  <c r="GM388" i="3"/>
  <c r="GL388" i="3"/>
  <c r="GK388" i="3"/>
  <c r="GJ388" i="3"/>
  <c r="GI388" i="3"/>
  <c r="GH386" i="3"/>
  <c r="GG386" i="3"/>
  <c r="GF386" i="3"/>
  <c r="GE386" i="3"/>
  <c r="GD386" i="3"/>
  <c r="GC386" i="3"/>
  <c r="GM383" i="3"/>
  <c r="GL383" i="3"/>
  <c r="GK383" i="3"/>
  <c r="GJ383" i="3"/>
  <c r="GI383" i="3"/>
  <c r="GM385" i="3"/>
  <c r="GL385" i="3"/>
  <c r="GK385" i="3"/>
  <c r="GJ385" i="3"/>
  <c r="GI385" i="3"/>
  <c r="GM382" i="3"/>
  <c r="GH376" i="3"/>
  <c r="GG376" i="3"/>
  <c r="GF376" i="3"/>
  <c r="GE376" i="3"/>
  <c r="GD376" i="3"/>
  <c r="GC376" i="3"/>
  <c r="GM374" i="3"/>
  <c r="GL374" i="3"/>
  <c r="GK374" i="3"/>
  <c r="GJ374" i="3"/>
  <c r="GI374" i="3"/>
  <c r="GM373" i="3"/>
  <c r="GL373" i="3"/>
  <c r="GK373" i="3"/>
  <c r="GJ373" i="3"/>
  <c r="GI373" i="3"/>
  <c r="GM372" i="3"/>
  <c r="GL372" i="3"/>
  <c r="GK372" i="3"/>
  <c r="GJ372" i="3"/>
  <c r="GI372" i="3"/>
  <c r="GH370" i="3"/>
  <c r="GG370" i="3"/>
  <c r="GF370" i="3"/>
  <c r="GE370" i="3"/>
  <c r="GD370" i="3"/>
  <c r="GC370" i="3"/>
  <c r="GM369" i="3"/>
  <c r="GL369" i="3"/>
  <c r="GK369" i="3"/>
  <c r="GJ369" i="3"/>
  <c r="GI369" i="3"/>
  <c r="GM368" i="3"/>
  <c r="GL368" i="3"/>
  <c r="GK368" i="3"/>
  <c r="GJ368" i="3"/>
  <c r="GI368" i="3"/>
  <c r="GM367" i="3"/>
  <c r="GL367" i="3"/>
  <c r="GK367" i="3"/>
  <c r="GJ367" i="3"/>
  <c r="GI367" i="3"/>
  <c r="GH365" i="3"/>
  <c r="GG365" i="3"/>
  <c r="GF365" i="3"/>
  <c r="GE365" i="3"/>
  <c r="GD365" i="3"/>
  <c r="GC365" i="3"/>
  <c r="GM363" i="3"/>
  <c r="GL363" i="3"/>
  <c r="GK363" i="3"/>
  <c r="GJ363" i="3"/>
  <c r="GI363" i="3"/>
  <c r="GM362" i="3"/>
  <c r="GL362" i="3"/>
  <c r="GK362" i="3"/>
  <c r="GJ362" i="3"/>
  <c r="GI362" i="3"/>
  <c r="GM361" i="3"/>
  <c r="GL361" i="3"/>
  <c r="GK361" i="3"/>
  <c r="GJ361" i="3"/>
  <c r="GI361" i="3"/>
  <c r="GM360" i="3"/>
  <c r="GL360" i="3"/>
  <c r="GK360" i="3"/>
  <c r="GJ360" i="3"/>
  <c r="GI360" i="3"/>
  <c r="GM359" i="3"/>
  <c r="GL359" i="3"/>
  <c r="GK359" i="3"/>
  <c r="GJ359" i="3"/>
  <c r="GI359" i="3"/>
  <c r="GH358" i="3"/>
  <c r="GG358" i="3"/>
  <c r="GF358" i="3"/>
  <c r="GE358" i="3"/>
  <c r="GD358" i="3"/>
  <c r="GC358" i="3"/>
  <c r="GM357" i="3"/>
  <c r="GL357" i="3"/>
  <c r="GK357" i="3"/>
  <c r="GJ357" i="3"/>
  <c r="GI357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K353" i="3"/>
  <c r="GJ353" i="3"/>
  <c r="GI353" i="3"/>
  <c r="GM352" i="3"/>
  <c r="GL352" i="3"/>
  <c r="GK352" i="3"/>
  <c r="GJ352" i="3"/>
  <c r="GI352" i="3"/>
  <c r="GH350" i="3"/>
  <c r="GG350" i="3"/>
  <c r="GF350" i="3"/>
  <c r="GE350" i="3"/>
  <c r="GD350" i="3"/>
  <c r="GC350" i="3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K347" i="3"/>
  <c r="GJ347" i="3"/>
  <c r="GI347" i="3"/>
  <c r="GH344" i="3"/>
  <c r="GG344" i="3"/>
  <c r="GF344" i="3"/>
  <c r="GE344" i="3"/>
  <c r="GD344" i="3"/>
  <c r="GC344" i="3"/>
  <c r="GM343" i="3"/>
  <c r="GL343" i="3"/>
  <c r="GK343" i="3"/>
  <c r="GJ343" i="3"/>
  <c r="GI343" i="3"/>
  <c r="GM342" i="3"/>
  <c r="GL342" i="3"/>
  <c r="GK342" i="3"/>
  <c r="GJ342" i="3"/>
  <c r="GI342" i="3"/>
  <c r="GM341" i="3"/>
  <c r="GL341" i="3"/>
  <c r="GK341" i="3"/>
  <c r="GJ341" i="3"/>
  <c r="GI341" i="3"/>
  <c r="GM340" i="3"/>
  <c r="GL340" i="3"/>
  <c r="GK340" i="3"/>
  <c r="GJ340" i="3"/>
  <c r="GI340" i="3"/>
  <c r="GM339" i="3"/>
  <c r="GL339" i="3"/>
  <c r="GK339" i="3"/>
  <c r="GJ339" i="3"/>
  <c r="GI339" i="3"/>
  <c r="GH338" i="3"/>
  <c r="GG338" i="3"/>
  <c r="GF338" i="3"/>
  <c r="GE338" i="3"/>
  <c r="GD338" i="3"/>
  <c r="GC338" i="3"/>
  <c r="GM337" i="3"/>
  <c r="GL337" i="3"/>
  <c r="GK337" i="3"/>
  <c r="GJ337" i="3"/>
  <c r="GI337" i="3"/>
  <c r="GM336" i="3"/>
  <c r="GL336" i="3"/>
  <c r="GK336" i="3"/>
  <c r="GJ336" i="3"/>
  <c r="GI336" i="3"/>
  <c r="GM335" i="3"/>
  <c r="GL335" i="3"/>
  <c r="GK335" i="3"/>
  <c r="GJ335" i="3"/>
  <c r="GI335" i="3"/>
  <c r="GM334" i="3"/>
  <c r="GL334" i="3"/>
  <c r="GK334" i="3"/>
  <c r="GJ334" i="3"/>
  <c r="GI334" i="3"/>
  <c r="GH332" i="3"/>
  <c r="GG332" i="3"/>
  <c r="GF332" i="3"/>
  <c r="GE332" i="3"/>
  <c r="GD332" i="3"/>
  <c r="GC332" i="3"/>
  <c r="GM331" i="3"/>
  <c r="GL331" i="3"/>
  <c r="GK331" i="3"/>
  <c r="GJ331" i="3"/>
  <c r="GI331" i="3"/>
  <c r="GM330" i="3"/>
  <c r="GL330" i="3"/>
  <c r="GK330" i="3"/>
  <c r="GJ330" i="3"/>
  <c r="GI330" i="3"/>
  <c r="GM329" i="3"/>
  <c r="GL329" i="3"/>
  <c r="GK329" i="3"/>
  <c r="GJ329" i="3"/>
  <c r="GI329" i="3"/>
  <c r="GM328" i="3"/>
  <c r="GL328" i="3"/>
  <c r="GK328" i="3"/>
  <c r="GJ328" i="3"/>
  <c r="GI328" i="3"/>
  <c r="GM327" i="3"/>
  <c r="GL327" i="3"/>
  <c r="GK327" i="3"/>
  <c r="GJ327" i="3"/>
  <c r="GI327" i="3"/>
  <c r="GH326" i="3"/>
  <c r="GG326" i="3"/>
  <c r="GF326" i="3"/>
  <c r="GE326" i="3"/>
  <c r="GD326" i="3"/>
  <c r="GC326" i="3"/>
  <c r="GM325" i="3"/>
  <c r="GL325" i="3"/>
  <c r="GK325" i="3"/>
  <c r="GJ325" i="3"/>
  <c r="GI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M321" i="3"/>
  <c r="GL321" i="3"/>
  <c r="GK321" i="3"/>
  <c r="GJ321" i="3"/>
  <c r="GI321" i="3"/>
  <c r="GM320" i="3"/>
  <c r="GL320" i="3"/>
  <c r="GK320" i="3"/>
  <c r="GJ320" i="3"/>
  <c r="GI320" i="3"/>
  <c r="GH319" i="3"/>
  <c r="GG319" i="3"/>
  <c r="GF319" i="3"/>
  <c r="GE319" i="3"/>
  <c r="GD319" i="3"/>
  <c r="GC319" i="3"/>
  <c r="GM318" i="3"/>
  <c r="GL318" i="3"/>
  <c r="GK318" i="3"/>
  <c r="GJ318" i="3"/>
  <c r="GI318" i="3"/>
  <c r="GM317" i="3"/>
  <c r="GL317" i="3"/>
  <c r="GK317" i="3"/>
  <c r="GJ317" i="3"/>
  <c r="GI317" i="3"/>
  <c r="GM316" i="3"/>
  <c r="GL316" i="3"/>
  <c r="GK316" i="3"/>
  <c r="GJ316" i="3"/>
  <c r="GI316" i="3"/>
  <c r="GH314" i="3"/>
  <c r="GG314" i="3"/>
  <c r="GF314" i="3"/>
  <c r="GE314" i="3"/>
  <c r="GD314" i="3"/>
  <c r="GC314" i="3"/>
  <c r="GM313" i="3"/>
  <c r="GL313" i="3"/>
  <c r="GK313" i="3"/>
  <c r="GJ313" i="3"/>
  <c r="GI313" i="3"/>
  <c r="GM312" i="3"/>
  <c r="GL312" i="3"/>
  <c r="GK312" i="3"/>
  <c r="GJ312" i="3"/>
  <c r="GI312" i="3"/>
  <c r="GM311" i="3"/>
  <c r="GL311" i="3"/>
  <c r="GK311" i="3"/>
  <c r="GJ311" i="3"/>
  <c r="GI311" i="3"/>
  <c r="GH309" i="3"/>
  <c r="GG309" i="3"/>
  <c r="GF309" i="3"/>
  <c r="GE309" i="3"/>
  <c r="GD309" i="3"/>
  <c r="GC309" i="3"/>
  <c r="GM308" i="3"/>
  <c r="GL308" i="3"/>
  <c r="GK308" i="3"/>
  <c r="GJ308" i="3"/>
  <c r="GI308" i="3"/>
  <c r="GM307" i="3"/>
  <c r="GL307" i="3"/>
  <c r="GK307" i="3"/>
  <c r="GJ307" i="3"/>
  <c r="GI307" i="3"/>
  <c r="GH305" i="3"/>
  <c r="GG305" i="3"/>
  <c r="GF305" i="3"/>
  <c r="GE305" i="3"/>
  <c r="GD305" i="3"/>
  <c r="GC305" i="3"/>
  <c r="GM304" i="3"/>
  <c r="GL304" i="3"/>
  <c r="GK304" i="3"/>
  <c r="GJ304" i="3"/>
  <c r="GI304" i="3"/>
  <c r="GM303" i="3"/>
  <c r="GL303" i="3"/>
  <c r="GK303" i="3"/>
  <c r="GJ303" i="3"/>
  <c r="GI303" i="3"/>
  <c r="GM302" i="3"/>
  <c r="GL302" i="3"/>
  <c r="GK302" i="3"/>
  <c r="GJ302" i="3"/>
  <c r="GI302" i="3"/>
  <c r="GH300" i="3"/>
  <c r="GG300" i="3"/>
  <c r="GF300" i="3"/>
  <c r="GE300" i="3"/>
  <c r="GD300" i="3"/>
  <c r="GC300" i="3"/>
  <c r="GM299" i="3"/>
  <c r="GL299" i="3"/>
  <c r="GK299" i="3"/>
  <c r="GJ299" i="3"/>
  <c r="GI299" i="3"/>
  <c r="GM298" i="3"/>
  <c r="GL298" i="3"/>
  <c r="GK298" i="3"/>
  <c r="GJ298" i="3"/>
  <c r="GI298" i="3"/>
  <c r="GM297" i="3"/>
  <c r="GL297" i="3"/>
  <c r="GK297" i="3"/>
  <c r="GJ297" i="3"/>
  <c r="GI297" i="3"/>
  <c r="GH295" i="3"/>
  <c r="GG295" i="3"/>
  <c r="GF295" i="3"/>
  <c r="GE295" i="3"/>
  <c r="GD295" i="3"/>
  <c r="GC295" i="3"/>
  <c r="GM294" i="3"/>
  <c r="GL294" i="3"/>
  <c r="GK294" i="3"/>
  <c r="GJ294" i="3"/>
  <c r="GI294" i="3"/>
  <c r="GM293" i="3"/>
  <c r="GL293" i="3"/>
  <c r="GK293" i="3"/>
  <c r="GJ293" i="3"/>
  <c r="GI293" i="3"/>
  <c r="GH290" i="3"/>
  <c r="GG290" i="3"/>
  <c r="GF290" i="3"/>
  <c r="GE290" i="3"/>
  <c r="GD290" i="3"/>
  <c r="GC290" i="3"/>
  <c r="GM289" i="3"/>
  <c r="GL289" i="3"/>
  <c r="GK289" i="3"/>
  <c r="GJ289" i="3"/>
  <c r="GI289" i="3"/>
  <c r="GM288" i="3"/>
  <c r="GL288" i="3"/>
  <c r="GK288" i="3"/>
  <c r="GJ288" i="3"/>
  <c r="GI288" i="3"/>
  <c r="GM287" i="3"/>
  <c r="GL287" i="3"/>
  <c r="GK287" i="3"/>
  <c r="GJ287" i="3"/>
  <c r="GI287" i="3"/>
  <c r="GH285" i="3"/>
  <c r="GG285" i="3"/>
  <c r="GF285" i="3"/>
  <c r="GE285" i="3"/>
  <c r="GD285" i="3"/>
  <c r="GC285" i="3"/>
  <c r="GM284" i="3"/>
  <c r="GL284" i="3"/>
  <c r="GK284" i="3"/>
  <c r="GJ284" i="3"/>
  <c r="GI284" i="3"/>
  <c r="GM283" i="3"/>
  <c r="GL283" i="3"/>
  <c r="GK283" i="3"/>
  <c r="GJ283" i="3"/>
  <c r="GI283" i="3"/>
  <c r="GM282" i="3"/>
  <c r="GL282" i="3"/>
  <c r="GK282" i="3"/>
  <c r="GJ282" i="3"/>
  <c r="GI282" i="3"/>
  <c r="GH280" i="3"/>
  <c r="GG280" i="3"/>
  <c r="GF280" i="3"/>
  <c r="GE280" i="3"/>
  <c r="GD280" i="3"/>
  <c r="GC280" i="3"/>
  <c r="GM279" i="3"/>
  <c r="GL279" i="3"/>
  <c r="GK279" i="3"/>
  <c r="GJ279" i="3"/>
  <c r="GI279" i="3"/>
  <c r="GM278" i="3"/>
  <c r="GL278" i="3"/>
  <c r="GK278" i="3"/>
  <c r="GJ278" i="3"/>
  <c r="GI278" i="3"/>
  <c r="GH275" i="3"/>
  <c r="GG275" i="3"/>
  <c r="GF275" i="3"/>
  <c r="GE275" i="3"/>
  <c r="GD275" i="3"/>
  <c r="GC275" i="3"/>
  <c r="GM274" i="3"/>
  <c r="GL274" i="3"/>
  <c r="GK274" i="3"/>
  <c r="GJ274" i="3"/>
  <c r="GI274" i="3"/>
  <c r="GM273" i="3"/>
  <c r="GL273" i="3"/>
  <c r="GK273" i="3"/>
  <c r="GJ273" i="3"/>
  <c r="GI273" i="3"/>
  <c r="GH270" i="3"/>
  <c r="GG270" i="3"/>
  <c r="GF270" i="3"/>
  <c r="GE270" i="3"/>
  <c r="GD270" i="3"/>
  <c r="GC270" i="3"/>
  <c r="GO269" i="3"/>
  <c r="GN269" i="3"/>
  <c r="GM268" i="3"/>
  <c r="GL268" i="3"/>
  <c r="GK268" i="3"/>
  <c r="GJ268" i="3"/>
  <c r="GI268" i="3"/>
  <c r="GM267" i="3"/>
  <c r="GL267" i="3"/>
  <c r="GK267" i="3"/>
  <c r="GJ267" i="3"/>
  <c r="GI267" i="3"/>
  <c r="GM266" i="3"/>
  <c r="GL266" i="3"/>
  <c r="GK266" i="3"/>
  <c r="GJ266" i="3"/>
  <c r="GI266" i="3"/>
  <c r="GM265" i="3"/>
  <c r="GL265" i="3"/>
  <c r="GK265" i="3"/>
  <c r="GJ265" i="3"/>
  <c r="GI265" i="3"/>
  <c r="GH263" i="3"/>
  <c r="GH262" i="3" s="1"/>
  <c r="GG263" i="3"/>
  <c r="GG262" i="3" s="1"/>
  <c r="GF263" i="3"/>
  <c r="GF262" i="3" s="1"/>
  <c r="GE263" i="3"/>
  <c r="GD263" i="3"/>
  <c r="GC263" i="3"/>
  <c r="GM261" i="3"/>
  <c r="GL261" i="3"/>
  <c r="GK261" i="3"/>
  <c r="GJ261" i="3"/>
  <c r="GI261" i="3"/>
  <c r="GM260" i="3"/>
  <c r="GL260" i="3"/>
  <c r="GK260" i="3"/>
  <c r="GJ260" i="3"/>
  <c r="GI260" i="3"/>
  <c r="GM259" i="3"/>
  <c r="GL259" i="3"/>
  <c r="GK259" i="3"/>
  <c r="GJ259" i="3"/>
  <c r="GI259" i="3"/>
  <c r="GH258" i="3"/>
  <c r="GG258" i="3"/>
  <c r="GF258" i="3"/>
  <c r="GE258" i="3"/>
  <c r="GD258" i="3"/>
  <c r="GC258" i="3"/>
  <c r="GM257" i="3"/>
  <c r="GL257" i="3"/>
  <c r="GK257" i="3"/>
  <c r="GJ257" i="3"/>
  <c r="GI257" i="3"/>
  <c r="GM256" i="3"/>
  <c r="GL256" i="3"/>
  <c r="GK256" i="3"/>
  <c r="GJ256" i="3"/>
  <c r="GI256" i="3"/>
  <c r="GM255" i="3"/>
  <c r="GL255" i="3"/>
  <c r="GK255" i="3"/>
  <c r="GJ255" i="3"/>
  <c r="GI255" i="3"/>
  <c r="GM254" i="3"/>
  <c r="GL254" i="3"/>
  <c r="GK254" i="3"/>
  <c r="GJ254" i="3"/>
  <c r="GI254" i="3"/>
  <c r="GM253" i="3"/>
  <c r="GL253" i="3"/>
  <c r="GK253" i="3"/>
  <c r="GJ253" i="3"/>
  <c r="GI253" i="3"/>
  <c r="GM252" i="3"/>
  <c r="GL252" i="3"/>
  <c r="GK252" i="3"/>
  <c r="GJ252" i="3"/>
  <c r="GI252" i="3"/>
  <c r="GH251" i="3"/>
  <c r="GG251" i="3"/>
  <c r="GF251" i="3"/>
  <c r="GE251" i="3"/>
  <c r="GD251" i="3"/>
  <c r="GC251" i="3"/>
  <c r="GM250" i="3"/>
  <c r="GL250" i="3"/>
  <c r="GK250" i="3"/>
  <c r="GJ250" i="3"/>
  <c r="GI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H245" i="3"/>
  <c r="GG245" i="3"/>
  <c r="GF245" i="3"/>
  <c r="GE245" i="3"/>
  <c r="GD245" i="3"/>
  <c r="GC245" i="3"/>
  <c r="GM244" i="3"/>
  <c r="GL244" i="3"/>
  <c r="GK244" i="3"/>
  <c r="GJ244" i="3"/>
  <c r="GI244" i="3"/>
  <c r="GM243" i="3"/>
  <c r="GL243" i="3"/>
  <c r="GK243" i="3"/>
  <c r="GJ243" i="3"/>
  <c r="GI243" i="3"/>
  <c r="GM242" i="3"/>
  <c r="GL242" i="3"/>
  <c r="GK242" i="3"/>
  <c r="GJ242" i="3"/>
  <c r="GI242" i="3"/>
  <c r="GM241" i="3"/>
  <c r="GL241" i="3"/>
  <c r="GK241" i="3"/>
  <c r="GJ241" i="3"/>
  <c r="GI241" i="3"/>
  <c r="GH240" i="3"/>
  <c r="GG240" i="3"/>
  <c r="GF240" i="3"/>
  <c r="GE240" i="3"/>
  <c r="GD240" i="3"/>
  <c r="GC240" i="3"/>
  <c r="GM239" i="3"/>
  <c r="GL239" i="3"/>
  <c r="GK239" i="3"/>
  <c r="GJ239" i="3"/>
  <c r="GI239" i="3"/>
  <c r="GM238" i="3"/>
  <c r="GL238" i="3"/>
  <c r="GK238" i="3"/>
  <c r="GJ238" i="3"/>
  <c r="GI238" i="3"/>
  <c r="GM237" i="3"/>
  <c r="GL237" i="3"/>
  <c r="GK237" i="3"/>
  <c r="GJ237" i="3"/>
  <c r="GI237" i="3"/>
  <c r="GM236" i="3"/>
  <c r="GL236" i="3"/>
  <c r="GK236" i="3"/>
  <c r="GJ236" i="3"/>
  <c r="GI236" i="3"/>
  <c r="GH235" i="3"/>
  <c r="GG235" i="3"/>
  <c r="GF235" i="3"/>
  <c r="GE235" i="3"/>
  <c r="GD235" i="3"/>
  <c r="GC235" i="3"/>
  <c r="GM233" i="3"/>
  <c r="GL233" i="3"/>
  <c r="GK233" i="3"/>
  <c r="GJ233" i="3"/>
  <c r="GI233" i="3"/>
  <c r="GM232" i="3"/>
  <c r="GL232" i="3"/>
  <c r="GK232" i="3"/>
  <c r="GJ232" i="3"/>
  <c r="GI232" i="3"/>
  <c r="GM231" i="3"/>
  <c r="GL231" i="3"/>
  <c r="GK231" i="3"/>
  <c r="GJ231" i="3"/>
  <c r="GI231" i="3"/>
  <c r="GM230" i="3"/>
  <c r="GL230" i="3"/>
  <c r="GK230" i="3"/>
  <c r="GJ230" i="3"/>
  <c r="GI230" i="3"/>
  <c r="GH228" i="3"/>
  <c r="GG228" i="3"/>
  <c r="GF228" i="3"/>
  <c r="GE228" i="3"/>
  <c r="GD228" i="3"/>
  <c r="GC228" i="3"/>
  <c r="GM227" i="3"/>
  <c r="GL227" i="3"/>
  <c r="GK227" i="3"/>
  <c r="GJ227" i="3"/>
  <c r="GI227" i="3"/>
  <c r="GM226" i="3"/>
  <c r="GL226" i="3"/>
  <c r="GK226" i="3"/>
  <c r="GJ226" i="3"/>
  <c r="GI226" i="3"/>
  <c r="GM225" i="3"/>
  <c r="GL225" i="3"/>
  <c r="GK225" i="3"/>
  <c r="GJ225" i="3"/>
  <c r="GI225" i="3"/>
  <c r="GH224" i="3"/>
  <c r="GG224" i="3"/>
  <c r="GF224" i="3"/>
  <c r="GE224" i="3"/>
  <c r="GD224" i="3"/>
  <c r="GC224" i="3"/>
  <c r="GH215" i="3"/>
  <c r="GG215" i="3"/>
  <c r="GF215" i="3"/>
  <c r="GE215" i="3"/>
  <c r="GD215" i="3"/>
  <c r="GC215" i="3"/>
  <c r="GM213" i="3"/>
  <c r="GL213" i="3"/>
  <c r="GK213" i="3"/>
  <c r="GJ213" i="3"/>
  <c r="GI213" i="3"/>
  <c r="GM212" i="3"/>
  <c r="GL212" i="3"/>
  <c r="GK212" i="3"/>
  <c r="GJ212" i="3"/>
  <c r="GI212" i="3"/>
  <c r="GM211" i="3"/>
  <c r="GL211" i="3"/>
  <c r="GK211" i="3"/>
  <c r="GJ211" i="3"/>
  <c r="GI211" i="3"/>
  <c r="GM210" i="3"/>
  <c r="GL210" i="3"/>
  <c r="GK210" i="3"/>
  <c r="GJ210" i="3"/>
  <c r="GI210" i="3"/>
  <c r="GM209" i="3"/>
  <c r="GL209" i="3"/>
  <c r="GK209" i="3"/>
  <c r="GJ209" i="3"/>
  <c r="GI209" i="3"/>
  <c r="GH207" i="3"/>
  <c r="GG207" i="3"/>
  <c r="GF207" i="3"/>
  <c r="GE207" i="3"/>
  <c r="GD207" i="3"/>
  <c r="GC207" i="3"/>
  <c r="GM206" i="3"/>
  <c r="GL206" i="3"/>
  <c r="GK206" i="3"/>
  <c r="GJ206" i="3"/>
  <c r="GI206" i="3"/>
  <c r="GM205" i="3"/>
  <c r="GL205" i="3"/>
  <c r="GK205" i="3"/>
  <c r="GJ205" i="3"/>
  <c r="GI205" i="3"/>
  <c r="GH201" i="3"/>
  <c r="GG201" i="3"/>
  <c r="GF201" i="3"/>
  <c r="GE201" i="3"/>
  <c r="GD201" i="3"/>
  <c r="GC201" i="3"/>
  <c r="GM200" i="3"/>
  <c r="GL200" i="3"/>
  <c r="GK200" i="3"/>
  <c r="GJ200" i="3"/>
  <c r="GI200" i="3"/>
  <c r="GM199" i="3"/>
  <c r="GL199" i="3"/>
  <c r="GK199" i="3"/>
  <c r="GJ199" i="3"/>
  <c r="GI199" i="3"/>
  <c r="GM198" i="3"/>
  <c r="GL198" i="3"/>
  <c r="GK198" i="3"/>
  <c r="GJ198" i="3"/>
  <c r="GI198" i="3"/>
  <c r="GH196" i="3"/>
  <c r="GG196" i="3"/>
  <c r="GF196" i="3"/>
  <c r="GE196" i="3"/>
  <c r="GD196" i="3"/>
  <c r="GC196" i="3"/>
  <c r="GM194" i="3"/>
  <c r="GL194" i="3"/>
  <c r="GK194" i="3"/>
  <c r="GJ194" i="3"/>
  <c r="GI194" i="3"/>
  <c r="GM193" i="3"/>
  <c r="GL193" i="3"/>
  <c r="GK193" i="3"/>
  <c r="GJ193" i="3"/>
  <c r="GI193" i="3"/>
  <c r="GH192" i="3"/>
  <c r="GH493" i="3" s="1"/>
  <c r="GG192" i="3"/>
  <c r="GG493" i="3" s="1"/>
  <c r="GF192" i="3"/>
  <c r="GF493" i="3" s="1"/>
  <c r="GE192" i="3"/>
  <c r="GE493" i="3" s="1"/>
  <c r="GD192" i="3"/>
  <c r="GD493" i="3" s="1"/>
  <c r="GC192" i="3"/>
  <c r="GC493" i="3" s="1"/>
  <c r="GM191" i="3"/>
  <c r="GL191" i="3"/>
  <c r="GK191" i="3"/>
  <c r="GJ191" i="3"/>
  <c r="GI191" i="3"/>
  <c r="GH189" i="3"/>
  <c r="GH492" i="3" s="1"/>
  <c r="GG189" i="3"/>
  <c r="GG492" i="3" s="1"/>
  <c r="GF189" i="3"/>
  <c r="GF492" i="3" s="1"/>
  <c r="GE189" i="3"/>
  <c r="GE492" i="3" s="1"/>
  <c r="GD189" i="3"/>
  <c r="GD492" i="3" s="1"/>
  <c r="GC189" i="3"/>
  <c r="GC492" i="3" s="1"/>
  <c r="GM188" i="3"/>
  <c r="GL188" i="3"/>
  <c r="GK188" i="3"/>
  <c r="GJ188" i="3"/>
  <c r="GI188" i="3"/>
  <c r="GM187" i="3"/>
  <c r="GL187" i="3"/>
  <c r="GK187" i="3"/>
  <c r="GJ187" i="3"/>
  <c r="GI187" i="3"/>
  <c r="GM186" i="3"/>
  <c r="GL186" i="3"/>
  <c r="GK186" i="3"/>
  <c r="GJ186" i="3"/>
  <c r="GI186" i="3"/>
  <c r="GM185" i="3"/>
  <c r="GL185" i="3"/>
  <c r="GK185" i="3"/>
  <c r="GJ185" i="3"/>
  <c r="GI185" i="3"/>
  <c r="GM184" i="3"/>
  <c r="GL184" i="3"/>
  <c r="GK184" i="3"/>
  <c r="GJ184" i="3"/>
  <c r="GI184" i="3"/>
  <c r="GM183" i="3"/>
  <c r="GL183" i="3"/>
  <c r="GK183" i="3"/>
  <c r="GJ183" i="3"/>
  <c r="GI183" i="3"/>
  <c r="GH182" i="3"/>
  <c r="GH491" i="3" s="1"/>
  <c r="GG182" i="3"/>
  <c r="GG491" i="3" s="1"/>
  <c r="GF182" i="3"/>
  <c r="GF491" i="3" s="1"/>
  <c r="GE182" i="3"/>
  <c r="GE491" i="3" s="1"/>
  <c r="GD182" i="3"/>
  <c r="GD491" i="3" s="1"/>
  <c r="GC182" i="3"/>
  <c r="GC491" i="3" s="1"/>
  <c r="GM181" i="3"/>
  <c r="GL181" i="3"/>
  <c r="GK181" i="3"/>
  <c r="GJ181" i="3"/>
  <c r="GI181" i="3"/>
  <c r="GM180" i="3"/>
  <c r="GL180" i="3"/>
  <c r="GK180" i="3"/>
  <c r="GJ180" i="3"/>
  <c r="GI180" i="3"/>
  <c r="GM179" i="3"/>
  <c r="GL179" i="3"/>
  <c r="GK179" i="3"/>
  <c r="GJ179" i="3"/>
  <c r="GI179" i="3"/>
  <c r="GM178" i="3"/>
  <c r="GL178" i="3"/>
  <c r="GK178" i="3"/>
  <c r="GJ178" i="3"/>
  <c r="GI178" i="3"/>
  <c r="GH175" i="3"/>
  <c r="GH490" i="3" s="1"/>
  <c r="GG175" i="3"/>
  <c r="GF175" i="3"/>
  <c r="GE175" i="3"/>
  <c r="GE490" i="3" s="1"/>
  <c r="GD175" i="3"/>
  <c r="GC175" i="3"/>
  <c r="GM174" i="3"/>
  <c r="GL174" i="3"/>
  <c r="GK174" i="3"/>
  <c r="GJ174" i="3"/>
  <c r="GI174" i="3"/>
  <c r="GM173" i="3"/>
  <c r="GL173" i="3"/>
  <c r="GK173" i="3"/>
  <c r="GJ173" i="3"/>
  <c r="GI173" i="3"/>
  <c r="GM172" i="3"/>
  <c r="GL172" i="3"/>
  <c r="GK172" i="3"/>
  <c r="GJ172" i="3"/>
  <c r="GI172" i="3"/>
  <c r="GM171" i="3"/>
  <c r="GL171" i="3"/>
  <c r="GK171" i="3"/>
  <c r="GJ171" i="3"/>
  <c r="GI171" i="3"/>
  <c r="GH170" i="3"/>
  <c r="GH489" i="3" s="1"/>
  <c r="GG170" i="3"/>
  <c r="GG489" i="3" s="1"/>
  <c r="GF170" i="3"/>
  <c r="GF489" i="3" s="1"/>
  <c r="GE170" i="3"/>
  <c r="GE489" i="3" s="1"/>
  <c r="GD170" i="3"/>
  <c r="GD489" i="3" s="1"/>
  <c r="GC170" i="3"/>
  <c r="GC489" i="3" s="1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M166" i="3"/>
  <c r="GL166" i="3"/>
  <c r="GK166" i="3"/>
  <c r="GJ166" i="3"/>
  <c r="GI166" i="3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H161" i="3"/>
  <c r="GH488" i="3" s="1"/>
  <c r="GG161" i="3"/>
  <c r="GG488" i="3" s="1"/>
  <c r="GF161" i="3"/>
  <c r="GF488" i="3" s="1"/>
  <c r="GE161" i="3"/>
  <c r="GE488" i="3" s="1"/>
  <c r="GD161" i="3"/>
  <c r="GC161" i="3"/>
  <c r="GM160" i="3"/>
  <c r="GL160" i="3"/>
  <c r="GK160" i="3"/>
  <c r="GJ160" i="3"/>
  <c r="GI160" i="3"/>
  <c r="GM159" i="3"/>
  <c r="GL159" i="3"/>
  <c r="GK159" i="3"/>
  <c r="GJ159" i="3"/>
  <c r="GI159" i="3"/>
  <c r="GM158" i="3"/>
  <c r="GL158" i="3"/>
  <c r="GK158" i="3"/>
  <c r="GJ158" i="3"/>
  <c r="GI158" i="3"/>
  <c r="GM157" i="3"/>
  <c r="GL157" i="3"/>
  <c r="GK157" i="3"/>
  <c r="GJ157" i="3"/>
  <c r="GI157" i="3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M146" i="3"/>
  <c r="GL146" i="3"/>
  <c r="GK146" i="3"/>
  <c r="GJ146" i="3"/>
  <c r="GI146" i="3"/>
  <c r="GM136" i="3"/>
  <c r="GL136" i="3"/>
  <c r="GK136" i="3"/>
  <c r="GJ136" i="3"/>
  <c r="GI136" i="3"/>
  <c r="GM145" i="3"/>
  <c r="GL145" i="3"/>
  <c r="GK145" i="3"/>
  <c r="GJ145" i="3"/>
  <c r="GI145" i="3"/>
  <c r="GM144" i="3"/>
  <c r="GL144" i="3"/>
  <c r="GK144" i="3"/>
  <c r="GJ144" i="3"/>
  <c r="GI144" i="3"/>
  <c r="GM135" i="3"/>
  <c r="GL135" i="3"/>
  <c r="GK135" i="3"/>
  <c r="GJ135" i="3"/>
  <c r="GI135" i="3"/>
  <c r="GH115" i="3"/>
  <c r="GH487" i="3" s="1"/>
  <c r="GG115" i="3"/>
  <c r="GF115" i="3"/>
  <c r="GE115" i="3"/>
  <c r="GE487" i="3" s="1"/>
  <c r="GD115" i="3"/>
  <c r="GC115" i="3"/>
  <c r="GM113" i="3"/>
  <c r="GL113" i="3"/>
  <c r="GK113" i="3"/>
  <c r="GJ113" i="3"/>
  <c r="GI113" i="3"/>
  <c r="GM112" i="3"/>
  <c r="GL112" i="3"/>
  <c r="GK112" i="3"/>
  <c r="GJ112" i="3"/>
  <c r="GI112" i="3"/>
  <c r="GM111" i="3"/>
  <c r="GL111" i="3"/>
  <c r="GK111" i="3"/>
  <c r="GJ111" i="3"/>
  <c r="GI111" i="3"/>
  <c r="GM110" i="3"/>
  <c r="GL110" i="3"/>
  <c r="GK110" i="3"/>
  <c r="GJ110" i="3"/>
  <c r="GI110" i="3"/>
  <c r="GH109" i="3"/>
  <c r="GG109" i="3"/>
  <c r="GF109" i="3"/>
  <c r="GE109" i="3"/>
  <c r="GD109" i="3"/>
  <c r="GC109" i="3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M105" i="3"/>
  <c r="GL105" i="3"/>
  <c r="GK105" i="3"/>
  <c r="GJ105" i="3"/>
  <c r="GI105" i="3"/>
  <c r="GH104" i="3"/>
  <c r="GG104" i="3"/>
  <c r="GF104" i="3"/>
  <c r="GE104" i="3"/>
  <c r="GD104" i="3"/>
  <c r="GC104" i="3"/>
  <c r="GM102" i="3"/>
  <c r="GL102" i="3"/>
  <c r="GK102" i="3"/>
  <c r="GJ102" i="3"/>
  <c r="GI102" i="3"/>
  <c r="GM101" i="3"/>
  <c r="GL101" i="3"/>
  <c r="GK101" i="3"/>
  <c r="GJ101" i="3"/>
  <c r="GI101" i="3"/>
  <c r="GM100" i="3"/>
  <c r="GL100" i="3"/>
  <c r="GK100" i="3"/>
  <c r="GJ100" i="3"/>
  <c r="GI100" i="3"/>
  <c r="GH98" i="3"/>
  <c r="GG98" i="3"/>
  <c r="GF98" i="3"/>
  <c r="GE98" i="3"/>
  <c r="GD98" i="3"/>
  <c r="GC98" i="3"/>
  <c r="GM97" i="3"/>
  <c r="GL97" i="3"/>
  <c r="GK97" i="3"/>
  <c r="GJ97" i="3"/>
  <c r="GI97" i="3"/>
  <c r="GM96" i="3"/>
  <c r="GL96" i="3"/>
  <c r="GK96" i="3"/>
  <c r="GJ96" i="3"/>
  <c r="GI96" i="3"/>
  <c r="GM95" i="3"/>
  <c r="GL95" i="3"/>
  <c r="GK95" i="3"/>
  <c r="GJ95" i="3"/>
  <c r="GI95" i="3"/>
  <c r="GH93" i="3"/>
  <c r="GG93" i="3"/>
  <c r="GF93" i="3"/>
  <c r="GE93" i="3"/>
  <c r="GD93" i="3"/>
  <c r="GC93" i="3"/>
  <c r="GM92" i="3"/>
  <c r="GL92" i="3"/>
  <c r="GK92" i="3"/>
  <c r="GJ92" i="3"/>
  <c r="GI92" i="3"/>
  <c r="GH90" i="3"/>
  <c r="GG90" i="3"/>
  <c r="GF90" i="3"/>
  <c r="GE90" i="3"/>
  <c r="GD90" i="3"/>
  <c r="GC90" i="3"/>
  <c r="GM89" i="3"/>
  <c r="GL89" i="3"/>
  <c r="GK89" i="3"/>
  <c r="GJ89" i="3"/>
  <c r="GI89" i="3"/>
  <c r="GM88" i="3"/>
  <c r="GL88" i="3"/>
  <c r="GK88" i="3"/>
  <c r="GJ88" i="3"/>
  <c r="GI88" i="3"/>
  <c r="GH86" i="3"/>
  <c r="GG86" i="3"/>
  <c r="GF86" i="3"/>
  <c r="GE86" i="3"/>
  <c r="GD86" i="3"/>
  <c r="GC86" i="3"/>
  <c r="GM85" i="3"/>
  <c r="GL85" i="3"/>
  <c r="GK85" i="3"/>
  <c r="GJ85" i="3"/>
  <c r="GI85" i="3"/>
  <c r="GM84" i="3"/>
  <c r="GL84" i="3"/>
  <c r="GK84" i="3"/>
  <c r="GJ84" i="3"/>
  <c r="GI84" i="3"/>
  <c r="GM83" i="3"/>
  <c r="GL83" i="3"/>
  <c r="GK83" i="3"/>
  <c r="GJ83" i="3"/>
  <c r="GI83" i="3"/>
  <c r="GM82" i="3"/>
  <c r="GL82" i="3"/>
  <c r="GK82" i="3"/>
  <c r="GJ82" i="3"/>
  <c r="GI82" i="3"/>
  <c r="GH81" i="3"/>
  <c r="GG81" i="3"/>
  <c r="GF81" i="3"/>
  <c r="GE81" i="3"/>
  <c r="GD81" i="3"/>
  <c r="GC81" i="3"/>
  <c r="GM80" i="3"/>
  <c r="GL80" i="3"/>
  <c r="GK80" i="3"/>
  <c r="GJ80" i="3"/>
  <c r="GI80" i="3"/>
  <c r="GM73" i="3"/>
  <c r="GL73" i="3"/>
  <c r="GK73" i="3"/>
  <c r="GJ73" i="3"/>
  <c r="GI73" i="3"/>
  <c r="GH66" i="3"/>
  <c r="GG66" i="3"/>
  <c r="GF66" i="3"/>
  <c r="GE66" i="3"/>
  <c r="GD66" i="3"/>
  <c r="GC66" i="3"/>
  <c r="GM64" i="3"/>
  <c r="GL64" i="3"/>
  <c r="GK64" i="3"/>
  <c r="GJ64" i="3"/>
  <c r="GI64" i="3"/>
  <c r="GM63" i="3"/>
  <c r="GL63" i="3"/>
  <c r="GK63" i="3"/>
  <c r="GJ63" i="3"/>
  <c r="GI63" i="3"/>
  <c r="GM62" i="3"/>
  <c r="GL62" i="3"/>
  <c r="GK62" i="3"/>
  <c r="GJ62" i="3"/>
  <c r="GI62" i="3"/>
  <c r="GH61" i="3"/>
  <c r="GG61" i="3"/>
  <c r="GF61" i="3"/>
  <c r="GE61" i="3"/>
  <c r="GD61" i="3"/>
  <c r="GC61" i="3"/>
  <c r="GM60" i="3"/>
  <c r="GL60" i="3"/>
  <c r="GK60" i="3"/>
  <c r="GJ60" i="3"/>
  <c r="GI60" i="3"/>
  <c r="GM59" i="3"/>
  <c r="GL59" i="3"/>
  <c r="GK59" i="3"/>
  <c r="GJ59" i="3"/>
  <c r="GI59" i="3"/>
  <c r="GM58" i="3"/>
  <c r="GL58" i="3"/>
  <c r="GK58" i="3"/>
  <c r="GJ58" i="3"/>
  <c r="GI58" i="3"/>
  <c r="GH56" i="3"/>
  <c r="GG56" i="3"/>
  <c r="GF56" i="3"/>
  <c r="GE56" i="3"/>
  <c r="GD56" i="3"/>
  <c r="GC56" i="3"/>
  <c r="GM53" i="3"/>
  <c r="GL53" i="3"/>
  <c r="GK53" i="3"/>
  <c r="GJ53" i="3"/>
  <c r="GI53" i="3"/>
  <c r="GH49" i="3"/>
  <c r="GH48" i="3" s="1"/>
  <c r="GG49" i="3"/>
  <c r="GG48" i="3" s="1"/>
  <c r="GF49" i="3"/>
  <c r="GF48" i="3" s="1"/>
  <c r="GE49" i="3"/>
  <c r="GD49" i="3"/>
  <c r="GC49" i="3"/>
  <c r="GC48" i="3" s="1"/>
  <c r="GM47" i="3"/>
  <c r="GL47" i="3"/>
  <c r="GK47" i="3"/>
  <c r="GJ47" i="3"/>
  <c r="GI47" i="3"/>
  <c r="GM46" i="3"/>
  <c r="GL46" i="3"/>
  <c r="GK46" i="3"/>
  <c r="GJ46" i="3"/>
  <c r="GI46" i="3"/>
  <c r="GM45" i="3"/>
  <c r="GL45" i="3"/>
  <c r="GK45" i="3"/>
  <c r="GJ45" i="3"/>
  <c r="GI45" i="3"/>
  <c r="GM44" i="3"/>
  <c r="GL44" i="3"/>
  <c r="GK44" i="3"/>
  <c r="GJ44" i="3"/>
  <c r="GI44" i="3"/>
  <c r="GH43" i="3"/>
  <c r="GH42" i="3" s="1"/>
  <c r="GG43" i="3"/>
  <c r="GG42" i="3" s="1"/>
  <c r="GF43" i="3"/>
  <c r="GF42" i="3" s="1"/>
  <c r="GE43" i="3"/>
  <c r="GD43" i="3"/>
  <c r="GC43" i="3"/>
  <c r="GM41" i="3"/>
  <c r="GL41" i="3"/>
  <c r="GK41" i="3"/>
  <c r="GJ41" i="3"/>
  <c r="GI41" i="3"/>
  <c r="GM40" i="3"/>
  <c r="GL40" i="3"/>
  <c r="GK40" i="3"/>
  <c r="GJ40" i="3"/>
  <c r="GI40" i="3"/>
  <c r="GM39" i="3"/>
  <c r="GL39" i="3"/>
  <c r="GK39" i="3"/>
  <c r="GJ39" i="3"/>
  <c r="GI39" i="3"/>
  <c r="GM38" i="3"/>
  <c r="GL38" i="3"/>
  <c r="GK38" i="3"/>
  <c r="GJ38" i="3"/>
  <c r="GI38" i="3"/>
  <c r="GH37" i="3"/>
  <c r="GH29" i="3" s="1"/>
  <c r="GH28" i="3" s="1"/>
  <c r="GG37" i="3"/>
  <c r="GG29" i="3" s="1"/>
  <c r="GG28" i="3" s="1"/>
  <c r="GF37" i="3"/>
  <c r="GF29" i="3" s="1"/>
  <c r="GF28" i="3" s="1"/>
  <c r="GE37" i="3"/>
  <c r="GD37" i="3"/>
  <c r="GC37" i="3"/>
  <c r="GC29" i="3" s="1"/>
  <c r="GM70" i="3"/>
  <c r="GL70" i="3"/>
  <c r="GK70" i="3"/>
  <c r="GJ70" i="3"/>
  <c r="GI70" i="3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H23" i="3"/>
  <c r="GH22" i="3" s="1"/>
  <c r="GG23" i="3"/>
  <c r="GG22" i="3" s="1"/>
  <c r="GF23" i="3"/>
  <c r="GF22" i="3" s="1"/>
  <c r="GE23" i="3"/>
  <c r="GE22" i="3" s="1"/>
  <c r="GD23" i="3"/>
  <c r="GC23" i="3"/>
  <c r="GC22" i="3" s="1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1" i="3"/>
  <c r="GL11" i="3"/>
  <c r="GK11" i="3"/>
  <c r="GJ11" i="3"/>
  <c r="GI11" i="3"/>
  <c r="GH10" i="3"/>
  <c r="GG10" i="3"/>
  <c r="GF10" i="3"/>
  <c r="GE10" i="3"/>
  <c r="GD10" i="3"/>
  <c r="GC10" i="3"/>
  <c r="FT475" i="3"/>
  <c r="FS475" i="3"/>
  <c r="FR475" i="3"/>
  <c r="FQ475" i="3"/>
  <c r="FP475" i="3"/>
  <c r="FT474" i="3"/>
  <c r="FS474" i="3"/>
  <c r="FR474" i="3"/>
  <c r="FQ474" i="3"/>
  <c r="FP474" i="3"/>
  <c r="FT473" i="3"/>
  <c r="FS473" i="3"/>
  <c r="FR473" i="3"/>
  <c r="FQ473" i="3"/>
  <c r="FP473" i="3"/>
  <c r="FO472" i="3"/>
  <c r="FN472" i="3"/>
  <c r="FM472" i="3"/>
  <c r="FL472" i="3"/>
  <c r="FK472" i="3"/>
  <c r="FJ472" i="3"/>
  <c r="FT471" i="3"/>
  <c r="FS471" i="3"/>
  <c r="FR471" i="3"/>
  <c r="FQ471" i="3"/>
  <c r="FP471" i="3"/>
  <c r="FT470" i="3"/>
  <c r="FS470" i="3"/>
  <c r="FR470" i="3"/>
  <c r="FQ470" i="3"/>
  <c r="FP470" i="3"/>
  <c r="FT469" i="3"/>
  <c r="FS469" i="3"/>
  <c r="FR469" i="3"/>
  <c r="FQ469" i="3"/>
  <c r="FP469" i="3"/>
  <c r="FT468" i="3"/>
  <c r="FS468" i="3"/>
  <c r="FR468" i="3"/>
  <c r="FQ468" i="3"/>
  <c r="FP468" i="3"/>
  <c r="FT467" i="3"/>
  <c r="FS467" i="3"/>
  <c r="FR467" i="3"/>
  <c r="FQ467" i="3"/>
  <c r="FP467" i="3"/>
  <c r="FO466" i="3"/>
  <c r="FN466" i="3"/>
  <c r="FM466" i="3"/>
  <c r="FL466" i="3"/>
  <c r="FK466" i="3"/>
  <c r="FJ466" i="3"/>
  <c r="FT464" i="3"/>
  <c r="FS464" i="3"/>
  <c r="FR464" i="3"/>
  <c r="FQ464" i="3"/>
  <c r="FP464" i="3"/>
  <c r="FT463" i="3"/>
  <c r="FS463" i="3"/>
  <c r="FR463" i="3"/>
  <c r="FQ463" i="3"/>
  <c r="FP463" i="3"/>
  <c r="FT462" i="3"/>
  <c r="FS462" i="3"/>
  <c r="FR462" i="3"/>
  <c r="FQ462" i="3"/>
  <c r="FP462" i="3"/>
  <c r="FO455" i="3"/>
  <c r="FO454" i="3" s="1"/>
  <c r="FN455" i="3"/>
  <c r="FN454" i="3" s="1"/>
  <c r="FM455" i="3"/>
  <c r="FM454" i="3" s="1"/>
  <c r="FL455" i="3"/>
  <c r="FK455" i="3"/>
  <c r="FJ455" i="3"/>
  <c r="FJ454" i="3" s="1"/>
  <c r="FT453" i="3"/>
  <c r="FS453" i="3"/>
  <c r="FR453" i="3"/>
  <c r="FQ453" i="3"/>
  <c r="FP453" i="3"/>
  <c r="FT452" i="3"/>
  <c r="FS452" i="3"/>
  <c r="FR452" i="3"/>
  <c r="FQ452" i="3"/>
  <c r="FP452" i="3"/>
  <c r="FT451" i="3"/>
  <c r="FS451" i="3"/>
  <c r="FR451" i="3"/>
  <c r="FQ451" i="3"/>
  <c r="FP451" i="3"/>
  <c r="FO449" i="3"/>
  <c r="FN449" i="3"/>
  <c r="FM449" i="3"/>
  <c r="FL449" i="3"/>
  <c r="FK449" i="3"/>
  <c r="FJ449" i="3"/>
  <c r="FO436" i="3"/>
  <c r="FN436" i="3"/>
  <c r="FM436" i="3"/>
  <c r="FL436" i="3"/>
  <c r="FK436" i="3"/>
  <c r="FJ436" i="3"/>
  <c r="FT434" i="3"/>
  <c r="FS434" i="3"/>
  <c r="FR434" i="3"/>
  <c r="FQ434" i="3"/>
  <c r="FP434" i="3"/>
  <c r="FT433" i="3"/>
  <c r="FS433" i="3"/>
  <c r="FR433" i="3"/>
  <c r="FQ433" i="3"/>
  <c r="FP433" i="3"/>
  <c r="FT432" i="3"/>
  <c r="FS432" i="3"/>
  <c r="FR432" i="3"/>
  <c r="FQ432" i="3"/>
  <c r="FP432" i="3"/>
  <c r="FO430" i="3"/>
  <c r="FN430" i="3"/>
  <c r="FM430" i="3"/>
  <c r="FL430" i="3"/>
  <c r="FK430" i="3"/>
  <c r="FJ430" i="3"/>
  <c r="FT429" i="3"/>
  <c r="FS429" i="3"/>
  <c r="FR429" i="3"/>
  <c r="FQ429" i="3"/>
  <c r="FP429" i="3"/>
  <c r="FT428" i="3"/>
  <c r="FS428" i="3"/>
  <c r="FR428" i="3"/>
  <c r="FQ428" i="3"/>
  <c r="FP428" i="3"/>
  <c r="FT427" i="3"/>
  <c r="FS427" i="3"/>
  <c r="FR427" i="3"/>
  <c r="FQ427" i="3"/>
  <c r="FP427" i="3"/>
  <c r="FT426" i="3"/>
  <c r="FS426" i="3"/>
  <c r="FR426" i="3"/>
  <c r="FQ426" i="3"/>
  <c r="FP426" i="3"/>
  <c r="FT425" i="3"/>
  <c r="FS425" i="3"/>
  <c r="FR425" i="3"/>
  <c r="FQ425" i="3"/>
  <c r="FP425" i="3"/>
  <c r="FO416" i="3"/>
  <c r="FN416" i="3"/>
  <c r="FM416" i="3"/>
  <c r="FL416" i="3"/>
  <c r="FK416" i="3"/>
  <c r="FJ416" i="3"/>
  <c r="FT414" i="3"/>
  <c r="FS414" i="3"/>
  <c r="FR414" i="3"/>
  <c r="FQ414" i="3"/>
  <c r="FP414" i="3"/>
  <c r="FT413" i="3"/>
  <c r="FS413" i="3"/>
  <c r="FR413" i="3"/>
  <c r="FQ413" i="3"/>
  <c r="FP413" i="3"/>
  <c r="FT412" i="3"/>
  <c r="FS412" i="3"/>
  <c r="FR412" i="3"/>
  <c r="FQ412" i="3"/>
  <c r="FP412" i="3"/>
  <c r="FT411" i="3"/>
  <c r="FS411" i="3"/>
  <c r="FR411" i="3"/>
  <c r="FQ411" i="3"/>
  <c r="FP411" i="3"/>
  <c r="FT410" i="3"/>
  <c r="FS410" i="3"/>
  <c r="FR410" i="3"/>
  <c r="FQ410" i="3"/>
  <c r="FP410" i="3"/>
  <c r="FT409" i="3"/>
  <c r="FS409" i="3"/>
  <c r="FR409" i="3"/>
  <c r="FQ409" i="3"/>
  <c r="FP409" i="3"/>
  <c r="FT408" i="3"/>
  <c r="FS408" i="3"/>
  <c r="FR408" i="3"/>
  <c r="FQ408" i="3"/>
  <c r="FP408" i="3"/>
  <c r="FO407" i="3"/>
  <c r="FN407" i="3"/>
  <c r="FM407" i="3"/>
  <c r="FL407" i="3"/>
  <c r="FK407" i="3"/>
  <c r="FJ407" i="3"/>
  <c r="FT406" i="3"/>
  <c r="FS406" i="3"/>
  <c r="FR406" i="3"/>
  <c r="FQ406" i="3"/>
  <c r="FP406" i="3"/>
  <c r="FT405" i="3"/>
  <c r="FS405" i="3"/>
  <c r="FR405" i="3"/>
  <c r="FQ405" i="3"/>
  <c r="FP405" i="3"/>
  <c r="FO400" i="3"/>
  <c r="FN400" i="3"/>
  <c r="FM400" i="3"/>
  <c r="FL400" i="3"/>
  <c r="FK400" i="3"/>
  <c r="FJ400" i="3"/>
  <c r="FT399" i="3"/>
  <c r="FS399" i="3"/>
  <c r="FR399" i="3"/>
  <c r="FQ399" i="3"/>
  <c r="FP399" i="3"/>
  <c r="FT398" i="3"/>
  <c r="FS398" i="3"/>
  <c r="FR398" i="3"/>
  <c r="FQ398" i="3"/>
  <c r="FP398" i="3"/>
  <c r="FT397" i="3"/>
  <c r="FS397" i="3"/>
  <c r="FR397" i="3"/>
  <c r="FQ397" i="3"/>
  <c r="FP397" i="3"/>
  <c r="FT396" i="3"/>
  <c r="FS396" i="3"/>
  <c r="FR396" i="3"/>
  <c r="FQ396" i="3"/>
  <c r="FP396" i="3"/>
  <c r="FO394" i="3"/>
  <c r="FN394" i="3"/>
  <c r="FM394" i="3"/>
  <c r="FL394" i="3"/>
  <c r="FK394" i="3"/>
  <c r="FJ394" i="3"/>
  <c r="FT393" i="3"/>
  <c r="FS393" i="3"/>
  <c r="FR393" i="3"/>
  <c r="FQ393" i="3"/>
  <c r="FP393" i="3"/>
  <c r="FT392" i="3"/>
  <c r="FS392" i="3"/>
  <c r="FR392" i="3"/>
  <c r="FQ392" i="3"/>
  <c r="FP392" i="3"/>
  <c r="FT391" i="3"/>
  <c r="FS391" i="3"/>
  <c r="FR391" i="3"/>
  <c r="FQ391" i="3"/>
  <c r="FP391" i="3"/>
  <c r="FT390" i="3"/>
  <c r="FS390" i="3"/>
  <c r="FR390" i="3"/>
  <c r="FQ390" i="3"/>
  <c r="FP390" i="3"/>
  <c r="FT389" i="3"/>
  <c r="FS389" i="3"/>
  <c r="FR389" i="3"/>
  <c r="FQ389" i="3"/>
  <c r="FP389" i="3"/>
  <c r="FT388" i="3"/>
  <c r="FS388" i="3"/>
  <c r="FR388" i="3"/>
  <c r="FQ388" i="3"/>
  <c r="FP388" i="3"/>
  <c r="FO386" i="3"/>
  <c r="FN386" i="3"/>
  <c r="FM386" i="3"/>
  <c r="FL386" i="3"/>
  <c r="FK386" i="3"/>
  <c r="FJ386" i="3"/>
  <c r="FT383" i="3"/>
  <c r="FS383" i="3"/>
  <c r="FT385" i="3"/>
  <c r="FS385" i="3"/>
  <c r="FT374" i="3"/>
  <c r="FS374" i="3"/>
  <c r="FR374" i="3"/>
  <c r="FQ374" i="3"/>
  <c r="FP374" i="3"/>
  <c r="FT373" i="3"/>
  <c r="FS373" i="3"/>
  <c r="FR373" i="3"/>
  <c r="FQ373" i="3"/>
  <c r="FP373" i="3"/>
  <c r="FT372" i="3"/>
  <c r="FS372" i="3"/>
  <c r="FR372" i="3"/>
  <c r="FQ372" i="3"/>
  <c r="FP372" i="3"/>
  <c r="FO370" i="3"/>
  <c r="FN370" i="3"/>
  <c r="FM370" i="3"/>
  <c r="FL370" i="3"/>
  <c r="FK370" i="3"/>
  <c r="FJ370" i="3"/>
  <c r="FT369" i="3"/>
  <c r="FS369" i="3"/>
  <c r="FR369" i="3"/>
  <c r="FQ369" i="3"/>
  <c r="FP369" i="3"/>
  <c r="FT368" i="3"/>
  <c r="FS368" i="3"/>
  <c r="FR368" i="3"/>
  <c r="FQ368" i="3"/>
  <c r="FP368" i="3"/>
  <c r="FT367" i="3"/>
  <c r="FS367" i="3"/>
  <c r="FR367" i="3"/>
  <c r="FQ367" i="3"/>
  <c r="FP367" i="3"/>
  <c r="FO365" i="3"/>
  <c r="FN365" i="3"/>
  <c r="FM365" i="3"/>
  <c r="FL365" i="3"/>
  <c r="FK365" i="3"/>
  <c r="FJ365" i="3"/>
  <c r="FT363" i="3"/>
  <c r="FS363" i="3"/>
  <c r="FR363" i="3"/>
  <c r="FQ363" i="3"/>
  <c r="FP363" i="3"/>
  <c r="FT362" i="3"/>
  <c r="FS362" i="3"/>
  <c r="FR362" i="3"/>
  <c r="FQ362" i="3"/>
  <c r="FP362" i="3"/>
  <c r="FT361" i="3"/>
  <c r="FS361" i="3"/>
  <c r="FR361" i="3"/>
  <c r="FQ361" i="3"/>
  <c r="FP361" i="3"/>
  <c r="FT360" i="3"/>
  <c r="FS360" i="3"/>
  <c r="FR360" i="3"/>
  <c r="FQ360" i="3"/>
  <c r="FP360" i="3"/>
  <c r="FT359" i="3"/>
  <c r="FS359" i="3"/>
  <c r="FR359" i="3"/>
  <c r="FQ359" i="3"/>
  <c r="FP359" i="3"/>
  <c r="FO358" i="3"/>
  <c r="FN358" i="3"/>
  <c r="FM358" i="3"/>
  <c r="FL358" i="3"/>
  <c r="FK358" i="3"/>
  <c r="FJ358" i="3"/>
  <c r="FT357" i="3"/>
  <c r="FS357" i="3"/>
  <c r="FR357" i="3"/>
  <c r="FQ357" i="3"/>
  <c r="FP357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R353" i="3"/>
  <c r="FQ353" i="3"/>
  <c r="FP353" i="3"/>
  <c r="FT352" i="3"/>
  <c r="FS352" i="3"/>
  <c r="FR352" i="3"/>
  <c r="FQ352" i="3"/>
  <c r="FP352" i="3"/>
  <c r="FO350" i="3"/>
  <c r="FN350" i="3"/>
  <c r="FM350" i="3"/>
  <c r="FL350" i="3"/>
  <c r="FK350" i="3"/>
  <c r="FJ350" i="3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R347" i="3"/>
  <c r="FQ347" i="3"/>
  <c r="FP347" i="3"/>
  <c r="FO344" i="3"/>
  <c r="FN344" i="3"/>
  <c r="FM344" i="3"/>
  <c r="FL344" i="3"/>
  <c r="FK344" i="3"/>
  <c r="FJ344" i="3"/>
  <c r="FT343" i="3"/>
  <c r="FS343" i="3"/>
  <c r="FR343" i="3"/>
  <c r="FQ343" i="3"/>
  <c r="FP343" i="3"/>
  <c r="FT342" i="3"/>
  <c r="FS342" i="3"/>
  <c r="FR342" i="3"/>
  <c r="FQ342" i="3"/>
  <c r="FP342" i="3"/>
  <c r="FT341" i="3"/>
  <c r="FS341" i="3"/>
  <c r="FR341" i="3"/>
  <c r="FQ341" i="3"/>
  <c r="FP341" i="3"/>
  <c r="FT340" i="3"/>
  <c r="FS340" i="3"/>
  <c r="FR340" i="3"/>
  <c r="FQ340" i="3"/>
  <c r="FP340" i="3"/>
  <c r="FT339" i="3"/>
  <c r="FS339" i="3"/>
  <c r="FR339" i="3"/>
  <c r="FQ339" i="3"/>
  <c r="FP339" i="3"/>
  <c r="FO338" i="3"/>
  <c r="FN338" i="3"/>
  <c r="FM338" i="3"/>
  <c r="FL338" i="3"/>
  <c r="FK338" i="3"/>
  <c r="FJ338" i="3"/>
  <c r="FT337" i="3"/>
  <c r="FS337" i="3"/>
  <c r="FR337" i="3"/>
  <c r="FQ337" i="3"/>
  <c r="FP337" i="3"/>
  <c r="FT336" i="3"/>
  <c r="FS336" i="3"/>
  <c r="FR336" i="3"/>
  <c r="FQ336" i="3"/>
  <c r="FP336" i="3"/>
  <c r="FT335" i="3"/>
  <c r="FS335" i="3"/>
  <c r="FR335" i="3"/>
  <c r="FQ335" i="3"/>
  <c r="FP335" i="3"/>
  <c r="FT334" i="3"/>
  <c r="FS334" i="3"/>
  <c r="FR334" i="3"/>
  <c r="FQ334" i="3"/>
  <c r="FP334" i="3"/>
  <c r="FO332" i="3"/>
  <c r="FN332" i="3"/>
  <c r="FM332" i="3"/>
  <c r="FL332" i="3"/>
  <c r="FK332" i="3"/>
  <c r="FJ332" i="3"/>
  <c r="FT331" i="3"/>
  <c r="FS331" i="3"/>
  <c r="FR331" i="3"/>
  <c r="FQ331" i="3"/>
  <c r="FP331" i="3"/>
  <c r="FT330" i="3"/>
  <c r="FS330" i="3"/>
  <c r="FR330" i="3"/>
  <c r="FQ330" i="3"/>
  <c r="FP330" i="3"/>
  <c r="FT329" i="3"/>
  <c r="FS329" i="3"/>
  <c r="FR329" i="3"/>
  <c r="FQ329" i="3"/>
  <c r="FP329" i="3"/>
  <c r="FT328" i="3"/>
  <c r="FS328" i="3"/>
  <c r="FR328" i="3"/>
  <c r="FQ328" i="3"/>
  <c r="FP328" i="3"/>
  <c r="FT327" i="3"/>
  <c r="FS327" i="3"/>
  <c r="FR327" i="3"/>
  <c r="FQ327" i="3"/>
  <c r="FP327" i="3"/>
  <c r="FO326" i="3"/>
  <c r="FN326" i="3"/>
  <c r="FM326" i="3"/>
  <c r="FL326" i="3"/>
  <c r="FK326" i="3"/>
  <c r="FJ326" i="3"/>
  <c r="FT325" i="3"/>
  <c r="FS325" i="3"/>
  <c r="FR325" i="3"/>
  <c r="FQ325" i="3"/>
  <c r="FP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T321" i="3"/>
  <c r="FS321" i="3"/>
  <c r="FR321" i="3"/>
  <c r="FQ321" i="3"/>
  <c r="FP321" i="3"/>
  <c r="FT320" i="3"/>
  <c r="FS320" i="3"/>
  <c r="FR320" i="3"/>
  <c r="FQ320" i="3"/>
  <c r="FP320" i="3"/>
  <c r="FO319" i="3"/>
  <c r="FN319" i="3"/>
  <c r="FM319" i="3"/>
  <c r="FL319" i="3"/>
  <c r="FK319" i="3"/>
  <c r="FJ319" i="3"/>
  <c r="FT318" i="3"/>
  <c r="FS318" i="3"/>
  <c r="FR318" i="3"/>
  <c r="FQ318" i="3"/>
  <c r="FP318" i="3"/>
  <c r="FT317" i="3"/>
  <c r="FS317" i="3"/>
  <c r="FR317" i="3"/>
  <c r="FQ317" i="3"/>
  <c r="FP317" i="3"/>
  <c r="FT316" i="3"/>
  <c r="FS316" i="3"/>
  <c r="FR316" i="3"/>
  <c r="FQ316" i="3"/>
  <c r="FP316" i="3"/>
  <c r="FO314" i="3"/>
  <c r="FN314" i="3"/>
  <c r="FM314" i="3"/>
  <c r="FL314" i="3"/>
  <c r="FK314" i="3"/>
  <c r="FJ314" i="3"/>
  <c r="FT313" i="3"/>
  <c r="FS313" i="3"/>
  <c r="FR313" i="3"/>
  <c r="FQ313" i="3"/>
  <c r="FP313" i="3"/>
  <c r="FT312" i="3"/>
  <c r="FS312" i="3"/>
  <c r="FR312" i="3"/>
  <c r="FQ312" i="3"/>
  <c r="FP312" i="3"/>
  <c r="FT311" i="3"/>
  <c r="FS311" i="3"/>
  <c r="FR311" i="3"/>
  <c r="FQ311" i="3"/>
  <c r="FP311" i="3"/>
  <c r="FO309" i="3"/>
  <c r="FN309" i="3"/>
  <c r="FM309" i="3"/>
  <c r="FL309" i="3"/>
  <c r="FK309" i="3"/>
  <c r="FJ309" i="3"/>
  <c r="FT308" i="3"/>
  <c r="FS308" i="3"/>
  <c r="FR308" i="3"/>
  <c r="FQ308" i="3"/>
  <c r="FP308" i="3"/>
  <c r="FT307" i="3"/>
  <c r="FS307" i="3"/>
  <c r="FR307" i="3"/>
  <c r="FQ307" i="3"/>
  <c r="FP307" i="3"/>
  <c r="FO305" i="3"/>
  <c r="FN305" i="3"/>
  <c r="FM305" i="3"/>
  <c r="FL305" i="3"/>
  <c r="FK305" i="3"/>
  <c r="FJ305" i="3"/>
  <c r="FT304" i="3"/>
  <c r="FS304" i="3"/>
  <c r="FR304" i="3"/>
  <c r="FQ304" i="3"/>
  <c r="FP304" i="3"/>
  <c r="FT303" i="3"/>
  <c r="FS303" i="3"/>
  <c r="FR303" i="3"/>
  <c r="FQ303" i="3"/>
  <c r="FP303" i="3"/>
  <c r="FT302" i="3"/>
  <c r="FS302" i="3"/>
  <c r="FR302" i="3"/>
  <c r="FQ302" i="3"/>
  <c r="FP302" i="3"/>
  <c r="FO300" i="3"/>
  <c r="FN300" i="3"/>
  <c r="FM300" i="3"/>
  <c r="FL300" i="3"/>
  <c r="FK300" i="3"/>
  <c r="FJ300" i="3"/>
  <c r="FT299" i="3"/>
  <c r="FS299" i="3"/>
  <c r="FR299" i="3"/>
  <c r="FQ299" i="3"/>
  <c r="FP299" i="3"/>
  <c r="FT298" i="3"/>
  <c r="FS298" i="3"/>
  <c r="FR298" i="3"/>
  <c r="FQ298" i="3"/>
  <c r="FP298" i="3"/>
  <c r="FT297" i="3"/>
  <c r="FS297" i="3"/>
  <c r="FR297" i="3"/>
  <c r="FQ297" i="3"/>
  <c r="FP297" i="3"/>
  <c r="FO295" i="3"/>
  <c r="FN295" i="3"/>
  <c r="FM295" i="3"/>
  <c r="FL295" i="3"/>
  <c r="FK295" i="3"/>
  <c r="FJ295" i="3"/>
  <c r="FT294" i="3"/>
  <c r="FS294" i="3"/>
  <c r="FR294" i="3"/>
  <c r="FQ294" i="3"/>
  <c r="FP294" i="3"/>
  <c r="FT293" i="3"/>
  <c r="FS293" i="3"/>
  <c r="FR293" i="3"/>
  <c r="FQ293" i="3"/>
  <c r="FP293" i="3"/>
  <c r="FO290" i="3"/>
  <c r="FN290" i="3"/>
  <c r="FM290" i="3"/>
  <c r="FL290" i="3"/>
  <c r="FK290" i="3"/>
  <c r="FJ290" i="3"/>
  <c r="FT289" i="3"/>
  <c r="FS289" i="3"/>
  <c r="FR289" i="3"/>
  <c r="FQ289" i="3"/>
  <c r="FP289" i="3"/>
  <c r="FT288" i="3"/>
  <c r="FS288" i="3"/>
  <c r="FR288" i="3"/>
  <c r="FQ288" i="3"/>
  <c r="FP288" i="3"/>
  <c r="FT287" i="3"/>
  <c r="FS287" i="3"/>
  <c r="FR287" i="3"/>
  <c r="FQ287" i="3"/>
  <c r="FP287" i="3"/>
  <c r="FO285" i="3"/>
  <c r="FN285" i="3"/>
  <c r="FM285" i="3"/>
  <c r="FL285" i="3"/>
  <c r="FK285" i="3"/>
  <c r="FJ285" i="3"/>
  <c r="FT284" i="3"/>
  <c r="FS284" i="3"/>
  <c r="FR284" i="3"/>
  <c r="FQ284" i="3"/>
  <c r="FP284" i="3"/>
  <c r="FT283" i="3"/>
  <c r="FS283" i="3"/>
  <c r="FR283" i="3"/>
  <c r="FQ283" i="3"/>
  <c r="FP283" i="3"/>
  <c r="FT282" i="3"/>
  <c r="FS282" i="3"/>
  <c r="FR282" i="3"/>
  <c r="FQ282" i="3"/>
  <c r="FP282" i="3"/>
  <c r="FO280" i="3"/>
  <c r="FN280" i="3"/>
  <c r="FM280" i="3"/>
  <c r="FL280" i="3"/>
  <c r="FK280" i="3"/>
  <c r="FJ280" i="3"/>
  <c r="FT279" i="3"/>
  <c r="FS279" i="3"/>
  <c r="FR279" i="3"/>
  <c r="FQ279" i="3"/>
  <c r="FP279" i="3"/>
  <c r="FT278" i="3"/>
  <c r="FS278" i="3"/>
  <c r="FR278" i="3"/>
  <c r="FQ278" i="3"/>
  <c r="FP278" i="3"/>
  <c r="FR277" i="3"/>
  <c r="FQ277" i="3"/>
  <c r="FP277" i="3"/>
  <c r="FO275" i="3"/>
  <c r="FN275" i="3"/>
  <c r="FM275" i="3"/>
  <c r="FL275" i="3"/>
  <c r="FK275" i="3"/>
  <c r="FJ275" i="3"/>
  <c r="FT274" i="3"/>
  <c r="FS274" i="3"/>
  <c r="FR274" i="3"/>
  <c r="FQ274" i="3"/>
  <c r="FP274" i="3"/>
  <c r="FT273" i="3"/>
  <c r="FS273" i="3"/>
  <c r="FR273" i="3"/>
  <c r="FQ273" i="3"/>
  <c r="FP273" i="3"/>
  <c r="FO270" i="3"/>
  <c r="FN270" i="3"/>
  <c r="FM270" i="3"/>
  <c r="FL270" i="3"/>
  <c r="FK270" i="3"/>
  <c r="FJ270" i="3"/>
  <c r="FV269" i="3"/>
  <c r="FU269" i="3"/>
  <c r="FT268" i="3"/>
  <c r="FS268" i="3"/>
  <c r="FR268" i="3"/>
  <c r="FQ268" i="3"/>
  <c r="FP268" i="3"/>
  <c r="FT267" i="3"/>
  <c r="FS267" i="3"/>
  <c r="FR267" i="3"/>
  <c r="FQ267" i="3"/>
  <c r="FP267" i="3"/>
  <c r="FT266" i="3"/>
  <c r="FS266" i="3"/>
  <c r="FR266" i="3"/>
  <c r="FQ266" i="3"/>
  <c r="FP266" i="3"/>
  <c r="FT265" i="3"/>
  <c r="FS265" i="3"/>
  <c r="FR265" i="3"/>
  <c r="FQ265" i="3"/>
  <c r="FP265" i="3"/>
  <c r="FO263" i="3"/>
  <c r="FO262" i="3" s="1"/>
  <c r="FN263" i="3"/>
  <c r="FN262" i="3" s="1"/>
  <c r="FM263" i="3"/>
  <c r="FM262" i="3" s="1"/>
  <c r="FL263" i="3"/>
  <c r="FK263" i="3"/>
  <c r="FK262" i="3" s="1"/>
  <c r="FJ263" i="3"/>
  <c r="FT261" i="3"/>
  <c r="FS261" i="3"/>
  <c r="FR261" i="3"/>
  <c r="FQ261" i="3"/>
  <c r="FP261" i="3"/>
  <c r="FT260" i="3"/>
  <c r="FS260" i="3"/>
  <c r="FR260" i="3"/>
  <c r="FQ260" i="3"/>
  <c r="FP260" i="3"/>
  <c r="FT259" i="3"/>
  <c r="FS259" i="3"/>
  <c r="FR259" i="3"/>
  <c r="FQ259" i="3"/>
  <c r="FP259" i="3"/>
  <c r="FO258" i="3"/>
  <c r="FN258" i="3"/>
  <c r="FM258" i="3"/>
  <c r="FL258" i="3"/>
  <c r="FK258" i="3"/>
  <c r="FJ258" i="3"/>
  <c r="FT257" i="3"/>
  <c r="FS257" i="3"/>
  <c r="FR257" i="3"/>
  <c r="FQ257" i="3"/>
  <c r="FP257" i="3"/>
  <c r="FT256" i="3"/>
  <c r="FS256" i="3"/>
  <c r="FR256" i="3"/>
  <c r="FQ256" i="3"/>
  <c r="FP256" i="3"/>
  <c r="FT255" i="3"/>
  <c r="FS255" i="3"/>
  <c r="FR255" i="3"/>
  <c r="FQ255" i="3"/>
  <c r="FP255" i="3"/>
  <c r="FT254" i="3"/>
  <c r="FS254" i="3"/>
  <c r="FR254" i="3"/>
  <c r="FQ254" i="3"/>
  <c r="FP254" i="3"/>
  <c r="FT253" i="3"/>
  <c r="FS253" i="3"/>
  <c r="FR253" i="3"/>
  <c r="FQ253" i="3"/>
  <c r="FP253" i="3"/>
  <c r="FO251" i="3"/>
  <c r="FN251" i="3"/>
  <c r="FM251" i="3"/>
  <c r="FL251" i="3"/>
  <c r="FK251" i="3"/>
  <c r="FJ251" i="3"/>
  <c r="FT250" i="3"/>
  <c r="FS250" i="3"/>
  <c r="FR250" i="3"/>
  <c r="FQ250" i="3"/>
  <c r="FP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O245" i="3"/>
  <c r="FN245" i="3"/>
  <c r="FM245" i="3"/>
  <c r="FL245" i="3"/>
  <c r="FK245" i="3"/>
  <c r="FJ245" i="3"/>
  <c r="FT244" i="3"/>
  <c r="FS244" i="3"/>
  <c r="FR244" i="3"/>
  <c r="FQ244" i="3"/>
  <c r="FP244" i="3"/>
  <c r="FT243" i="3"/>
  <c r="FS243" i="3"/>
  <c r="FR243" i="3"/>
  <c r="FQ243" i="3"/>
  <c r="FP243" i="3"/>
  <c r="FT242" i="3"/>
  <c r="FS242" i="3"/>
  <c r="FR242" i="3"/>
  <c r="FQ242" i="3"/>
  <c r="FP242" i="3"/>
  <c r="FT241" i="3"/>
  <c r="FS241" i="3"/>
  <c r="FR241" i="3"/>
  <c r="FQ241" i="3"/>
  <c r="FP241" i="3"/>
  <c r="FO240" i="3"/>
  <c r="FN240" i="3"/>
  <c r="FM240" i="3"/>
  <c r="FL240" i="3"/>
  <c r="FK240" i="3"/>
  <c r="FJ240" i="3"/>
  <c r="FT239" i="3"/>
  <c r="FS239" i="3"/>
  <c r="FR239" i="3"/>
  <c r="FQ239" i="3"/>
  <c r="FP239" i="3"/>
  <c r="FT238" i="3"/>
  <c r="FS238" i="3"/>
  <c r="FR238" i="3"/>
  <c r="FQ238" i="3"/>
  <c r="FP238" i="3"/>
  <c r="FT237" i="3"/>
  <c r="FS237" i="3"/>
  <c r="FR237" i="3"/>
  <c r="FQ237" i="3"/>
  <c r="FP237" i="3"/>
  <c r="FT236" i="3"/>
  <c r="FS236" i="3"/>
  <c r="FR236" i="3"/>
  <c r="FQ236" i="3"/>
  <c r="FP236" i="3"/>
  <c r="FO235" i="3"/>
  <c r="FN235" i="3"/>
  <c r="FM235" i="3"/>
  <c r="FL235" i="3"/>
  <c r="FK235" i="3"/>
  <c r="FJ235" i="3"/>
  <c r="FT233" i="3"/>
  <c r="FS233" i="3"/>
  <c r="FR233" i="3"/>
  <c r="FQ233" i="3"/>
  <c r="FP233" i="3"/>
  <c r="FT232" i="3"/>
  <c r="FS232" i="3"/>
  <c r="FR232" i="3"/>
  <c r="FQ232" i="3"/>
  <c r="FP232" i="3"/>
  <c r="FT231" i="3"/>
  <c r="FS231" i="3"/>
  <c r="FR231" i="3"/>
  <c r="FQ231" i="3"/>
  <c r="FP231" i="3"/>
  <c r="FT230" i="3"/>
  <c r="FS230" i="3"/>
  <c r="FR230" i="3"/>
  <c r="FQ230" i="3"/>
  <c r="FP230" i="3"/>
  <c r="FO228" i="3"/>
  <c r="FN228" i="3"/>
  <c r="FM228" i="3"/>
  <c r="FL228" i="3"/>
  <c r="FK228" i="3"/>
  <c r="FJ228" i="3"/>
  <c r="FT227" i="3"/>
  <c r="FS227" i="3"/>
  <c r="FR227" i="3"/>
  <c r="FQ227" i="3"/>
  <c r="FP227" i="3"/>
  <c r="FT226" i="3"/>
  <c r="FS226" i="3"/>
  <c r="FR226" i="3"/>
  <c r="FQ226" i="3"/>
  <c r="FP226" i="3"/>
  <c r="FT225" i="3"/>
  <c r="FS225" i="3"/>
  <c r="FR225" i="3"/>
  <c r="FQ225" i="3"/>
  <c r="FP225" i="3"/>
  <c r="FO224" i="3"/>
  <c r="FN224" i="3"/>
  <c r="FM224" i="3"/>
  <c r="FL224" i="3"/>
  <c r="FK224" i="3"/>
  <c r="FJ224" i="3"/>
  <c r="FO215" i="3"/>
  <c r="FN215" i="3"/>
  <c r="FM215" i="3"/>
  <c r="FL215" i="3"/>
  <c r="FK215" i="3"/>
  <c r="FJ215" i="3"/>
  <c r="FT213" i="3"/>
  <c r="FS213" i="3"/>
  <c r="FR213" i="3"/>
  <c r="FQ213" i="3"/>
  <c r="FP213" i="3"/>
  <c r="FT212" i="3"/>
  <c r="FS212" i="3"/>
  <c r="FR212" i="3"/>
  <c r="FQ212" i="3"/>
  <c r="FP212" i="3"/>
  <c r="FT211" i="3"/>
  <c r="FS211" i="3"/>
  <c r="FR211" i="3"/>
  <c r="FQ211" i="3"/>
  <c r="FP211" i="3"/>
  <c r="FT210" i="3"/>
  <c r="FS210" i="3"/>
  <c r="FR210" i="3"/>
  <c r="FQ210" i="3"/>
  <c r="FP210" i="3"/>
  <c r="FT209" i="3"/>
  <c r="FS209" i="3"/>
  <c r="FR209" i="3"/>
  <c r="FQ209" i="3"/>
  <c r="FP209" i="3"/>
  <c r="FO207" i="3"/>
  <c r="FN207" i="3"/>
  <c r="FM207" i="3"/>
  <c r="FL207" i="3"/>
  <c r="FK207" i="3"/>
  <c r="FJ207" i="3"/>
  <c r="FT206" i="3"/>
  <c r="FS206" i="3"/>
  <c r="FR206" i="3"/>
  <c r="FQ206" i="3"/>
  <c r="FP206" i="3"/>
  <c r="FO201" i="3"/>
  <c r="FN201" i="3"/>
  <c r="FM201" i="3"/>
  <c r="FL201" i="3"/>
  <c r="FK201" i="3"/>
  <c r="FJ201" i="3"/>
  <c r="FT200" i="3"/>
  <c r="FS200" i="3"/>
  <c r="FR200" i="3"/>
  <c r="FQ200" i="3"/>
  <c r="FP200" i="3"/>
  <c r="FT199" i="3"/>
  <c r="FS199" i="3"/>
  <c r="FR199" i="3"/>
  <c r="FQ199" i="3"/>
  <c r="FP199" i="3"/>
  <c r="FT198" i="3"/>
  <c r="FS198" i="3"/>
  <c r="FR198" i="3"/>
  <c r="FQ198" i="3"/>
  <c r="FP198" i="3"/>
  <c r="FO196" i="3"/>
  <c r="FN196" i="3"/>
  <c r="FM196" i="3"/>
  <c r="FL196" i="3"/>
  <c r="FK196" i="3"/>
  <c r="FJ196" i="3"/>
  <c r="FT194" i="3"/>
  <c r="FS194" i="3"/>
  <c r="FR194" i="3"/>
  <c r="FQ194" i="3"/>
  <c r="FP194" i="3"/>
  <c r="FT193" i="3"/>
  <c r="FS193" i="3"/>
  <c r="FR193" i="3"/>
  <c r="FQ193" i="3"/>
  <c r="FP193" i="3"/>
  <c r="FO192" i="3"/>
  <c r="FO493" i="3" s="1"/>
  <c r="FN192" i="3"/>
  <c r="FN493" i="3" s="1"/>
  <c r="FM192" i="3"/>
  <c r="FM493" i="3" s="1"/>
  <c r="FL192" i="3"/>
  <c r="FL493" i="3" s="1"/>
  <c r="FK192" i="3"/>
  <c r="FK493" i="3" s="1"/>
  <c r="FJ192" i="3"/>
  <c r="FJ493" i="3" s="1"/>
  <c r="FT191" i="3"/>
  <c r="FS191" i="3"/>
  <c r="FR191" i="3"/>
  <c r="FQ191" i="3"/>
  <c r="FP191" i="3"/>
  <c r="FO189" i="3"/>
  <c r="FO492" i="3" s="1"/>
  <c r="FN189" i="3"/>
  <c r="FN492" i="3" s="1"/>
  <c r="FM189" i="3"/>
  <c r="FM492" i="3" s="1"/>
  <c r="FL189" i="3"/>
  <c r="FL492" i="3" s="1"/>
  <c r="FK189" i="3"/>
  <c r="FK492" i="3" s="1"/>
  <c r="FJ189" i="3"/>
  <c r="FJ492" i="3" s="1"/>
  <c r="FT188" i="3"/>
  <c r="FS188" i="3"/>
  <c r="FR188" i="3"/>
  <c r="FQ188" i="3"/>
  <c r="FP188" i="3"/>
  <c r="FT187" i="3"/>
  <c r="FS187" i="3"/>
  <c r="FR187" i="3"/>
  <c r="FQ187" i="3"/>
  <c r="FP187" i="3"/>
  <c r="FT186" i="3"/>
  <c r="FS186" i="3"/>
  <c r="FR186" i="3"/>
  <c r="FQ186" i="3"/>
  <c r="FP186" i="3"/>
  <c r="FT185" i="3"/>
  <c r="FS185" i="3"/>
  <c r="FR185" i="3"/>
  <c r="FQ185" i="3"/>
  <c r="FP185" i="3"/>
  <c r="FT184" i="3"/>
  <c r="FS184" i="3"/>
  <c r="FR184" i="3"/>
  <c r="FQ184" i="3"/>
  <c r="FP184" i="3"/>
  <c r="FT183" i="3"/>
  <c r="FS183" i="3"/>
  <c r="FR183" i="3"/>
  <c r="FQ183" i="3"/>
  <c r="FP183" i="3"/>
  <c r="FO182" i="3"/>
  <c r="FO491" i="3" s="1"/>
  <c r="FN182" i="3"/>
  <c r="FN491" i="3" s="1"/>
  <c r="FM182" i="3"/>
  <c r="FM491" i="3" s="1"/>
  <c r="FL182" i="3"/>
  <c r="FL491" i="3" s="1"/>
  <c r="FK182" i="3"/>
  <c r="FK491" i="3" s="1"/>
  <c r="FJ182" i="3"/>
  <c r="FJ491" i="3" s="1"/>
  <c r="FT181" i="3"/>
  <c r="FS181" i="3"/>
  <c r="FR181" i="3"/>
  <c r="FQ181" i="3"/>
  <c r="FP181" i="3"/>
  <c r="FT180" i="3"/>
  <c r="FS180" i="3"/>
  <c r="FR180" i="3"/>
  <c r="FQ180" i="3"/>
  <c r="FP180" i="3"/>
  <c r="FT179" i="3"/>
  <c r="FS179" i="3"/>
  <c r="FR179" i="3"/>
  <c r="FQ179" i="3"/>
  <c r="FP179" i="3"/>
  <c r="FT178" i="3"/>
  <c r="FS178" i="3"/>
  <c r="FR178" i="3"/>
  <c r="FQ178" i="3"/>
  <c r="FP178" i="3"/>
  <c r="FO175" i="3"/>
  <c r="FO490" i="3" s="1"/>
  <c r="FN175" i="3"/>
  <c r="FN490" i="3" s="1"/>
  <c r="FM175" i="3"/>
  <c r="FM490" i="3" s="1"/>
  <c r="FL175" i="3"/>
  <c r="FL490" i="3" s="1"/>
  <c r="FK175" i="3"/>
  <c r="FK490" i="3" s="1"/>
  <c r="FJ175" i="3"/>
  <c r="FJ490" i="3" s="1"/>
  <c r="FT174" i="3"/>
  <c r="FS174" i="3"/>
  <c r="FR174" i="3"/>
  <c r="FQ174" i="3"/>
  <c r="FP174" i="3"/>
  <c r="FT173" i="3"/>
  <c r="FS173" i="3"/>
  <c r="FR173" i="3"/>
  <c r="FQ173" i="3"/>
  <c r="FP173" i="3"/>
  <c r="FT172" i="3"/>
  <c r="FS172" i="3"/>
  <c r="FR172" i="3"/>
  <c r="FQ172" i="3"/>
  <c r="FP172" i="3"/>
  <c r="FT171" i="3"/>
  <c r="FS171" i="3"/>
  <c r="FR171" i="3"/>
  <c r="FQ171" i="3"/>
  <c r="FP171" i="3"/>
  <c r="FO170" i="3"/>
  <c r="FO489" i="3" s="1"/>
  <c r="FN170" i="3"/>
  <c r="FN489" i="3" s="1"/>
  <c r="FM170" i="3"/>
  <c r="FM489" i="3" s="1"/>
  <c r="FL170" i="3"/>
  <c r="FL489" i="3" s="1"/>
  <c r="FK170" i="3"/>
  <c r="FK489" i="3" s="1"/>
  <c r="FJ170" i="3"/>
  <c r="FJ489" i="3" s="1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T166" i="3"/>
  <c r="FS166" i="3"/>
  <c r="FR166" i="3"/>
  <c r="FQ166" i="3"/>
  <c r="FP166" i="3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O161" i="3"/>
  <c r="FO488" i="3" s="1"/>
  <c r="FN161" i="3"/>
  <c r="FN488" i="3" s="1"/>
  <c r="FM161" i="3"/>
  <c r="FM488" i="3" s="1"/>
  <c r="FL161" i="3"/>
  <c r="FL488" i="3" s="1"/>
  <c r="FK161" i="3"/>
  <c r="FK488" i="3" s="1"/>
  <c r="FJ161" i="3"/>
  <c r="FJ488" i="3" s="1"/>
  <c r="FT160" i="3"/>
  <c r="FS160" i="3"/>
  <c r="FR160" i="3"/>
  <c r="FQ160" i="3"/>
  <c r="FP160" i="3"/>
  <c r="FT159" i="3"/>
  <c r="FS159" i="3"/>
  <c r="FR159" i="3"/>
  <c r="FQ159" i="3"/>
  <c r="FP159" i="3"/>
  <c r="FT158" i="3"/>
  <c r="FS158" i="3"/>
  <c r="FR158" i="3"/>
  <c r="FQ158" i="3"/>
  <c r="FP158" i="3"/>
  <c r="FT157" i="3"/>
  <c r="FS157" i="3"/>
  <c r="FR157" i="3"/>
  <c r="FQ157" i="3"/>
  <c r="FP157" i="3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O115" i="3"/>
  <c r="FO487" i="3" s="1"/>
  <c r="FN115" i="3"/>
  <c r="FN487" i="3" s="1"/>
  <c r="FM115" i="3"/>
  <c r="FM487" i="3" s="1"/>
  <c r="FL115" i="3"/>
  <c r="FL487" i="3" s="1"/>
  <c r="FK115" i="3"/>
  <c r="FK487" i="3" s="1"/>
  <c r="FJ115" i="3"/>
  <c r="FJ487" i="3" s="1"/>
  <c r="FT113" i="3"/>
  <c r="FS113" i="3"/>
  <c r="FR113" i="3"/>
  <c r="FQ113" i="3"/>
  <c r="FP113" i="3"/>
  <c r="FT112" i="3"/>
  <c r="FS112" i="3"/>
  <c r="FR112" i="3"/>
  <c r="FQ112" i="3"/>
  <c r="FP112" i="3"/>
  <c r="FT111" i="3"/>
  <c r="FS111" i="3"/>
  <c r="FR111" i="3"/>
  <c r="FQ111" i="3"/>
  <c r="FP111" i="3"/>
  <c r="FT110" i="3"/>
  <c r="FS110" i="3"/>
  <c r="FR110" i="3"/>
  <c r="FQ110" i="3"/>
  <c r="FP110" i="3"/>
  <c r="FO109" i="3"/>
  <c r="FN109" i="3"/>
  <c r="FM109" i="3"/>
  <c r="FL109" i="3"/>
  <c r="FK109" i="3"/>
  <c r="FJ109" i="3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T105" i="3"/>
  <c r="FS105" i="3"/>
  <c r="FR105" i="3"/>
  <c r="FQ105" i="3"/>
  <c r="FP105" i="3"/>
  <c r="FO104" i="3"/>
  <c r="FN104" i="3"/>
  <c r="FM104" i="3"/>
  <c r="FL104" i="3"/>
  <c r="FK104" i="3"/>
  <c r="FJ104" i="3"/>
  <c r="FT102" i="3"/>
  <c r="FS102" i="3"/>
  <c r="FR102" i="3"/>
  <c r="FQ102" i="3"/>
  <c r="FP102" i="3"/>
  <c r="FT101" i="3"/>
  <c r="FS101" i="3"/>
  <c r="FR101" i="3"/>
  <c r="FQ101" i="3"/>
  <c r="FP101" i="3"/>
  <c r="FT100" i="3"/>
  <c r="FS100" i="3"/>
  <c r="FR100" i="3"/>
  <c r="FQ100" i="3"/>
  <c r="FP100" i="3"/>
  <c r="FO98" i="3"/>
  <c r="FN98" i="3"/>
  <c r="FM98" i="3"/>
  <c r="FL98" i="3"/>
  <c r="FK98" i="3"/>
  <c r="FJ98" i="3"/>
  <c r="FT97" i="3"/>
  <c r="FS97" i="3"/>
  <c r="FR97" i="3"/>
  <c r="FQ97" i="3"/>
  <c r="FP97" i="3"/>
  <c r="FT96" i="3"/>
  <c r="FS96" i="3"/>
  <c r="FR96" i="3"/>
  <c r="FQ96" i="3"/>
  <c r="FP96" i="3"/>
  <c r="FT95" i="3"/>
  <c r="FS95" i="3"/>
  <c r="FR95" i="3"/>
  <c r="FQ95" i="3"/>
  <c r="FP95" i="3"/>
  <c r="FO93" i="3"/>
  <c r="FN93" i="3"/>
  <c r="FM93" i="3"/>
  <c r="FL93" i="3"/>
  <c r="FK93" i="3"/>
  <c r="FJ93" i="3"/>
  <c r="FT92" i="3"/>
  <c r="FS92" i="3"/>
  <c r="FR92" i="3"/>
  <c r="FQ92" i="3"/>
  <c r="FP92" i="3"/>
  <c r="FO90" i="3"/>
  <c r="FN90" i="3"/>
  <c r="FM90" i="3"/>
  <c r="FL90" i="3"/>
  <c r="FK90" i="3"/>
  <c r="FJ90" i="3"/>
  <c r="FT89" i="3"/>
  <c r="FS89" i="3"/>
  <c r="FR89" i="3"/>
  <c r="FQ89" i="3"/>
  <c r="FP89" i="3"/>
  <c r="FT88" i="3"/>
  <c r="FS88" i="3"/>
  <c r="FR88" i="3"/>
  <c r="FQ88" i="3"/>
  <c r="FP88" i="3"/>
  <c r="FO86" i="3"/>
  <c r="FN86" i="3"/>
  <c r="FM86" i="3"/>
  <c r="FL86" i="3"/>
  <c r="FK86" i="3"/>
  <c r="FJ86" i="3"/>
  <c r="FT85" i="3"/>
  <c r="FS85" i="3"/>
  <c r="FR85" i="3"/>
  <c r="FQ85" i="3"/>
  <c r="FP85" i="3"/>
  <c r="FT84" i="3"/>
  <c r="FS84" i="3"/>
  <c r="FR84" i="3"/>
  <c r="FQ84" i="3"/>
  <c r="FP84" i="3"/>
  <c r="FT83" i="3"/>
  <c r="FS83" i="3"/>
  <c r="FR83" i="3"/>
  <c r="FQ83" i="3"/>
  <c r="FP83" i="3"/>
  <c r="FT82" i="3"/>
  <c r="FS82" i="3"/>
  <c r="FR82" i="3"/>
  <c r="FQ82" i="3"/>
  <c r="FP82" i="3"/>
  <c r="FO81" i="3"/>
  <c r="FN81" i="3"/>
  <c r="FM81" i="3"/>
  <c r="FL81" i="3"/>
  <c r="FK81" i="3"/>
  <c r="FJ81" i="3"/>
  <c r="FT80" i="3"/>
  <c r="FS80" i="3"/>
  <c r="FR80" i="3"/>
  <c r="FQ80" i="3"/>
  <c r="FP80" i="3"/>
  <c r="FO66" i="3"/>
  <c r="FN66" i="3"/>
  <c r="FM66" i="3"/>
  <c r="FL66" i="3"/>
  <c r="FK66" i="3"/>
  <c r="FJ66" i="3"/>
  <c r="FT64" i="3"/>
  <c r="FS64" i="3"/>
  <c r="FR64" i="3"/>
  <c r="FQ64" i="3"/>
  <c r="FP64" i="3"/>
  <c r="FT63" i="3"/>
  <c r="FS63" i="3"/>
  <c r="FR63" i="3"/>
  <c r="FQ63" i="3"/>
  <c r="FP63" i="3"/>
  <c r="FT62" i="3"/>
  <c r="FS62" i="3"/>
  <c r="FR62" i="3"/>
  <c r="FQ62" i="3"/>
  <c r="FP62" i="3"/>
  <c r="FO61" i="3"/>
  <c r="FN61" i="3"/>
  <c r="FM61" i="3"/>
  <c r="FL61" i="3"/>
  <c r="FK61" i="3"/>
  <c r="FJ61" i="3"/>
  <c r="FT60" i="3"/>
  <c r="FS60" i="3"/>
  <c r="FR60" i="3"/>
  <c r="FQ60" i="3"/>
  <c r="FP60" i="3"/>
  <c r="FT59" i="3"/>
  <c r="FS59" i="3"/>
  <c r="FR59" i="3"/>
  <c r="FQ59" i="3"/>
  <c r="FP59" i="3"/>
  <c r="FT58" i="3"/>
  <c r="FS58" i="3"/>
  <c r="FR58" i="3"/>
  <c r="FQ58" i="3"/>
  <c r="FP58" i="3"/>
  <c r="FO56" i="3"/>
  <c r="FN56" i="3"/>
  <c r="FM56" i="3"/>
  <c r="FL56" i="3"/>
  <c r="FK56" i="3"/>
  <c r="FJ56" i="3"/>
  <c r="FT53" i="3"/>
  <c r="FS53" i="3"/>
  <c r="FR53" i="3"/>
  <c r="FQ53" i="3"/>
  <c r="FP53" i="3"/>
  <c r="FO49" i="3"/>
  <c r="FO48" i="3" s="1"/>
  <c r="FN49" i="3"/>
  <c r="FN48" i="3" s="1"/>
  <c r="FM49" i="3"/>
  <c r="FM48" i="3" s="1"/>
  <c r="FL49" i="3"/>
  <c r="FK49" i="3"/>
  <c r="FJ49" i="3"/>
  <c r="FT47" i="3"/>
  <c r="FS47" i="3"/>
  <c r="FR47" i="3"/>
  <c r="FQ47" i="3"/>
  <c r="FP47" i="3"/>
  <c r="FT46" i="3"/>
  <c r="FS46" i="3"/>
  <c r="FR46" i="3"/>
  <c r="FQ46" i="3"/>
  <c r="FP46" i="3"/>
  <c r="FT45" i="3"/>
  <c r="FS45" i="3"/>
  <c r="FR45" i="3"/>
  <c r="FQ45" i="3"/>
  <c r="FP45" i="3"/>
  <c r="FT44" i="3"/>
  <c r="FS44" i="3"/>
  <c r="FR44" i="3"/>
  <c r="FQ44" i="3"/>
  <c r="FP44" i="3"/>
  <c r="FO43" i="3"/>
  <c r="FO42" i="3" s="1"/>
  <c r="FN43" i="3"/>
  <c r="FN42" i="3" s="1"/>
  <c r="FM43" i="3"/>
  <c r="FM42" i="3" s="1"/>
  <c r="FL43" i="3"/>
  <c r="FK43" i="3"/>
  <c r="FJ43" i="3"/>
  <c r="FJ42" i="3" s="1"/>
  <c r="FT41" i="3"/>
  <c r="FS41" i="3"/>
  <c r="FR41" i="3"/>
  <c r="FQ41" i="3"/>
  <c r="FP41" i="3"/>
  <c r="FT40" i="3"/>
  <c r="FS40" i="3"/>
  <c r="FR40" i="3"/>
  <c r="FQ40" i="3"/>
  <c r="FP40" i="3"/>
  <c r="FT39" i="3"/>
  <c r="FS39" i="3"/>
  <c r="FR39" i="3"/>
  <c r="FQ39" i="3"/>
  <c r="FP39" i="3"/>
  <c r="FT38" i="3"/>
  <c r="FS38" i="3"/>
  <c r="FR38" i="3"/>
  <c r="FQ38" i="3"/>
  <c r="FP38" i="3"/>
  <c r="FO37" i="3"/>
  <c r="FO29" i="3" s="1"/>
  <c r="FO28" i="3" s="1"/>
  <c r="FN37" i="3"/>
  <c r="FN29" i="3" s="1"/>
  <c r="FN28" i="3" s="1"/>
  <c r="FM37" i="3"/>
  <c r="FM29" i="3" s="1"/>
  <c r="FM28" i="3" s="1"/>
  <c r="FL37" i="3"/>
  <c r="FL29" i="3" s="1"/>
  <c r="FK37" i="3"/>
  <c r="FJ37" i="3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O23" i="3"/>
  <c r="FO22" i="3" s="1"/>
  <c r="FN23" i="3"/>
  <c r="FN22" i="3" s="1"/>
  <c r="FM23" i="3"/>
  <c r="FM22" i="3" s="1"/>
  <c r="FL23" i="3"/>
  <c r="FK23" i="3"/>
  <c r="FJ23" i="3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R14" i="3"/>
  <c r="FQ14" i="3"/>
  <c r="FP14" i="3"/>
  <c r="FR11" i="3"/>
  <c r="FQ11" i="3"/>
  <c r="FP11" i="3"/>
  <c r="FO10" i="3"/>
  <c r="FN10" i="3"/>
  <c r="FM10" i="3"/>
  <c r="FL10" i="3"/>
  <c r="FK10" i="3"/>
  <c r="FJ10" i="3"/>
  <c r="FA475" i="3"/>
  <c r="EZ475" i="3"/>
  <c r="EY475" i="3"/>
  <c r="EX475" i="3"/>
  <c r="EW475" i="3"/>
  <c r="FA474" i="3"/>
  <c r="EZ474" i="3"/>
  <c r="EY474" i="3"/>
  <c r="EX474" i="3"/>
  <c r="EW474" i="3"/>
  <c r="FA473" i="3"/>
  <c r="EZ473" i="3"/>
  <c r="EY473" i="3"/>
  <c r="EX473" i="3"/>
  <c r="EW473" i="3"/>
  <c r="EV472" i="3"/>
  <c r="EU472" i="3"/>
  <c r="ET472" i="3"/>
  <c r="ES472" i="3"/>
  <c r="ER472" i="3"/>
  <c r="EQ472" i="3"/>
  <c r="FA471" i="3"/>
  <c r="EZ471" i="3"/>
  <c r="EY471" i="3"/>
  <c r="EX471" i="3"/>
  <c r="EW471" i="3"/>
  <c r="FA470" i="3"/>
  <c r="EZ470" i="3"/>
  <c r="EY470" i="3"/>
  <c r="EX470" i="3"/>
  <c r="EW470" i="3"/>
  <c r="FA469" i="3"/>
  <c r="EZ469" i="3"/>
  <c r="EY469" i="3"/>
  <c r="EX469" i="3"/>
  <c r="EW469" i="3"/>
  <c r="FA468" i="3"/>
  <c r="EZ468" i="3"/>
  <c r="EY468" i="3"/>
  <c r="EX468" i="3"/>
  <c r="EW468" i="3"/>
  <c r="FA467" i="3"/>
  <c r="EZ467" i="3"/>
  <c r="EY467" i="3"/>
  <c r="EX467" i="3"/>
  <c r="EW467" i="3"/>
  <c r="EV466" i="3"/>
  <c r="EU466" i="3"/>
  <c r="ET466" i="3"/>
  <c r="ES466" i="3"/>
  <c r="ER466" i="3"/>
  <c r="EQ466" i="3"/>
  <c r="FA464" i="3"/>
  <c r="EZ464" i="3"/>
  <c r="EY464" i="3"/>
  <c r="EX464" i="3"/>
  <c r="EW464" i="3"/>
  <c r="FA463" i="3"/>
  <c r="EZ463" i="3"/>
  <c r="EY463" i="3"/>
  <c r="EX463" i="3"/>
  <c r="EW463" i="3"/>
  <c r="FA462" i="3"/>
  <c r="EZ462" i="3"/>
  <c r="EY462" i="3"/>
  <c r="EV455" i="3"/>
  <c r="EV454" i="3" s="1"/>
  <c r="EU455" i="3"/>
  <c r="EU454" i="3" s="1"/>
  <c r="ET455" i="3"/>
  <c r="ET454" i="3" s="1"/>
  <c r="ES455" i="3"/>
  <c r="ER455" i="3"/>
  <c r="EQ455" i="3"/>
  <c r="FA453" i="3"/>
  <c r="EZ453" i="3"/>
  <c r="EY453" i="3"/>
  <c r="EX453" i="3"/>
  <c r="EW453" i="3"/>
  <c r="FA452" i="3"/>
  <c r="EZ452" i="3"/>
  <c r="EY452" i="3"/>
  <c r="EX452" i="3"/>
  <c r="FA451" i="3"/>
  <c r="EZ451" i="3"/>
  <c r="EY451" i="3"/>
  <c r="EX451" i="3"/>
  <c r="EV449" i="3"/>
  <c r="EU449" i="3"/>
  <c r="ET449" i="3"/>
  <c r="ES449" i="3"/>
  <c r="ER449" i="3"/>
  <c r="EQ449" i="3"/>
  <c r="FA444" i="3"/>
  <c r="EZ444" i="3"/>
  <c r="EY444" i="3"/>
  <c r="EX444" i="3"/>
  <c r="EW444" i="3"/>
  <c r="FA443" i="3"/>
  <c r="EZ443" i="3"/>
  <c r="EY443" i="3"/>
  <c r="EX443" i="3"/>
  <c r="EW443" i="3"/>
  <c r="FA442" i="3"/>
  <c r="EZ442" i="3"/>
  <c r="EY442" i="3"/>
  <c r="EX442" i="3"/>
  <c r="EW442" i="3"/>
  <c r="FA441" i="3"/>
  <c r="EZ441" i="3"/>
  <c r="EY441" i="3"/>
  <c r="EX441" i="3"/>
  <c r="EW441" i="3"/>
  <c r="EV436" i="3"/>
  <c r="EU436" i="3"/>
  <c r="ET436" i="3"/>
  <c r="ES436" i="3"/>
  <c r="ER436" i="3"/>
  <c r="EQ436" i="3"/>
  <c r="FA434" i="3"/>
  <c r="EZ434" i="3"/>
  <c r="EY434" i="3"/>
  <c r="EX434" i="3"/>
  <c r="EW434" i="3"/>
  <c r="FA433" i="3"/>
  <c r="EZ433" i="3"/>
  <c r="EY433" i="3"/>
  <c r="EX433" i="3"/>
  <c r="EW433" i="3"/>
  <c r="FA432" i="3"/>
  <c r="EZ432" i="3"/>
  <c r="EY432" i="3"/>
  <c r="EX432" i="3"/>
  <c r="EW432" i="3"/>
  <c r="EV430" i="3"/>
  <c r="EU430" i="3"/>
  <c r="ET430" i="3"/>
  <c r="ES430" i="3"/>
  <c r="ER430" i="3"/>
  <c r="EQ430" i="3"/>
  <c r="FA429" i="3"/>
  <c r="EZ429" i="3"/>
  <c r="EY429" i="3"/>
  <c r="EX429" i="3"/>
  <c r="EW429" i="3"/>
  <c r="FA428" i="3"/>
  <c r="EZ428" i="3"/>
  <c r="EY428" i="3"/>
  <c r="EX428" i="3"/>
  <c r="EW428" i="3"/>
  <c r="FA427" i="3"/>
  <c r="EZ427" i="3"/>
  <c r="EY427" i="3"/>
  <c r="EX427" i="3"/>
  <c r="EW427" i="3"/>
  <c r="FA426" i="3"/>
  <c r="EZ426" i="3"/>
  <c r="EY426" i="3"/>
  <c r="EX426" i="3"/>
  <c r="EW426" i="3"/>
  <c r="FA425" i="3"/>
  <c r="EZ425" i="3"/>
  <c r="EY425" i="3"/>
  <c r="EV416" i="3"/>
  <c r="EU416" i="3"/>
  <c r="ET416" i="3"/>
  <c r="ES416" i="3"/>
  <c r="ER416" i="3"/>
  <c r="EQ416" i="3"/>
  <c r="FA414" i="3"/>
  <c r="EZ414" i="3"/>
  <c r="EY414" i="3"/>
  <c r="EX414" i="3"/>
  <c r="EW414" i="3"/>
  <c r="FA413" i="3"/>
  <c r="EZ413" i="3"/>
  <c r="EY413" i="3"/>
  <c r="EX413" i="3"/>
  <c r="EW413" i="3"/>
  <c r="FA412" i="3"/>
  <c r="EZ412" i="3"/>
  <c r="EY412" i="3"/>
  <c r="EX412" i="3"/>
  <c r="EW412" i="3"/>
  <c r="FA411" i="3"/>
  <c r="EZ411" i="3"/>
  <c r="EY411" i="3"/>
  <c r="EX411" i="3"/>
  <c r="EW411" i="3"/>
  <c r="FA410" i="3"/>
  <c r="EZ410" i="3"/>
  <c r="EY410" i="3"/>
  <c r="EX410" i="3"/>
  <c r="EW410" i="3"/>
  <c r="FA409" i="3"/>
  <c r="EZ409" i="3"/>
  <c r="EY409" i="3"/>
  <c r="EX409" i="3"/>
  <c r="EW409" i="3"/>
  <c r="FA408" i="3"/>
  <c r="EZ408" i="3"/>
  <c r="EY408" i="3"/>
  <c r="EX408" i="3"/>
  <c r="EW408" i="3"/>
  <c r="EV407" i="3"/>
  <c r="EU407" i="3"/>
  <c r="ET407" i="3"/>
  <c r="ES407" i="3"/>
  <c r="ER407" i="3"/>
  <c r="EQ407" i="3"/>
  <c r="FA406" i="3"/>
  <c r="EZ406" i="3"/>
  <c r="EY406" i="3"/>
  <c r="EX406" i="3"/>
  <c r="EW406" i="3"/>
  <c r="FA405" i="3"/>
  <c r="EZ405" i="3"/>
  <c r="EY405" i="3"/>
  <c r="EX405" i="3"/>
  <c r="EW405" i="3"/>
  <c r="EV400" i="3"/>
  <c r="EU400" i="3"/>
  <c r="ET400" i="3"/>
  <c r="ES400" i="3"/>
  <c r="ER400" i="3"/>
  <c r="EQ400" i="3"/>
  <c r="FA399" i="3"/>
  <c r="EZ399" i="3"/>
  <c r="EY399" i="3"/>
  <c r="EX399" i="3"/>
  <c r="EW399" i="3"/>
  <c r="FA398" i="3"/>
  <c r="EZ398" i="3"/>
  <c r="EY398" i="3"/>
  <c r="EX398" i="3"/>
  <c r="EW398" i="3"/>
  <c r="FA397" i="3"/>
  <c r="EZ397" i="3"/>
  <c r="EY397" i="3"/>
  <c r="EX397" i="3"/>
  <c r="EW397" i="3"/>
  <c r="FA396" i="3"/>
  <c r="EZ396" i="3"/>
  <c r="EY396" i="3"/>
  <c r="EX396" i="3"/>
  <c r="EW396" i="3"/>
  <c r="EV394" i="3"/>
  <c r="EU394" i="3"/>
  <c r="ET394" i="3"/>
  <c r="ES394" i="3"/>
  <c r="ER394" i="3"/>
  <c r="EQ394" i="3"/>
  <c r="FA393" i="3"/>
  <c r="EZ393" i="3"/>
  <c r="EY393" i="3"/>
  <c r="EX393" i="3"/>
  <c r="EW393" i="3"/>
  <c r="FA392" i="3"/>
  <c r="EZ392" i="3"/>
  <c r="EY392" i="3"/>
  <c r="EX392" i="3"/>
  <c r="EW392" i="3"/>
  <c r="FA391" i="3"/>
  <c r="EZ391" i="3"/>
  <c r="EY391" i="3"/>
  <c r="EX391" i="3"/>
  <c r="EW391" i="3"/>
  <c r="FA390" i="3"/>
  <c r="EZ390" i="3"/>
  <c r="EY390" i="3"/>
  <c r="EX390" i="3"/>
  <c r="EW390" i="3"/>
  <c r="FA389" i="3"/>
  <c r="EZ389" i="3"/>
  <c r="EY389" i="3"/>
  <c r="EX389" i="3"/>
  <c r="EW389" i="3"/>
  <c r="FA388" i="3"/>
  <c r="EZ388" i="3"/>
  <c r="EY388" i="3"/>
  <c r="EX388" i="3"/>
  <c r="EW388" i="3"/>
  <c r="EV386" i="3"/>
  <c r="EU386" i="3"/>
  <c r="ET386" i="3"/>
  <c r="ES386" i="3"/>
  <c r="ER386" i="3"/>
  <c r="EQ386" i="3"/>
  <c r="FA383" i="3"/>
  <c r="EZ383" i="3"/>
  <c r="EY383" i="3"/>
  <c r="EX383" i="3"/>
  <c r="EW383" i="3"/>
  <c r="FA385" i="3"/>
  <c r="EZ385" i="3"/>
  <c r="EY385" i="3"/>
  <c r="EX385" i="3"/>
  <c r="EW385" i="3"/>
  <c r="EV376" i="3"/>
  <c r="EU376" i="3"/>
  <c r="ET376" i="3"/>
  <c r="ES376" i="3"/>
  <c r="ER376" i="3"/>
  <c r="EQ376" i="3"/>
  <c r="FA374" i="3"/>
  <c r="EZ374" i="3"/>
  <c r="EY374" i="3"/>
  <c r="EX374" i="3"/>
  <c r="EW374" i="3"/>
  <c r="FA373" i="3"/>
  <c r="EZ373" i="3"/>
  <c r="EY373" i="3"/>
  <c r="EX373" i="3"/>
  <c r="EW373" i="3"/>
  <c r="FA372" i="3"/>
  <c r="EZ372" i="3"/>
  <c r="EY372" i="3"/>
  <c r="EX372" i="3"/>
  <c r="EW372" i="3"/>
  <c r="EV370" i="3"/>
  <c r="EU370" i="3"/>
  <c r="ET370" i="3"/>
  <c r="ES370" i="3"/>
  <c r="ER370" i="3"/>
  <c r="EQ370" i="3"/>
  <c r="FA369" i="3"/>
  <c r="EZ369" i="3"/>
  <c r="EY369" i="3"/>
  <c r="EX369" i="3"/>
  <c r="EW369" i="3"/>
  <c r="FA368" i="3"/>
  <c r="EZ368" i="3"/>
  <c r="EY368" i="3"/>
  <c r="EX368" i="3"/>
  <c r="EW368" i="3"/>
  <c r="FA367" i="3"/>
  <c r="EZ367" i="3"/>
  <c r="EY367" i="3"/>
  <c r="EX367" i="3"/>
  <c r="EW367" i="3"/>
  <c r="EV365" i="3"/>
  <c r="EU365" i="3"/>
  <c r="ET365" i="3"/>
  <c r="ES365" i="3"/>
  <c r="ER365" i="3"/>
  <c r="EQ365" i="3"/>
  <c r="FA363" i="3"/>
  <c r="EZ363" i="3"/>
  <c r="EY363" i="3"/>
  <c r="EX363" i="3"/>
  <c r="EW363" i="3"/>
  <c r="FA362" i="3"/>
  <c r="EZ362" i="3"/>
  <c r="EY362" i="3"/>
  <c r="EX362" i="3"/>
  <c r="EW362" i="3"/>
  <c r="FA361" i="3"/>
  <c r="EZ361" i="3"/>
  <c r="EY361" i="3"/>
  <c r="EX361" i="3"/>
  <c r="EW361" i="3"/>
  <c r="FA360" i="3"/>
  <c r="EZ360" i="3"/>
  <c r="EY360" i="3"/>
  <c r="EX360" i="3"/>
  <c r="EW360" i="3"/>
  <c r="FA359" i="3"/>
  <c r="EZ359" i="3"/>
  <c r="EY359" i="3"/>
  <c r="EX359" i="3"/>
  <c r="EW359" i="3"/>
  <c r="EV358" i="3"/>
  <c r="EU358" i="3"/>
  <c r="ET358" i="3"/>
  <c r="ES358" i="3"/>
  <c r="ER358" i="3"/>
  <c r="EQ358" i="3"/>
  <c r="FA357" i="3"/>
  <c r="EZ357" i="3"/>
  <c r="EY357" i="3"/>
  <c r="EX357" i="3"/>
  <c r="EW357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FA353" i="3"/>
  <c r="EZ353" i="3"/>
  <c r="EY353" i="3"/>
  <c r="EX353" i="3"/>
  <c r="EW353" i="3"/>
  <c r="FA352" i="3"/>
  <c r="EZ352" i="3"/>
  <c r="EY352" i="3"/>
  <c r="EX352" i="3"/>
  <c r="EW352" i="3"/>
  <c r="EV350" i="3"/>
  <c r="EU350" i="3"/>
  <c r="ET350" i="3"/>
  <c r="ES350" i="3"/>
  <c r="ER350" i="3"/>
  <c r="EQ350" i="3"/>
  <c r="FA349" i="3"/>
  <c r="EZ349" i="3"/>
  <c r="EY349" i="3"/>
  <c r="EX349" i="3"/>
  <c r="EW349" i="3"/>
  <c r="FA348" i="3"/>
  <c r="EZ348" i="3"/>
  <c r="EY348" i="3"/>
  <c r="EX348" i="3"/>
  <c r="EW348" i="3"/>
  <c r="FA347" i="3"/>
  <c r="EZ347" i="3"/>
  <c r="EY347" i="3"/>
  <c r="EX347" i="3"/>
  <c r="EW347" i="3"/>
  <c r="EV344" i="3"/>
  <c r="EU344" i="3"/>
  <c r="ET344" i="3"/>
  <c r="ES344" i="3"/>
  <c r="ER344" i="3"/>
  <c r="EQ344" i="3"/>
  <c r="FA343" i="3"/>
  <c r="EZ343" i="3"/>
  <c r="EY343" i="3"/>
  <c r="EX343" i="3"/>
  <c r="EW343" i="3"/>
  <c r="FA342" i="3"/>
  <c r="EZ342" i="3"/>
  <c r="EY342" i="3"/>
  <c r="EX342" i="3"/>
  <c r="EW342" i="3"/>
  <c r="FA341" i="3"/>
  <c r="EZ341" i="3"/>
  <c r="EY341" i="3"/>
  <c r="EX341" i="3"/>
  <c r="EW341" i="3"/>
  <c r="FA340" i="3"/>
  <c r="EZ340" i="3"/>
  <c r="EY340" i="3"/>
  <c r="EX340" i="3"/>
  <c r="EW340" i="3"/>
  <c r="FA339" i="3"/>
  <c r="EZ339" i="3"/>
  <c r="EY339" i="3"/>
  <c r="EX339" i="3"/>
  <c r="EW339" i="3"/>
  <c r="EV338" i="3"/>
  <c r="EU338" i="3"/>
  <c r="ET338" i="3"/>
  <c r="ES338" i="3"/>
  <c r="ER338" i="3"/>
  <c r="EQ338" i="3"/>
  <c r="FA337" i="3"/>
  <c r="EZ337" i="3"/>
  <c r="EY337" i="3"/>
  <c r="EX337" i="3"/>
  <c r="EW337" i="3"/>
  <c r="FA336" i="3"/>
  <c r="EZ336" i="3"/>
  <c r="EY336" i="3"/>
  <c r="EX336" i="3"/>
  <c r="EW336" i="3"/>
  <c r="FA335" i="3"/>
  <c r="EZ335" i="3"/>
  <c r="EY335" i="3"/>
  <c r="EX335" i="3"/>
  <c r="EW335" i="3"/>
  <c r="FA334" i="3"/>
  <c r="EZ334" i="3"/>
  <c r="EY334" i="3"/>
  <c r="EX334" i="3"/>
  <c r="EW334" i="3"/>
  <c r="EV332" i="3"/>
  <c r="EU332" i="3"/>
  <c r="ET332" i="3"/>
  <c r="ES332" i="3"/>
  <c r="ER332" i="3"/>
  <c r="EQ332" i="3"/>
  <c r="FA331" i="3"/>
  <c r="EZ331" i="3"/>
  <c r="EY331" i="3"/>
  <c r="EX331" i="3"/>
  <c r="EW331" i="3"/>
  <c r="FA330" i="3"/>
  <c r="EZ330" i="3"/>
  <c r="EY330" i="3"/>
  <c r="EX330" i="3"/>
  <c r="EW330" i="3"/>
  <c r="FA329" i="3"/>
  <c r="EZ329" i="3"/>
  <c r="EY329" i="3"/>
  <c r="EX329" i="3"/>
  <c r="EW329" i="3"/>
  <c r="FA328" i="3"/>
  <c r="EZ328" i="3"/>
  <c r="EY328" i="3"/>
  <c r="EX328" i="3"/>
  <c r="EW328" i="3"/>
  <c r="FA327" i="3"/>
  <c r="EZ327" i="3"/>
  <c r="EY327" i="3"/>
  <c r="EX327" i="3"/>
  <c r="EW327" i="3"/>
  <c r="EV326" i="3"/>
  <c r="EU326" i="3"/>
  <c r="ET326" i="3"/>
  <c r="ES326" i="3"/>
  <c r="ER326" i="3"/>
  <c r="EQ326" i="3"/>
  <c r="FA325" i="3"/>
  <c r="EZ325" i="3"/>
  <c r="EY325" i="3"/>
  <c r="EX325" i="3"/>
  <c r="EW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FA321" i="3"/>
  <c r="EZ321" i="3"/>
  <c r="EY321" i="3"/>
  <c r="EX321" i="3"/>
  <c r="EW321" i="3"/>
  <c r="FA320" i="3"/>
  <c r="EZ320" i="3"/>
  <c r="EY320" i="3"/>
  <c r="EX320" i="3"/>
  <c r="EW320" i="3"/>
  <c r="EV319" i="3"/>
  <c r="EU319" i="3"/>
  <c r="ET319" i="3"/>
  <c r="ES319" i="3"/>
  <c r="ER319" i="3"/>
  <c r="EQ319" i="3"/>
  <c r="FA318" i="3"/>
  <c r="EZ318" i="3"/>
  <c r="EY318" i="3"/>
  <c r="EX318" i="3"/>
  <c r="EW318" i="3"/>
  <c r="FA317" i="3"/>
  <c r="EZ317" i="3"/>
  <c r="EY317" i="3"/>
  <c r="EX317" i="3"/>
  <c r="EW317" i="3"/>
  <c r="FA316" i="3"/>
  <c r="EZ316" i="3"/>
  <c r="EY316" i="3"/>
  <c r="EX316" i="3"/>
  <c r="EW316" i="3"/>
  <c r="EV314" i="3"/>
  <c r="EU314" i="3"/>
  <c r="ET314" i="3"/>
  <c r="ES314" i="3"/>
  <c r="ER314" i="3"/>
  <c r="EQ314" i="3"/>
  <c r="FA313" i="3"/>
  <c r="EZ313" i="3"/>
  <c r="EY313" i="3"/>
  <c r="EX313" i="3"/>
  <c r="EW313" i="3"/>
  <c r="FA312" i="3"/>
  <c r="EZ312" i="3"/>
  <c r="EY312" i="3"/>
  <c r="EX312" i="3"/>
  <c r="EW312" i="3"/>
  <c r="FA311" i="3"/>
  <c r="EZ311" i="3"/>
  <c r="EY311" i="3"/>
  <c r="EX311" i="3"/>
  <c r="EW311" i="3"/>
  <c r="EV309" i="3"/>
  <c r="EU309" i="3"/>
  <c r="ET309" i="3"/>
  <c r="ES309" i="3"/>
  <c r="ER309" i="3"/>
  <c r="EQ309" i="3"/>
  <c r="FA308" i="3"/>
  <c r="EZ308" i="3"/>
  <c r="EY308" i="3"/>
  <c r="EX308" i="3"/>
  <c r="EW308" i="3"/>
  <c r="FA307" i="3"/>
  <c r="EZ307" i="3"/>
  <c r="EY307" i="3"/>
  <c r="EX307" i="3"/>
  <c r="EW307" i="3"/>
  <c r="EV305" i="3"/>
  <c r="EU305" i="3"/>
  <c r="ET305" i="3"/>
  <c r="ES305" i="3"/>
  <c r="ER305" i="3"/>
  <c r="EQ305" i="3"/>
  <c r="FA304" i="3"/>
  <c r="EZ304" i="3"/>
  <c r="EY304" i="3"/>
  <c r="EX304" i="3"/>
  <c r="EW304" i="3"/>
  <c r="FA303" i="3"/>
  <c r="EZ303" i="3"/>
  <c r="EY303" i="3"/>
  <c r="EX303" i="3"/>
  <c r="EW303" i="3"/>
  <c r="FA302" i="3"/>
  <c r="EZ302" i="3"/>
  <c r="EY302" i="3"/>
  <c r="EX302" i="3"/>
  <c r="EW302" i="3"/>
  <c r="EV300" i="3"/>
  <c r="EU300" i="3"/>
  <c r="ET300" i="3"/>
  <c r="ES300" i="3"/>
  <c r="ER300" i="3"/>
  <c r="EQ300" i="3"/>
  <c r="FA299" i="3"/>
  <c r="EZ299" i="3"/>
  <c r="EY299" i="3"/>
  <c r="EX299" i="3"/>
  <c r="EW299" i="3"/>
  <c r="FA298" i="3"/>
  <c r="EZ298" i="3"/>
  <c r="EY298" i="3"/>
  <c r="EX298" i="3"/>
  <c r="EW298" i="3"/>
  <c r="FA297" i="3"/>
  <c r="EZ297" i="3"/>
  <c r="EY297" i="3"/>
  <c r="EX297" i="3"/>
  <c r="EW297" i="3"/>
  <c r="EV295" i="3"/>
  <c r="EU295" i="3"/>
  <c r="ET295" i="3"/>
  <c r="ES295" i="3"/>
  <c r="ER295" i="3"/>
  <c r="EQ295" i="3"/>
  <c r="FA294" i="3"/>
  <c r="EZ294" i="3"/>
  <c r="EY294" i="3"/>
  <c r="EX294" i="3"/>
  <c r="EW294" i="3"/>
  <c r="FA293" i="3"/>
  <c r="EZ293" i="3"/>
  <c r="EY293" i="3"/>
  <c r="EX293" i="3"/>
  <c r="EW293" i="3"/>
  <c r="EV290" i="3"/>
  <c r="EU290" i="3"/>
  <c r="ET290" i="3"/>
  <c r="ES290" i="3"/>
  <c r="ER290" i="3"/>
  <c r="EQ290" i="3"/>
  <c r="FA289" i="3"/>
  <c r="EZ289" i="3"/>
  <c r="EY289" i="3"/>
  <c r="EX289" i="3"/>
  <c r="EW289" i="3"/>
  <c r="FA288" i="3"/>
  <c r="EZ288" i="3"/>
  <c r="EY288" i="3"/>
  <c r="EX288" i="3"/>
  <c r="EW288" i="3"/>
  <c r="FA287" i="3"/>
  <c r="EZ287" i="3"/>
  <c r="EY287" i="3"/>
  <c r="EX287" i="3"/>
  <c r="EW287" i="3"/>
  <c r="EV285" i="3"/>
  <c r="EU285" i="3"/>
  <c r="ET285" i="3"/>
  <c r="ES285" i="3"/>
  <c r="ER285" i="3"/>
  <c r="EQ285" i="3"/>
  <c r="FA284" i="3"/>
  <c r="EZ284" i="3"/>
  <c r="EY284" i="3"/>
  <c r="EX284" i="3"/>
  <c r="EW284" i="3"/>
  <c r="FA283" i="3"/>
  <c r="EZ283" i="3"/>
  <c r="EY283" i="3"/>
  <c r="EX283" i="3"/>
  <c r="EW283" i="3"/>
  <c r="FA282" i="3"/>
  <c r="EZ282" i="3"/>
  <c r="EY282" i="3"/>
  <c r="EX282" i="3"/>
  <c r="EW282" i="3"/>
  <c r="EV280" i="3"/>
  <c r="EU280" i="3"/>
  <c r="ET280" i="3"/>
  <c r="ES280" i="3"/>
  <c r="ER280" i="3"/>
  <c r="EQ280" i="3"/>
  <c r="FA279" i="3"/>
  <c r="EZ279" i="3"/>
  <c r="EY279" i="3"/>
  <c r="EX279" i="3"/>
  <c r="EW279" i="3"/>
  <c r="FA278" i="3"/>
  <c r="EZ278" i="3"/>
  <c r="EY278" i="3"/>
  <c r="EX278" i="3"/>
  <c r="EW278" i="3"/>
  <c r="EV275" i="3"/>
  <c r="EU275" i="3"/>
  <c r="ET275" i="3"/>
  <c r="ES275" i="3"/>
  <c r="ER275" i="3"/>
  <c r="EQ275" i="3"/>
  <c r="FA274" i="3"/>
  <c r="EZ274" i="3"/>
  <c r="EY274" i="3"/>
  <c r="EX274" i="3"/>
  <c r="EW274" i="3"/>
  <c r="FA273" i="3"/>
  <c r="EZ273" i="3"/>
  <c r="EY273" i="3"/>
  <c r="EX273" i="3"/>
  <c r="EW273" i="3"/>
  <c r="EV270" i="3"/>
  <c r="EU270" i="3"/>
  <c r="ET270" i="3"/>
  <c r="ES270" i="3"/>
  <c r="ER270" i="3"/>
  <c r="EQ270" i="3"/>
  <c r="FC269" i="3"/>
  <c r="FB269" i="3"/>
  <c r="FA268" i="3"/>
  <c r="EZ268" i="3"/>
  <c r="EY268" i="3"/>
  <c r="EX268" i="3"/>
  <c r="EW268" i="3"/>
  <c r="FA267" i="3"/>
  <c r="EZ267" i="3"/>
  <c r="EY267" i="3"/>
  <c r="EX267" i="3"/>
  <c r="EW267" i="3"/>
  <c r="FA266" i="3"/>
  <c r="EZ266" i="3"/>
  <c r="EY266" i="3"/>
  <c r="EX266" i="3"/>
  <c r="EW266" i="3"/>
  <c r="FA265" i="3"/>
  <c r="EZ265" i="3"/>
  <c r="EY265" i="3"/>
  <c r="EX265" i="3"/>
  <c r="EW265" i="3"/>
  <c r="EV263" i="3"/>
  <c r="EV262" i="3" s="1"/>
  <c r="EU263" i="3"/>
  <c r="EU262" i="3" s="1"/>
  <c r="ET263" i="3"/>
  <c r="ET262" i="3" s="1"/>
  <c r="ES263" i="3"/>
  <c r="ES262" i="3" s="1"/>
  <c r="ER263" i="3"/>
  <c r="EQ263" i="3"/>
  <c r="EQ262" i="3" s="1"/>
  <c r="FA261" i="3"/>
  <c r="EZ261" i="3"/>
  <c r="EY261" i="3"/>
  <c r="EX261" i="3"/>
  <c r="EW261" i="3"/>
  <c r="FA260" i="3"/>
  <c r="EZ260" i="3"/>
  <c r="EY260" i="3"/>
  <c r="EX260" i="3"/>
  <c r="EW260" i="3"/>
  <c r="FA259" i="3"/>
  <c r="EZ259" i="3"/>
  <c r="EY259" i="3"/>
  <c r="EX259" i="3"/>
  <c r="EW259" i="3"/>
  <c r="EV258" i="3"/>
  <c r="EU258" i="3"/>
  <c r="ET258" i="3"/>
  <c r="ES258" i="3"/>
  <c r="ER258" i="3"/>
  <c r="EQ258" i="3"/>
  <c r="FA257" i="3"/>
  <c r="EZ257" i="3"/>
  <c r="EY257" i="3"/>
  <c r="EX257" i="3"/>
  <c r="EW257" i="3"/>
  <c r="FA256" i="3"/>
  <c r="EZ256" i="3"/>
  <c r="EY256" i="3"/>
  <c r="EX256" i="3"/>
  <c r="EW256" i="3"/>
  <c r="FA255" i="3"/>
  <c r="EZ255" i="3"/>
  <c r="EY255" i="3"/>
  <c r="EX255" i="3"/>
  <c r="EW255" i="3"/>
  <c r="FA254" i="3"/>
  <c r="EZ254" i="3"/>
  <c r="EY254" i="3"/>
  <c r="EX254" i="3"/>
  <c r="EW254" i="3"/>
  <c r="FA253" i="3"/>
  <c r="EZ253" i="3"/>
  <c r="EY253" i="3"/>
  <c r="EX253" i="3"/>
  <c r="EW253" i="3"/>
  <c r="FA252" i="3"/>
  <c r="EZ252" i="3"/>
  <c r="EY252" i="3"/>
  <c r="EX252" i="3"/>
  <c r="EW252" i="3"/>
  <c r="EV251" i="3"/>
  <c r="EU251" i="3"/>
  <c r="ET251" i="3"/>
  <c r="ES251" i="3"/>
  <c r="ER251" i="3"/>
  <c r="EQ251" i="3"/>
  <c r="FA250" i="3"/>
  <c r="EZ250" i="3"/>
  <c r="EY250" i="3"/>
  <c r="EX250" i="3"/>
  <c r="EW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EV245" i="3"/>
  <c r="EU245" i="3"/>
  <c r="ET245" i="3"/>
  <c r="ES245" i="3"/>
  <c r="ER245" i="3"/>
  <c r="EQ245" i="3"/>
  <c r="FA244" i="3"/>
  <c r="EZ244" i="3"/>
  <c r="EY244" i="3"/>
  <c r="EX244" i="3"/>
  <c r="EW244" i="3"/>
  <c r="FA243" i="3"/>
  <c r="EZ243" i="3"/>
  <c r="EY243" i="3"/>
  <c r="EX243" i="3"/>
  <c r="EW243" i="3"/>
  <c r="FA242" i="3"/>
  <c r="EZ242" i="3"/>
  <c r="EY242" i="3"/>
  <c r="EX242" i="3"/>
  <c r="EW242" i="3"/>
  <c r="FA241" i="3"/>
  <c r="EZ241" i="3"/>
  <c r="EY241" i="3"/>
  <c r="EX241" i="3"/>
  <c r="EW241" i="3"/>
  <c r="EV240" i="3"/>
  <c r="EU240" i="3"/>
  <c r="ET240" i="3"/>
  <c r="ES240" i="3"/>
  <c r="ER240" i="3"/>
  <c r="EQ240" i="3"/>
  <c r="FA239" i="3"/>
  <c r="EZ239" i="3"/>
  <c r="EY239" i="3"/>
  <c r="EX239" i="3"/>
  <c r="EW239" i="3"/>
  <c r="FA238" i="3"/>
  <c r="EZ238" i="3"/>
  <c r="EY238" i="3"/>
  <c r="EX238" i="3"/>
  <c r="EW238" i="3"/>
  <c r="FA237" i="3"/>
  <c r="EZ237" i="3"/>
  <c r="EY237" i="3"/>
  <c r="EX237" i="3"/>
  <c r="EW237" i="3"/>
  <c r="FA236" i="3"/>
  <c r="EZ236" i="3"/>
  <c r="EY236" i="3"/>
  <c r="EX236" i="3"/>
  <c r="EW236" i="3"/>
  <c r="EV235" i="3"/>
  <c r="EU235" i="3"/>
  <c r="ET235" i="3"/>
  <c r="ES235" i="3"/>
  <c r="ER235" i="3"/>
  <c r="EQ235" i="3"/>
  <c r="FA233" i="3"/>
  <c r="EZ233" i="3"/>
  <c r="EY233" i="3"/>
  <c r="EX233" i="3"/>
  <c r="EW233" i="3"/>
  <c r="FA232" i="3"/>
  <c r="EZ232" i="3"/>
  <c r="EY232" i="3"/>
  <c r="EX232" i="3"/>
  <c r="EW232" i="3"/>
  <c r="FA231" i="3"/>
  <c r="EZ231" i="3"/>
  <c r="EY231" i="3"/>
  <c r="EX231" i="3"/>
  <c r="EW231" i="3"/>
  <c r="FA230" i="3"/>
  <c r="EZ230" i="3"/>
  <c r="EY230" i="3"/>
  <c r="EX230" i="3"/>
  <c r="EW230" i="3"/>
  <c r="EV228" i="3"/>
  <c r="EU228" i="3"/>
  <c r="ET228" i="3"/>
  <c r="ES228" i="3"/>
  <c r="ER228" i="3"/>
  <c r="EQ228" i="3"/>
  <c r="FA227" i="3"/>
  <c r="EZ227" i="3"/>
  <c r="EY227" i="3"/>
  <c r="EX227" i="3"/>
  <c r="EW227" i="3"/>
  <c r="FA226" i="3"/>
  <c r="EZ226" i="3"/>
  <c r="EY226" i="3"/>
  <c r="EX226" i="3"/>
  <c r="EW226" i="3"/>
  <c r="FA225" i="3"/>
  <c r="EZ225" i="3"/>
  <c r="EY225" i="3"/>
  <c r="EX225" i="3"/>
  <c r="EW225" i="3"/>
  <c r="EV224" i="3"/>
  <c r="EU224" i="3"/>
  <c r="ET224" i="3"/>
  <c r="ES224" i="3"/>
  <c r="ER224" i="3"/>
  <c r="EQ224" i="3"/>
  <c r="EV215" i="3"/>
  <c r="EU215" i="3"/>
  <c r="ET215" i="3"/>
  <c r="ES215" i="3"/>
  <c r="ER215" i="3"/>
  <c r="EQ215" i="3"/>
  <c r="FA213" i="3"/>
  <c r="EZ213" i="3"/>
  <c r="EY213" i="3"/>
  <c r="EX213" i="3"/>
  <c r="EW213" i="3"/>
  <c r="FA212" i="3"/>
  <c r="EZ212" i="3"/>
  <c r="EY212" i="3"/>
  <c r="EX212" i="3"/>
  <c r="EW212" i="3"/>
  <c r="FA211" i="3"/>
  <c r="EZ211" i="3"/>
  <c r="EY211" i="3"/>
  <c r="EX211" i="3"/>
  <c r="EW211" i="3"/>
  <c r="FA210" i="3"/>
  <c r="EZ210" i="3"/>
  <c r="EY210" i="3"/>
  <c r="EX210" i="3"/>
  <c r="EW210" i="3"/>
  <c r="FA209" i="3"/>
  <c r="EZ209" i="3"/>
  <c r="EY209" i="3"/>
  <c r="EX209" i="3"/>
  <c r="EW209" i="3"/>
  <c r="EV207" i="3"/>
  <c r="EU207" i="3"/>
  <c r="ET207" i="3"/>
  <c r="ES207" i="3"/>
  <c r="ER207" i="3"/>
  <c r="EQ207" i="3"/>
  <c r="FA206" i="3"/>
  <c r="EZ206" i="3"/>
  <c r="EY206" i="3"/>
  <c r="EX206" i="3"/>
  <c r="EW206" i="3"/>
  <c r="FA205" i="3"/>
  <c r="EZ205" i="3"/>
  <c r="EY205" i="3"/>
  <c r="EX205" i="3"/>
  <c r="EW205" i="3"/>
  <c r="EV201" i="3"/>
  <c r="EU201" i="3"/>
  <c r="ET201" i="3"/>
  <c r="ES201" i="3"/>
  <c r="ER201" i="3"/>
  <c r="EQ201" i="3"/>
  <c r="FA200" i="3"/>
  <c r="EZ200" i="3"/>
  <c r="EY200" i="3"/>
  <c r="EX200" i="3"/>
  <c r="EW200" i="3"/>
  <c r="FA199" i="3"/>
  <c r="EZ199" i="3"/>
  <c r="EY199" i="3"/>
  <c r="EX199" i="3"/>
  <c r="EW199" i="3"/>
  <c r="FA198" i="3"/>
  <c r="EZ198" i="3"/>
  <c r="EY198" i="3"/>
  <c r="EX198" i="3"/>
  <c r="EW198" i="3"/>
  <c r="EV196" i="3"/>
  <c r="EU196" i="3"/>
  <c r="ET196" i="3"/>
  <c r="ES196" i="3"/>
  <c r="ER196" i="3"/>
  <c r="EQ196" i="3"/>
  <c r="FA194" i="3"/>
  <c r="EZ194" i="3"/>
  <c r="EY194" i="3"/>
  <c r="EX194" i="3"/>
  <c r="EW194" i="3"/>
  <c r="FA193" i="3"/>
  <c r="EZ193" i="3"/>
  <c r="EY193" i="3"/>
  <c r="EX193" i="3"/>
  <c r="EW193" i="3"/>
  <c r="EV192" i="3"/>
  <c r="EV493" i="3" s="1"/>
  <c r="EU192" i="3"/>
  <c r="EU493" i="3" s="1"/>
  <c r="ET192" i="3"/>
  <c r="ET493" i="3" s="1"/>
  <c r="ES192" i="3"/>
  <c r="ES493" i="3" s="1"/>
  <c r="ER192" i="3"/>
  <c r="ER493" i="3" s="1"/>
  <c r="EQ192" i="3"/>
  <c r="EQ493" i="3" s="1"/>
  <c r="FA191" i="3"/>
  <c r="EZ191" i="3"/>
  <c r="EY191" i="3"/>
  <c r="EX191" i="3"/>
  <c r="EW191" i="3"/>
  <c r="EV189" i="3"/>
  <c r="EV492" i="3" s="1"/>
  <c r="EU189" i="3"/>
  <c r="EU492" i="3" s="1"/>
  <c r="ET189" i="3"/>
  <c r="ET492" i="3" s="1"/>
  <c r="ES189" i="3"/>
  <c r="ES492" i="3" s="1"/>
  <c r="ER189" i="3"/>
  <c r="ER492" i="3" s="1"/>
  <c r="EQ189" i="3"/>
  <c r="EQ492" i="3" s="1"/>
  <c r="FA188" i="3"/>
  <c r="EZ188" i="3"/>
  <c r="EY188" i="3"/>
  <c r="EX188" i="3"/>
  <c r="EW188" i="3"/>
  <c r="FA187" i="3"/>
  <c r="EZ187" i="3"/>
  <c r="EY187" i="3"/>
  <c r="EX187" i="3"/>
  <c r="EW187" i="3"/>
  <c r="FA186" i="3"/>
  <c r="EZ186" i="3"/>
  <c r="EY186" i="3"/>
  <c r="EX186" i="3"/>
  <c r="EW186" i="3"/>
  <c r="FA185" i="3"/>
  <c r="EZ185" i="3"/>
  <c r="EY185" i="3"/>
  <c r="EX185" i="3"/>
  <c r="EW185" i="3"/>
  <c r="FA184" i="3"/>
  <c r="EZ184" i="3"/>
  <c r="EY184" i="3"/>
  <c r="EX184" i="3"/>
  <c r="EW184" i="3"/>
  <c r="FA183" i="3"/>
  <c r="EZ183" i="3"/>
  <c r="EY183" i="3"/>
  <c r="EX183" i="3"/>
  <c r="EW183" i="3"/>
  <c r="EV182" i="3"/>
  <c r="EV491" i="3" s="1"/>
  <c r="EU182" i="3"/>
  <c r="EU491" i="3" s="1"/>
  <c r="ET182" i="3"/>
  <c r="ET491" i="3" s="1"/>
  <c r="ES182" i="3"/>
  <c r="ES491" i="3" s="1"/>
  <c r="ER182" i="3"/>
  <c r="ER491" i="3" s="1"/>
  <c r="EQ182" i="3"/>
  <c r="EQ491" i="3" s="1"/>
  <c r="FA181" i="3"/>
  <c r="EZ181" i="3"/>
  <c r="EY181" i="3"/>
  <c r="EX181" i="3"/>
  <c r="EW181" i="3"/>
  <c r="FA180" i="3"/>
  <c r="EZ180" i="3"/>
  <c r="EY180" i="3"/>
  <c r="EX180" i="3"/>
  <c r="EW180" i="3"/>
  <c r="FA179" i="3"/>
  <c r="EZ179" i="3"/>
  <c r="EY179" i="3"/>
  <c r="EX179" i="3"/>
  <c r="EW179" i="3"/>
  <c r="FA178" i="3"/>
  <c r="EZ178" i="3"/>
  <c r="EY178" i="3"/>
  <c r="EX178" i="3"/>
  <c r="EW178" i="3"/>
  <c r="EV175" i="3"/>
  <c r="EV490" i="3" s="1"/>
  <c r="EU175" i="3"/>
  <c r="EU490" i="3" s="1"/>
  <c r="ET175" i="3"/>
  <c r="ET490" i="3" s="1"/>
  <c r="ES175" i="3"/>
  <c r="ES490" i="3" s="1"/>
  <c r="ER175" i="3"/>
  <c r="ER490" i="3" s="1"/>
  <c r="EQ175" i="3"/>
  <c r="EQ490" i="3" s="1"/>
  <c r="FA174" i="3"/>
  <c r="EZ174" i="3"/>
  <c r="EY174" i="3"/>
  <c r="EX174" i="3"/>
  <c r="EW174" i="3"/>
  <c r="FA173" i="3"/>
  <c r="EZ173" i="3"/>
  <c r="EY173" i="3"/>
  <c r="EX173" i="3"/>
  <c r="EW173" i="3"/>
  <c r="FA172" i="3"/>
  <c r="EZ172" i="3"/>
  <c r="EY172" i="3"/>
  <c r="EX172" i="3"/>
  <c r="EW172" i="3"/>
  <c r="FA171" i="3"/>
  <c r="EZ171" i="3"/>
  <c r="EY171" i="3"/>
  <c r="EX171" i="3"/>
  <c r="EW171" i="3"/>
  <c r="EV170" i="3"/>
  <c r="EV489" i="3" s="1"/>
  <c r="EU170" i="3"/>
  <c r="EU489" i="3" s="1"/>
  <c r="ET170" i="3"/>
  <c r="ET489" i="3" s="1"/>
  <c r="ES170" i="3"/>
  <c r="ES489" i="3" s="1"/>
  <c r="ER170" i="3"/>
  <c r="ER489" i="3" s="1"/>
  <c r="EQ170" i="3"/>
  <c r="EQ489" i="3" s="1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FA166" i="3"/>
  <c r="EZ166" i="3"/>
  <c r="EY166" i="3"/>
  <c r="EX166" i="3"/>
  <c r="EW166" i="3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EV161" i="3"/>
  <c r="EV488" i="3" s="1"/>
  <c r="EU161" i="3"/>
  <c r="EU488" i="3" s="1"/>
  <c r="ET161" i="3"/>
  <c r="ET488" i="3" s="1"/>
  <c r="ES161" i="3"/>
  <c r="ES488" i="3" s="1"/>
  <c r="ER161" i="3"/>
  <c r="ER488" i="3" s="1"/>
  <c r="EQ161" i="3"/>
  <c r="EQ488" i="3" s="1"/>
  <c r="FA160" i="3"/>
  <c r="EZ160" i="3"/>
  <c r="EY160" i="3"/>
  <c r="EX160" i="3"/>
  <c r="EW160" i="3"/>
  <c r="FA159" i="3"/>
  <c r="EZ159" i="3"/>
  <c r="EY159" i="3"/>
  <c r="EX159" i="3"/>
  <c r="EW159" i="3"/>
  <c r="FA158" i="3"/>
  <c r="EZ158" i="3"/>
  <c r="EY158" i="3"/>
  <c r="EX158" i="3"/>
  <c r="EW158" i="3"/>
  <c r="FA157" i="3"/>
  <c r="EZ157" i="3"/>
  <c r="EY157" i="3"/>
  <c r="EX157" i="3"/>
  <c r="EW157" i="3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47" i="3"/>
  <c r="EZ147" i="3"/>
  <c r="EY147" i="3"/>
  <c r="EX147" i="3"/>
  <c r="EW147" i="3"/>
  <c r="FA148" i="3"/>
  <c r="EZ148" i="3"/>
  <c r="EY148" i="3"/>
  <c r="EX148" i="3"/>
  <c r="EW148" i="3"/>
  <c r="FA137" i="3"/>
  <c r="EZ137" i="3"/>
  <c r="EY137" i="3"/>
  <c r="EX137" i="3"/>
  <c r="EW137" i="3"/>
  <c r="FA146" i="3"/>
  <c r="EZ146" i="3"/>
  <c r="EY146" i="3"/>
  <c r="EX146" i="3"/>
  <c r="EW146" i="3"/>
  <c r="FA136" i="3"/>
  <c r="EZ136" i="3"/>
  <c r="EY136" i="3"/>
  <c r="EX136" i="3"/>
  <c r="EW136" i="3"/>
  <c r="FA145" i="3"/>
  <c r="EZ145" i="3"/>
  <c r="EY145" i="3"/>
  <c r="EX145" i="3"/>
  <c r="EW145" i="3"/>
  <c r="FA144" i="3"/>
  <c r="EZ144" i="3"/>
  <c r="EY144" i="3"/>
  <c r="EX144" i="3"/>
  <c r="EW144" i="3"/>
  <c r="FA135" i="3"/>
  <c r="EZ135" i="3"/>
  <c r="EY135" i="3"/>
  <c r="EX135" i="3"/>
  <c r="EW135" i="3"/>
  <c r="EV115" i="3"/>
  <c r="EV487" i="3" s="1"/>
  <c r="EU115" i="3"/>
  <c r="EU487" i="3" s="1"/>
  <c r="ET115" i="3"/>
  <c r="ET487" i="3" s="1"/>
  <c r="ES115" i="3"/>
  <c r="ES487" i="3" s="1"/>
  <c r="ER115" i="3"/>
  <c r="ER487" i="3" s="1"/>
  <c r="EQ115" i="3"/>
  <c r="EQ487" i="3" s="1"/>
  <c r="FA113" i="3"/>
  <c r="EZ113" i="3"/>
  <c r="EY113" i="3"/>
  <c r="EX113" i="3"/>
  <c r="EW113" i="3"/>
  <c r="FA112" i="3"/>
  <c r="EZ112" i="3"/>
  <c r="EY112" i="3"/>
  <c r="EX112" i="3"/>
  <c r="EW112" i="3"/>
  <c r="FA111" i="3"/>
  <c r="EZ111" i="3"/>
  <c r="EY111" i="3"/>
  <c r="EX111" i="3"/>
  <c r="EW111" i="3"/>
  <c r="FA110" i="3"/>
  <c r="EZ110" i="3"/>
  <c r="EY110" i="3"/>
  <c r="EX110" i="3"/>
  <c r="EW110" i="3"/>
  <c r="EV109" i="3"/>
  <c r="EU109" i="3"/>
  <c r="ET109" i="3"/>
  <c r="ES109" i="3"/>
  <c r="ER109" i="3"/>
  <c r="EQ109" i="3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FA105" i="3"/>
  <c r="EZ105" i="3"/>
  <c r="EY105" i="3"/>
  <c r="EX105" i="3"/>
  <c r="EW105" i="3"/>
  <c r="EV104" i="3"/>
  <c r="EU104" i="3"/>
  <c r="ET104" i="3"/>
  <c r="ES104" i="3"/>
  <c r="ER104" i="3"/>
  <c r="EQ104" i="3"/>
  <c r="FA102" i="3"/>
  <c r="EZ102" i="3"/>
  <c r="EY102" i="3"/>
  <c r="EX102" i="3"/>
  <c r="EW102" i="3"/>
  <c r="FA101" i="3"/>
  <c r="EZ101" i="3"/>
  <c r="EY101" i="3"/>
  <c r="EX101" i="3"/>
  <c r="EW101" i="3"/>
  <c r="FA100" i="3"/>
  <c r="EZ100" i="3"/>
  <c r="EY100" i="3"/>
  <c r="EX100" i="3"/>
  <c r="EW100" i="3"/>
  <c r="EV98" i="3"/>
  <c r="EU98" i="3"/>
  <c r="ET98" i="3"/>
  <c r="ES98" i="3"/>
  <c r="ER98" i="3"/>
  <c r="EQ98" i="3"/>
  <c r="FA97" i="3"/>
  <c r="EZ97" i="3"/>
  <c r="EY97" i="3"/>
  <c r="EX97" i="3"/>
  <c r="EW97" i="3"/>
  <c r="FA96" i="3"/>
  <c r="EZ96" i="3"/>
  <c r="EY96" i="3"/>
  <c r="EX96" i="3"/>
  <c r="EW96" i="3"/>
  <c r="FA95" i="3"/>
  <c r="EZ95" i="3"/>
  <c r="EY95" i="3"/>
  <c r="EX95" i="3"/>
  <c r="EW95" i="3"/>
  <c r="EV93" i="3"/>
  <c r="EU93" i="3"/>
  <c r="ET93" i="3"/>
  <c r="ES93" i="3"/>
  <c r="ER93" i="3"/>
  <c r="EQ93" i="3"/>
  <c r="FA92" i="3"/>
  <c r="EZ92" i="3"/>
  <c r="EY92" i="3"/>
  <c r="EX92" i="3"/>
  <c r="EW92" i="3"/>
  <c r="EV90" i="3"/>
  <c r="EU90" i="3"/>
  <c r="ET90" i="3"/>
  <c r="ES90" i="3"/>
  <c r="ER90" i="3"/>
  <c r="EQ90" i="3"/>
  <c r="FA89" i="3"/>
  <c r="EZ89" i="3"/>
  <c r="EY89" i="3"/>
  <c r="EX89" i="3"/>
  <c r="EW89" i="3"/>
  <c r="FA88" i="3"/>
  <c r="EZ88" i="3"/>
  <c r="EY88" i="3"/>
  <c r="EX88" i="3"/>
  <c r="EW88" i="3"/>
  <c r="EV86" i="3"/>
  <c r="EU86" i="3"/>
  <c r="ET86" i="3"/>
  <c r="ES86" i="3"/>
  <c r="ER86" i="3"/>
  <c r="EQ86" i="3"/>
  <c r="FA85" i="3"/>
  <c r="EZ85" i="3"/>
  <c r="EY85" i="3"/>
  <c r="EX85" i="3"/>
  <c r="EW85" i="3"/>
  <c r="FA84" i="3"/>
  <c r="EZ84" i="3"/>
  <c r="EY84" i="3"/>
  <c r="EX84" i="3"/>
  <c r="EW84" i="3"/>
  <c r="FA83" i="3"/>
  <c r="EZ83" i="3"/>
  <c r="EY83" i="3"/>
  <c r="EX83" i="3"/>
  <c r="EW83" i="3"/>
  <c r="FA82" i="3"/>
  <c r="EZ82" i="3"/>
  <c r="EY82" i="3"/>
  <c r="EX82" i="3"/>
  <c r="EW82" i="3"/>
  <c r="EV81" i="3"/>
  <c r="EU81" i="3"/>
  <c r="ET81" i="3"/>
  <c r="ES81" i="3"/>
  <c r="ER81" i="3"/>
  <c r="EQ81" i="3"/>
  <c r="FA80" i="3"/>
  <c r="EZ80" i="3"/>
  <c r="EY80" i="3"/>
  <c r="EX80" i="3"/>
  <c r="EW80" i="3"/>
  <c r="FA73" i="3"/>
  <c r="EZ73" i="3"/>
  <c r="EY73" i="3"/>
  <c r="EX73" i="3"/>
  <c r="EW73" i="3"/>
  <c r="EV66" i="3"/>
  <c r="EU66" i="3"/>
  <c r="ET66" i="3"/>
  <c r="ES66" i="3"/>
  <c r="ER66" i="3"/>
  <c r="EQ66" i="3"/>
  <c r="FA64" i="3"/>
  <c r="EZ64" i="3"/>
  <c r="EY64" i="3"/>
  <c r="EX64" i="3"/>
  <c r="EW64" i="3"/>
  <c r="FA63" i="3"/>
  <c r="EZ63" i="3"/>
  <c r="EY63" i="3"/>
  <c r="EX63" i="3"/>
  <c r="EW63" i="3"/>
  <c r="FA62" i="3"/>
  <c r="EZ62" i="3"/>
  <c r="EY62" i="3"/>
  <c r="EX62" i="3"/>
  <c r="EW62" i="3"/>
  <c r="EV61" i="3"/>
  <c r="EU61" i="3"/>
  <c r="ET61" i="3"/>
  <c r="ES61" i="3"/>
  <c r="ER61" i="3"/>
  <c r="EQ61" i="3"/>
  <c r="FA60" i="3"/>
  <c r="EZ60" i="3"/>
  <c r="EY60" i="3"/>
  <c r="EX60" i="3"/>
  <c r="EW60" i="3"/>
  <c r="FA59" i="3"/>
  <c r="EZ59" i="3"/>
  <c r="EY59" i="3"/>
  <c r="EX59" i="3"/>
  <c r="EW59" i="3"/>
  <c r="FA58" i="3"/>
  <c r="EZ58" i="3"/>
  <c r="EY58" i="3"/>
  <c r="EX58" i="3"/>
  <c r="EW58" i="3"/>
  <c r="EV56" i="3"/>
  <c r="EU56" i="3"/>
  <c r="ET56" i="3"/>
  <c r="ES56" i="3"/>
  <c r="ER56" i="3"/>
  <c r="EQ56" i="3"/>
  <c r="FA53" i="3"/>
  <c r="EZ53" i="3"/>
  <c r="EY53" i="3"/>
  <c r="EX53" i="3"/>
  <c r="EW53" i="3"/>
  <c r="EV49" i="3"/>
  <c r="EV48" i="3" s="1"/>
  <c r="EU49" i="3"/>
  <c r="EU48" i="3" s="1"/>
  <c r="ET49" i="3"/>
  <c r="ET48" i="3" s="1"/>
  <c r="ES49" i="3"/>
  <c r="ER49" i="3"/>
  <c r="EQ49" i="3"/>
  <c r="EQ48" i="3" s="1"/>
  <c r="FA47" i="3"/>
  <c r="EZ47" i="3"/>
  <c r="EY47" i="3"/>
  <c r="EX47" i="3"/>
  <c r="EW47" i="3"/>
  <c r="FA46" i="3"/>
  <c r="EZ46" i="3"/>
  <c r="EY46" i="3"/>
  <c r="EX46" i="3"/>
  <c r="EW46" i="3"/>
  <c r="FA45" i="3"/>
  <c r="EZ45" i="3"/>
  <c r="EY45" i="3"/>
  <c r="EX45" i="3"/>
  <c r="EW45" i="3"/>
  <c r="FA44" i="3"/>
  <c r="EZ44" i="3"/>
  <c r="EY44" i="3"/>
  <c r="EX44" i="3"/>
  <c r="EW44" i="3"/>
  <c r="EV43" i="3"/>
  <c r="EV42" i="3" s="1"/>
  <c r="EU43" i="3"/>
  <c r="EU42" i="3" s="1"/>
  <c r="ET43" i="3"/>
  <c r="ET42" i="3" s="1"/>
  <c r="ES43" i="3"/>
  <c r="ER43" i="3"/>
  <c r="EQ43" i="3"/>
  <c r="FA41" i="3"/>
  <c r="EZ41" i="3"/>
  <c r="EY41" i="3"/>
  <c r="EX41" i="3"/>
  <c r="EW41" i="3"/>
  <c r="FA40" i="3"/>
  <c r="EZ40" i="3"/>
  <c r="EY40" i="3"/>
  <c r="EX40" i="3"/>
  <c r="EW40" i="3"/>
  <c r="FA39" i="3"/>
  <c r="EZ39" i="3"/>
  <c r="EY39" i="3"/>
  <c r="EX39" i="3"/>
  <c r="EW39" i="3"/>
  <c r="FA38" i="3"/>
  <c r="EZ38" i="3"/>
  <c r="EY38" i="3"/>
  <c r="EX38" i="3"/>
  <c r="EW38" i="3"/>
  <c r="EV37" i="3"/>
  <c r="EV29" i="3" s="1"/>
  <c r="EV28" i="3" s="1"/>
  <c r="EU37" i="3"/>
  <c r="EU29" i="3" s="1"/>
  <c r="EU28" i="3" s="1"/>
  <c r="ET37" i="3"/>
  <c r="ET29" i="3" s="1"/>
  <c r="ET28" i="3" s="1"/>
  <c r="ES37" i="3"/>
  <c r="ER37" i="3"/>
  <c r="ER29" i="3" s="1"/>
  <c r="EQ37" i="3"/>
  <c r="FA70" i="3"/>
  <c r="EZ70" i="3"/>
  <c r="EY70" i="3"/>
  <c r="EX70" i="3"/>
  <c r="EW70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EV23" i="3"/>
  <c r="EV22" i="3" s="1"/>
  <c r="EU23" i="3"/>
  <c r="EU22" i="3" s="1"/>
  <c r="ET23" i="3"/>
  <c r="ET22" i="3" s="1"/>
  <c r="ES23" i="3"/>
  <c r="ES22" i="3" s="1"/>
  <c r="ER23" i="3"/>
  <c r="EQ23" i="3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1" i="3"/>
  <c r="EZ11" i="3"/>
  <c r="EY11" i="3"/>
  <c r="EX11" i="3"/>
  <c r="EW11" i="3"/>
  <c r="EV10" i="3"/>
  <c r="EU10" i="3"/>
  <c r="ET10" i="3"/>
  <c r="ES10" i="3"/>
  <c r="ER10" i="3"/>
  <c r="EQ10" i="3"/>
  <c r="EH475" i="3"/>
  <c r="EG475" i="3"/>
  <c r="EF475" i="3"/>
  <c r="EE475" i="3"/>
  <c r="ED475" i="3"/>
  <c r="EH474" i="3"/>
  <c r="EG474" i="3"/>
  <c r="EF474" i="3"/>
  <c r="EE474" i="3"/>
  <c r="ED474" i="3"/>
  <c r="EH473" i="3"/>
  <c r="EG473" i="3"/>
  <c r="EF473" i="3"/>
  <c r="EE473" i="3"/>
  <c r="ED473" i="3"/>
  <c r="EC472" i="3"/>
  <c r="EB472" i="3"/>
  <c r="EA472" i="3"/>
  <c r="DZ472" i="3"/>
  <c r="DY472" i="3"/>
  <c r="DX472" i="3"/>
  <c r="EH471" i="3"/>
  <c r="EG471" i="3"/>
  <c r="EF471" i="3"/>
  <c r="EE471" i="3"/>
  <c r="ED471" i="3"/>
  <c r="EH470" i="3"/>
  <c r="EG470" i="3"/>
  <c r="EF470" i="3"/>
  <c r="EE470" i="3"/>
  <c r="ED470" i="3"/>
  <c r="EH469" i="3"/>
  <c r="EG469" i="3"/>
  <c r="EF469" i="3"/>
  <c r="EE469" i="3"/>
  <c r="ED469" i="3"/>
  <c r="EH468" i="3"/>
  <c r="EG468" i="3"/>
  <c r="EF468" i="3"/>
  <c r="EE468" i="3"/>
  <c r="ED468" i="3"/>
  <c r="EH467" i="3"/>
  <c r="EG467" i="3"/>
  <c r="EF467" i="3"/>
  <c r="EE467" i="3"/>
  <c r="ED467" i="3"/>
  <c r="EC466" i="3"/>
  <c r="EB466" i="3"/>
  <c r="EA466" i="3"/>
  <c r="DZ466" i="3"/>
  <c r="DY466" i="3"/>
  <c r="DX466" i="3"/>
  <c r="EH464" i="3"/>
  <c r="EG464" i="3"/>
  <c r="EF464" i="3"/>
  <c r="EE464" i="3"/>
  <c r="ED464" i="3"/>
  <c r="EH463" i="3"/>
  <c r="EG463" i="3"/>
  <c r="EF463" i="3"/>
  <c r="EE463" i="3"/>
  <c r="ED463" i="3"/>
  <c r="EH462" i="3"/>
  <c r="EG462" i="3"/>
  <c r="EF462" i="3"/>
  <c r="EE462" i="3"/>
  <c r="ED462" i="3"/>
  <c r="EH461" i="3"/>
  <c r="EG461" i="3"/>
  <c r="EF461" i="3"/>
  <c r="EE461" i="3"/>
  <c r="ED461" i="3"/>
  <c r="EH460" i="3"/>
  <c r="EG460" i="3"/>
  <c r="EF460" i="3"/>
  <c r="EE460" i="3"/>
  <c r="ED460" i="3"/>
  <c r="EH459" i="3"/>
  <c r="EG459" i="3"/>
  <c r="EF459" i="3"/>
  <c r="EE459" i="3"/>
  <c r="ED459" i="3"/>
  <c r="EH458" i="3"/>
  <c r="EG458" i="3"/>
  <c r="EF458" i="3"/>
  <c r="EE458" i="3"/>
  <c r="ED458" i="3"/>
  <c r="EC455" i="3"/>
  <c r="EC454" i="3" s="1"/>
  <c r="EB455" i="3"/>
  <c r="EB454" i="3" s="1"/>
  <c r="EA455" i="3"/>
  <c r="EA454" i="3" s="1"/>
  <c r="DZ455" i="3"/>
  <c r="DY455" i="3"/>
  <c r="DX455" i="3"/>
  <c r="DX454" i="3" s="1"/>
  <c r="EH453" i="3"/>
  <c r="EG453" i="3"/>
  <c r="EF453" i="3"/>
  <c r="EE453" i="3"/>
  <c r="ED453" i="3"/>
  <c r="EH452" i="3"/>
  <c r="EG452" i="3"/>
  <c r="EF452" i="3"/>
  <c r="EE452" i="3"/>
  <c r="ED452" i="3"/>
  <c r="EH451" i="3"/>
  <c r="EG451" i="3"/>
  <c r="EF451" i="3"/>
  <c r="EE451" i="3"/>
  <c r="ED451" i="3"/>
  <c r="EC449" i="3"/>
  <c r="EB449" i="3"/>
  <c r="EA449" i="3"/>
  <c r="DZ449" i="3"/>
  <c r="DY449" i="3"/>
  <c r="DX449" i="3"/>
  <c r="EH447" i="3"/>
  <c r="EG447" i="3"/>
  <c r="EF447" i="3"/>
  <c r="EE447" i="3"/>
  <c r="ED447" i="3"/>
  <c r="EH445" i="3"/>
  <c r="EG445" i="3"/>
  <c r="EF445" i="3"/>
  <c r="EE445" i="3"/>
  <c r="ED445" i="3"/>
  <c r="EH444" i="3"/>
  <c r="EG444" i="3"/>
  <c r="EF444" i="3"/>
  <c r="EE444" i="3"/>
  <c r="ED444" i="3"/>
  <c r="EH443" i="3"/>
  <c r="EG443" i="3"/>
  <c r="EF443" i="3"/>
  <c r="EE443" i="3"/>
  <c r="ED443" i="3"/>
  <c r="EH442" i="3"/>
  <c r="EG442" i="3"/>
  <c r="EF442" i="3"/>
  <c r="EE442" i="3"/>
  <c r="ED442" i="3"/>
  <c r="EH441" i="3"/>
  <c r="EG441" i="3"/>
  <c r="EF441" i="3"/>
  <c r="EE441" i="3"/>
  <c r="ED441" i="3"/>
  <c r="EC436" i="3"/>
  <c r="EB436" i="3"/>
  <c r="EA436" i="3"/>
  <c r="DZ436" i="3"/>
  <c r="DY436" i="3"/>
  <c r="DX436" i="3"/>
  <c r="EH434" i="3"/>
  <c r="EG434" i="3"/>
  <c r="EF434" i="3"/>
  <c r="EE434" i="3"/>
  <c r="ED434" i="3"/>
  <c r="EH433" i="3"/>
  <c r="EG433" i="3"/>
  <c r="EF433" i="3"/>
  <c r="EE433" i="3"/>
  <c r="ED433" i="3"/>
  <c r="EH432" i="3"/>
  <c r="EG432" i="3"/>
  <c r="EF432" i="3"/>
  <c r="EE432" i="3"/>
  <c r="ED432" i="3"/>
  <c r="EC430" i="3"/>
  <c r="EB430" i="3"/>
  <c r="EA430" i="3"/>
  <c r="DZ430" i="3"/>
  <c r="DY430" i="3"/>
  <c r="DX430" i="3"/>
  <c r="EH429" i="3"/>
  <c r="EG429" i="3"/>
  <c r="EF429" i="3"/>
  <c r="EE429" i="3"/>
  <c r="ED429" i="3"/>
  <c r="EH428" i="3"/>
  <c r="EG428" i="3"/>
  <c r="EF428" i="3"/>
  <c r="EE428" i="3"/>
  <c r="ED428" i="3"/>
  <c r="EH427" i="3"/>
  <c r="EG427" i="3"/>
  <c r="EF427" i="3"/>
  <c r="EE427" i="3"/>
  <c r="ED427" i="3"/>
  <c r="EH426" i="3"/>
  <c r="EG426" i="3"/>
  <c r="EF426" i="3"/>
  <c r="EE426" i="3"/>
  <c r="ED426" i="3"/>
  <c r="EH425" i="3"/>
  <c r="EG425" i="3"/>
  <c r="EF425" i="3"/>
  <c r="EE425" i="3"/>
  <c r="ED425" i="3"/>
  <c r="EH424" i="3"/>
  <c r="EG424" i="3"/>
  <c r="EF424" i="3"/>
  <c r="EE424" i="3"/>
  <c r="ED424" i="3"/>
  <c r="EH423" i="3"/>
  <c r="EG423" i="3"/>
  <c r="EF423" i="3"/>
  <c r="EE423" i="3"/>
  <c r="ED423" i="3"/>
  <c r="EC416" i="3"/>
  <c r="EB416" i="3"/>
  <c r="EA416" i="3"/>
  <c r="DZ416" i="3"/>
  <c r="DY416" i="3"/>
  <c r="DX416" i="3"/>
  <c r="EH414" i="3"/>
  <c r="EG414" i="3"/>
  <c r="EF414" i="3"/>
  <c r="EE414" i="3"/>
  <c r="ED414" i="3"/>
  <c r="EH413" i="3"/>
  <c r="EG413" i="3"/>
  <c r="EF413" i="3"/>
  <c r="EE413" i="3"/>
  <c r="ED413" i="3"/>
  <c r="EH412" i="3"/>
  <c r="EG412" i="3"/>
  <c r="EF412" i="3"/>
  <c r="EE412" i="3"/>
  <c r="ED412" i="3"/>
  <c r="EH411" i="3"/>
  <c r="EG411" i="3"/>
  <c r="EF411" i="3"/>
  <c r="EE411" i="3"/>
  <c r="ED411" i="3"/>
  <c r="EH410" i="3"/>
  <c r="EG410" i="3"/>
  <c r="EF410" i="3"/>
  <c r="EE410" i="3"/>
  <c r="ED410" i="3"/>
  <c r="EH409" i="3"/>
  <c r="EG409" i="3"/>
  <c r="EF409" i="3"/>
  <c r="EE409" i="3"/>
  <c r="ED409" i="3"/>
  <c r="EH408" i="3"/>
  <c r="EG408" i="3"/>
  <c r="EF408" i="3"/>
  <c r="EE408" i="3"/>
  <c r="ED408" i="3"/>
  <c r="EC407" i="3"/>
  <c r="EB407" i="3"/>
  <c r="EA407" i="3"/>
  <c r="DZ407" i="3"/>
  <c r="DY407" i="3"/>
  <c r="DX407" i="3"/>
  <c r="EH406" i="3"/>
  <c r="EG406" i="3"/>
  <c r="EF406" i="3"/>
  <c r="EE406" i="3"/>
  <c r="ED406" i="3"/>
  <c r="EH405" i="3"/>
  <c r="EG405" i="3"/>
  <c r="EF405" i="3"/>
  <c r="EE405" i="3"/>
  <c r="ED405" i="3"/>
  <c r="EH404" i="3"/>
  <c r="EG404" i="3"/>
  <c r="EF404" i="3"/>
  <c r="EE404" i="3"/>
  <c r="ED404" i="3"/>
  <c r="EH403" i="3"/>
  <c r="EG403" i="3"/>
  <c r="EF403" i="3"/>
  <c r="EE403" i="3"/>
  <c r="ED403" i="3"/>
  <c r="EC400" i="3"/>
  <c r="EB400" i="3"/>
  <c r="EA400" i="3"/>
  <c r="DZ400" i="3"/>
  <c r="DY400" i="3"/>
  <c r="DX400" i="3"/>
  <c r="EH399" i="3"/>
  <c r="EG399" i="3"/>
  <c r="EF399" i="3"/>
  <c r="EE399" i="3"/>
  <c r="ED399" i="3"/>
  <c r="EH398" i="3"/>
  <c r="EG398" i="3"/>
  <c r="EF398" i="3"/>
  <c r="EE398" i="3"/>
  <c r="ED398" i="3"/>
  <c r="EH397" i="3"/>
  <c r="EG397" i="3"/>
  <c r="EF397" i="3"/>
  <c r="EE397" i="3"/>
  <c r="ED397" i="3"/>
  <c r="EH396" i="3"/>
  <c r="EG396" i="3"/>
  <c r="EF396" i="3"/>
  <c r="EE396" i="3"/>
  <c r="ED396" i="3"/>
  <c r="EC394" i="3"/>
  <c r="EB394" i="3"/>
  <c r="EA394" i="3"/>
  <c r="DZ394" i="3"/>
  <c r="DY394" i="3"/>
  <c r="DX394" i="3"/>
  <c r="EH393" i="3"/>
  <c r="EG393" i="3"/>
  <c r="EF393" i="3"/>
  <c r="EE393" i="3"/>
  <c r="ED393" i="3"/>
  <c r="EH392" i="3"/>
  <c r="EG392" i="3"/>
  <c r="EF392" i="3"/>
  <c r="EE392" i="3"/>
  <c r="ED392" i="3"/>
  <c r="EH391" i="3"/>
  <c r="EG391" i="3"/>
  <c r="EF391" i="3"/>
  <c r="EE391" i="3"/>
  <c r="ED391" i="3"/>
  <c r="EH390" i="3"/>
  <c r="EG390" i="3"/>
  <c r="EF390" i="3"/>
  <c r="EE390" i="3"/>
  <c r="ED390" i="3"/>
  <c r="EH389" i="3"/>
  <c r="EG389" i="3"/>
  <c r="EF389" i="3"/>
  <c r="EE389" i="3"/>
  <c r="ED389" i="3"/>
  <c r="EH388" i="3"/>
  <c r="EG388" i="3"/>
  <c r="EF388" i="3"/>
  <c r="EE388" i="3"/>
  <c r="ED388" i="3"/>
  <c r="EC386" i="3"/>
  <c r="EB386" i="3"/>
  <c r="EA386" i="3"/>
  <c r="DZ386" i="3"/>
  <c r="DY386" i="3"/>
  <c r="DX386" i="3"/>
  <c r="EH383" i="3"/>
  <c r="EG383" i="3"/>
  <c r="EF383" i="3"/>
  <c r="EE383" i="3"/>
  <c r="ED383" i="3"/>
  <c r="EH385" i="3"/>
  <c r="EG385" i="3"/>
  <c r="EF385" i="3"/>
  <c r="EE385" i="3"/>
  <c r="ED385" i="3"/>
  <c r="EH382" i="3"/>
  <c r="EG382" i="3"/>
  <c r="EF382" i="3"/>
  <c r="EE382" i="3"/>
  <c r="ED382" i="3"/>
  <c r="EC376" i="3"/>
  <c r="EB376" i="3"/>
  <c r="EA376" i="3"/>
  <c r="DZ376" i="3"/>
  <c r="DY376" i="3"/>
  <c r="DX376" i="3"/>
  <c r="EH374" i="3"/>
  <c r="EG374" i="3"/>
  <c r="EF374" i="3"/>
  <c r="EE374" i="3"/>
  <c r="ED374" i="3"/>
  <c r="EH373" i="3"/>
  <c r="EG373" i="3"/>
  <c r="EF373" i="3"/>
  <c r="EE373" i="3"/>
  <c r="ED373" i="3"/>
  <c r="EH372" i="3"/>
  <c r="EG372" i="3"/>
  <c r="EF372" i="3"/>
  <c r="EE372" i="3"/>
  <c r="ED372" i="3"/>
  <c r="EC370" i="3"/>
  <c r="EB370" i="3"/>
  <c r="EA370" i="3"/>
  <c r="DZ370" i="3"/>
  <c r="DY370" i="3"/>
  <c r="DX370" i="3"/>
  <c r="EH369" i="3"/>
  <c r="EG369" i="3"/>
  <c r="EF369" i="3"/>
  <c r="EE369" i="3"/>
  <c r="ED369" i="3"/>
  <c r="EH368" i="3"/>
  <c r="EG368" i="3"/>
  <c r="EF368" i="3"/>
  <c r="EE368" i="3"/>
  <c r="ED368" i="3"/>
  <c r="EH367" i="3"/>
  <c r="EG367" i="3"/>
  <c r="EF367" i="3"/>
  <c r="EE367" i="3"/>
  <c r="ED367" i="3"/>
  <c r="EC365" i="3"/>
  <c r="EB365" i="3"/>
  <c r="EA365" i="3"/>
  <c r="DZ365" i="3"/>
  <c r="DY365" i="3"/>
  <c r="DX365" i="3"/>
  <c r="EH363" i="3"/>
  <c r="EG363" i="3"/>
  <c r="EF363" i="3"/>
  <c r="EE363" i="3"/>
  <c r="ED363" i="3"/>
  <c r="EH362" i="3"/>
  <c r="EG362" i="3"/>
  <c r="EF362" i="3"/>
  <c r="EE362" i="3"/>
  <c r="ED362" i="3"/>
  <c r="EH361" i="3"/>
  <c r="EG361" i="3"/>
  <c r="EF361" i="3"/>
  <c r="EE361" i="3"/>
  <c r="ED361" i="3"/>
  <c r="EH360" i="3"/>
  <c r="EG360" i="3"/>
  <c r="EF360" i="3"/>
  <c r="EE360" i="3"/>
  <c r="ED360" i="3"/>
  <c r="EH359" i="3"/>
  <c r="EG359" i="3"/>
  <c r="EF359" i="3"/>
  <c r="EE359" i="3"/>
  <c r="ED359" i="3"/>
  <c r="EC358" i="3"/>
  <c r="EB358" i="3"/>
  <c r="EA358" i="3"/>
  <c r="DZ358" i="3"/>
  <c r="DY358" i="3"/>
  <c r="DX358" i="3"/>
  <c r="EH357" i="3"/>
  <c r="EG357" i="3"/>
  <c r="EF357" i="3"/>
  <c r="EE357" i="3"/>
  <c r="ED357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F353" i="3"/>
  <c r="EE353" i="3"/>
  <c r="ED353" i="3"/>
  <c r="EH352" i="3"/>
  <c r="EG352" i="3"/>
  <c r="EF352" i="3"/>
  <c r="EE352" i="3"/>
  <c r="ED352" i="3"/>
  <c r="EC350" i="3"/>
  <c r="EB350" i="3"/>
  <c r="EA350" i="3"/>
  <c r="DZ350" i="3"/>
  <c r="DY350" i="3"/>
  <c r="DX350" i="3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F347" i="3"/>
  <c r="EE347" i="3"/>
  <c r="ED347" i="3"/>
  <c r="EC344" i="3"/>
  <c r="EB344" i="3"/>
  <c r="EA344" i="3"/>
  <c r="DZ344" i="3"/>
  <c r="DY344" i="3"/>
  <c r="DX344" i="3"/>
  <c r="EH343" i="3"/>
  <c r="EG343" i="3"/>
  <c r="EF343" i="3"/>
  <c r="EE343" i="3"/>
  <c r="ED343" i="3"/>
  <c r="EH342" i="3"/>
  <c r="EG342" i="3"/>
  <c r="EF342" i="3"/>
  <c r="EE342" i="3"/>
  <c r="ED342" i="3"/>
  <c r="EH341" i="3"/>
  <c r="EG341" i="3"/>
  <c r="EF341" i="3"/>
  <c r="EE341" i="3"/>
  <c r="ED341" i="3"/>
  <c r="EH340" i="3"/>
  <c r="EG340" i="3"/>
  <c r="EF340" i="3"/>
  <c r="EE340" i="3"/>
  <c r="ED340" i="3"/>
  <c r="EH339" i="3"/>
  <c r="EG339" i="3"/>
  <c r="EF339" i="3"/>
  <c r="EE339" i="3"/>
  <c r="ED339" i="3"/>
  <c r="EC338" i="3"/>
  <c r="EB338" i="3"/>
  <c r="EA338" i="3"/>
  <c r="DZ338" i="3"/>
  <c r="DY338" i="3"/>
  <c r="DX338" i="3"/>
  <c r="EH337" i="3"/>
  <c r="EG337" i="3"/>
  <c r="EF337" i="3"/>
  <c r="EE337" i="3"/>
  <c r="ED337" i="3"/>
  <c r="EH336" i="3"/>
  <c r="EG336" i="3"/>
  <c r="EF336" i="3"/>
  <c r="EE336" i="3"/>
  <c r="ED336" i="3"/>
  <c r="EH335" i="3"/>
  <c r="EG335" i="3"/>
  <c r="EF335" i="3"/>
  <c r="EE335" i="3"/>
  <c r="ED335" i="3"/>
  <c r="EH334" i="3"/>
  <c r="EG334" i="3"/>
  <c r="EF334" i="3"/>
  <c r="EE334" i="3"/>
  <c r="ED334" i="3"/>
  <c r="EC332" i="3"/>
  <c r="EB332" i="3"/>
  <c r="EA332" i="3"/>
  <c r="DZ332" i="3"/>
  <c r="DY332" i="3"/>
  <c r="DX332" i="3"/>
  <c r="EH331" i="3"/>
  <c r="EG331" i="3"/>
  <c r="EF331" i="3"/>
  <c r="EE331" i="3"/>
  <c r="ED331" i="3"/>
  <c r="EH330" i="3"/>
  <c r="EG330" i="3"/>
  <c r="EF330" i="3"/>
  <c r="EE330" i="3"/>
  <c r="ED330" i="3"/>
  <c r="EH329" i="3"/>
  <c r="EG329" i="3"/>
  <c r="EF329" i="3"/>
  <c r="EE329" i="3"/>
  <c r="ED329" i="3"/>
  <c r="EH328" i="3"/>
  <c r="EG328" i="3"/>
  <c r="EF328" i="3"/>
  <c r="EE328" i="3"/>
  <c r="ED328" i="3"/>
  <c r="EH327" i="3"/>
  <c r="EG327" i="3"/>
  <c r="EF327" i="3"/>
  <c r="EE327" i="3"/>
  <c r="ED327" i="3"/>
  <c r="EC326" i="3"/>
  <c r="EB326" i="3"/>
  <c r="EA326" i="3"/>
  <c r="DZ326" i="3"/>
  <c r="DY326" i="3"/>
  <c r="DX326" i="3"/>
  <c r="EH325" i="3"/>
  <c r="EG325" i="3"/>
  <c r="EF325" i="3"/>
  <c r="EE325" i="3"/>
  <c r="ED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H321" i="3"/>
  <c r="EG321" i="3"/>
  <c r="EF321" i="3"/>
  <c r="EE321" i="3"/>
  <c r="ED321" i="3"/>
  <c r="EH320" i="3"/>
  <c r="EG320" i="3"/>
  <c r="EF320" i="3"/>
  <c r="EE320" i="3"/>
  <c r="ED320" i="3"/>
  <c r="EC319" i="3"/>
  <c r="EB319" i="3"/>
  <c r="EA319" i="3"/>
  <c r="DZ319" i="3"/>
  <c r="DY319" i="3"/>
  <c r="DX319" i="3"/>
  <c r="EH318" i="3"/>
  <c r="EG318" i="3"/>
  <c r="EF318" i="3"/>
  <c r="EE318" i="3"/>
  <c r="ED318" i="3"/>
  <c r="EH317" i="3"/>
  <c r="EG317" i="3"/>
  <c r="EF317" i="3"/>
  <c r="EE317" i="3"/>
  <c r="ED317" i="3"/>
  <c r="EH316" i="3"/>
  <c r="EG316" i="3"/>
  <c r="EF316" i="3"/>
  <c r="EE316" i="3"/>
  <c r="ED316" i="3"/>
  <c r="EH315" i="3"/>
  <c r="EG315" i="3"/>
  <c r="EF315" i="3"/>
  <c r="EE315" i="3"/>
  <c r="ED315" i="3"/>
  <c r="EC314" i="3"/>
  <c r="EB314" i="3"/>
  <c r="EA314" i="3"/>
  <c r="DZ314" i="3"/>
  <c r="DY314" i="3"/>
  <c r="DX314" i="3"/>
  <c r="EH313" i="3"/>
  <c r="EG313" i="3"/>
  <c r="EF313" i="3"/>
  <c r="EE313" i="3"/>
  <c r="ED313" i="3"/>
  <c r="EH312" i="3"/>
  <c r="EG312" i="3"/>
  <c r="EF312" i="3"/>
  <c r="EE312" i="3"/>
  <c r="ED312" i="3"/>
  <c r="EH311" i="3"/>
  <c r="EG311" i="3"/>
  <c r="EF311" i="3"/>
  <c r="EE311" i="3"/>
  <c r="ED311" i="3"/>
  <c r="EC309" i="3"/>
  <c r="EB309" i="3"/>
  <c r="EA309" i="3"/>
  <c r="DZ309" i="3"/>
  <c r="DY309" i="3"/>
  <c r="DX309" i="3"/>
  <c r="EH308" i="3"/>
  <c r="EG308" i="3"/>
  <c r="EF308" i="3"/>
  <c r="EE308" i="3"/>
  <c r="ED308" i="3"/>
  <c r="EH307" i="3"/>
  <c r="EG307" i="3"/>
  <c r="EF307" i="3"/>
  <c r="EE307" i="3"/>
  <c r="ED307" i="3"/>
  <c r="EC305" i="3"/>
  <c r="EB305" i="3"/>
  <c r="EA305" i="3"/>
  <c r="DZ305" i="3"/>
  <c r="DY305" i="3"/>
  <c r="DX305" i="3"/>
  <c r="EH304" i="3"/>
  <c r="EG304" i="3"/>
  <c r="EF304" i="3"/>
  <c r="EE304" i="3"/>
  <c r="ED304" i="3"/>
  <c r="EH303" i="3"/>
  <c r="EG303" i="3"/>
  <c r="EF303" i="3"/>
  <c r="EE303" i="3"/>
  <c r="ED303" i="3"/>
  <c r="EH302" i="3"/>
  <c r="EG302" i="3"/>
  <c r="EF302" i="3"/>
  <c r="EE302" i="3"/>
  <c r="ED302" i="3"/>
  <c r="EC300" i="3"/>
  <c r="EB300" i="3"/>
  <c r="EA300" i="3"/>
  <c r="DZ300" i="3"/>
  <c r="DY300" i="3"/>
  <c r="DX300" i="3"/>
  <c r="EH299" i="3"/>
  <c r="EG299" i="3"/>
  <c r="EF299" i="3"/>
  <c r="EE299" i="3"/>
  <c r="ED299" i="3"/>
  <c r="EH298" i="3"/>
  <c r="EG298" i="3"/>
  <c r="EF298" i="3"/>
  <c r="EE298" i="3"/>
  <c r="ED298" i="3"/>
  <c r="EH297" i="3"/>
  <c r="EG297" i="3"/>
  <c r="EF297" i="3"/>
  <c r="EE297" i="3"/>
  <c r="ED297" i="3"/>
  <c r="EC295" i="3"/>
  <c r="EB295" i="3"/>
  <c r="EA295" i="3"/>
  <c r="DZ295" i="3"/>
  <c r="DY295" i="3"/>
  <c r="DX295" i="3"/>
  <c r="EH294" i="3"/>
  <c r="EG294" i="3"/>
  <c r="EF294" i="3"/>
  <c r="EE294" i="3"/>
  <c r="ED294" i="3"/>
  <c r="EH293" i="3"/>
  <c r="EG293" i="3"/>
  <c r="EF293" i="3"/>
  <c r="EE293" i="3"/>
  <c r="ED293" i="3"/>
  <c r="EC290" i="3"/>
  <c r="EB290" i="3"/>
  <c r="EA290" i="3"/>
  <c r="DZ290" i="3"/>
  <c r="DY290" i="3"/>
  <c r="DX290" i="3"/>
  <c r="EH289" i="3"/>
  <c r="EG289" i="3"/>
  <c r="EF289" i="3"/>
  <c r="EE289" i="3"/>
  <c r="ED289" i="3"/>
  <c r="EH288" i="3"/>
  <c r="EG288" i="3"/>
  <c r="EF288" i="3"/>
  <c r="EE288" i="3"/>
  <c r="ED288" i="3"/>
  <c r="EH287" i="3"/>
  <c r="EG287" i="3"/>
  <c r="EF287" i="3"/>
  <c r="EE287" i="3"/>
  <c r="ED287" i="3"/>
  <c r="EC285" i="3"/>
  <c r="EB285" i="3"/>
  <c r="EA285" i="3"/>
  <c r="DZ285" i="3"/>
  <c r="DY285" i="3"/>
  <c r="DX285" i="3"/>
  <c r="EH284" i="3"/>
  <c r="EG284" i="3"/>
  <c r="EF284" i="3"/>
  <c r="EE284" i="3"/>
  <c r="ED284" i="3"/>
  <c r="EH283" i="3"/>
  <c r="EG283" i="3"/>
  <c r="EF283" i="3"/>
  <c r="EE283" i="3"/>
  <c r="ED283" i="3"/>
  <c r="EH282" i="3"/>
  <c r="EG282" i="3"/>
  <c r="EF282" i="3"/>
  <c r="EE282" i="3"/>
  <c r="ED282" i="3"/>
  <c r="EC280" i="3"/>
  <c r="EB280" i="3"/>
  <c r="EA280" i="3"/>
  <c r="DZ280" i="3"/>
  <c r="DY280" i="3"/>
  <c r="DX280" i="3"/>
  <c r="EH279" i="3"/>
  <c r="EG279" i="3"/>
  <c r="EF279" i="3"/>
  <c r="EE279" i="3"/>
  <c r="ED279" i="3"/>
  <c r="EH278" i="3"/>
  <c r="EG278" i="3"/>
  <c r="EF278" i="3"/>
  <c r="EE278" i="3"/>
  <c r="ED278" i="3"/>
  <c r="EC275" i="3"/>
  <c r="EB275" i="3"/>
  <c r="EA275" i="3"/>
  <c r="DZ275" i="3"/>
  <c r="DY275" i="3"/>
  <c r="DX275" i="3"/>
  <c r="EH274" i="3"/>
  <c r="EG274" i="3"/>
  <c r="EF274" i="3"/>
  <c r="EE274" i="3"/>
  <c r="ED274" i="3"/>
  <c r="EH273" i="3"/>
  <c r="EG273" i="3"/>
  <c r="EF273" i="3"/>
  <c r="EE273" i="3"/>
  <c r="ED273" i="3"/>
  <c r="EC270" i="3"/>
  <c r="EB270" i="3"/>
  <c r="EA270" i="3"/>
  <c r="DZ270" i="3"/>
  <c r="DY270" i="3"/>
  <c r="DX270" i="3"/>
  <c r="EJ269" i="3"/>
  <c r="EI269" i="3"/>
  <c r="EH268" i="3"/>
  <c r="EG268" i="3"/>
  <c r="EF268" i="3"/>
  <c r="EE268" i="3"/>
  <c r="ED268" i="3"/>
  <c r="EH267" i="3"/>
  <c r="EG267" i="3"/>
  <c r="EF267" i="3"/>
  <c r="EE267" i="3"/>
  <c r="ED267" i="3"/>
  <c r="EH266" i="3"/>
  <c r="EG266" i="3"/>
  <c r="EF266" i="3"/>
  <c r="EE266" i="3"/>
  <c r="ED266" i="3"/>
  <c r="EH265" i="3"/>
  <c r="EG265" i="3"/>
  <c r="EF265" i="3"/>
  <c r="EE265" i="3"/>
  <c r="ED265" i="3"/>
  <c r="EC263" i="3"/>
  <c r="EC262" i="3" s="1"/>
  <c r="EB263" i="3"/>
  <c r="EB262" i="3" s="1"/>
  <c r="EA263" i="3"/>
  <c r="EA262" i="3" s="1"/>
  <c r="DZ263" i="3"/>
  <c r="DY263" i="3"/>
  <c r="DX263" i="3"/>
  <c r="EH261" i="3"/>
  <c r="EG261" i="3"/>
  <c r="EF261" i="3"/>
  <c r="EE261" i="3"/>
  <c r="ED261" i="3"/>
  <c r="EH260" i="3"/>
  <c r="EG260" i="3"/>
  <c r="EF260" i="3"/>
  <c r="EE260" i="3"/>
  <c r="ED260" i="3"/>
  <c r="EH259" i="3"/>
  <c r="EG259" i="3"/>
  <c r="EF259" i="3"/>
  <c r="EE259" i="3"/>
  <c r="ED259" i="3"/>
  <c r="EC258" i="3"/>
  <c r="EB258" i="3"/>
  <c r="EA258" i="3"/>
  <c r="DZ258" i="3"/>
  <c r="DY258" i="3"/>
  <c r="DX258" i="3"/>
  <c r="EH257" i="3"/>
  <c r="EG257" i="3"/>
  <c r="EF257" i="3"/>
  <c r="EE257" i="3"/>
  <c r="ED257" i="3"/>
  <c r="EH256" i="3"/>
  <c r="EG256" i="3"/>
  <c r="EF256" i="3"/>
  <c r="EE256" i="3"/>
  <c r="ED256" i="3"/>
  <c r="EH255" i="3"/>
  <c r="EG255" i="3"/>
  <c r="EF255" i="3"/>
  <c r="EE255" i="3"/>
  <c r="ED255" i="3"/>
  <c r="EH254" i="3"/>
  <c r="EG254" i="3"/>
  <c r="EF254" i="3"/>
  <c r="EE254" i="3"/>
  <c r="ED254" i="3"/>
  <c r="EH253" i="3"/>
  <c r="EG253" i="3"/>
  <c r="EF253" i="3"/>
  <c r="EE253" i="3"/>
  <c r="ED253" i="3"/>
  <c r="EH252" i="3"/>
  <c r="EG252" i="3"/>
  <c r="EF252" i="3"/>
  <c r="EE252" i="3"/>
  <c r="ED252" i="3"/>
  <c r="EC251" i="3"/>
  <c r="EB251" i="3"/>
  <c r="EA251" i="3"/>
  <c r="DZ251" i="3"/>
  <c r="DY251" i="3"/>
  <c r="DX251" i="3"/>
  <c r="EH250" i="3"/>
  <c r="EG250" i="3"/>
  <c r="EF250" i="3"/>
  <c r="EE250" i="3"/>
  <c r="ED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C245" i="3"/>
  <c r="EB245" i="3"/>
  <c r="EA245" i="3"/>
  <c r="DZ245" i="3"/>
  <c r="DY245" i="3"/>
  <c r="DX245" i="3"/>
  <c r="EH244" i="3"/>
  <c r="EG244" i="3"/>
  <c r="EF244" i="3"/>
  <c r="EE244" i="3"/>
  <c r="ED244" i="3"/>
  <c r="EH243" i="3"/>
  <c r="EG243" i="3"/>
  <c r="EF243" i="3"/>
  <c r="EE243" i="3"/>
  <c r="ED243" i="3"/>
  <c r="EH242" i="3"/>
  <c r="EG242" i="3"/>
  <c r="EF242" i="3"/>
  <c r="EE242" i="3"/>
  <c r="ED242" i="3"/>
  <c r="EH241" i="3"/>
  <c r="EG241" i="3"/>
  <c r="EF241" i="3"/>
  <c r="EE241" i="3"/>
  <c r="ED241" i="3"/>
  <c r="EC240" i="3"/>
  <c r="EB240" i="3"/>
  <c r="EA240" i="3"/>
  <c r="DZ240" i="3"/>
  <c r="DY240" i="3"/>
  <c r="DX240" i="3"/>
  <c r="EH239" i="3"/>
  <c r="EG239" i="3"/>
  <c r="EF239" i="3"/>
  <c r="EE239" i="3"/>
  <c r="ED239" i="3"/>
  <c r="EH238" i="3"/>
  <c r="EG238" i="3"/>
  <c r="EF238" i="3"/>
  <c r="EE238" i="3"/>
  <c r="ED238" i="3"/>
  <c r="EH237" i="3"/>
  <c r="EG237" i="3"/>
  <c r="EF237" i="3"/>
  <c r="EE237" i="3"/>
  <c r="ED237" i="3"/>
  <c r="EH236" i="3"/>
  <c r="EG236" i="3"/>
  <c r="EF236" i="3"/>
  <c r="EE236" i="3"/>
  <c r="ED236" i="3"/>
  <c r="EC235" i="3"/>
  <c r="EB235" i="3"/>
  <c r="EA235" i="3"/>
  <c r="DZ235" i="3"/>
  <c r="DY235" i="3"/>
  <c r="DX235" i="3"/>
  <c r="EH233" i="3"/>
  <c r="EG233" i="3"/>
  <c r="EF233" i="3"/>
  <c r="EE233" i="3"/>
  <c r="ED233" i="3"/>
  <c r="EH232" i="3"/>
  <c r="EG232" i="3"/>
  <c r="EF232" i="3"/>
  <c r="EE232" i="3"/>
  <c r="ED232" i="3"/>
  <c r="EH231" i="3"/>
  <c r="EG231" i="3"/>
  <c r="EF231" i="3"/>
  <c r="EE231" i="3"/>
  <c r="ED231" i="3"/>
  <c r="EH230" i="3"/>
  <c r="EG230" i="3"/>
  <c r="EF230" i="3"/>
  <c r="EE230" i="3"/>
  <c r="ED230" i="3"/>
  <c r="EC228" i="3"/>
  <c r="EB228" i="3"/>
  <c r="EA228" i="3"/>
  <c r="DZ228" i="3"/>
  <c r="DY228" i="3"/>
  <c r="DX228" i="3"/>
  <c r="EH227" i="3"/>
  <c r="EG227" i="3"/>
  <c r="EF227" i="3"/>
  <c r="EE227" i="3"/>
  <c r="ED227" i="3"/>
  <c r="EH226" i="3"/>
  <c r="EG226" i="3"/>
  <c r="EF226" i="3"/>
  <c r="EE226" i="3"/>
  <c r="ED226" i="3"/>
  <c r="EH225" i="3"/>
  <c r="EG225" i="3"/>
  <c r="EF225" i="3"/>
  <c r="EE225" i="3"/>
  <c r="ED225" i="3"/>
  <c r="EC224" i="3"/>
  <c r="EB224" i="3"/>
  <c r="EA224" i="3"/>
  <c r="DZ224" i="3"/>
  <c r="DY224" i="3"/>
  <c r="DX224" i="3"/>
  <c r="EC215" i="3"/>
  <c r="EB215" i="3"/>
  <c r="EA215" i="3"/>
  <c r="DZ215" i="3"/>
  <c r="DY215" i="3"/>
  <c r="DX215" i="3"/>
  <c r="EH213" i="3"/>
  <c r="EG213" i="3"/>
  <c r="EF213" i="3"/>
  <c r="EE213" i="3"/>
  <c r="ED213" i="3"/>
  <c r="EH212" i="3"/>
  <c r="EG212" i="3"/>
  <c r="EF212" i="3"/>
  <c r="EE212" i="3"/>
  <c r="ED212" i="3"/>
  <c r="EH211" i="3"/>
  <c r="EG211" i="3"/>
  <c r="EF211" i="3"/>
  <c r="EE211" i="3"/>
  <c r="ED211" i="3"/>
  <c r="EH210" i="3"/>
  <c r="EG210" i="3"/>
  <c r="EF210" i="3"/>
  <c r="EE210" i="3"/>
  <c r="ED210" i="3"/>
  <c r="EH209" i="3"/>
  <c r="EG209" i="3"/>
  <c r="EF209" i="3"/>
  <c r="EE209" i="3"/>
  <c r="ED209" i="3"/>
  <c r="EC207" i="3"/>
  <c r="EB207" i="3"/>
  <c r="EA207" i="3"/>
  <c r="DZ207" i="3"/>
  <c r="DY207" i="3"/>
  <c r="DX207" i="3"/>
  <c r="EH206" i="3"/>
  <c r="EG206" i="3"/>
  <c r="EF206" i="3"/>
  <c r="EE206" i="3"/>
  <c r="ED206" i="3"/>
  <c r="EH205" i="3"/>
  <c r="EG205" i="3"/>
  <c r="EF205" i="3"/>
  <c r="EE205" i="3"/>
  <c r="ED205" i="3"/>
  <c r="EC201" i="3"/>
  <c r="EB201" i="3"/>
  <c r="EA201" i="3"/>
  <c r="DZ201" i="3"/>
  <c r="DY201" i="3"/>
  <c r="DX201" i="3"/>
  <c r="EH200" i="3"/>
  <c r="EG200" i="3"/>
  <c r="EF200" i="3"/>
  <c r="EE200" i="3"/>
  <c r="ED200" i="3"/>
  <c r="EH199" i="3"/>
  <c r="EG199" i="3"/>
  <c r="EF199" i="3"/>
  <c r="EE199" i="3"/>
  <c r="ED199" i="3"/>
  <c r="EH198" i="3"/>
  <c r="EG198" i="3"/>
  <c r="EF198" i="3"/>
  <c r="EE198" i="3"/>
  <c r="ED198" i="3"/>
  <c r="EC196" i="3"/>
  <c r="EB196" i="3"/>
  <c r="EA196" i="3"/>
  <c r="DZ196" i="3"/>
  <c r="DY196" i="3"/>
  <c r="DX196" i="3"/>
  <c r="EH194" i="3"/>
  <c r="EG194" i="3"/>
  <c r="EF194" i="3"/>
  <c r="EE194" i="3"/>
  <c r="ED194" i="3"/>
  <c r="EH193" i="3"/>
  <c r="EG193" i="3"/>
  <c r="EF193" i="3"/>
  <c r="EE193" i="3"/>
  <c r="ED193" i="3"/>
  <c r="EC192" i="3"/>
  <c r="EC493" i="3" s="1"/>
  <c r="EB192" i="3"/>
  <c r="EB493" i="3" s="1"/>
  <c r="EA192" i="3"/>
  <c r="EA493" i="3" s="1"/>
  <c r="DZ192" i="3"/>
  <c r="DZ493" i="3" s="1"/>
  <c r="DY192" i="3"/>
  <c r="DY493" i="3" s="1"/>
  <c r="DX192" i="3"/>
  <c r="DX493" i="3" s="1"/>
  <c r="EH191" i="3"/>
  <c r="EG191" i="3"/>
  <c r="EF191" i="3"/>
  <c r="EE191" i="3"/>
  <c r="ED191" i="3"/>
  <c r="EC189" i="3"/>
  <c r="EC492" i="3" s="1"/>
  <c r="EB189" i="3"/>
  <c r="EB492" i="3" s="1"/>
  <c r="EA189" i="3"/>
  <c r="EA492" i="3" s="1"/>
  <c r="DZ189" i="3"/>
  <c r="DZ492" i="3" s="1"/>
  <c r="DY189" i="3"/>
  <c r="DY492" i="3" s="1"/>
  <c r="DX189" i="3"/>
  <c r="DX492" i="3" s="1"/>
  <c r="EH188" i="3"/>
  <c r="EG188" i="3"/>
  <c r="EF188" i="3"/>
  <c r="EE188" i="3"/>
  <c r="ED188" i="3"/>
  <c r="EH187" i="3"/>
  <c r="EG187" i="3"/>
  <c r="EF187" i="3"/>
  <c r="EE187" i="3"/>
  <c r="ED187" i="3"/>
  <c r="EH186" i="3"/>
  <c r="EG186" i="3"/>
  <c r="EF186" i="3"/>
  <c r="EE186" i="3"/>
  <c r="ED186" i="3"/>
  <c r="EH185" i="3"/>
  <c r="EG185" i="3"/>
  <c r="EF185" i="3"/>
  <c r="EE185" i="3"/>
  <c r="ED185" i="3"/>
  <c r="EH184" i="3"/>
  <c r="EG184" i="3"/>
  <c r="EF184" i="3"/>
  <c r="EE184" i="3"/>
  <c r="ED184" i="3"/>
  <c r="EH183" i="3"/>
  <c r="EG183" i="3"/>
  <c r="EF183" i="3"/>
  <c r="EE183" i="3"/>
  <c r="ED183" i="3"/>
  <c r="EC182" i="3"/>
  <c r="EC491" i="3" s="1"/>
  <c r="EB182" i="3"/>
  <c r="EB491" i="3" s="1"/>
  <c r="EA182" i="3"/>
  <c r="EA491" i="3" s="1"/>
  <c r="DZ182" i="3"/>
  <c r="DZ491" i="3" s="1"/>
  <c r="DY182" i="3"/>
  <c r="DY491" i="3" s="1"/>
  <c r="DX182" i="3"/>
  <c r="DX491" i="3" s="1"/>
  <c r="EH181" i="3"/>
  <c r="EG181" i="3"/>
  <c r="EF181" i="3"/>
  <c r="EE181" i="3"/>
  <c r="ED181" i="3"/>
  <c r="EH180" i="3"/>
  <c r="EG180" i="3"/>
  <c r="EF180" i="3"/>
  <c r="EE180" i="3"/>
  <c r="ED180" i="3"/>
  <c r="EH179" i="3"/>
  <c r="EG179" i="3"/>
  <c r="EF179" i="3"/>
  <c r="EE179" i="3"/>
  <c r="ED179" i="3"/>
  <c r="EH178" i="3"/>
  <c r="EG178" i="3"/>
  <c r="EF178" i="3"/>
  <c r="EE178" i="3"/>
  <c r="ED178" i="3"/>
  <c r="EH177" i="3"/>
  <c r="EG177" i="3"/>
  <c r="EF177" i="3"/>
  <c r="EE177" i="3"/>
  <c r="ED177" i="3"/>
  <c r="EC175" i="3"/>
  <c r="EC490" i="3" s="1"/>
  <c r="EB175" i="3"/>
  <c r="EB490" i="3" s="1"/>
  <c r="EA175" i="3"/>
  <c r="EA490" i="3" s="1"/>
  <c r="DZ175" i="3"/>
  <c r="DZ490" i="3" s="1"/>
  <c r="DY175" i="3"/>
  <c r="DY490" i="3" s="1"/>
  <c r="DX175" i="3"/>
  <c r="DX490" i="3" s="1"/>
  <c r="EH174" i="3"/>
  <c r="EG174" i="3"/>
  <c r="EF174" i="3"/>
  <c r="EE174" i="3"/>
  <c r="ED174" i="3"/>
  <c r="EH173" i="3"/>
  <c r="EG173" i="3"/>
  <c r="EF173" i="3"/>
  <c r="EE173" i="3"/>
  <c r="ED173" i="3"/>
  <c r="EH172" i="3"/>
  <c r="EG172" i="3"/>
  <c r="EF172" i="3"/>
  <c r="EE172" i="3"/>
  <c r="ED172" i="3"/>
  <c r="EH171" i="3"/>
  <c r="EG171" i="3"/>
  <c r="EF171" i="3"/>
  <c r="EE171" i="3"/>
  <c r="ED171" i="3"/>
  <c r="EC170" i="3"/>
  <c r="EC489" i="3" s="1"/>
  <c r="EB170" i="3"/>
  <c r="EB489" i="3" s="1"/>
  <c r="EA170" i="3"/>
  <c r="EA489" i="3" s="1"/>
  <c r="DZ170" i="3"/>
  <c r="DZ489" i="3" s="1"/>
  <c r="DY170" i="3"/>
  <c r="DY489" i="3" s="1"/>
  <c r="DX170" i="3"/>
  <c r="DX489" i="3" s="1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H166" i="3"/>
  <c r="EG166" i="3"/>
  <c r="EF166" i="3"/>
  <c r="EE166" i="3"/>
  <c r="ED166" i="3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C161" i="3"/>
  <c r="EC488" i="3" s="1"/>
  <c r="EB161" i="3"/>
  <c r="EB488" i="3" s="1"/>
  <c r="EA161" i="3"/>
  <c r="EA488" i="3" s="1"/>
  <c r="DZ161" i="3"/>
  <c r="DZ488" i="3" s="1"/>
  <c r="DY161" i="3"/>
  <c r="DY488" i="3" s="1"/>
  <c r="DX161" i="3"/>
  <c r="DX488" i="3" s="1"/>
  <c r="EH160" i="3"/>
  <c r="EG160" i="3"/>
  <c r="EF160" i="3"/>
  <c r="EE160" i="3"/>
  <c r="ED160" i="3"/>
  <c r="EH159" i="3"/>
  <c r="EG159" i="3"/>
  <c r="EF159" i="3"/>
  <c r="EE159" i="3"/>
  <c r="ED159" i="3"/>
  <c r="EH158" i="3"/>
  <c r="EG158" i="3"/>
  <c r="EF158" i="3"/>
  <c r="EE158" i="3"/>
  <c r="ED158" i="3"/>
  <c r="EH157" i="3"/>
  <c r="EG157" i="3"/>
  <c r="EF157" i="3"/>
  <c r="EE157" i="3"/>
  <c r="ED157" i="3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7" i="3"/>
  <c r="EG147" i="3"/>
  <c r="EF147" i="3"/>
  <c r="EE147" i="3"/>
  <c r="ED147" i="3"/>
  <c r="EH148" i="3"/>
  <c r="EG148" i="3"/>
  <c r="EF148" i="3"/>
  <c r="EE148" i="3"/>
  <c r="ED148" i="3"/>
  <c r="EH137" i="3"/>
  <c r="EG137" i="3"/>
  <c r="EF137" i="3"/>
  <c r="EE137" i="3"/>
  <c r="ED137" i="3"/>
  <c r="EH146" i="3"/>
  <c r="EG146" i="3"/>
  <c r="EF146" i="3"/>
  <c r="EE146" i="3"/>
  <c r="ED146" i="3"/>
  <c r="EH136" i="3"/>
  <c r="EG136" i="3"/>
  <c r="EF136" i="3"/>
  <c r="EE136" i="3"/>
  <c r="ED136" i="3"/>
  <c r="EH145" i="3"/>
  <c r="EG145" i="3"/>
  <c r="EF145" i="3"/>
  <c r="EE145" i="3"/>
  <c r="ED145" i="3"/>
  <c r="EH144" i="3"/>
  <c r="EG144" i="3"/>
  <c r="EF144" i="3"/>
  <c r="EE144" i="3"/>
  <c r="ED144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43" i="3"/>
  <c r="EG143" i="3"/>
  <c r="EF143" i="3"/>
  <c r="EE143" i="3"/>
  <c r="ED143" i="3"/>
  <c r="EH131" i="3"/>
  <c r="EG131" i="3"/>
  <c r="EF131" i="3"/>
  <c r="EE131" i="3"/>
  <c r="ED131" i="3"/>
  <c r="EH142" i="3"/>
  <c r="EG142" i="3"/>
  <c r="EF142" i="3"/>
  <c r="EE142" i="3"/>
  <c r="ED142" i="3"/>
  <c r="EH130" i="3"/>
  <c r="EG130" i="3"/>
  <c r="EF130" i="3"/>
  <c r="EE130" i="3"/>
  <c r="ED130" i="3"/>
  <c r="EC115" i="3"/>
  <c r="EC487" i="3" s="1"/>
  <c r="EB115" i="3"/>
  <c r="EB487" i="3" s="1"/>
  <c r="EA115" i="3"/>
  <c r="EA487" i="3" s="1"/>
  <c r="DZ115" i="3"/>
  <c r="DZ487" i="3" s="1"/>
  <c r="DY115" i="3"/>
  <c r="DY487" i="3" s="1"/>
  <c r="DX115" i="3"/>
  <c r="DX487" i="3" s="1"/>
  <c r="EH113" i="3"/>
  <c r="EG113" i="3"/>
  <c r="EF113" i="3"/>
  <c r="EE113" i="3"/>
  <c r="ED113" i="3"/>
  <c r="EH112" i="3"/>
  <c r="EG112" i="3"/>
  <c r="EF112" i="3"/>
  <c r="EE112" i="3"/>
  <c r="ED112" i="3"/>
  <c r="EH111" i="3"/>
  <c r="EG111" i="3"/>
  <c r="EF111" i="3"/>
  <c r="EE111" i="3"/>
  <c r="ED111" i="3"/>
  <c r="EH110" i="3"/>
  <c r="EG110" i="3"/>
  <c r="EF110" i="3"/>
  <c r="EE110" i="3"/>
  <c r="ED110" i="3"/>
  <c r="EC109" i="3"/>
  <c r="EB109" i="3"/>
  <c r="EA109" i="3"/>
  <c r="DZ109" i="3"/>
  <c r="DY109" i="3"/>
  <c r="DX109" i="3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H105" i="3"/>
  <c r="EG105" i="3"/>
  <c r="EF105" i="3"/>
  <c r="EE105" i="3"/>
  <c r="ED105" i="3"/>
  <c r="EC104" i="3"/>
  <c r="EB104" i="3"/>
  <c r="EA104" i="3"/>
  <c r="DZ104" i="3"/>
  <c r="DY104" i="3"/>
  <c r="DX104" i="3"/>
  <c r="EH102" i="3"/>
  <c r="EG102" i="3"/>
  <c r="EF102" i="3"/>
  <c r="EE102" i="3"/>
  <c r="ED102" i="3"/>
  <c r="EH101" i="3"/>
  <c r="EG101" i="3"/>
  <c r="EF101" i="3"/>
  <c r="EE101" i="3"/>
  <c r="ED101" i="3"/>
  <c r="EH100" i="3"/>
  <c r="EG100" i="3"/>
  <c r="EF100" i="3"/>
  <c r="EE100" i="3"/>
  <c r="ED100" i="3"/>
  <c r="EC98" i="3"/>
  <c r="EB98" i="3"/>
  <c r="EA98" i="3"/>
  <c r="DZ98" i="3"/>
  <c r="DY98" i="3"/>
  <c r="DX98" i="3"/>
  <c r="EH97" i="3"/>
  <c r="EG97" i="3"/>
  <c r="EF97" i="3"/>
  <c r="EE97" i="3"/>
  <c r="ED97" i="3"/>
  <c r="EH96" i="3"/>
  <c r="EG96" i="3"/>
  <c r="EF96" i="3"/>
  <c r="EE96" i="3"/>
  <c r="ED96" i="3"/>
  <c r="EH95" i="3"/>
  <c r="EG95" i="3"/>
  <c r="EF95" i="3"/>
  <c r="EE95" i="3"/>
  <c r="ED95" i="3"/>
  <c r="EC93" i="3"/>
  <c r="EB93" i="3"/>
  <c r="EA93" i="3"/>
  <c r="DZ93" i="3"/>
  <c r="DY93" i="3"/>
  <c r="DX93" i="3"/>
  <c r="EH92" i="3"/>
  <c r="EG92" i="3"/>
  <c r="EF92" i="3"/>
  <c r="EE92" i="3"/>
  <c r="ED92" i="3"/>
  <c r="EC90" i="3"/>
  <c r="EB90" i="3"/>
  <c r="EA90" i="3"/>
  <c r="DZ90" i="3"/>
  <c r="DY90" i="3"/>
  <c r="DX90" i="3"/>
  <c r="EH89" i="3"/>
  <c r="EG89" i="3"/>
  <c r="EF89" i="3"/>
  <c r="EE89" i="3"/>
  <c r="ED89" i="3"/>
  <c r="EH88" i="3"/>
  <c r="EG88" i="3"/>
  <c r="EF88" i="3"/>
  <c r="EE88" i="3"/>
  <c r="ED88" i="3"/>
  <c r="EC86" i="3"/>
  <c r="EB86" i="3"/>
  <c r="EA86" i="3"/>
  <c r="DZ86" i="3"/>
  <c r="DY86" i="3"/>
  <c r="DX86" i="3"/>
  <c r="EH85" i="3"/>
  <c r="EG85" i="3"/>
  <c r="EF85" i="3"/>
  <c r="EE85" i="3"/>
  <c r="ED85" i="3"/>
  <c r="EH84" i="3"/>
  <c r="EG84" i="3"/>
  <c r="EF84" i="3"/>
  <c r="EE84" i="3"/>
  <c r="ED84" i="3"/>
  <c r="EH83" i="3"/>
  <c r="EG83" i="3"/>
  <c r="EF83" i="3"/>
  <c r="EE83" i="3"/>
  <c r="ED83" i="3"/>
  <c r="EH82" i="3"/>
  <c r="EG82" i="3"/>
  <c r="EF82" i="3"/>
  <c r="EE82" i="3"/>
  <c r="ED82" i="3"/>
  <c r="EC81" i="3"/>
  <c r="EB81" i="3"/>
  <c r="EA81" i="3"/>
  <c r="DZ81" i="3"/>
  <c r="DY81" i="3"/>
  <c r="DX81" i="3"/>
  <c r="EH80" i="3"/>
  <c r="EG80" i="3"/>
  <c r="EF80" i="3"/>
  <c r="EE80" i="3"/>
  <c r="ED80" i="3"/>
  <c r="EH73" i="3"/>
  <c r="EG73" i="3"/>
  <c r="EF73" i="3"/>
  <c r="EE73" i="3"/>
  <c r="ED73" i="3"/>
  <c r="EH71" i="3"/>
  <c r="EG71" i="3"/>
  <c r="EF71" i="3"/>
  <c r="EE71" i="3"/>
  <c r="ED71" i="3"/>
  <c r="EC66" i="3"/>
  <c r="EB66" i="3"/>
  <c r="EA66" i="3"/>
  <c r="DZ66" i="3"/>
  <c r="DY66" i="3"/>
  <c r="DX66" i="3"/>
  <c r="EH64" i="3"/>
  <c r="EG64" i="3"/>
  <c r="EF64" i="3"/>
  <c r="EE64" i="3"/>
  <c r="ED64" i="3"/>
  <c r="EH63" i="3"/>
  <c r="EG63" i="3"/>
  <c r="EF63" i="3"/>
  <c r="EE63" i="3"/>
  <c r="ED63" i="3"/>
  <c r="EH62" i="3"/>
  <c r="EG62" i="3"/>
  <c r="EF62" i="3"/>
  <c r="EE62" i="3"/>
  <c r="ED62" i="3"/>
  <c r="EC61" i="3"/>
  <c r="EB61" i="3"/>
  <c r="EA61" i="3"/>
  <c r="DZ61" i="3"/>
  <c r="DY61" i="3"/>
  <c r="DX61" i="3"/>
  <c r="EH60" i="3"/>
  <c r="EG60" i="3"/>
  <c r="EF60" i="3"/>
  <c r="EE60" i="3"/>
  <c r="ED60" i="3"/>
  <c r="EH59" i="3"/>
  <c r="EG59" i="3"/>
  <c r="EF59" i="3"/>
  <c r="EE59" i="3"/>
  <c r="ED59" i="3"/>
  <c r="EH58" i="3"/>
  <c r="EG58" i="3"/>
  <c r="EF58" i="3"/>
  <c r="EE58" i="3"/>
  <c r="ED58" i="3"/>
  <c r="EH57" i="3"/>
  <c r="EG57" i="3"/>
  <c r="EF57" i="3"/>
  <c r="EE57" i="3"/>
  <c r="ED57" i="3"/>
  <c r="EC56" i="3"/>
  <c r="EB56" i="3"/>
  <c r="EA56" i="3"/>
  <c r="DZ56" i="3"/>
  <c r="DY56" i="3"/>
  <c r="DX56" i="3"/>
  <c r="EC48" i="3"/>
  <c r="EB48" i="3"/>
  <c r="EA48" i="3"/>
  <c r="DX48" i="3"/>
  <c r="EH47" i="3"/>
  <c r="EG47" i="3"/>
  <c r="EF47" i="3"/>
  <c r="EE47" i="3"/>
  <c r="ED47" i="3"/>
  <c r="EH46" i="3"/>
  <c r="EG46" i="3"/>
  <c r="EF46" i="3"/>
  <c r="EE46" i="3"/>
  <c r="ED46" i="3"/>
  <c r="EH45" i="3"/>
  <c r="EG45" i="3"/>
  <c r="EF45" i="3"/>
  <c r="EE45" i="3"/>
  <c r="ED45" i="3"/>
  <c r="EH44" i="3"/>
  <c r="EG44" i="3"/>
  <c r="EF44" i="3"/>
  <c r="EE44" i="3"/>
  <c r="ED44" i="3"/>
  <c r="EC43" i="3"/>
  <c r="EC42" i="3" s="1"/>
  <c r="EB43" i="3"/>
  <c r="EB42" i="3" s="1"/>
  <c r="EA43" i="3"/>
  <c r="EA42" i="3" s="1"/>
  <c r="DZ43" i="3"/>
  <c r="DY43" i="3"/>
  <c r="DX43" i="3"/>
  <c r="EH41" i="3"/>
  <c r="EG41" i="3"/>
  <c r="EF41" i="3"/>
  <c r="EE41" i="3"/>
  <c r="ED41" i="3"/>
  <c r="EH40" i="3"/>
  <c r="EG40" i="3"/>
  <c r="EF40" i="3"/>
  <c r="EE40" i="3"/>
  <c r="ED40" i="3"/>
  <c r="EH39" i="3"/>
  <c r="EG39" i="3"/>
  <c r="EF39" i="3"/>
  <c r="EE39" i="3"/>
  <c r="ED39" i="3"/>
  <c r="EH38" i="3"/>
  <c r="EG38" i="3"/>
  <c r="EF38" i="3"/>
  <c r="EE38" i="3"/>
  <c r="ED38" i="3"/>
  <c r="EC37" i="3"/>
  <c r="EC29" i="3" s="1"/>
  <c r="EC28" i="3" s="1"/>
  <c r="EB37" i="3"/>
  <c r="EB29" i="3" s="1"/>
  <c r="EB28" i="3" s="1"/>
  <c r="EA37" i="3"/>
  <c r="EA29" i="3" s="1"/>
  <c r="EA28" i="3" s="1"/>
  <c r="DZ37" i="3"/>
  <c r="DY37" i="3"/>
  <c r="DY29" i="3" s="1"/>
  <c r="DX37" i="3"/>
  <c r="DX29" i="3" s="1"/>
  <c r="EH70" i="3"/>
  <c r="EG70" i="3"/>
  <c r="EF70" i="3"/>
  <c r="EE70" i="3"/>
  <c r="ED70" i="3"/>
  <c r="EH32" i="3"/>
  <c r="EG32" i="3"/>
  <c r="EF32" i="3"/>
  <c r="EE32" i="3"/>
  <c r="ED32" i="3"/>
  <c r="EH31" i="3"/>
  <c r="EG31" i="3"/>
  <c r="EF31" i="3"/>
  <c r="EE31" i="3"/>
  <c r="ED31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C23" i="3"/>
  <c r="EC22" i="3" s="1"/>
  <c r="EB23" i="3"/>
  <c r="EB22" i="3" s="1"/>
  <c r="EA23" i="3"/>
  <c r="EA22" i="3" s="1"/>
  <c r="DZ23" i="3"/>
  <c r="DZ22" i="3" s="1"/>
  <c r="DY23" i="3"/>
  <c r="DX23" i="3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1" i="3"/>
  <c r="EG11" i="3"/>
  <c r="EF11" i="3"/>
  <c r="EE11" i="3"/>
  <c r="ED11" i="3"/>
  <c r="EC10" i="3"/>
  <c r="EB10" i="3"/>
  <c r="EA10" i="3"/>
  <c r="DZ10" i="3"/>
  <c r="DY10" i="3"/>
  <c r="DX10" i="3"/>
  <c r="DO475" i="3"/>
  <c r="DN475" i="3"/>
  <c r="DM475" i="3"/>
  <c r="DL475" i="3"/>
  <c r="DK475" i="3"/>
  <c r="DO474" i="3"/>
  <c r="DN474" i="3"/>
  <c r="DM474" i="3"/>
  <c r="DL474" i="3"/>
  <c r="DK474" i="3"/>
  <c r="DO473" i="3"/>
  <c r="DN473" i="3"/>
  <c r="DM473" i="3"/>
  <c r="DL473" i="3"/>
  <c r="DK473" i="3"/>
  <c r="DJ472" i="3"/>
  <c r="DI472" i="3"/>
  <c r="DH472" i="3"/>
  <c r="DG472" i="3"/>
  <c r="DF472" i="3"/>
  <c r="DE472" i="3"/>
  <c r="DO471" i="3"/>
  <c r="DN471" i="3"/>
  <c r="DM471" i="3"/>
  <c r="DL471" i="3"/>
  <c r="DK471" i="3"/>
  <c r="DO470" i="3"/>
  <c r="DN470" i="3"/>
  <c r="DM470" i="3"/>
  <c r="DL470" i="3"/>
  <c r="DK470" i="3"/>
  <c r="DO469" i="3"/>
  <c r="DN469" i="3"/>
  <c r="DM469" i="3"/>
  <c r="DL469" i="3"/>
  <c r="DK469" i="3"/>
  <c r="DO468" i="3"/>
  <c r="DN468" i="3"/>
  <c r="DM468" i="3"/>
  <c r="DL468" i="3"/>
  <c r="DK468" i="3"/>
  <c r="DO467" i="3"/>
  <c r="DN467" i="3"/>
  <c r="DM467" i="3"/>
  <c r="DL467" i="3"/>
  <c r="DK467" i="3"/>
  <c r="DJ466" i="3"/>
  <c r="DI466" i="3"/>
  <c r="DH466" i="3"/>
  <c r="DG466" i="3"/>
  <c r="DF466" i="3"/>
  <c r="DE466" i="3"/>
  <c r="DO464" i="3"/>
  <c r="DN464" i="3"/>
  <c r="DM464" i="3"/>
  <c r="DL464" i="3"/>
  <c r="DK464" i="3"/>
  <c r="DO463" i="3"/>
  <c r="DN463" i="3"/>
  <c r="DM463" i="3"/>
  <c r="DL463" i="3"/>
  <c r="DK463" i="3"/>
  <c r="DO462" i="3"/>
  <c r="DN462" i="3"/>
  <c r="DM462" i="3"/>
  <c r="DL462" i="3"/>
  <c r="DK462" i="3"/>
  <c r="DO461" i="3"/>
  <c r="DN461" i="3"/>
  <c r="DM461" i="3"/>
  <c r="DL461" i="3"/>
  <c r="DK461" i="3"/>
  <c r="DO460" i="3"/>
  <c r="DN460" i="3"/>
  <c r="DM460" i="3"/>
  <c r="DL460" i="3"/>
  <c r="DK460" i="3"/>
  <c r="DO459" i="3"/>
  <c r="DN459" i="3"/>
  <c r="DM459" i="3"/>
  <c r="DL459" i="3"/>
  <c r="DK459" i="3"/>
  <c r="DO458" i="3"/>
  <c r="DN458" i="3"/>
  <c r="DM458" i="3"/>
  <c r="DL458" i="3"/>
  <c r="DK458" i="3"/>
  <c r="DJ455" i="3"/>
  <c r="DJ454" i="3" s="1"/>
  <c r="DI455" i="3"/>
  <c r="DI454" i="3" s="1"/>
  <c r="DH455" i="3"/>
  <c r="DH454" i="3" s="1"/>
  <c r="DG455" i="3"/>
  <c r="DG454" i="3" s="1"/>
  <c r="DF455" i="3"/>
  <c r="DE455" i="3"/>
  <c r="DO453" i="3"/>
  <c r="DN453" i="3"/>
  <c r="DM453" i="3"/>
  <c r="DL453" i="3"/>
  <c r="DK453" i="3"/>
  <c r="DO452" i="3"/>
  <c r="DN452" i="3"/>
  <c r="DM452" i="3"/>
  <c r="DL452" i="3"/>
  <c r="DK452" i="3"/>
  <c r="DO451" i="3"/>
  <c r="DN451" i="3"/>
  <c r="DM451" i="3"/>
  <c r="DL451" i="3"/>
  <c r="DK451" i="3"/>
  <c r="DJ449" i="3"/>
  <c r="DI449" i="3"/>
  <c r="DH449" i="3"/>
  <c r="DG449" i="3"/>
  <c r="DF449" i="3"/>
  <c r="DE449" i="3"/>
  <c r="DO447" i="3"/>
  <c r="DN447" i="3"/>
  <c r="DM447" i="3"/>
  <c r="DL447" i="3"/>
  <c r="DK447" i="3"/>
  <c r="DO445" i="3"/>
  <c r="DN445" i="3"/>
  <c r="DM445" i="3"/>
  <c r="DL445" i="3"/>
  <c r="DK445" i="3"/>
  <c r="DO444" i="3"/>
  <c r="DN444" i="3"/>
  <c r="DM444" i="3"/>
  <c r="DL444" i="3"/>
  <c r="DK444" i="3"/>
  <c r="DO443" i="3"/>
  <c r="DN443" i="3"/>
  <c r="DM443" i="3"/>
  <c r="DL443" i="3"/>
  <c r="DK443" i="3"/>
  <c r="DO442" i="3"/>
  <c r="DN442" i="3"/>
  <c r="DM442" i="3"/>
  <c r="DL442" i="3"/>
  <c r="DK442" i="3"/>
  <c r="DO441" i="3"/>
  <c r="DN441" i="3"/>
  <c r="DM441" i="3"/>
  <c r="DL441" i="3"/>
  <c r="DK441" i="3"/>
  <c r="DJ436" i="3"/>
  <c r="DI436" i="3"/>
  <c r="DH436" i="3"/>
  <c r="DG436" i="3"/>
  <c r="DF436" i="3"/>
  <c r="DE436" i="3"/>
  <c r="DO434" i="3"/>
  <c r="DN434" i="3"/>
  <c r="DM434" i="3"/>
  <c r="DL434" i="3"/>
  <c r="DK434" i="3"/>
  <c r="DO433" i="3"/>
  <c r="DN433" i="3"/>
  <c r="DM433" i="3"/>
  <c r="DL433" i="3"/>
  <c r="DK433" i="3"/>
  <c r="DO432" i="3"/>
  <c r="DN432" i="3"/>
  <c r="DM432" i="3"/>
  <c r="DL432" i="3"/>
  <c r="DK432" i="3"/>
  <c r="DJ430" i="3"/>
  <c r="DI430" i="3"/>
  <c r="DH430" i="3"/>
  <c r="DG430" i="3"/>
  <c r="DF430" i="3"/>
  <c r="DE430" i="3"/>
  <c r="DO429" i="3"/>
  <c r="DN429" i="3"/>
  <c r="DM429" i="3"/>
  <c r="DL429" i="3"/>
  <c r="DK429" i="3"/>
  <c r="DO428" i="3"/>
  <c r="DN428" i="3"/>
  <c r="DM428" i="3"/>
  <c r="DL428" i="3"/>
  <c r="DK428" i="3"/>
  <c r="DO427" i="3"/>
  <c r="DN427" i="3"/>
  <c r="DM427" i="3"/>
  <c r="DL427" i="3"/>
  <c r="DK427" i="3"/>
  <c r="DO426" i="3"/>
  <c r="DN426" i="3"/>
  <c r="DM426" i="3"/>
  <c r="DL426" i="3"/>
  <c r="DK426" i="3"/>
  <c r="DO425" i="3"/>
  <c r="DN425" i="3"/>
  <c r="DM425" i="3"/>
  <c r="DL425" i="3"/>
  <c r="DK425" i="3"/>
  <c r="DO424" i="3"/>
  <c r="DN424" i="3"/>
  <c r="DM424" i="3"/>
  <c r="DL424" i="3"/>
  <c r="DK424" i="3"/>
  <c r="DO423" i="3"/>
  <c r="DN423" i="3"/>
  <c r="DM423" i="3"/>
  <c r="DL423" i="3"/>
  <c r="DK423" i="3"/>
  <c r="DJ416" i="3"/>
  <c r="DI416" i="3"/>
  <c r="DH416" i="3"/>
  <c r="DG416" i="3"/>
  <c r="DF416" i="3"/>
  <c r="DE416" i="3"/>
  <c r="DO414" i="3"/>
  <c r="DN414" i="3"/>
  <c r="DM414" i="3"/>
  <c r="DL414" i="3"/>
  <c r="DK414" i="3"/>
  <c r="DO413" i="3"/>
  <c r="DN413" i="3"/>
  <c r="DM413" i="3"/>
  <c r="DL413" i="3"/>
  <c r="DK413" i="3"/>
  <c r="DO412" i="3"/>
  <c r="DN412" i="3"/>
  <c r="DM412" i="3"/>
  <c r="DL412" i="3"/>
  <c r="DK412" i="3"/>
  <c r="DO411" i="3"/>
  <c r="DN411" i="3"/>
  <c r="DM411" i="3"/>
  <c r="DL411" i="3"/>
  <c r="DK411" i="3"/>
  <c r="DO410" i="3"/>
  <c r="DN410" i="3"/>
  <c r="DM410" i="3"/>
  <c r="DL410" i="3"/>
  <c r="DK410" i="3"/>
  <c r="DO409" i="3"/>
  <c r="DN409" i="3"/>
  <c r="DM409" i="3"/>
  <c r="DL409" i="3"/>
  <c r="DK409" i="3"/>
  <c r="DO408" i="3"/>
  <c r="DN408" i="3"/>
  <c r="DM408" i="3"/>
  <c r="DL408" i="3"/>
  <c r="DK408" i="3"/>
  <c r="DJ407" i="3"/>
  <c r="DI407" i="3"/>
  <c r="DH407" i="3"/>
  <c r="DG407" i="3"/>
  <c r="DF407" i="3"/>
  <c r="DE407" i="3"/>
  <c r="DO406" i="3"/>
  <c r="DN406" i="3"/>
  <c r="DM406" i="3"/>
  <c r="DL406" i="3"/>
  <c r="DK406" i="3"/>
  <c r="DO405" i="3"/>
  <c r="DN405" i="3"/>
  <c r="DM405" i="3"/>
  <c r="DL405" i="3"/>
  <c r="DK405" i="3"/>
  <c r="DO404" i="3"/>
  <c r="DN404" i="3"/>
  <c r="DM404" i="3"/>
  <c r="DL404" i="3"/>
  <c r="DK404" i="3"/>
  <c r="DO403" i="3"/>
  <c r="DN403" i="3"/>
  <c r="DM403" i="3"/>
  <c r="DL403" i="3"/>
  <c r="DK403" i="3"/>
  <c r="DJ400" i="3"/>
  <c r="DI400" i="3"/>
  <c r="DH400" i="3"/>
  <c r="DG400" i="3"/>
  <c r="DF400" i="3"/>
  <c r="DE400" i="3"/>
  <c r="DO399" i="3"/>
  <c r="DN399" i="3"/>
  <c r="DM399" i="3"/>
  <c r="DL399" i="3"/>
  <c r="DK399" i="3"/>
  <c r="DO398" i="3"/>
  <c r="DN398" i="3"/>
  <c r="DM398" i="3"/>
  <c r="DL398" i="3"/>
  <c r="DK398" i="3"/>
  <c r="DO397" i="3"/>
  <c r="DN397" i="3"/>
  <c r="DM397" i="3"/>
  <c r="DL397" i="3"/>
  <c r="DK397" i="3"/>
  <c r="DO396" i="3"/>
  <c r="DN396" i="3"/>
  <c r="DM396" i="3"/>
  <c r="DL396" i="3"/>
  <c r="DK396" i="3"/>
  <c r="DJ394" i="3"/>
  <c r="DI394" i="3"/>
  <c r="DH394" i="3"/>
  <c r="DG394" i="3"/>
  <c r="DF394" i="3"/>
  <c r="DE394" i="3"/>
  <c r="DO393" i="3"/>
  <c r="DN393" i="3"/>
  <c r="DM393" i="3"/>
  <c r="DL393" i="3"/>
  <c r="DK393" i="3"/>
  <c r="DO392" i="3"/>
  <c r="DN392" i="3"/>
  <c r="DM392" i="3"/>
  <c r="DL392" i="3"/>
  <c r="DK392" i="3"/>
  <c r="DO391" i="3"/>
  <c r="DN391" i="3"/>
  <c r="DM391" i="3"/>
  <c r="DL391" i="3"/>
  <c r="DK391" i="3"/>
  <c r="DO390" i="3"/>
  <c r="DN390" i="3"/>
  <c r="DM390" i="3"/>
  <c r="DL390" i="3"/>
  <c r="DK390" i="3"/>
  <c r="DO389" i="3"/>
  <c r="DN389" i="3"/>
  <c r="DM389" i="3"/>
  <c r="DL389" i="3"/>
  <c r="DK389" i="3"/>
  <c r="DO388" i="3"/>
  <c r="DN388" i="3"/>
  <c r="DM388" i="3"/>
  <c r="DL388" i="3"/>
  <c r="DK388" i="3"/>
  <c r="DJ386" i="3"/>
  <c r="DI386" i="3"/>
  <c r="DH386" i="3"/>
  <c r="DG386" i="3"/>
  <c r="DF386" i="3"/>
  <c r="DE386" i="3"/>
  <c r="DO383" i="3"/>
  <c r="DN383" i="3"/>
  <c r="DM383" i="3"/>
  <c r="DL383" i="3"/>
  <c r="DK383" i="3"/>
  <c r="DO385" i="3"/>
  <c r="DN385" i="3"/>
  <c r="DM385" i="3"/>
  <c r="DL385" i="3"/>
  <c r="DK385" i="3"/>
  <c r="DO382" i="3"/>
  <c r="DN382" i="3"/>
  <c r="DM382" i="3"/>
  <c r="DL382" i="3"/>
  <c r="DK382" i="3"/>
  <c r="DJ376" i="3"/>
  <c r="DI376" i="3"/>
  <c r="DH376" i="3"/>
  <c r="DG376" i="3"/>
  <c r="DF376" i="3"/>
  <c r="DE376" i="3"/>
  <c r="DO374" i="3"/>
  <c r="DN374" i="3"/>
  <c r="DM374" i="3"/>
  <c r="DL374" i="3"/>
  <c r="DK374" i="3"/>
  <c r="DO373" i="3"/>
  <c r="DN373" i="3"/>
  <c r="DM373" i="3"/>
  <c r="DL373" i="3"/>
  <c r="DK373" i="3"/>
  <c r="DO372" i="3"/>
  <c r="DN372" i="3"/>
  <c r="DM372" i="3"/>
  <c r="DL372" i="3"/>
  <c r="DK372" i="3"/>
  <c r="DJ370" i="3"/>
  <c r="DI370" i="3"/>
  <c r="DH370" i="3"/>
  <c r="DG370" i="3"/>
  <c r="DF370" i="3"/>
  <c r="DE370" i="3"/>
  <c r="DO369" i="3"/>
  <c r="DN369" i="3"/>
  <c r="DM369" i="3"/>
  <c r="DL369" i="3"/>
  <c r="DK369" i="3"/>
  <c r="DO368" i="3"/>
  <c r="DN368" i="3"/>
  <c r="DM368" i="3"/>
  <c r="DL368" i="3"/>
  <c r="DK368" i="3"/>
  <c r="DO367" i="3"/>
  <c r="DN367" i="3"/>
  <c r="DM367" i="3"/>
  <c r="DL367" i="3"/>
  <c r="DK367" i="3"/>
  <c r="DJ365" i="3"/>
  <c r="DI365" i="3"/>
  <c r="DH365" i="3"/>
  <c r="DG365" i="3"/>
  <c r="DF365" i="3"/>
  <c r="DE365" i="3"/>
  <c r="DO363" i="3"/>
  <c r="DN363" i="3"/>
  <c r="DM363" i="3"/>
  <c r="DL363" i="3"/>
  <c r="DK363" i="3"/>
  <c r="DO362" i="3"/>
  <c r="DN362" i="3"/>
  <c r="DM362" i="3"/>
  <c r="DL362" i="3"/>
  <c r="DK362" i="3"/>
  <c r="DO361" i="3"/>
  <c r="DN361" i="3"/>
  <c r="DM361" i="3"/>
  <c r="DL361" i="3"/>
  <c r="DK361" i="3"/>
  <c r="DO360" i="3"/>
  <c r="DN360" i="3"/>
  <c r="DM360" i="3"/>
  <c r="DL360" i="3"/>
  <c r="DK360" i="3"/>
  <c r="DO359" i="3"/>
  <c r="DN359" i="3"/>
  <c r="DM359" i="3"/>
  <c r="DL359" i="3"/>
  <c r="DK359" i="3"/>
  <c r="DJ358" i="3"/>
  <c r="DI358" i="3"/>
  <c r="DH358" i="3"/>
  <c r="DG358" i="3"/>
  <c r="DF358" i="3"/>
  <c r="DE358" i="3"/>
  <c r="DO357" i="3"/>
  <c r="DN357" i="3"/>
  <c r="DM357" i="3"/>
  <c r="DL357" i="3"/>
  <c r="DK357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M353" i="3"/>
  <c r="DL353" i="3"/>
  <c r="DK353" i="3"/>
  <c r="DO352" i="3"/>
  <c r="DN352" i="3"/>
  <c r="DM352" i="3"/>
  <c r="DL352" i="3"/>
  <c r="DK352" i="3"/>
  <c r="DJ350" i="3"/>
  <c r="DI350" i="3"/>
  <c r="DH350" i="3"/>
  <c r="DG350" i="3"/>
  <c r="DF350" i="3"/>
  <c r="DE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M347" i="3"/>
  <c r="DL347" i="3"/>
  <c r="DK347" i="3"/>
  <c r="DJ344" i="3"/>
  <c r="DI344" i="3"/>
  <c r="DH344" i="3"/>
  <c r="DG344" i="3"/>
  <c r="DF344" i="3"/>
  <c r="DE344" i="3"/>
  <c r="DO343" i="3"/>
  <c r="DN343" i="3"/>
  <c r="DM343" i="3"/>
  <c r="DL343" i="3"/>
  <c r="DK343" i="3"/>
  <c r="DO342" i="3"/>
  <c r="DN342" i="3"/>
  <c r="DM342" i="3"/>
  <c r="DL342" i="3"/>
  <c r="DK342" i="3"/>
  <c r="DO341" i="3"/>
  <c r="DN341" i="3"/>
  <c r="DM341" i="3"/>
  <c r="DL341" i="3"/>
  <c r="DK341" i="3"/>
  <c r="DO340" i="3"/>
  <c r="DN340" i="3"/>
  <c r="DM340" i="3"/>
  <c r="DL340" i="3"/>
  <c r="DK340" i="3"/>
  <c r="DO339" i="3"/>
  <c r="DN339" i="3"/>
  <c r="DM339" i="3"/>
  <c r="DL339" i="3"/>
  <c r="DK339" i="3"/>
  <c r="DJ338" i="3"/>
  <c r="DI338" i="3"/>
  <c r="DH338" i="3"/>
  <c r="DG338" i="3"/>
  <c r="DF338" i="3"/>
  <c r="DE338" i="3"/>
  <c r="DO337" i="3"/>
  <c r="DN337" i="3"/>
  <c r="DM337" i="3"/>
  <c r="DL337" i="3"/>
  <c r="DK337" i="3"/>
  <c r="DO336" i="3"/>
  <c r="DN336" i="3"/>
  <c r="DM336" i="3"/>
  <c r="DL336" i="3"/>
  <c r="DK336" i="3"/>
  <c r="DO335" i="3"/>
  <c r="DN335" i="3"/>
  <c r="DM335" i="3"/>
  <c r="DL335" i="3"/>
  <c r="DK335" i="3"/>
  <c r="DO334" i="3"/>
  <c r="DN334" i="3"/>
  <c r="DM334" i="3"/>
  <c r="DL334" i="3"/>
  <c r="DK334" i="3"/>
  <c r="DJ332" i="3"/>
  <c r="DI332" i="3"/>
  <c r="DH332" i="3"/>
  <c r="DG332" i="3"/>
  <c r="DF332" i="3"/>
  <c r="DE332" i="3"/>
  <c r="DO331" i="3"/>
  <c r="DN331" i="3"/>
  <c r="DM331" i="3"/>
  <c r="DL331" i="3"/>
  <c r="DK331" i="3"/>
  <c r="DO330" i="3"/>
  <c r="DN330" i="3"/>
  <c r="DM330" i="3"/>
  <c r="DL330" i="3"/>
  <c r="DK330" i="3"/>
  <c r="DO329" i="3"/>
  <c r="DN329" i="3"/>
  <c r="DM329" i="3"/>
  <c r="DL329" i="3"/>
  <c r="DK329" i="3"/>
  <c r="DO328" i="3"/>
  <c r="DN328" i="3"/>
  <c r="DM328" i="3"/>
  <c r="DL328" i="3"/>
  <c r="DK328" i="3"/>
  <c r="DO327" i="3"/>
  <c r="DN327" i="3"/>
  <c r="DM327" i="3"/>
  <c r="DL327" i="3"/>
  <c r="DK327" i="3"/>
  <c r="DJ326" i="3"/>
  <c r="DI326" i="3"/>
  <c r="DH326" i="3"/>
  <c r="DG326" i="3"/>
  <c r="DF326" i="3"/>
  <c r="DE326" i="3"/>
  <c r="DO325" i="3"/>
  <c r="DN325" i="3"/>
  <c r="DM325" i="3"/>
  <c r="DL325" i="3"/>
  <c r="DK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O321" i="3"/>
  <c r="DN321" i="3"/>
  <c r="DM321" i="3"/>
  <c r="DL321" i="3"/>
  <c r="DK321" i="3"/>
  <c r="DO320" i="3"/>
  <c r="DN320" i="3"/>
  <c r="DM320" i="3"/>
  <c r="DL320" i="3"/>
  <c r="DK320" i="3"/>
  <c r="DJ319" i="3"/>
  <c r="DI319" i="3"/>
  <c r="DH319" i="3"/>
  <c r="DG319" i="3"/>
  <c r="DF319" i="3"/>
  <c r="DE319" i="3"/>
  <c r="DO318" i="3"/>
  <c r="DN318" i="3"/>
  <c r="DM318" i="3"/>
  <c r="DL318" i="3"/>
  <c r="DK318" i="3"/>
  <c r="DO317" i="3"/>
  <c r="DN317" i="3"/>
  <c r="DM317" i="3"/>
  <c r="DL317" i="3"/>
  <c r="DK317" i="3"/>
  <c r="DO316" i="3"/>
  <c r="DN316" i="3"/>
  <c r="DM316" i="3"/>
  <c r="DL316" i="3"/>
  <c r="DK316" i="3"/>
  <c r="DO315" i="3"/>
  <c r="DN315" i="3"/>
  <c r="DM315" i="3"/>
  <c r="DL315" i="3"/>
  <c r="DK315" i="3"/>
  <c r="DJ314" i="3"/>
  <c r="DI314" i="3"/>
  <c r="DH314" i="3"/>
  <c r="DG314" i="3"/>
  <c r="DF314" i="3"/>
  <c r="DE314" i="3"/>
  <c r="DO313" i="3"/>
  <c r="DN313" i="3"/>
  <c r="DM313" i="3"/>
  <c r="DL313" i="3"/>
  <c r="DK313" i="3"/>
  <c r="DO312" i="3"/>
  <c r="DN312" i="3"/>
  <c r="DM312" i="3"/>
  <c r="DL312" i="3"/>
  <c r="DK312" i="3"/>
  <c r="DO311" i="3"/>
  <c r="DN311" i="3"/>
  <c r="DM311" i="3"/>
  <c r="DL311" i="3"/>
  <c r="DK311" i="3"/>
  <c r="DJ309" i="3"/>
  <c r="DI309" i="3"/>
  <c r="DH309" i="3"/>
  <c r="DG309" i="3"/>
  <c r="DF309" i="3"/>
  <c r="DE309" i="3"/>
  <c r="DO308" i="3"/>
  <c r="DN308" i="3"/>
  <c r="DM308" i="3"/>
  <c r="DL308" i="3"/>
  <c r="DK308" i="3"/>
  <c r="DO307" i="3"/>
  <c r="DN307" i="3"/>
  <c r="DM307" i="3"/>
  <c r="DL307" i="3"/>
  <c r="DK307" i="3"/>
  <c r="DJ305" i="3"/>
  <c r="DI305" i="3"/>
  <c r="DH305" i="3"/>
  <c r="DG305" i="3"/>
  <c r="DF305" i="3"/>
  <c r="DE305" i="3"/>
  <c r="DO304" i="3"/>
  <c r="DN304" i="3"/>
  <c r="DM304" i="3"/>
  <c r="DL304" i="3"/>
  <c r="DK304" i="3"/>
  <c r="DO303" i="3"/>
  <c r="DN303" i="3"/>
  <c r="DM303" i="3"/>
  <c r="DL303" i="3"/>
  <c r="DK303" i="3"/>
  <c r="DO302" i="3"/>
  <c r="DN302" i="3"/>
  <c r="DM302" i="3"/>
  <c r="DL302" i="3"/>
  <c r="DK302" i="3"/>
  <c r="DJ300" i="3"/>
  <c r="DI300" i="3"/>
  <c r="DH300" i="3"/>
  <c r="DG300" i="3"/>
  <c r="DF300" i="3"/>
  <c r="DE300" i="3"/>
  <c r="DO299" i="3"/>
  <c r="DN299" i="3"/>
  <c r="DM299" i="3"/>
  <c r="DL299" i="3"/>
  <c r="DK299" i="3"/>
  <c r="DO298" i="3"/>
  <c r="DN298" i="3"/>
  <c r="DM298" i="3"/>
  <c r="DL298" i="3"/>
  <c r="DK298" i="3"/>
  <c r="DO297" i="3"/>
  <c r="DN297" i="3"/>
  <c r="DM297" i="3"/>
  <c r="DL297" i="3"/>
  <c r="DK297" i="3"/>
  <c r="DJ295" i="3"/>
  <c r="DI295" i="3"/>
  <c r="DH295" i="3"/>
  <c r="DG295" i="3"/>
  <c r="DF295" i="3"/>
  <c r="DE295" i="3"/>
  <c r="DO294" i="3"/>
  <c r="DN294" i="3"/>
  <c r="DM294" i="3"/>
  <c r="DL294" i="3"/>
  <c r="DK294" i="3"/>
  <c r="DO293" i="3"/>
  <c r="DN293" i="3"/>
  <c r="DM293" i="3"/>
  <c r="DL293" i="3"/>
  <c r="DK293" i="3"/>
  <c r="DJ290" i="3"/>
  <c r="DI290" i="3"/>
  <c r="DH290" i="3"/>
  <c r="DG290" i="3"/>
  <c r="DF290" i="3"/>
  <c r="DE290" i="3"/>
  <c r="DO289" i="3"/>
  <c r="DN289" i="3"/>
  <c r="DM289" i="3"/>
  <c r="DL289" i="3"/>
  <c r="DK289" i="3"/>
  <c r="DO288" i="3"/>
  <c r="DN288" i="3"/>
  <c r="DM288" i="3"/>
  <c r="DL288" i="3"/>
  <c r="DK288" i="3"/>
  <c r="DO287" i="3"/>
  <c r="DN287" i="3"/>
  <c r="DM287" i="3"/>
  <c r="DL287" i="3"/>
  <c r="DK287" i="3"/>
  <c r="DJ285" i="3"/>
  <c r="DI285" i="3"/>
  <c r="DH285" i="3"/>
  <c r="DG285" i="3"/>
  <c r="DF285" i="3"/>
  <c r="DE285" i="3"/>
  <c r="DO284" i="3"/>
  <c r="DN284" i="3"/>
  <c r="DM284" i="3"/>
  <c r="DL284" i="3"/>
  <c r="DK284" i="3"/>
  <c r="DO283" i="3"/>
  <c r="DN283" i="3"/>
  <c r="DM283" i="3"/>
  <c r="DL283" i="3"/>
  <c r="DK283" i="3"/>
  <c r="DO282" i="3"/>
  <c r="DN282" i="3"/>
  <c r="DM282" i="3"/>
  <c r="DL282" i="3"/>
  <c r="DK282" i="3"/>
  <c r="DJ280" i="3"/>
  <c r="DI280" i="3"/>
  <c r="DH280" i="3"/>
  <c r="DG280" i="3"/>
  <c r="DF280" i="3"/>
  <c r="DE280" i="3"/>
  <c r="DO279" i="3"/>
  <c r="DN279" i="3"/>
  <c r="DM279" i="3"/>
  <c r="DL279" i="3"/>
  <c r="DK279" i="3"/>
  <c r="DO278" i="3"/>
  <c r="DN278" i="3"/>
  <c r="DM278" i="3"/>
  <c r="DL278" i="3"/>
  <c r="DK278" i="3"/>
  <c r="DJ275" i="3"/>
  <c r="DI275" i="3"/>
  <c r="DH275" i="3"/>
  <c r="DG275" i="3"/>
  <c r="DF275" i="3"/>
  <c r="DE275" i="3"/>
  <c r="DO274" i="3"/>
  <c r="DN274" i="3"/>
  <c r="DM274" i="3"/>
  <c r="DL274" i="3"/>
  <c r="DK274" i="3"/>
  <c r="DO273" i="3"/>
  <c r="DN273" i="3"/>
  <c r="DM273" i="3"/>
  <c r="DL273" i="3"/>
  <c r="DK273" i="3"/>
  <c r="DJ270" i="3"/>
  <c r="DI270" i="3"/>
  <c r="DH270" i="3"/>
  <c r="DG270" i="3"/>
  <c r="DF270" i="3"/>
  <c r="DE270" i="3"/>
  <c r="DQ269" i="3"/>
  <c r="DP269" i="3"/>
  <c r="DO268" i="3"/>
  <c r="DN268" i="3"/>
  <c r="DM268" i="3"/>
  <c r="DL268" i="3"/>
  <c r="DK268" i="3"/>
  <c r="DO267" i="3"/>
  <c r="DN267" i="3"/>
  <c r="DM267" i="3"/>
  <c r="DL267" i="3"/>
  <c r="DK267" i="3"/>
  <c r="DO266" i="3"/>
  <c r="DN266" i="3"/>
  <c r="DM266" i="3"/>
  <c r="DL266" i="3"/>
  <c r="DK266" i="3"/>
  <c r="DO265" i="3"/>
  <c r="DN265" i="3"/>
  <c r="DM265" i="3"/>
  <c r="DL265" i="3"/>
  <c r="DK265" i="3"/>
  <c r="DJ263" i="3"/>
  <c r="DJ262" i="3" s="1"/>
  <c r="DI263" i="3"/>
  <c r="DI262" i="3" s="1"/>
  <c r="DH263" i="3"/>
  <c r="DH262" i="3" s="1"/>
  <c r="DG263" i="3"/>
  <c r="DF263" i="3"/>
  <c r="DE263" i="3"/>
  <c r="DE262" i="3" s="1"/>
  <c r="DO261" i="3"/>
  <c r="DN261" i="3"/>
  <c r="DM261" i="3"/>
  <c r="DL261" i="3"/>
  <c r="DK261" i="3"/>
  <c r="DO260" i="3"/>
  <c r="DN260" i="3"/>
  <c r="DM260" i="3"/>
  <c r="DL260" i="3"/>
  <c r="DK260" i="3"/>
  <c r="DO259" i="3"/>
  <c r="DN259" i="3"/>
  <c r="DM259" i="3"/>
  <c r="DL259" i="3"/>
  <c r="DK259" i="3"/>
  <c r="DJ258" i="3"/>
  <c r="DI258" i="3"/>
  <c r="DH258" i="3"/>
  <c r="DG258" i="3"/>
  <c r="DF258" i="3"/>
  <c r="DE258" i="3"/>
  <c r="DO257" i="3"/>
  <c r="DN257" i="3"/>
  <c r="DM257" i="3"/>
  <c r="DL257" i="3"/>
  <c r="DK257" i="3"/>
  <c r="DO256" i="3"/>
  <c r="DN256" i="3"/>
  <c r="DM256" i="3"/>
  <c r="DL256" i="3"/>
  <c r="DK256" i="3"/>
  <c r="DO255" i="3"/>
  <c r="DN255" i="3"/>
  <c r="DM255" i="3"/>
  <c r="DL255" i="3"/>
  <c r="DK255" i="3"/>
  <c r="DO254" i="3"/>
  <c r="DN254" i="3"/>
  <c r="DM254" i="3"/>
  <c r="DL254" i="3"/>
  <c r="DK254" i="3"/>
  <c r="DO253" i="3"/>
  <c r="DN253" i="3"/>
  <c r="DM253" i="3"/>
  <c r="DL253" i="3"/>
  <c r="DK253" i="3"/>
  <c r="DO252" i="3"/>
  <c r="DN252" i="3"/>
  <c r="DM252" i="3"/>
  <c r="DL252" i="3"/>
  <c r="DK252" i="3"/>
  <c r="DJ251" i="3"/>
  <c r="DI251" i="3"/>
  <c r="DH251" i="3"/>
  <c r="DG251" i="3"/>
  <c r="DF251" i="3"/>
  <c r="DE251" i="3"/>
  <c r="DO250" i="3"/>
  <c r="DN250" i="3"/>
  <c r="DM250" i="3"/>
  <c r="DL250" i="3"/>
  <c r="DK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J245" i="3"/>
  <c r="DI245" i="3"/>
  <c r="DH245" i="3"/>
  <c r="DG245" i="3"/>
  <c r="DF245" i="3"/>
  <c r="DE245" i="3"/>
  <c r="DO244" i="3"/>
  <c r="DN244" i="3"/>
  <c r="DM244" i="3"/>
  <c r="DL244" i="3"/>
  <c r="DK244" i="3"/>
  <c r="DO243" i="3"/>
  <c r="DN243" i="3"/>
  <c r="DM243" i="3"/>
  <c r="DL243" i="3"/>
  <c r="DK243" i="3"/>
  <c r="DO242" i="3"/>
  <c r="DN242" i="3"/>
  <c r="DM242" i="3"/>
  <c r="DL242" i="3"/>
  <c r="DK242" i="3"/>
  <c r="DO241" i="3"/>
  <c r="DN241" i="3"/>
  <c r="DM241" i="3"/>
  <c r="DL241" i="3"/>
  <c r="DK241" i="3"/>
  <c r="DJ240" i="3"/>
  <c r="DI240" i="3"/>
  <c r="DH240" i="3"/>
  <c r="DG240" i="3"/>
  <c r="DF240" i="3"/>
  <c r="DE240" i="3"/>
  <c r="DO239" i="3"/>
  <c r="DN239" i="3"/>
  <c r="DM239" i="3"/>
  <c r="DL239" i="3"/>
  <c r="DK239" i="3"/>
  <c r="DO238" i="3"/>
  <c r="DN238" i="3"/>
  <c r="DM238" i="3"/>
  <c r="DL238" i="3"/>
  <c r="DK238" i="3"/>
  <c r="DO237" i="3"/>
  <c r="DN237" i="3"/>
  <c r="DM237" i="3"/>
  <c r="DL237" i="3"/>
  <c r="DK237" i="3"/>
  <c r="DO236" i="3"/>
  <c r="DN236" i="3"/>
  <c r="DM236" i="3"/>
  <c r="DL236" i="3"/>
  <c r="DK236" i="3"/>
  <c r="DJ235" i="3"/>
  <c r="DI235" i="3"/>
  <c r="DH235" i="3"/>
  <c r="DG235" i="3"/>
  <c r="DF235" i="3"/>
  <c r="DE235" i="3"/>
  <c r="DO233" i="3"/>
  <c r="DN233" i="3"/>
  <c r="DM233" i="3"/>
  <c r="DL233" i="3"/>
  <c r="DK233" i="3"/>
  <c r="DO232" i="3"/>
  <c r="DN232" i="3"/>
  <c r="DM232" i="3"/>
  <c r="DL232" i="3"/>
  <c r="DK232" i="3"/>
  <c r="DO231" i="3"/>
  <c r="DN231" i="3"/>
  <c r="DM231" i="3"/>
  <c r="DL231" i="3"/>
  <c r="DK231" i="3"/>
  <c r="DO230" i="3"/>
  <c r="DN230" i="3"/>
  <c r="DM230" i="3"/>
  <c r="DL230" i="3"/>
  <c r="DK230" i="3"/>
  <c r="DJ228" i="3"/>
  <c r="DI228" i="3"/>
  <c r="DH228" i="3"/>
  <c r="DG228" i="3"/>
  <c r="DF228" i="3"/>
  <c r="DE228" i="3"/>
  <c r="DO227" i="3"/>
  <c r="DN227" i="3"/>
  <c r="DM227" i="3"/>
  <c r="DL227" i="3"/>
  <c r="DK227" i="3"/>
  <c r="DO226" i="3"/>
  <c r="DN226" i="3"/>
  <c r="DM226" i="3"/>
  <c r="DL226" i="3"/>
  <c r="DK226" i="3"/>
  <c r="DO225" i="3"/>
  <c r="DN225" i="3"/>
  <c r="DM225" i="3"/>
  <c r="DL225" i="3"/>
  <c r="DK225" i="3"/>
  <c r="DJ224" i="3"/>
  <c r="DI224" i="3"/>
  <c r="DH224" i="3"/>
  <c r="DG224" i="3"/>
  <c r="DF224" i="3"/>
  <c r="DE224" i="3"/>
  <c r="DJ215" i="3"/>
  <c r="DI215" i="3"/>
  <c r="DH215" i="3"/>
  <c r="DG215" i="3"/>
  <c r="DF215" i="3"/>
  <c r="DE215" i="3"/>
  <c r="DO213" i="3"/>
  <c r="DN213" i="3"/>
  <c r="DM213" i="3"/>
  <c r="DL213" i="3"/>
  <c r="DK213" i="3"/>
  <c r="DO212" i="3"/>
  <c r="DN212" i="3"/>
  <c r="DM212" i="3"/>
  <c r="DL212" i="3"/>
  <c r="DK212" i="3"/>
  <c r="DO211" i="3"/>
  <c r="DN211" i="3"/>
  <c r="DM211" i="3"/>
  <c r="DL211" i="3"/>
  <c r="DK211" i="3"/>
  <c r="DO210" i="3"/>
  <c r="DN210" i="3"/>
  <c r="DM210" i="3"/>
  <c r="DL210" i="3"/>
  <c r="DK210" i="3"/>
  <c r="DO209" i="3"/>
  <c r="DN209" i="3"/>
  <c r="DM209" i="3"/>
  <c r="DL209" i="3"/>
  <c r="DK209" i="3"/>
  <c r="DJ207" i="3"/>
  <c r="DI207" i="3"/>
  <c r="DH207" i="3"/>
  <c r="DG207" i="3"/>
  <c r="DF207" i="3"/>
  <c r="DE207" i="3"/>
  <c r="DO206" i="3"/>
  <c r="DN206" i="3"/>
  <c r="DM206" i="3"/>
  <c r="DL206" i="3"/>
  <c r="DK206" i="3"/>
  <c r="DO205" i="3"/>
  <c r="DN205" i="3"/>
  <c r="DM205" i="3"/>
  <c r="DL205" i="3"/>
  <c r="DK205" i="3"/>
  <c r="DJ201" i="3"/>
  <c r="DI201" i="3"/>
  <c r="DH201" i="3"/>
  <c r="DG201" i="3"/>
  <c r="DF201" i="3"/>
  <c r="DE201" i="3"/>
  <c r="DO200" i="3"/>
  <c r="DN200" i="3"/>
  <c r="DM200" i="3"/>
  <c r="DL200" i="3"/>
  <c r="DK200" i="3"/>
  <c r="DO199" i="3"/>
  <c r="DN199" i="3"/>
  <c r="DM199" i="3"/>
  <c r="DL199" i="3"/>
  <c r="DK199" i="3"/>
  <c r="DO198" i="3"/>
  <c r="DN198" i="3"/>
  <c r="DM198" i="3"/>
  <c r="DL198" i="3"/>
  <c r="DK198" i="3"/>
  <c r="DJ196" i="3"/>
  <c r="DI196" i="3"/>
  <c r="DH196" i="3"/>
  <c r="DG196" i="3"/>
  <c r="DF196" i="3"/>
  <c r="DE196" i="3"/>
  <c r="DO194" i="3"/>
  <c r="DN194" i="3"/>
  <c r="DM194" i="3"/>
  <c r="DL194" i="3"/>
  <c r="DK194" i="3"/>
  <c r="DO193" i="3"/>
  <c r="DN193" i="3"/>
  <c r="DM193" i="3"/>
  <c r="DL193" i="3"/>
  <c r="DK193" i="3"/>
  <c r="DJ192" i="3"/>
  <c r="DJ493" i="3" s="1"/>
  <c r="DI192" i="3"/>
  <c r="DI493" i="3" s="1"/>
  <c r="DH192" i="3"/>
  <c r="DH493" i="3" s="1"/>
  <c r="DG192" i="3"/>
  <c r="DG493" i="3" s="1"/>
  <c r="DF192" i="3"/>
  <c r="DF493" i="3" s="1"/>
  <c r="DE192" i="3"/>
  <c r="DE493" i="3" s="1"/>
  <c r="DO191" i="3"/>
  <c r="DN191" i="3"/>
  <c r="DM191" i="3"/>
  <c r="DL191" i="3"/>
  <c r="DK191" i="3"/>
  <c r="DJ189" i="3"/>
  <c r="DJ492" i="3" s="1"/>
  <c r="DI189" i="3"/>
  <c r="DI492" i="3" s="1"/>
  <c r="DH189" i="3"/>
  <c r="DH492" i="3" s="1"/>
  <c r="DG189" i="3"/>
  <c r="DG492" i="3" s="1"/>
  <c r="DF189" i="3"/>
  <c r="DF492" i="3" s="1"/>
  <c r="DE189" i="3"/>
  <c r="DE492" i="3" s="1"/>
  <c r="DO188" i="3"/>
  <c r="DN188" i="3"/>
  <c r="DM188" i="3"/>
  <c r="DL188" i="3"/>
  <c r="DK188" i="3"/>
  <c r="DO187" i="3"/>
  <c r="DN187" i="3"/>
  <c r="DM187" i="3"/>
  <c r="DL187" i="3"/>
  <c r="DK187" i="3"/>
  <c r="DO186" i="3"/>
  <c r="DN186" i="3"/>
  <c r="DM186" i="3"/>
  <c r="DL186" i="3"/>
  <c r="DK186" i="3"/>
  <c r="DO185" i="3"/>
  <c r="DN185" i="3"/>
  <c r="DM185" i="3"/>
  <c r="DL185" i="3"/>
  <c r="DK185" i="3"/>
  <c r="DO184" i="3"/>
  <c r="DN184" i="3"/>
  <c r="DM184" i="3"/>
  <c r="DL184" i="3"/>
  <c r="DK184" i="3"/>
  <c r="DO183" i="3"/>
  <c r="DN183" i="3"/>
  <c r="DM183" i="3"/>
  <c r="DL183" i="3"/>
  <c r="DK183" i="3"/>
  <c r="DJ182" i="3"/>
  <c r="DJ491" i="3" s="1"/>
  <c r="DI182" i="3"/>
  <c r="DI491" i="3" s="1"/>
  <c r="DH182" i="3"/>
  <c r="DH491" i="3" s="1"/>
  <c r="DG182" i="3"/>
  <c r="DG491" i="3" s="1"/>
  <c r="DF182" i="3"/>
  <c r="DF491" i="3" s="1"/>
  <c r="DE182" i="3"/>
  <c r="DE491" i="3" s="1"/>
  <c r="DO181" i="3"/>
  <c r="DN181" i="3"/>
  <c r="DM181" i="3"/>
  <c r="DL181" i="3"/>
  <c r="DK181" i="3"/>
  <c r="DO180" i="3"/>
  <c r="DN180" i="3"/>
  <c r="DM180" i="3"/>
  <c r="DL180" i="3"/>
  <c r="DK180" i="3"/>
  <c r="DO179" i="3"/>
  <c r="DN179" i="3"/>
  <c r="DM179" i="3"/>
  <c r="DL179" i="3"/>
  <c r="DK179" i="3"/>
  <c r="DO178" i="3"/>
  <c r="DN178" i="3"/>
  <c r="DM178" i="3"/>
  <c r="DL178" i="3"/>
  <c r="DK178" i="3"/>
  <c r="DO177" i="3"/>
  <c r="DN177" i="3"/>
  <c r="DM177" i="3"/>
  <c r="DL177" i="3"/>
  <c r="DK177" i="3"/>
  <c r="DJ175" i="3"/>
  <c r="DJ490" i="3" s="1"/>
  <c r="DI175" i="3"/>
  <c r="DI490" i="3" s="1"/>
  <c r="DH175" i="3"/>
  <c r="DH490" i="3" s="1"/>
  <c r="DG175" i="3"/>
  <c r="DG490" i="3" s="1"/>
  <c r="DF175" i="3"/>
  <c r="DF490" i="3" s="1"/>
  <c r="DE175" i="3"/>
  <c r="DE490" i="3" s="1"/>
  <c r="DO174" i="3"/>
  <c r="DN174" i="3"/>
  <c r="DM174" i="3"/>
  <c r="DL174" i="3"/>
  <c r="DK174" i="3"/>
  <c r="DO173" i="3"/>
  <c r="DN173" i="3"/>
  <c r="DM173" i="3"/>
  <c r="DL173" i="3"/>
  <c r="DK173" i="3"/>
  <c r="DO172" i="3"/>
  <c r="DN172" i="3"/>
  <c r="DM172" i="3"/>
  <c r="DL172" i="3"/>
  <c r="DK172" i="3"/>
  <c r="DO171" i="3"/>
  <c r="DN171" i="3"/>
  <c r="DM171" i="3"/>
  <c r="DL171" i="3"/>
  <c r="DK171" i="3"/>
  <c r="DJ170" i="3"/>
  <c r="DJ489" i="3" s="1"/>
  <c r="DI170" i="3"/>
  <c r="DI489" i="3" s="1"/>
  <c r="DH170" i="3"/>
  <c r="DH489" i="3" s="1"/>
  <c r="DG170" i="3"/>
  <c r="DG489" i="3" s="1"/>
  <c r="DF170" i="3"/>
  <c r="DF489" i="3" s="1"/>
  <c r="DE170" i="3"/>
  <c r="DE489" i="3" s="1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O166" i="3"/>
  <c r="DN166" i="3"/>
  <c r="DM166" i="3"/>
  <c r="DL166" i="3"/>
  <c r="DK166" i="3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J161" i="3"/>
  <c r="DJ488" i="3" s="1"/>
  <c r="DI161" i="3"/>
  <c r="DI488" i="3" s="1"/>
  <c r="DH161" i="3"/>
  <c r="DH488" i="3" s="1"/>
  <c r="DG161" i="3"/>
  <c r="DG488" i="3" s="1"/>
  <c r="DF161" i="3"/>
  <c r="DF488" i="3" s="1"/>
  <c r="DE161" i="3"/>
  <c r="DE488" i="3" s="1"/>
  <c r="DO160" i="3"/>
  <c r="DN160" i="3"/>
  <c r="DM160" i="3"/>
  <c r="DL160" i="3"/>
  <c r="DK160" i="3"/>
  <c r="DO159" i="3"/>
  <c r="DN159" i="3"/>
  <c r="DM159" i="3"/>
  <c r="DL159" i="3"/>
  <c r="DK159" i="3"/>
  <c r="DO158" i="3"/>
  <c r="DN158" i="3"/>
  <c r="DM158" i="3"/>
  <c r="DL158" i="3"/>
  <c r="DK158" i="3"/>
  <c r="DO157" i="3"/>
  <c r="DN157" i="3"/>
  <c r="DM157" i="3"/>
  <c r="DL157" i="3"/>
  <c r="DK157" i="3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7" i="3"/>
  <c r="DN147" i="3"/>
  <c r="DM147" i="3"/>
  <c r="DL147" i="3"/>
  <c r="DK147" i="3"/>
  <c r="DO148" i="3"/>
  <c r="DN148" i="3"/>
  <c r="DM148" i="3"/>
  <c r="DL148" i="3"/>
  <c r="DK148" i="3"/>
  <c r="DO137" i="3"/>
  <c r="DN137" i="3"/>
  <c r="DM137" i="3"/>
  <c r="DL137" i="3"/>
  <c r="DK137" i="3"/>
  <c r="DO146" i="3"/>
  <c r="DN146" i="3"/>
  <c r="DM146" i="3"/>
  <c r="DL146" i="3"/>
  <c r="DK146" i="3"/>
  <c r="DO136" i="3"/>
  <c r="DN136" i="3"/>
  <c r="DM136" i="3"/>
  <c r="DL136" i="3"/>
  <c r="DK136" i="3"/>
  <c r="DO145" i="3"/>
  <c r="DN145" i="3"/>
  <c r="DM145" i="3"/>
  <c r="DL145" i="3"/>
  <c r="DK145" i="3"/>
  <c r="DO144" i="3"/>
  <c r="DN144" i="3"/>
  <c r="DM144" i="3"/>
  <c r="DL144" i="3"/>
  <c r="DK144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43" i="3"/>
  <c r="DN143" i="3"/>
  <c r="DM143" i="3"/>
  <c r="DL143" i="3"/>
  <c r="DK143" i="3"/>
  <c r="DO131" i="3"/>
  <c r="DN131" i="3"/>
  <c r="DM131" i="3"/>
  <c r="DL131" i="3"/>
  <c r="DK131" i="3"/>
  <c r="DO142" i="3"/>
  <c r="DN142" i="3"/>
  <c r="DM142" i="3"/>
  <c r="DL142" i="3"/>
  <c r="DK142" i="3"/>
  <c r="DO130" i="3"/>
  <c r="DN130" i="3"/>
  <c r="DM130" i="3"/>
  <c r="DL130" i="3"/>
  <c r="DK130" i="3"/>
  <c r="DJ115" i="3"/>
  <c r="DJ487" i="3" s="1"/>
  <c r="DI115" i="3"/>
  <c r="DI487" i="3" s="1"/>
  <c r="DH115" i="3"/>
  <c r="DH487" i="3" s="1"/>
  <c r="DG115" i="3"/>
  <c r="DG487" i="3" s="1"/>
  <c r="DF115" i="3"/>
  <c r="DF487" i="3" s="1"/>
  <c r="DE115" i="3"/>
  <c r="DE487" i="3" s="1"/>
  <c r="DO113" i="3"/>
  <c r="DN113" i="3"/>
  <c r="DM113" i="3"/>
  <c r="DL113" i="3"/>
  <c r="DK113" i="3"/>
  <c r="DO112" i="3"/>
  <c r="DN112" i="3"/>
  <c r="DM112" i="3"/>
  <c r="DL112" i="3"/>
  <c r="DK112" i="3"/>
  <c r="DO111" i="3"/>
  <c r="DN111" i="3"/>
  <c r="DM111" i="3"/>
  <c r="DL111" i="3"/>
  <c r="DK111" i="3"/>
  <c r="DO110" i="3"/>
  <c r="DN110" i="3"/>
  <c r="DM110" i="3"/>
  <c r="DL110" i="3"/>
  <c r="DK110" i="3"/>
  <c r="DJ109" i="3"/>
  <c r="DI109" i="3"/>
  <c r="DH109" i="3"/>
  <c r="DG109" i="3"/>
  <c r="DF109" i="3"/>
  <c r="DE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O105" i="3"/>
  <c r="DN105" i="3"/>
  <c r="DM105" i="3"/>
  <c r="DL105" i="3"/>
  <c r="DK105" i="3"/>
  <c r="DJ104" i="3"/>
  <c r="DI104" i="3"/>
  <c r="DH104" i="3"/>
  <c r="DG104" i="3"/>
  <c r="DF104" i="3"/>
  <c r="DE104" i="3"/>
  <c r="DO102" i="3"/>
  <c r="DN102" i="3"/>
  <c r="DM102" i="3"/>
  <c r="DL102" i="3"/>
  <c r="DK102" i="3"/>
  <c r="DO101" i="3"/>
  <c r="DN101" i="3"/>
  <c r="DM101" i="3"/>
  <c r="DL101" i="3"/>
  <c r="DK101" i="3"/>
  <c r="DO100" i="3"/>
  <c r="DN100" i="3"/>
  <c r="DM100" i="3"/>
  <c r="DL100" i="3"/>
  <c r="DK100" i="3"/>
  <c r="DJ98" i="3"/>
  <c r="DI98" i="3"/>
  <c r="DH98" i="3"/>
  <c r="DG98" i="3"/>
  <c r="DF98" i="3"/>
  <c r="DE98" i="3"/>
  <c r="DO97" i="3"/>
  <c r="DN97" i="3"/>
  <c r="DM97" i="3"/>
  <c r="DL97" i="3"/>
  <c r="DK97" i="3"/>
  <c r="DO96" i="3"/>
  <c r="DN96" i="3"/>
  <c r="DM96" i="3"/>
  <c r="DL96" i="3"/>
  <c r="DK96" i="3"/>
  <c r="DO95" i="3"/>
  <c r="DN95" i="3"/>
  <c r="DM95" i="3"/>
  <c r="DL95" i="3"/>
  <c r="DK95" i="3"/>
  <c r="DJ93" i="3"/>
  <c r="DI93" i="3"/>
  <c r="DH93" i="3"/>
  <c r="DG93" i="3"/>
  <c r="DF93" i="3"/>
  <c r="DE93" i="3"/>
  <c r="DO92" i="3"/>
  <c r="DN92" i="3"/>
  <c r="DM92" i="3"/>
  <c r="DL92" i="3"/>
  <c r="DK92" i="3"/>
  <c r="DJ90" i="3"/>
  <c r="DI90" i="3"/>
  <c r="DH90" i="3"/>
  <c r="DG90" i="3"/>
  <c r="DF90" i="3"/>
  <c r="DE90" i="3"/>
  <c r="DO89" i="3"/>
  <c r="DN89" i="3"/>
  <c r="DM89" i="3"/>
  <c r="DL89" i="3"/>
  <c r="DK89" i="3"/>
  <c r="DO88" i="3"/>
  <c r="DN88" i="3"/>
  <c r="DM88" i="3"/>
  <c r="DL88" i="3"/>
  <c r="DK88" i="3"/>
  <c r="DJ86" i="3"/>
  <c r="DI86" i="3"/>
  <c r="DH86" i="3"/>
  <c r="DG86" i="3"/>
  <c r="DF86" i="3"/>
  <c r="DE86" i="3"/>
  <c r="DO85" i="3"/>
  <c r="DN85" i="3"/>
  <c r="DM85" i="3"/>
  <c r="DL85" i="3"/>
  <c r="DK85" i="3"/>
  <c r="DO84" i="3"/>
  <c r="DN84" i="3"/>
  <c r="DM84" i="3"/>
  <c r="DL84" i="3"/>
  <c r="DK84" i="3"/>
  <c r="DO83" i="3"/>
  <c r="DN83" i="3"/>
  <c r="DM83" i="3"/>
  <c r="DL83" i="3"/>
  <c r="DK83" i="3"/>
  <c r="DO82" i="3"/>
  <c r="DN82" i="3"/>
  <c r="DM82" i="3"/>
  <c r="DL82" i="3"/>
  <c r="DK82" i="3"/>
  <c r="DJ81" i="3"/>
  <c r="DI81" i="3"/>
  <c r="DH81" i="3"/>
  <c r="DG81" i="3"/>
  <c r="DF81" i="3"/>
  <c r="DE81" i="3"/>
  <c r="DO80" i="3"/>
  <c r="DN80" i="3"/>
  <c r="DM80" i="3"/>
  <c r="DL80" i="3"/>
  <c r="DK80" i="3"/>
  <c r="DO73" i="3"/>
  <c r="DN73" i="3"/>
  <c r="DM73" i="3"/>
  <c r="DL73" i="3"/>
  <c r="DK73" i="3"/>
  <c r="DO71" i="3"/>
  <c r="DN71" i="3"/>
  <c r="DM71" i="3"/>
  <c r="DL71" i="3"/>
  <c r="DK71" i="3"/>
  <c r="DJ66" i="3"/>
  <c r="DI66" i="3"/>
  <c r="DH66" i="3"/>
  <c r="DG66" i="3"/>
  <c r="DF66" i="3"/>
  <c r="DE66" i="3"/>
  <c r="DO64" i="3"/>
  <c r="DN64" i="3"/>
  <c r="DM64" i="3"/>
  <c r="DL64" i="3"/>
  <c r="DK64" i="3"/>
  <c r="DO63" i="3"/>
  <c r="DN63" i="3"/>
  <c r="DM63" i="3"/>
  <c r="DL63" i="3"/>
  <c r="DK63" i="3"/>
  <c r="DO62" i="3"/>
  <c r="DN62" i="3"/>
  <c r="DM62" i="3"/>
  <c r="DL62" i="3"/>
  <c r="DK62" i="3"/>
  <c r="DJ61" i="3"/>
  <c r="DI61" i="3"/>
  <c r="DH61" i="3"/>
  <c r="DG61" i="3"/>
  <c r="DF61" i="3"/>
  <c r="DE61" i="3"/>
  <c r="DO60" i="3"/>
  <c r="DN60" i="3"/>
  <c r="DM60" i="3"/>
  <c r="DL60" i="3"/>
  <c r="DK60" i="3"/>
  <c r="DO59" i="3"/>
  <c r="DN59" i="3"/>
  <c r="DM59" i="3"/>
  <c r="DL59" i="3"/>
  <c r="DK59" i="3"/>
  <c r="DO58" i="3"/>
  <c r="DN58" i="3"/>
  <c r="DM58" i="3"/>
  <c r="DL58" i="3"/>
  <c r="DK58" i="3"/>
  <c r="DO57" i="3"/>
  <c r="DN57" i="3"/>
  <c r="DM57" i="3"/>
  <c r="DL57" i="3"/>
  <c r="DK57" i="3"/>
  <c r="DJ56" i="3"/>
  <c r="DI56" i="3"/>
  <c r="DH56" i="3"/>
  <c r="DG56" i="3"/>
  <c r="DF56" i="3"/>
  <c r="DE56" i="3"/>
  <c r="DO53" i="3"/>
  <c r="DN53" i="3"/>
  <c r="DM53" i="3"/>
  <c r="DL53" i="3"/>
  <c r="DK53" i="3"/>
  <c r="DO50" i="3"/>
  <c r="DN50" i="3"/>
  <c r="DM50" i="3"/>
  <c r="DL50" i="3"/>
  <c r="DK50" i="3"/>
  <c r="DJ49" i="3"/>
  <c r="DJ48" i="3" s="1"/>
  <c r="DI49" i="3"/>
  <c r="DI48" i="3" s="1"/>
  <c r="DH49" i="3"/>
  <c r="DH48" i="3" s="1"/>
  <c r="DG49" i="3"/>
  <c r="DF49" i="3"/>
  <c r="DE49" i="3"/>
  <c r="DO47" i="3"/>
  <c r="DN47" i="3"/>
  <c r="DM47" i="3"/>
  <c r="DL47" i="3"/>
  <c r="DK47" i="3"/>
  <c r="DO46" i="3"/>
  <c r="DN46" i="3"/>
  <c r="DM46" i="3"/>
  <c r="DL46" i="3"/>
  <c r="DK46" i="3"/>
  <c r="DO45" i="3"/>
  <c r="DN45" i="3"/>
  <c r="DM45" i="3"/>
  <c r="DL45" i="3"/>
  <c r="DK45" i="3"/>
  <c r="DO44" i="3"/>
  <c r="DN44" i="3"/>
  <c r="DM44" i="3"/>
  <c r="DL44" i="3"/>
  <c r="DK44" i="3"/>
  <c r="DJ43" i="3"/>
  <c r="DJ42" i="3" s="1"/>
  <c r="DI43" i="3"/>
  <c r="DI42" i="3" s="1"/>
  <c r="DH43" i="3"/>
  <c r="DH42" i="3" s="1"/>
  <c r="DG43" i="3"/>
  <c r="DF43" i="3"/>
  <c r="DE43" i="3"/>
  <c r="DE42" i="3" s="1"/>
  <c r="DO41" i="3"/>
  <c r="DN41" i="3"/>
  <c r="DM41" i="3"/>
  <c r="DL41" i="3"/>
  <c r="DK41" i="3"/>
  <c r="DO40" i="3"/>
  <c r="DN40" i="3"/>
  <c r="DM40" i="3"/>
  <c r="DL40" i="3"/>
  <c r="DK40" i="3"/>
  <c r="DO39" i="3"/>
  <c r="DN39" i="3"/>
  <c r="DM39" i="3"/>
  <c r="DL39" i="3"/>
  <c r="DK39" i="3"/>
  <c r="DO38" i="3"/>
  <c r="DN38" i="3"/>
  <c r="DM38" i="3"/>
  <c r="DL38" i="3"/>
  <c r="DK38" i="3"/>
  <c r="DJ37" i="3"/>
  <c r="DJ29" i="3" s="1"/>
  <c r="DJ28" i="3" s="1"/>
  <c r="DI37" i="3"/>
  <c r="DI29" i="3" s="1"/>
  <c r="DI28" i="3" s="1"/>
  <c r="DH37" i="3"/>
  <c r="DH29" i="3" s="1"/>
  <c r="DH28" i="3" s="1"/>
  <c r="DG37" i="3"/>
  <c r="DG29" i="3" s="1"/>
  <c r="DF37" i="3"/>
  <c r="DE37" i="3"/>
  <c r="DO70" i="3"/>
  <c r="DN70" i="3"/>
  <c r="DM70" i="3"/>
  <c r="DL70" i="3"/>
  <c r="DK70" i="3"/>
  <c r="DO32" i="3"/>
  <c r="DN32" i="3"/>
  <c r="DM32" i="3"/>
  <c r="DL32" i="3"/>
  <c r="DK32" i="3"/>
  <c r="DO31" i="3"/>
  <c r="DN31" i="3"/>
  <c r="DM31" i="3"/>
  <c r="DL31" i="3"/>
  <c r="DK31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1" i="3"/>
  <c r="DN11" i="3"/>
  <c r="DM11" i="3"/>
  <c r="DL11" i="3"/>
  <c r="DK11" i="3"/>
  <c r="DJ10" i="3"/>
  <c r="DI10" i="3"/>
  <c r="DH10" i="3"/>
  <c r="DG10" i="3"/>
  <c r="DF10" i="3"/>
  <c r="DE10" i="3"/>
  <c r="CV475" i="3"/>
  <c r="CU475" i="3"/>
  <c r="CT475" i="3"/>
  <c r="CS475" i="3"/>
  <c r="CR475" i="3"/>
  <c r="CV474" i="3"/>
  <c r="CU474" i="3"/>
  <c r="CT474" i="3"/>
  <c r="CS474" i="3"/>
  <c r="CR474" i="3"/>
  <c r="CV473" i="3"/>
  <c r="CU473" i="3"/>
  <c r="CT473" i="3"/>
  <c r="CS473" i="3"/>
  <c r="CR473" i="3"/>
  <c r="CQ472" i="3"/>
  <c r="CP472" i="3"/>
  <c r="CO472" i="3"/>
  <c r="CN472" i="3"/>
  <c r="CM472" i="3"/>
  <c r="CL472" i="3"/>
  <c r="CV471" i="3"/>
  <c r="CU471" i="3"/>
  <c r="CT471" i="3"/>
  <c r="CS471" i="3"/>
  <c r="CR471" i="3"/>
  <c r="CV470" i="3"/>
  <c r="CU470" i="3"/>
  <c r="CT470" i="3"/>
  <c r="CS470" i="3"/>
  <c r="CR470" i="3"/>
  <c r="CV469" i="3"/>
  <c r="CU469" i="3"/>
  <c r="CT469" i="3"/>
  <c r="CS469" i="3"/>
  <c r="CR469" i="3"/>
  <c r="CV468" i="3"/>
  <c r="CU468" i="3"/>
  <c r="CT468" i="3"/>
  <c r="CS468" i="3"/>
  <c r="CR468" i="3"/>
  <c r="CV467" i="3"/>
  <c r="CU467" i="3"/>
  <c r="CQ466" i="3"/>
  <c r="CP466" i="3"/>
  <c r="CO466" i="3"/>
  <c r="CN466" i="3"/>
  <c r="CM466" i="3"/>
  <c r="CL466" i="3"/>
  <c r="CV464" i="3"/>
  <c r="CU464" i="3"/>
  <c r="CT464" i="3"/>
  <c r="CS464" i="3"/>
  <c r="CR464" i="3"/>
  <c r="CT461" i="3"/>
  <c r="CS461" i="3"/>
  <c r="CR461" i="3"/>
  <c r="CT460" i="3"/>
  <c r="CS460" i="3"/>
  <c r="CR460" i="3"/>
  <c r="CT459" i="3"/>
  <c r="CS459" i="3"/>
  <c r="CR459" i="3"/>
  <c r="CT458" i="3"/>
  <c r="CS458" i="3"/>
  <c r="CR458" i="3"/>
  <c r="CQ455" i="3"/>
  <c r="CQ454" i="3" s="1"/>
  <c r="CP455" i="3"/>
  <c r="CP454" i="3" s="1"/>
  <c r="CO455" i="3"/>
  <c r="CO454" i="3" s="1"/>
  <c r="CN455" i="3"/>
  <c r="CM455" i="3"/>
  <c r="CL455" i="3"/>
  <c r="CV453" i="3"/>
  <c r="CU453" i="3"/>
  <c r="CT453" i="3"/>
  <c r="CS453" i="3"/>
  <c r="CR453" i="3"/>
  <c r="CQ449" i="3"/>
  <c r="CP449" i="3"/>
  <c r="CO449" i="3"/>
  <c r="CN449" i="3"/>
  <c r="CM449" i="3"/>
  <c r="CL449" i="3"/>
  <c r="CT444" i="3"/>
  <c r="CS444" i="3"/>
  <c r="CT443" i="3"/>
  <c r="CS443" i="3"/>
  <c r="CV442" i="3"/>
  <c r="CU442" i="3"/>
  <c r="CT442" i="3"/>
  <c r="CS442" i="3"/>
  <c r="CQ436" i="3"/>
  <c r="CP436" i="3"/>
  <c r="CO436" i="3"/>
  <c r="CN436" i="3"/>
  <c r="CM436" i="3"/>
  <c r="CL436" i="3"/>
  <c r="CV434" i="3"/>
  <c r="CU434" i="3"/>
  <c r="CT434" i="3"/>
  <c r="CS434" i="3"/>
  <c r="CR434" i="3"/>
  <c r="CV433" i="3"/>
  <c r="CU433" i="3"/>
  <c r="CT433" i="3"/>
  <c r="CS433" i="3"/>
  <c r="CR433" i="3"/>
  <c r="CV432" i="3"/>
  <c r="CU432" i="3"/>
  <c r="CT432" i="3"/>
  <c r="CS432" i="3"/>
  <c r="CR432" i="3"/>
  <c r="CQ430" i="3"/>
  <c r="CP430" i="3"/>
  <c r="CO430" i="3"/>
  <c r="CN430" i="3"/>
  <c r="CM430" i="3"/>
  <c r="CL430" i="3"/>
  <c r="CV429" i="3"/>
  <c r="CU429" i="3"/>
  <c r="CT429" i="3"/>
  <c r="CS429" i="3"/>
  <c r="CR429" i="3"/>
  <c r="CV428" i="3"/>
  <c r="CU428" i="3"/>
  <c r="CT428" i="3"/>
  <c r="CS428" i="3"/>
  <c r="CR428" i="3"/>
  <c r="CV427" i="3"/>
  <c r="CU427" i="3"/>
  <c r="CT427" i="3"/>
  <c r="CS427" i="3"/>
  <c r="CR427" i="3"/>
  <c r="CV426" i="3"/>
  <c r="CU426" i="3"/>
  <c r="CT426" i="3"/>
  <c r="CS426" i="3"/>
  <c r="CR426" i="3"/>
  <c r="CV424" i="3"/>
  <c r="CU424" i="3"/>
  <c r="CT424" i="3"/>
  <c r="CS424" i="3"/>
  <c r="CV423" i="3"/>
  <c r="CU423" i="3"/>
  <c r="CT423" i="3"/>
  <c r="CS423" i="3"/>
  <c r="CQ416" i="3"/>
  <c r="CP416" i="3"/>
  <c r="CO416" i="3"/>
  <c r="CN416" i="3"/>
  <c r="CM416" i="3"/>
  <c r="CL416" i="3"/>
  <c r="CV414" i="3"/>
  <c r="CU414" i="3"/>
  <c r="CT414" i="3"/>
  <c r="CS414" i="3"/>
  <c r="CR414" i="3"/>
  <c r="CV413" i="3"/>
  <c r="CU413" i="3"/>
  <c r="CT413" i="3"/>
  <c r="CS413" i="3"/>
  <c r="CR413" i="3"/>
  <c r="CV412" i="3"/>
  <c r="CU412" i="3"/>
  <c r="CT412" i="3"/>
  <c r="CS412" i="3"/>
  <c r="CR412" i="3"/>
  <c r="CV411" i="3"/>
  <c r="CU411" i="3"/>
  <c r="CT411" i="3"/>
  <c r="CS411" i="3"/>
  <c r="CR411" i="3"/>
  <c r="CV410" i="3"/>
  <c r="CU410" i="3"/>
  <c r="CT410" i="3"/>
  <c r="CS410" i="3"/>
  <c r="CR410" i="3"/>
  <c r="CV409" i="3"/>
  <c r="CU409" i="3"/>
  <c r="CT409" i="3"/>
  <c r="CS409" i="3"/>
  <c r="CR409" i="3"/>
  <c r="CV408" i="3"/>
  <c r="CU408" i="3"/>
  <c r="CQ407" i="3"/>
  <c r="CP407" i="3"/>
  <c r="CO407" i="3"/>
  <c r="CN407" i="3"/>
  <c r="CM407" i="3"/>
  <c r="CL407" i="3"/>
  <c r="CV406" i="3"/>
  <c r="CU406" i="3"/>
  <c r="CT406" i="3"/>
  <c r="CS406" i="3"/>
  <c r="CR406" i="3"/>
  <c r="CV405" i="3"/>
  <c r="CU405" i="3"/>
  <c r="CT405" i="3"/>
  <c r="CS405" i="3"/>
  <c r="CR405" i="3"/>
  <c r="CT404" i="3"/>
  <c r="CS404" i="3"/>
  <c r="CR404" i="3"/>
  <c r="CT403" i="3"/>
  <c r="CS403" i="3"/>
  <c r="CR403" i="3"/>
  <c r="CQ400" i="3"/>
  <c r="CP400" i="3"/>
  <c r="CO400" i="3"/>
  <c r="CN400" i="3"/>
  <c r="CM400" i="3"/>
  <c r="CL400" i="3"/>
  <c r="CV399" i="3"/>
  <c r="CU399" i="3"/>
  <c r="CT399" i="3"/>
  <c r="CS399" i="3"/>
  <c r="CR399" i="3"/>
  <c r="CV398" i="3"/>
  <c r="CU398" i="3"/>
  <c r="CT398" i="3"/>
  <c r="CS398" i="3"/>
  <c r="CR398" i="3"/>
  <c r="CV397" i="3"/>
  <c r="CU397" i="3"/>
  <c r="CT397" i="3"/>
  <c r="CS397" i="3"/>
  <c r="CR397" i="3"/>
  <c r="CV396" i="3"/>
  <c r="CU396" i="3"/>
  <c r="CT396" i="3"/>
  <c r="CS396" i="3"/>
  <c r="CR396" i="3"/>
  <c r="CQ394" i="3"/>
  <c r="CP394" i="3"/>
  <c r="CO394" i="3"/>
  <c r="CN394" i="3"/>
  <c r="CM394" i="3"/>
  <c r="CL394" i="3"/>
  <c r="CV393" i="3"/>
  <c r="CU393" i="3"/>
  <c r="CT393" i="3"/>
  <c r="CS393" i="3"/>
  <c r="CR393" i="3"/>
  <c r="CV392" i="3"/>
  <c r="CU392" i="3"/>
  <c r="CT392" i="3"/>
  <c r="CS392" i="3"/>
  <c r="CR392" i="3"/>
  <c r="CV391" i="3"/>
  <c r="CU391" i="3"/>
  <c r="CT391" i="3"/>
  <c r="CS391" i="3"/>
  <c r="CR391" i="3"/>
  <c r="CV390" i="3"/>
  <c r="CU390" i="3"/>
  <c r="CT390" i="3"/>
  <c r="CS390" i="3"/>
  <c r="CR390" i="3"/>
  <c r="CV389" i="3"/>
  <c r="CU389" i="3"/>
  <c r="CT389" i="3"/>
  <c r="CS389" i="3"/>
  <c r="CR389" i="3"/>
  <c r="CV388" i="3"/>
  <c r="CU388" i="3"/>
  <c r="CT388" i="3"/>
  <c r="CS388" i="3"/>
  <c r="CR388" i="3"/>
  <c r="CQ386" i="3"/>
  <c r="CP386" i="3"/>
  <c r="CO386" i="3"/>
  <c r="CN386" i="3"/>
  <c r="CM386" i="3"/>
  <c r="CL386" i="3"/>
  <c r="CT383" i="3"/>
  <c r="CS383" i="3"/>
  <c r="CR383" i="3"/>
  <c r="CV385" i="3"/>
  <c r="CU385" i="3"/>
  <c r="CT385" i="3"/>
  <c r="CS385" i="3"/>
  <c r="CR385" i="3"/>
  <c r="CT382" i="3"/>
  <c r="CS382" i="3"/>
  <c r="CR382" i="3"/>
  <c r="CV374" i="3"/>
  <c r="CU374" i="3"/>
  <c r="CT374" i="3"/>
  <c r="CS374" i="3"/>
  <c r="CR374" i="3"/>
  <c r="CV373" i="3"/>
  <c r="CU373" i="3"/>
  <c r="CT373" i="3"/>
  <c r="CS373" i="3"/>
  <c r="CR373" i="3"/>
  <c r="CV372" i="3"/>
  <c r="CU372" i="3"/>
  <c r="CT372" i="3"/>
  <c r="CS372" i="3"/>
  <c r="CR372" i="3"/>
  <c r="CQ370" i="3"/>
  <c r="CP370" i="3"/>
  <c r="CO370" i="3"/>
  <c r="CN370" i="3"/>
  <c r="CM370" i="3"/>
  <c r="CL370" i="3"/>
  <c r="CV369" i="3"/>
  <c r="CU369" i="3"/>
  <c r="CT369" i="3"/>
  <c r="CS369" i="3"/>
  <c r="CR369" i="3"/>
  <c r="CV368" i="3"/>
  <c r="CU368" i="3"/>
  <c r="CT368" i="3"/>
  <c r="CS368" i="3"/>
  <c r="CR368" i="3"/>
  <c r="CV367" i="3"/>
  <c r="CU367" i="3"/>
  <c r="CT367" i="3"/>
  <c r="CS367" i="3"/>
  <c r="CR367" i="3"/>
  <c r="CQ365" i="3"/>
  <c r="CP365" i="3"/>
  <c r="CO365" i="3"/>
  <c r="CN365" i="3"/>
  <c r="CM365" i="3"/>
  <c r="CL365" i="3"/>
  <c r="CV363" i="3"/>
  <c r="CU363" i="3"/>
  <c r="CT363" i="3"/>
  <c r="CS363" i="3"/>
  <c r="CR363" i="3"/>
  <c r="CV362" i="3"/>
  <c r="CU362" i="3"/>
  <c r="CT362" i="3"/>
  <c r="CS362" i="3"/>
  <c r="CR362" i="3"/>
  <c r="CV361" i="3"/>
  <c r="CU361" i="3"/>
  <c r="CT361" i="3"/>
  <c r="CS361" i="3"/>
  <c r="CR361" i="3"/>
  <c r="CV360" i="3"/>
  <c r="CU360" i="3"/>
  <c r="CT360" i="3"/>
  <c r="CS360" i="3"/>
  <c r="CR360" i="3"/>
  <c r="CV359" i="3"/>
  <c r="CU359" i="3"/>
  <c r="CT359" i="3"/>
  <c r="CS359" i="3"/>
  <c r="CR359" i="3"/>
  <c r="CQ358" i="3"/>
  <c r="CP358" i="3"/>
  <c r="CO358" i="3"/>
  <c r="CN358" i="3"/>
  <c r="CM358" i="3"/>
  <c r="CL358" i="3"/>
  <c r="CV357" i="3"/>
  <c r="CU357" i="3"/>
  <c r="CT357" i="3"/>
  <c r="CS357" i="3"/>
  <c r="CR357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T353" i="3"/>
  <c r="CS353" i="3"/>
  <c r="CR353" i="3"/>
  <c r="CV352" i="3"/>
  <c r="CU352" i="3"/>
  <c r="CT352" i="3"/>
  <c r="CS352" i="3"/>
  <c r="CR352" i="3"/>
  <c r="CQ350" i="3"/>
  <c r="CP350" i="3"/>
  <c r="CO350" i="3"/>
  <c r="CN350" i="3"/>
  <c r="CM350" i="3"/>
  <c r="CL350" i="3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T347" i="3"/>
  <c r="CS347" i="3"/>
  <c r="CR347" i="3"/>
  <c r="CQ344" i="3"/>
  <c r="CP344" i="3"/>
  <c r="CO344" i="3"/>
  <c r="CN344" i="3"/>
  <c r="CM344" i="3"/>
  <c r="CL344" i="3"/>
  <c r="CV343" i="3"/>
  <c r="CU343" i="3"/>
  <c r="CT343" i="3"/>
  <c r="CS343" i="3"/>
  <c r="CR343" i="3"/>
  <c r="CV342" i="3"/>
  <c r="CU342" i="3"/>
  <c r="CT342" i="3"/>
  <c r="CS342" i="3"/>
  <c r="CR342" i="3"/>
  <c r="CV341" i="3"/>
  <c r="CU341" i="3"/>
  <c r="CT341" i="3"/>
  <c r="CS341" i="3"/>
  <c r="CR341" i="3"/>
  <c r="CV340" i="3"/>
  <c r="CU340" i="3"/>
  <c r="CT340" i="3"/>
  <c r="CS340" i="3"/>
  <c r="CR340" i="3"/>
  <c r="CV339" i="3"/>
  <c r="CU339" i="3"/>
  <c r="CT339" i="3"/>
  <c r="CS339" i="3"/>
  <c r="CR339" i="3"/>
  <c r="CQ338" i="3"/>
  <c r="CP338" i="3"/>
  <c r="CO338" i="3"/>
  <c r="CN338" i="3"/>
  <c r="CM338" i="3"/>
  <c r="CL338" i="3"/>
  <c r="CV337" i="3"/>
  <c r="CU337" i="3"/>
  <c r="CT337" i="3"/>
  <c r="CS337" i="3"/>
  <c r="CR337" i="3"/>
  <c r="CV336" i="3"/>
  <c r="CU336" i="3"/>
  <c r="CT336" i="3"/>
  <c r="CS336" i="3"/>
  <c r="CR336" i="3"/>
  <c r="CV335" i="3"/>
  <c r="CU335" i="3"/>
  <c r="CT335" i="3"/>
  <c r="CS335" i="3"/>
  <c r="CR335" i="3"/>
  <c r="CV334" i="3"/>
  <c r="CU334" i="3"/>
  <c r="CT334" i="3"/>
  <c r="CS334" i="3"/>
  <c r="CR334" i="3"/>
  <c r="CQ332" i="3"/>
  <c r="CP332" i="3"/>
  <c r="CO332" i="3"/>
  <c r="CN332" i="3"/>
  <c r="CM332" i="3"/>
  <c r="CL332" i="3"/>
  <c r="CV331" i="3"/>
  <c r="CU331" i="3"/>
  <c r="CT331" i="3"/>
  <c r="CS331" i="3"/>
  <c r="CR331" i="3"/>
  <c r="CV330" i="3"/>
  <c r="CU330" i="3"/>
  <c r="CT330" i="3"/>
  <c r="CS330" i="3"/>
  <c r="CR330" i="3"/>
  <c r="CV329" i="3"/>
  <c r="CU329" i="3"/>
  <c r="CT329" i="3"/>
  <c r="CS329" i="3"/>
  <c r="CR329" i="3"/>
  <c r="CV328" i="3"/>
  <c r="CU328" i="3"/>
  <c r="CT328" i="3"/>
  <c r="CS328" i="3"/>
  <c r="CR328" i="3"/>
  <c r="CV327" i="3"/>
  <c r="CU327" i="3"/>
  <c r="CT327" i="3"/>
  <c r="CS327" i="3"/>
  <c r="CR327" i="3"/>
  <c r="CQ326" i="3"/>
  <c r="CP326" i="3"/>
  <c r="CO326" i="3"/>
  <c r="CN326" i="3"/>
  <c r="CM326" i="3"/>
  <c r="CL326" i="3"/>
  <c r="CV325" i="3"/>
  <c r="CU325" i="3"/>
  <c r="CT325" i="3"/>
  <c r="CS325" i="3"/>
  <c r="CR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V321" i="3"/>
  <c r="CU321" i="3"/>
  <c r="CT321" i="3"/>
  <c r="CS321" i="3"/>
  <c r="CR321" i="3"/>
  <c r="CV320" i="3"/>
  <c r="CU320" i="3"/>
  <c r="CT320" i="3"/>
  <c r="CS320" i="3"/>
  <c r="CR320" i="3"/>
  <c r="CQ319" i="3"/>
  <c r="CP319" i="3"/>
  <c r="CO319" i="3"/>
  <c r="CN319" i="3"/>
  <c r="CM319" i="3"/>
  <c r="CL319" i="3"/>
  <c r="CV318" i="3"/>
  <c r="CU318" i="3"/>
  <c r="CT318" i="3"/>
  <c r="CS318" i="3"/>
  <c r="CR318" i="3"/>
  <c r="CV317" i="3"/>
  <c r="CU317" i="3"/>
  <c r="CT317" i="3"/>
  <c r="CS317" i="3"/>
  <c r="CR317" i="3"/>
  <c r="CV316" i="3"/>
  <c r="CU316" i="3"/>
  <c r="CT316" i="3"/>
  <c r="CS316" i="3"/>
  <c r="CR316" i="3"/>
  <c r="CQ314" i="3"/>
  <c r="CP314" i="3"/>
  <c r="CO314" i="3"/>
  <c r="CN314" i="3"/>
  <c r="CM314" i="3"/>
  <c r="CL314" i="3"/>
  <c r="CV313" i="3"/>
  <c r="CU313" i="3"/>
  <c r="CT313" i="3"/>
  <c r="CS313" i="3"/>
  <c r="CR313" i="3"/>
  <c r="CV312" i="3"/>
  <c r="CU312" i="3"/>
  <c r="CT312" i="3"/>
  <c r="CS312" i="3"/>
  <c r="CR312" i="3"/>
  <c r="CV311" i="3"/>
  <c r="CU311" i="3"/>
  <c r="CT311" i="3"/>
  <c r="CS311" i="3"/>
  <c r="CR311" i="3"/>
  <c r="CQ309" i="3"/>
  <c r="CP309" i="3"/>
  <c r="CO309" i="3"/>
  <c r="CN309" i="3"/>
  <c r="CM309" i="3"/>
  <c r="CL309" i="3"/>
  <c r="CV308" i="3"/>
  <c r="CU308" i="3"/>
  <c r="CT308" i="3"/>
  <c r="CS308" i="3"/>
  <c r="CR308" i="3"/>
  <c r="CV307" i="3"/>
  <c r="CU307" i="3"/>
  <c r="CT307" i="3"/>
  <c r="CS307" i="3"/>
  <c r="CR307" i="3"/>
  <c r="CQ305" i="3"/>
  <c r="CP305" i="3"/>
  <c r="CO305" i="3"/>
  <c r="CN305" i="3"/>
  <c r="CM305" i="3"/>
  <c r="CL305" i="3"/>
  <c r="CV304" i="3"/>
  <c r="CU304" i="3"/>
  <c r="CT304" i="3"/>
  <c r="CS304" i="3"/>
  <c r="CR304" i="3"/>
  <c r="CV303" i="3"/>
  <c r="CU303" i="3"/>
  <c r="CT303" i="3"/>
  <c r="CS303" i="3"/>
  <c r="CR303" i="3"/>
  <c r="CV302" i="3"/>
  <c r="CU302" i="3"/>
  <c r="CT302" i="3"/>
  <c r="CS302" i="3"/>
  <c r="CR302" i="3"/>
  <c r="CQ300" i="3"/>
  <c r="CP300" i="3"/>
  <c r="CO300" i="3"/>
  <c r="CN300" i="3"/>
  <c r="CM300" i="3"/>
  <c r="CL300" i="3"/>
  <c r="CV299" i="3"/>
  <c r="CU299" i="3"/>
  <c r="CT299" i="3"/>
  <c r="CS299" i="3"/>
  <c r="CR299" i="3"/>
  <c r="CV298" i="3"/>
  <c r="CU298" i="3"/>
  <c r="CT298" i="3"/>
  <c r="CS298" i="3"/>
  <c r="CR298" i="3"/>
  <c r="CV297" i="3"/>
  <c r="CU297" i="3"/>
  <c r="CT297" i="3"/>
  <c r="CS297" i="3"/>
  <c r="CR297" i="3"/>
  <c r="CQ295" i="3"/>
  <c r="CP295" i="3"/>
  <c r="CO295" i="3"/>
  <c r="CN295" i="3"/>
  <c r="CM295" i="3"/>
  <c r="CL295" i="3"/>
  <c r="CV294" i="3"/>
  <c r="CU294" i="3"/>
  <c r="CT294" i="3"/>
  <c r="CS294" i="3"/>
  <c r="CR294" i="3"/>
  <c r="CV293" i="3"/>
  <c r="CU293" i="3"/>
  <c r="CT293" i="3"/>
  <c r="CS293" i="3"/>
  <c r="CR293" i="3"/>
  <c r="CQ290" i="3"/>
  <c r="CP290" i="3"/>
  <c r="CO290" i="3"/>
  <c r="CN290" i="3"/>
  <c r="CM290" i="3"/>
  <c r="CL290" i="3"/>
  <c r="CV289" i="3"/>
  <c r="CU289" i="3"/>
  <c r="CT289" i="3"/>
  <c r="CS289" i="3"/>
  <c r="CR289" i="3"/>
  <c r="CV288" i="3"/>
  <c r="CU288" i="3"/>
  <c r="CT288" i="3"/>
  <c r="CS288" i="3"/>
  <c r="CR288" i="3"/>
  <c r="CV287" i="3"/>
  <c r="CU287" i="3"/>
  <c r="CT287" i="3"/>
  <c r="CS287" i="3"/>
  <c r="CR287" i="3"/>
  <c r="CQ285" i="3"/>
  <c r="CP285" i="3"/>
  <c r="CO285" i="3"/>
  <c r="CN285" i="3"/>
  <c r="CM285" i="3"/>
  <c r="CL285" i="3"/>
  <c r="CV284" i="3"/>
  <c r="CU284" i="3"/>
  <c r="CT284" i="3"/>
  <c r="CS284" i="3"/>
  <c r="CR284" i="3"/>
  <c r="CV283" i="3"/>
  <c r="CU283" i="3"/>
  <c r="CT283" i="3"/>
  <c r="CS283" i="3"/>
  <c r="CR283" i="3"/>
  <c r="CV282" i="3"/>
  <c r="CU282" i="3"/>
  <c r="CT282" i="3"/>
  <c r="CS282" i="3"/>
  <c r="CR282" i="3"/>
  <c r="CQ280" i="3"/>
  <c r="CP280" i="3"/>
  <c r="CO280" i="3"/>
  <c r="CN280" i="3"/>
  <c r="CM280" i="3"/>
  <c r="CL280" i="3"/>
  <c r="CV279" i="3"/>
  <c r="CU279" i="3"/>
  <c r="CT279" i="3"/>
  <c r="CS279" i="3"/>
  <c r="CR279" i="3"/>
  <c r="CV278" i="3"/>
  <c r="CU278" i="3"/>
  <c r="CT278" i="3"/>
  <c r="CS278" i="3"/>
  <c r="CR278" i="3"/>
  <c r="CQ275" i="3"/>
  <c r="CP275" i="3"/>
  <c r="CO275" i="3"/>
  <c r="CN275" i="3"/>
  <c r="CM275" i="3"/>
  <c r="CL275" i="3"/>
  <c r="CV274" i="3"/>
  <c r="CU274" i="3"/>
  <c r="CT274" i="3"/>
  <c r="CS274" i="3"/>
  <c r="CR274" i="3"/>
  <c r="CV273" i="3"/>
  <c r="CU273" i="3"/>
  <c r="CT273" i="3"/>
  <c r="CS273" i="3"/>
  <c r="CR273" i="3"/>
  <c r="CQ270" i="3"/>
  <c r="CP270" i="3"/>
  <c r="CO270" i="3"/>
  <c r="CN270" i="3"/>
  <c r="CM270" i="3"/>
  <c r="CL270" i="3"/>
  <c r="CV268" i="3"/>
  <c r="CU268" i="3"/>
  <c r="CT268" i="3"/>
  <c r="CS268" i="3"/>
  <c r="CR268" i="3"/>
  <c r="CV267" i="3"/>
  <c r="CU267" i="3"/>
  <c r="CT267" i="3"/>
  <c r="CS267" i="3"/>
  <c r="CR267" i="3"/>
  <c r="CV266" i="3"/>
  <c r="CU266" i="3"/>
  <c r="CT266" i="3"/>
  <c r="CS266" i="3"/>
  <c r="CR266" i="3"/>
  <c r="CV265" i="3"/>
  <c r="CU265" i="3"/>
  <c r="CT265" i="3"/>
  <c r="CS265" i="3"/>
  <c r="CR265" i="3"/>
  <c r="CQ263" i="3"/>
  <c r="CQ262" i="3" s="1"/>
  <c r="CP263" i="3"/>
  <c r="CP262" i="3" s="1"/>
  <c r="CO263" i="3"/>
  <c r="CO262" i="3" s="1"/>
  <c r="CN263" i="3"/>
  <c r="CM263" i="3"/>
  <c r="CL263" i="3"/>
  <c r="CV261" i="3"/>
  <c r="CU261" i="3"/>
  <c r="CT261" i="3"/>
  <c r="CS261" i="3"/>
  <c r="CR261" i="3"/>
  <c r="CV260" i="3"/>
  <c r="CU260" i="3"/>
  <c r="CT260" i="3"/>
  <c r="CS260" i="3"/>
  <c r="CR260" i="3"/>
  <c r="CV259" i="3"/>
  <c r="CU259" i="3"/>
  <c r="CT259" i="3"/>
  <c r="CS259" i="3"/>
  <c r="CR259" i="3"/>
  <c r="CQ258" i="3"/>
  <c r="CP258" i="3"/>
  <c r="CO258" i="3"/>
  <c r="CN258" i="3"/>
  <c r="CM258" i="3"/>
  <c r="CL258" i="3"/>
  <c r="CV257" i="3"/>
  <c r="CU257" i="3"/>
  <c r="CT257" i="3"/>
  <c r="CS257" i="3"/>
  <c r="CR257" i="3"/>
  <c r="CV256" i="3"/>
  <c r="CU256" i="3"/>
  <c r="CT256" i="3"/>
  <c r="CS256" i="3"/>
  <c r="CR256" i="3"/>
  <c r="CV255" i="3"/>
  <c r="CU255" i="3"/>
  <c r="CT255" i="3"/>
  <c r="CS255" i="3"/>
  <c r="CR255" i="3"/>
  <c r="CV254" i="3"/>
  <c r="CU254" i="3"/>
  <c r="CT254" i="3"/>
  <c r="CS254" i="3"/>
  <c r="CR254" i="3"/>
  <c r="CV253" i="3"/>
  <c r="CU253" i="3"/>
  <c r="CT253" i="3"/>
  <c r="CS253" i="3"/>
  <c r="CR253" i="3"/>
  <c r="CQ251" i="3"/>
  <c r="CP251" i="3"/>
  <c r="CO251" i="3"/>
  <c r="CN251" i="3"/>
  <c r="CM251" i="3"/>
  <c r="CL251" i="3"/>
  <c r="CV250" i="3"/>
  <c r="CU250" i="3"/>
  <c r="CT250" i="3"/>
  <c r="CS250" i="3"/>
  <c r="CR250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Q245" i="3"/>
  <c r="CP245" i="3"/>
  <c r="CO245" i="3"/>
  <c r="CN245" i="3"/>
  <c r="CM245" i="3"/>
  <c r="CL245" i="3"/>
  <c r="CV244" i="3"/>
  <c r="CU244" i="3"/>
  <c r="CT244" i="3"/>
  <c r="CS244" i="3"/>
  <c r="CR244" i="3"/>
  <c r="CV243" i="3"/>
  <c r="CU243" i="3"/>
  <c r="CT243" i="3"/>
  <c r="CS243" i="3"/>
  <c r="CR243" i="3"/>
  <c r="CV242" i="3"/>
  <c r="CU242" i="3"/>
  <c r="CT242" i="3"/>
  <c r="CS242" i="3"/>
  <c r="CR242" i="3"/>
  <c r="CV241" i="3"/>
  <c r="CU241" i="3"/>
  <c r="CT241" i="3"/>
  <c r="CS241" i="3"/>
  <c r="CR241" i="3"/>
  <c r="CQ240" i="3"/>
  <c r="CP240" i="3"/>
  <c r="CO240" i="3"/>
  <c r="CN240" i="3"/>
  <c r="CM240" i="3"/>
  <c r="CL240" i="3"/>
  <c r="CV239" i="3"/>
  <c r="CU239" i="3"/>
  <c r="CT239" i="3"/>
  <c r="CS239" i="3"/>
  <c r="CR239" i="3"/>
  <c r="CV238" i="3"/>
  <c r="CU238" i="3"/>
  <c r="CT238" i="3"/>
  <c r="CS238" i="3"/>
  <c r="CR238" i="3"/>
  <c r="CV237" i="3"/>
  <c r="CU237" i="3"/>
  <c r="CT237" i="3"/>
  <c r="CS237" i="3"/>
  <c r="CR237" i="3"/>
  <c r="CV236" i="3"/>
  <c r="CU236" i="3"/>
  <c r="CT236" i="3"/>
  <c r="CS236" i="3"/>
  <c r="CR236" i="3"/>
  <c r="CQ235" i="3"/>
  <c r="CP235" i="3"/>
  <c r="CO235" i="3"/>
  <c r="CN235" i="3"/>
  <c r="CM235" i="3"/>
  <c r="CL235" i="3"/>
  <c r="CV233" i="3"/>
  <c r="CU233" i="3"/>
  <c r="CT233" i="3"/>
  <c r="CS233" i="3"/>
  <c r="CR233" i="3"/>
  <c r="CV232" i="3"/>
  <c r="CU232" i="3"/>
  <c r="CT232" i="3"/>
  <c r="CS232" i="3"/>
  <c r="CR232" i="3"/>
  <c r="CV231" i="3"/>
  <c r="CU231" i="3"/>
  <c r="CT231" i="3"/>
  <c r="CS231" i="3"/>
  <c r="CR231" i="3"/>
  <c r="CV230" i="3"/>
  <c r="CU230" i="3"/>
  <c r="CT230" i="3"/>
  <c r="CS230" i="3"/>
  <c r="CR230" i="3"/>
  <c r="CQ228" i="3"/>
  <c r="CP228" i="3"/>
  <c r="CO228" i="3"/>
  <c r="CN228" i="3"/>
  <c r="CM228" i="3"/>
  <c r="CL228" i="3"/>
  <c r="CV227" i="3"/>
  <c r="CU227" i="3"/>
  <c r="CT227" i="3"/>
  <c r="CS227" i="3"/>
  <c r="CR227" i="3"/>
  <c r="CV226" i="3"/>
  <c r="CU226" i="3"/>
  <c r="CT226" i="3"/>
  <c r="CS226" i="3"/>
  <c r="CR226" i="3"/>
  <c r="CV225" i="3"/>
  <c r="CU225" i="3"/>
  <c r="CT225" i="3"/>
  <c r="CS225" i="3"/>
  <c r="CR225" i="3"/>
  <c r="CQ224" i="3"/>
  <c r="CP224" i="3"/>
  <c r="CO224" i="3"/>
  <c r="CN224" i="3"/>
  <c r="CM224" i="3"/>
  <c r="CL224" i="3"/>
  <c r="CQ215" i="3"/>
  <c r="CP215" i="3"/>
  <c r="CO215" i="3"/>
  <c r="CN215" i="3"/>
  <c r="CM215" i="3"/>
  <c r="CL215" i="3"/>
  <c r="CV213" i="3"/>
  <c r="CU213" i="3"/>
  <c r="CT213" i="3"/>
  <c r="CS213" i="3"/>
  <c r="CR213" i="3"/>
  <c r="CV212" i="3"/>
  <c r="CU212" i="3"/>
  <c r="CT212" i="3"/>
  <c r="CS212" i="3"/>
  <c r="CR212" i="3"/>
  <c r="CV211" i="3"/>
  <c r="CU211" i="3"/>
  <c r="CT211" i="3"/>
  <c r="CS211" i="3"/>
  <c r="CR211" i="3"/>
  <c r="CV210" i="3"/>
  <c r="CU210" i="3"/>
  <c r="CT210" i="3"/>
  <c r="CS210" i="3"/>
  <c r="CR210" i="3"/>
  <c r="CV209" i="3"/>
  <c r="CU209" i="3"/>
  <c r="CT209" i="3"/>
  <c r="CS209" i="3"/>
  <c r="CR209" i="3"/>
  <c r="CQ207" i="3"/>
  <c r="CP207" i="3"/>
  <c r="CO207" i="3"/>
  <c r="CN207" i="3"/>
  <c r="CM207" i="3"/>
  <c r="CL207" i="3"/>
  <c r="CV206" i="3"/>
  <c r="CU206" i="3"/>
  <c r="CT206" i="3"/>
  <c r="CS206" i="3"/>
  <c r="CR206" i="3"/>
  <c r="CQ201" i="3"/>
  <c r="CP201" i="3"/>
  <c r="CO201" i="3"/>
  <c r="CN201" i="3"/>
  <c r="CM201" i="3"/>
  <c r="CL201" i="3"/>
  <c r="CV200" i="3"/>
  <c r="CU200" i="3"/>
  <c r="CT200" i="3"/>
  <c r="CS200" i="3"/>
  <c r="CR200" i="3"/>
  <c r="CV199" i="3"/>
  <c r="CU199" i="3"/>
  <c r="CT199" i="3"/>
  <c r="CS199" i="3"/>
  <c r="CR199" i="3"/>
  <c r="CV198" i="3"/>
  <c r="CU198" i="3"/>
  <c r="CT198" i="3"/>
  <c r="CS198" i="3"/>
  <c r="CR198" i="3"/>
  <c r="CQ196" i="3"/>
  <c r="CP196" i="3"/>
  <c r="CO196" i="3"/>
  <c r="CN196" i="3"/>
  <c r="CM196" i="3"/>
  <c r="CL196" i="3"/>
  <c r="CV194" i="3"/>
  <c r="CU194" i="3"/>
  <c r="CT194" i="3"/>
  <c r="CS194" i="3"/>
  <c r="CR194" i="3"/>
  <c r="CV193" i="3"/>
  <c r="CU193" i="3"/>
  <c r="CT193" i="3"/>
  <c r="CS193" i="3"/>
  <c r="CR193" i="3"/>
  <c r="CQ192" i="3"/>
  <c r="CQ493" i="3" s="1"/>
  <c r="CP192" i="3"/>
  <c r="CP493" i="3" s="1"/>
  <c r="CO192" i="3"/>
  <c r="CO493" i="3" s="1"/>
  <c r="CN192" i="3"/>
  <c r="CN493" i="3" s="1"/>
  <c r="CM192" i="3"/>
  <c r="CL192" i="3"/>
  <c r="CV191" i="3"/>
  <c r="CU191" i="3"/>
  <c r="CT191" i="3"/>
  <c r="CS191" i="3"/>
  <c r="CR191" i="3"/>
  <c r="CQ189" i="3"/>
  <c r="CQ492" i="3" s="1"/>
  <c r="CP189" i="3"/>
  <c r="CP492" i="3" s="1"/>
  <c r="CO189" i="3"/>
  <c r="CO492" i="3" s="1"/>
  <c r="CN189" i="3"/>
  <c r="CN492" i="3" s="1"/>
  <c r="CM189" i="3"/>
  <c r="CL189" i="3"/>
  <c r="CV188" i="3"/>
  <c r="CU188" i="3"/>
  <c r="CT188" i="3"/>
  <c r="CS188" i="3"/>
  <c r="CR188" i="3"/>
  <c r="CV187" i="3"/>
  <c r="CU187" i="3"/>
  <c r="CT187" i="3"/>
  <c r="CS187" i="3"/>
  <c r="CR187" i="3"/>
  <c r="CV186" i="3"/>
  <c r="CU186" i="3"/>
  <c r="CT186" i="3"/>
  <c r="CS186" i="3"/>
  <c r="CR186" i="3"/>
  <c r="CV185" i="3"/>
  <c r="CU185" i="3"/>
  <c r="CT185" i="3"/>
  <c r="CS185" i="3"/>
  <c r="CR185" i="3"/>
  <c r="CV184" i="3"/>
  <c r="CU184" i="3"/>
  <c r="CT184" i="3"/>
  <c r="CS184" i="3"/>
  <c r="CR184" i="3"/>
  <c r="CV183" i="3"/>
  <c r="CU183" i="3"/>
  <c r="CT183" i="3"/>
  <c r="CS183" i="3"/>
  <c r="CR183" i="3"/>
  <c r="CQ182" i="3"/>
  <c r="CQ491" i="3" s="1"/>
  <c r="CP182" i="3"/>
  <c r="CP491" i="3" s="1"/>
  <c r="CO182" i="3"/>
  <c r="CO491" i="3" s="1"/>
  <c r="CN182" i="3"/>
  <c r="CN491" i="3" s="1"/>
  <c r="CM182" i="3"/>
  <c r="CL182" i="3"/>
  <c r="CV181" i="3"/>
  <c r="CU181" i="3"/>
  <c r="CT181" i="3"/>
  <c r="CS181" i="3"/>
  <c r="CR181" i="3"/>
  <c r="CV180" i="3"/>
  <c r="CU180" i="3"/>
  <c r="CT180" i="3"/>
  <c r="CS180" i="3"/>
  <c r="CR180" i="3"/>
  <c r="CV179" i="3"/>
  <c r="CU179" i="3"/>
  <c r="CT179" i="3"/>
  <c r="CS179" i="3"/>
  <c r="CR179" i="3"/>
  <c r="CV178" i="3"/>
  <c r="CU178" i="3"/>
  <c r="CT178" i="3"/>
  <c r="CS178" i="3"/>
  <c r="CR178" i="3"/>
  <c r="CQ175" i="3"/>
  <c r="CQ490" i="3" s="1"/>
  <c r="CP175" i="3"/>
  <c r="CP490" i="3" s="1"/>
  <c r="CO175" i="3"/>
  <c r="CO490" i="3" s="1"/>
  <c r="CN175" i="3"/>
  <c r="CN490" i="3" s="1"/>
  <c r="CM175" i="3"/>
  <c r="CL175" i="3"/>
  <c r="CV174" i="3"/>
  <c r="CU174" i="3"/>
  <c r="CT174" i="3"/>
  <c r="CS174" i="3"/>
  <c r="CR174" i="3"/>
  <c r="CV173" i="3"/>
  <c r="CU173" i="3"/>
  <c r="CT173" i="3"/>
  <c r="CS173" i="3"/>
  <c r="CR173" i="3"/>
  <c r="CV172" i="3"/>
  <c r="CU172" i="3"/>
  <c r="CT172" i="3"/>
  <c r="CS172" i="3"/>
  <c r="CR172" i="3"/>
  <c r="CV171" i="3"/>
  <c r="CU171" i="3"/>
  <c r="CT171" i="3"/>
  <c r="CS171" i="3"/>
  <c r="CR171" i="3"/>
  <c r="CQ170" i="3"/>
  <c r="CQ489" i="3" s="1"/>
  <c r="CP170" i="3"/>
  <c r="CP489" i="3" s="1"/>
  <c r="CO170" i="3"/>
  <c r="CO489" i="3" s="1"/>
  <c r="CN170" i="3"/>
  <c r="CN489" i="3" s="1"/>
  <c r="CM170" i="3"/>
  <c r="CL170" i="3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V166" i="3"/>
  <c r="CU166" i="3"/>
  <c r="CT166" i="3"/>
  <c r="CS166" i="3"/>
  <c r="CR166" i="3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Q161" i="3"/>
  <c r="CQ488" i="3" s="1"/>
  <c r="CP161" i="3"/>
  <c r="CP488" i="3" s="1"/>
  <c r="CO161" i="3"/>
  <c r="CO488" i="3" s="1"/>
  <c r="CN161" i="3"/>
  <c r="CN488" i="3" s="1"/>
  <c r="CM161" i="3"/>
  <c r="CL161" i="3"/>
  <c r="CV160" i="3"/>
  <c r="CU160" i="3"/>
  <c r="CT160" i="3"/>
  <c r="CS160" i="3"/>
  <c r="CR160" i="3"/>
  <c r="CV159" i="3"/>
  <c r="CU159" i="3"/>
  <c r="CT159" i="3"/>
  <c r="CS159" i="3"/>
  <c r="CR159" i="3"/>
  <c r="CV158" i="3"/>
  <c r="CU158" i="3"/>
  <c r="CT158" i="3"/>
  <c r="CS158" i="3"/>
  <c r="CR158" i="3"/>
  <c r="CV157" i="3"/>
  <c r="CU157" i="3"/>
  <c r="CT157" i="3"/>
  <c r="CS157" i="3"/>
  <c r="CR157" i="3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46" i="3"/>
  <c r="CU146" i="3"/>
  <c r="CT146" i="3"/>
  <c r="CS146" i="3"/>
  <c r="CR146" i="3"/>
  <c r="CT136" i="3"/>
  <c r="CS136" i="3"/>
  <c r="CR136" i="3"/>
  <c r="CT145" i="3"/>
  <c r="CS145" i="3"/>
  <c r="CR145" i="3"/>
  <c r="CT144" i="3"/>
  <c r="CS144" i="3"/>
  <c r="CR144" i="3"/>
  <c r="CV135" i="3"/>
  <c r="CU135" i="3"/>
  <c r="CT135" i="3"/>
  <c r="CS135" i="3"/>
  <c r="CR135" i="3"/>
  <c r="CV143" i="3"/>
  <c r="CU143" i="3"/>
  <c r="CT143" i="3"/>
  <c r="CS143" i="3"/>
  <c r="CR143" i="3"/>
  <c r="CV131" i="3"/>
  <c r="CU131" i="3"/>
  <c r="CT131" i="3"/>
  <c r="CS131" i="3"/>
  <c r="CR131" i="3"/>
  <c r="CT142" i="3"/>
  <c r="CS142" i="3"/>
  <c r="CR142" i="3"/>
  <c r="CV130" i="3"/>
  <c r="CU130" i="3"/>
  <c r="CT130" i="3"/>
  <c r="CS130" i="3"/>
  <c r="CR130" i="3"/>
  <c r="CQ115" i="3"/>
  <c r="CQ487" i="3" s="1"/>
  <c r="CP115" i="3"/>
  <c r="CP487" i="3" s="1"/>
  <c r="CO115" i="3"/>
  <c r="CO487" i="3" s="1"/>
  <c r="CN115" i="3"/>
  <c r="CN487" i="3" s="1"/>
  <c r="CM115" i="3"/>
  <c r="CL115" i="3"/>
  <c r="CV113" i="3"/>
  <c r="CU113" i="3"/>
  <c r="CT113" i="3"/>
  <c r="CS113" i="3"/>
  <c r="CR113" i="3"/>
  <c r="CV112" i="3"/>
  <c r="CU112" i="3"/>
  <c r="CT112" i="3"/>
  <c r="CS112" i="3"/>
  <c r="CR112" i="3"/>
  <c r="CV111" i="3"/>
  <c r="CU111" i="3"/>
  <c r="CT111" i="3"/>
  <c r="CS111" i="3"/>
  <c r="CR111" i="3"/>
  <c r="CV110" i="3"/>
  <c r="CU110" i="3"/>
  <c r="CT110" i="3"/>
  <c r="CS110" i="3"/>
  <c r="CR110" i="3"/>
  <c r="CQ109" i="3"/>
  <c r="CP109" i="3"/>
  <c r="CO109" i="3"/>
  <c r="CN109" i="3"/>
  <c r="CM109" i="3"/>
  <c r="CL109" i="3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V105" i="3"/>
  <c r="CU105" i="3"/>
  <c r="CT105" i="3"/>
  <c r="CS105" i="3"/>
  <c r="CR105" i="3"/>
  <c r="CQ104" i="3"/>
  <c r="CP104" i="3"/>
  <c r="CO104" i="3"/>
  <c r="CN104" i="3"/>
  <c r="CM104" i="3"/>
  <c r="CL104" i="3"/>
  <c r="CV102" i="3"/>
  <c r="CU102" i="3"/>
  <c r="CT102" i="3"/>
  <c r="CS102" i="3"/>
  <c r="CR102" i="3"/>
  <c r="CV101" i="3"/>
  <c r="CU101" i="3"/>
  <c r="CT101" i="3"/>
  <c r="CS101" i="3"/>
  <c r="CR101" i="3"/>
  <c r="CV100" i="3"/>
  <c r="CU100" i="3"/>
  <c r="CT100" i="3"/>
  <c r="CS100" i="3"/>
  <c r="CR100" i="3"/>
  <c r="CQ98" i="3"/>
  <c r="CP98" i="3"/>
  <c r="CO98" i="3"/>
  <c r="CN98" i="3"/>
  <c r="CM98" i="3"/>
  <c r="CL98" i="3"/>
  <c r="CV97" i="3"/>
  <c r="CU97" i="3"/>
  <c r="CT97" i="3"/>
  <c r="CS97" i="3"/>
  <c r="CR97" i="3"/>
  <c r="CV96" i="3"/>
  <c r="CU96" i="3"/>
  <c r="CT96" i="3"/>
  <c r="CS96" i="3"/>
  <c r="CR96" i="3"/>
  <c r="CV95" i="3"/>
  <c r="CU95" i="3"/>
  <c r="CT95" i="3"/>
  <c r="CS95" i="3"/>
  <c r="CR95" i="3"/>
  <c r="CQ93" i="3"/>
  <c r="CP93" i="3"/>
  <c r="CO93" i="3"/>
  <c r="CN93" i="3"/>
  <c r="CM93" i="3"/>
  <c r="CL93" i="3"/>
  <c r="CV92" i="3"/>
  <c r="CU92" i="3"/>
  <c r="CT92" i="3"/>
  <c r="CS92" i="3"/>
  <c r="CR92" i="3"/>
  <c r="CQ90" i="3"/>
  <c r="CP90" i="3"/>
  <c r="CO90" i="3"/>
  <c r="CN90" i="3"/>
  <c r="CM90" i="3"/>
  <c r="CL90" i="3"/>
  <c r="CV89" i="3"/>
  <c r="CU89" i="3"/>
  <c r="CT89" i="3"/>
  <c r="CS89" i="3"/>
  <c r="CR89" i="3"/>
  <c r="CV88" i="3"/>
  <c r="CU88" i="3"/>
  <c r="CT88" i="3"/>
  <c r="CS88" i="3"/>
  <c r="CR88" i="3"/>
  <c r="CQ86" i="3"/>
  <c r="CP86" i="3"/>
  <c r="CO86" i="3"/>
  <c r="CN86" i="3"/>
  <c r="CM86" i="3"/>
  <c r="CL86" i="3"/>
  <c r="CV85" i="3"/>
  <c r="CU85" i="3"/>
  <c r="CT85" i="3"/>
  <c r="CS85" i="3"/>
  <c r="CR85" i="3"/>
  <c r="CV84" i="3"/>
  <c r="CU84" i="3"/>
  <c r="CT84" i="3"/>
  <c r="CS84" i="3"/>
  <c r="CR84" i="3"/>
  <c r="CV83" i="3"/>
  <c r="CU83" i="3"/>
  <c r="CT83" i="3"/>
  <c r="CS83" i="3"/>
  <c r="CR83" i="3"/>
  <c r="CV82" i="3"/>
  <c r="CU82" i="3"/>
  <c r="CT82" i="3"/>
  <c r="CS82" i="3"/>
  <c r="CR82" i="3"/>
  <c r="CQ81" i="3"/>
  <c r="CP81" i="3"/>
  <c r="CO81" i="3"/>
  <c r="CN81" i="3"/>
  <c r="CM81" i="3"/>
  <c r="CL81" i="3"/>
  <c r="CV80" i="3"/>
  <c r="CU80" i="3"/>
  <c r="CT80" i="3"/>
  <c r="CS80" i="3"/>
  <c r="CR80" i="3"/>
  <c r="CV73" i="3"/>
  <c r="CU73" i="3"/>
  <c r="CT73" i="3"/>
  <c r="CS73" i="3"/>
  <c r="CR73" i="3"/>
  <c r="CQ66" i="3"/>
  <c r="CP66" i="3"/>
  <c r="CO66" i="3"/>
  <c r="CN66" i="3"/>
  <c r="CM66" i="3"/>
  <c r="CL66" i="3"/>
  <c r="CV64" i="3"/>
  <c r="CU64" i="3"/>
  <c r="CT64" i="3"/>
  <c r="CS64" i="3"/>
  <c r="CR64" i="3"/>
  <c r="CV63" i="3"/>
  <c r="CU63" i="3"/>
  <c r="CT63" i="3"/>
  <c r="CS63" i="3"/>
  <c r="CR63" i="3"/>
  <c r="CV62" i="3"/>
  <c r="CU62" i="3"/>
  <c r="CT62" i="3"/>
  <c r="CS62" i="3"/>
  <c r="CR62" i="3"/>
  <c r="CQ61" i="3"/>
  <c r="CP61" i="3"/>
  <c r="CO61" i="3"/>
  <c r="CN61" i="3"/>
  <c r="CM61" i="3"/>
  <c r="CL61" i="3"/>
  <c r="CV60" i="3"/>
  <c r="CU60" i="3"/>
  <c r="CT60" i="3"/>
  <c r="CS60" i="3"/>
  <c r="CR60" i="3"/>
  <c r="CV59" i="3"/>
  <c r="CU59" i="3"/>
  <c r="CT59" i="3"/>
  <c r="CS59" i="3"/>
  <c r="CR59" i="3"/>
  <c r="CV58" i="3"/>
  <c r="CU58" i="3"/>
  <c r="CT58" i="3"/>
  <c r="CS58" i="3"/>
  <c r="CR58" i="3"/>
  <c r="CV57" i="3"/>
  <c r="CU57" i="3"/>
  <c r="CT57" i="3"/>
  <c r="CS57" i="3"/>
  <c r="CR57" i="3"/>
  <c r="CQ56" i="3"/>
  <c r="CP56" i="3"/>
  <c r="CO56" i="3"/>
  <c r="CN56" i="3"/>
  <c r="CM56" i="3"/>
  <c r="CL56" i="3"/>
  <c r="CV53" i="3"/>
  <c r="CU53" i="3"/>
  <c r="CT53" i="3"/>
  <c r="CS53" i="3"/>
  <c r="CR53" i="3"/>
  <c r="CQ49" i="3"/>
  <c r="CQ48" i="3" s="1"/>
  <c r="CP49" i="3"/>
  <c r="CP48" i="3" s="1"/>
  <c r="CO49" i="3"/>
  <c r="CO48" i="3" s="1"/>
  <c r="CN49" i="3"/>
  <c r="CM49" i="3"/>
  <c r="CL49" i="3"/>
  <c r="CV47" i="3"/>
  <c r="CU47" i="3"/>
  <c r="CT47" i="3"/>
  <c r="CS47" i="3"/>
  <c r="CR47" i="3"/>
  <c r="CV46" i="3"/>
  <c r="CU46" i="3"/>
  <c r="CT46" i="3"/>
  <c r="CS46" i="3"/>
  <c r="CR46" i="3"/>
  <c r="CV45" i="3"/>
  <c r="CU45" i="3"/>
  <c r="CT45" i="3"/>
  <c r="CS45" i="3"/>
  <c r="CR45" i="3"/>
  <c r="CV44" i="3"/>
  <c r="CU44" i="3"/>
  <c r="CT44" i="3"/>
  <c r="CS44" i="3"/>
  <c r="CR44" i="3"/>
  <c r="CQ43" i="3"/>
  <c r="CQ42" i="3" s="1"/>
  <c r="CP43" i="3"/>
  <c r="CP42" i="3" s="1"/>
  <c r="CO43" i="3"/>
  <c r="CO42" i="3" s="1"/>
  <c r="CN43" i="3"/>
  <c r="CN42" i="3" s="1"/>
  <c r="CM43" i="3"/>
  <c r="CL43" i="3"/>
  <c r="CV41" i="3"/>
  <c r="CU41" i="3"/>
  <c r="CT41" i="3"/>
  <c r="CS41" i="3"/>
  <c r="CR41" i="3"/>
  <c r="CV40" i="3"/>
  <c r="CU40" i="3"/>
  <c r="CT40" i="3"/>
  <c r="CS40" i="3"/>
  <c r="CR40" i="3"/>
  <c r="CV39" i="3"/>
  <c r="CU39" i="3"/>
  <c r="CT39" i="3"/>
  <c r="CS39" i="3"/>
  <c r="CR39" i="3"/>
  <c r="CV38" i="3"/>
  <c r="CU38" i="3"/>
  <c r="CT38" i="3"/>
  <c r="CS38" i="3"/>
  <c r="CR38" i="3"/>
  <c r="CQ37" i="3"/>
  <c r="CQ29" i="3" s="1"/>
  <c r="CQ28" i="3" s="1"/>
  <c r="CP37" i="3"/>
  <c r="CP29" i="3" s="1"/>
  <c r="CP28" i="3" s="1"/>
  <c r="CO37" i="3"/>
  <c r="CO29" i="3" s="1"/>
  <c r="CO28" i="3" s="1"/>
  <c r="CN37" i="3"/>
  <c r="CN29" i="3" s="1"/>
  <c r="CM37" i="3"/>
  <c r="CL37" i="3"/>
  <c r="CV70" i="3"/>
  <c r="CU70" i="3"/>
  <c r="CT70" i="3"/>
  <c r="CS70" i="3"/>
  <c r="CR70" i="3"/>
  <c r="CT32" i="3"/>
  <c r="CS32" i="3"/>
  <c r="CR32" i="3"/>
  <c r="CT31" i="3"/>
  <c r="CS31" i="3"/>
  <c r="CR31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Q23" i="3"/>
  <c r="CQ22" i="3" s="1"/>
  <c r="CP23" i="3"/>
  <c r="CP22" i="3" s="1"/>
  <c r="CO23" i="3"/>
  <c r="CO22" i="3" s="1"/>
  <c r="CN23" i="3"/>
  <c r="CN22" i="3" s="1"/>
  <c r="CM23" i="3"/>
  <c r="CL23" i="3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Q17" i="3"/>
  <c r="CP17" i="3"/>
  <c r="CO17" i="3"/>
  <c r="CN17" i="3"/>
  <c r="CM17" i="3"/>
  <c r="CL17" i="3"/>
  <c r="CV16" i="3"/>
  <c r="CU16" i="3"/>
  <c r="CT16" i="3"/>
  <c r="CS16" i="3"/>
  <c r="CR16" i="3"/>
  <c r="CV15" i="3"/>
  <c r="CU15" i="3"/>
  <c r="CT15" i="3"/>
  <c r="CS15" i="3"/>
  <c r="CR15" i="3"/>
  <c r="CV11" i="3"/>
  <c r="CU11" i="3"/>
  <c r="CT11" i="3"/>
  <c r="CS11" i="3"/>
  <c r="CR11" i="3"/>
  <c r="CQ10" i="3"/>
  <c r="CP10" i="3"/>
  <c r="CO10" i="3"/>
  <c r="CN10" i="3"/>
  <c r="CM10" i="3"/>
  <c r="CL10" i="3"/>
  <c r="CC475" i="3"/>
  <c r="CB475" i="3"/>
  <c r="CA475" i="3"/>
  <c r="BZ475" i="3"/>
  <c r="BY475" i="3"/>
  <c r="CC474" i="3"/>
  <c r="CB474" i="3"/>
  <c r="CA474" i="3"/>
  <c r="BZ474" i="3"/>
  <c r="BY474" i="3"/>
  <c r="CC473" i="3"/>
  <c r="CB473" i="3"/>
  <c r="CA473" i="3"/>
  <c r="BZ473" i="3"/>
  <c r="BY473" i="3"/>
  <c r="BX472" i="3"/>
  <c r="BW472" i="3"/>
  <c r="BV472" i="3"/>
  <c r="BU472" i="3"/>
  <c r="BT472" i="3"/>
  <c r="BS472" i="3"/>
  <c r="CC471" i="3"/>
  <c r="CB471" i="3"/>
  <c r="CA471" i="3"/>
  <c r="BZ471" i="3"/>
  <c r="BY471" i="3"/>
  <c r="CC470" i="3"/>
  <c r="CB470" i="3"/>
  <c r="CA470" i="3"/>
  <c r="BZ470" i="3"/>
  <c r="BY470" i="3"/>
  <c r="CC469" i="3"/>
  <c r="CB469" i="3"/>
  <c r="CA469" i="3"/>
  <c r="BZ469" i="3"/>
  <c r="BY469" i="3"/>
  <c r="CC468" i="3"/>
  <c r="CB468" i="3"/>
  <c r="CA468" i="3"/>
  <c r="BZ468" i="3"/>
  <c r="BY468" i="3"/>
  <c r="CC467" i="3"/>
  <c r="CB467" i="3"/>
  <c r="CA467" i="3"/>
  <c r="BZ467" i="3"/>
  <c r="BY467" i="3"/>
  <c r="BX466" i="3"/>
  <c r="BW466" i="3"/>
  <c r="BV466" i="3"/>
  <c r="BU466" i="3"/>
  <c r="BT466" i="3"/>
  <c r="BS466" i="3"/>
  <c r="CC464" i="3"/>
  <c r="CB464" i="3"/>
  <c r="CA464" i="3"/>
  <c r="BZ464" i="3"/>
  <c r="BY464" i="3"/>
  <c r="CC463" i="3"/>
  <c r="CB463" i="3"/>
  <c r="CA463" i="3"/>
  <c r="BZ463" i="3"/>
  <c r="BY463" i="3"/>
  <c r="CC462" i="3"/>
  <c r="CB462" i="3"/>
  <c r="CA462" i="3"/>
  <c r="BZ462" i="3"/>
  <c r="BY462" i="3"/>
  <c r="CC461" i="3"/>
  <c r="CB461" i="3"/>
  <c r="CA461" i="3"/>
  <c r="BZ461" i="3"/>
  <c r="BY461" i="3"/>
  <c r="CC460" i="3"/>
  <c r="CB460" i="3"/>
  <c r="CA460" i="3"/>
  <c r="BZ460" i="3"/>
  <c r="BY460" i="3"/>
  <c r="CC459" i="3"/>
  <c r="CB459" i="3"/>
  <c r="CA459" i="3"/>
  <c r="BZ459" i="3"/>
  <c r="BY459" i="3"/>
  <c r="CC458" i="3"/>
  <c r="CB458" i="3"/>
  <c r="CA458" i="3"/>
  <c r="BZ458" i="3"/>
  <c r="BY458" i="3"/>
  <c r="BX455" i="3"/>
  <c r="BX454" i="3" s="1"/>
  <c r="BW455" i="3"/>
  <c r="BW454" i="3" s="1"/>
  <c r="BV455" i="3"/>
  <c r="BV454" i="3" s="1"/>
  <c r="BU455" i="3"/>
  <c r="BU454" i="3" s="1"/>
  <c r="BT455" i="3"/>
  <c r="BS455" i="3"/>
  <c r="CC453" i="3"/>
  <c r="CB453" i="3"/>
  <c r="CA453" i="3"/>
  <c r="BZ453" i="3"/>
  <c r="BY453" i="3"/>
  <c r="CC452" i="3"/>
  <c r="CB452" i="3"/>
  <c r="CA452" i="3"/>
  <c r="BZ452" i="3"/>
  <c r="BY452" i="3"/>
  <c r="CC451" i="3"/>
  <c r="CB451" i="3"/>
  <c r="CA451" i="3"/>
  <c r="BZ451" i="3"/>
  <c r="BY451" i="3"/>
  <c r="BX449" i="3"/>
  <c r="BW449" i="3"/>
  <c r="BV449" i="3"/>
  <c r="BU449" i="3"/>
  <c r="BT449" i="3"/>
  <c r="BS449" i="3"/>
  <c r="CC447" i="3"/>
  <c r="CB447" i="3"/>
  <c r="CA447" i="3"/>
  <c r="BZ447" i="3"/>
  <c r="CC445" i="3"/>
  <c r="CB445" i="3"/>
  <c r="CA445" i="3"/>
  <c r="BZ445" i="3"/>
  <c r="CC444" i="3"/>
  <c r="CB444" i="3"/>
  <c r="CA444" i="3"/>
  <c r="BZ444" i="3"/>
  <c r="CC443" i="3"/>
  <c r="CB443" i="3"/>
  <c r="CA443" i="3"/>
  <c r="BZ443" i="3"/>
  <c r="CC442" i="3"/>
  <c r="CB442" i="3"/>
  <c r="CA442" i="3"/>
  <c r="BZ442" i="3"/>
  <c r="CC441" i="3"/>
  <c r="CB441" i="3"/>
  <c r="CA441" i="3"/>
  <c r="BZ441" i="3"/>
  <c r="BX436" i="3"/>
  <c r="BW436" i="3"/>
  <c r="BV436" i="3"/>
  <c r="BU436" i="3"/>
  <c r="BT436" i="3"/>
  <c r="BS436" i="3"/>
  <c r="CC434" i="3"/>
  <c r="CB434" i="3"/>
  <c r="CA434" i="3"/>
  <c r="BZ434" i="3"/>
  <c r="BY434" i="3"/>
  <c r="CC433" i="3"/>
  <c r="CB433" i="3"/>
  <c r="CA433" i="3"/>
  <c r="BZ433" i="3"/>
  <c r="BY433" i="3"/>
  <c r="CC432" i="3"/>
  <c r="CB432" i="3"/>
  <c r="CA432" i="3"/>
  <c r="BZ432" i="3"/>
  <c r="BY432" i="3"/>
  <c r="BX430" i="3"/>
  <c r="BW430" i="3"/>
  <c r="BV430" i="3"/>
  <c r="BU430" i="3"/>
  <c r="BT430" i="3"/>
  <c r="BS430" i="3"/>
  <c r="CC429" i="3"/>
  <c r="CB429" i="3"/>
  <c r="CA429" i="3"/>
  <c r="BZ429" i="3"/>
  <c r="BY429" i="3"/>
  <c r="CC428" i="3"/>
  <c r="CB428" i="3"/>
  <c r="CA428" i="3"/>
  <c r="BZ428" i="3"/>
  <c r="BY428" i="3"/>
  <c r="CC427" i="3"/>
  <c r="CB427" i="3"/>
  <c r="CA427" i="3"/>
  <c r="BZ427" i="3"/>
  <c r="BY427" i="3"/>
  <c r="CC426" i="3"/>
  <c r="CB426" i="3"/>
  <c r="CA426" i="3"/>
  <c r="BZ426" i="3"/>
  <c r="BY426" i="3"/>
  <c r="CC425" i="3"/>
  <c r="CB425" i="3"/>
  <c r="CA425" i="3"/>
  <c r="CC424" i="3"/>
  <c r="CB424" i="3"/>
  <c r="CA424" i="3"/>
  <c r="CC423" i="3"/>
  <c r="CB423" i="3"/>
  <c r="CA423" i="3"/>
  <c r="BX416" i="3"/>
  <c r="BW416" i="3"/>
  <c r="BV416" i="3"/>
  <c r="BU416" i="3"/>
  <c r="BT416" i="3"/>
  <c r="BS416" i="3"/>
  <c r="CC414" i="3"/>
  <c r="CB414" i="3"/>
  <c r="CA414" i="3"/>
  <c r="BZ414" i="3"/>
  <c r="BY414" i="3"/>
  <c r="CC413" i="3"/>
  <c r="CB413" i="3"/>
  <c r="CA413" i="3"/>
  <c r="BZ413" i="3"/>
  <c r="BY413" i="3"/>
  <c r="CC412" i="3"/>
  <c r="CB412" i="3"/>
  <c r="CA412" i="3"/>
  <c r="BZ412" i="3"/>
  <c r="BY412" i="3"/>
  <c r="CC411" i="3"/>
  <c r="CB411" i="3"/>
  <c r="CA411" i="3"/>
  <c r="BZ411" i="3"/>
  <c r="BY411" i="3"/>
  <c r="CC410" i="3"/>
  <c r="CB410" i="3"/>
  <c r="CA410" i="3"/>
  <c r="BZ410" i="3"/>
  <c r="BY410" i="3"/>
  <c r="CC409" i="3"/>
  <c r="CB409" i="3"/>
  <c r="CA409" i="3"/>
  <c r="BZ409" i="3"/>
  <c r="BY409" i="3"/>
  <c r="CC408" i="3"/>
  <c r="CB408" i="3"/>
  <c r="CA408" i="3"/>
  <c r="BZ408" i="3"/>
  <c r="BY408" i="3"/>
  <c r="BX407" i="3"/>
  <c r="BW407" i="3"/>
  <c r="BV407" i="3"/>
  <c r="BU407" i="3"/>
  <c r="BT407" i="3"/>
  <c r="BS407" i="3"/>
  <c r="CC406" i="3"/>
  <c r="CB406" i="3"/>
  <c r="CA406" i="3"/>
  <c r="BZ406" i="3"/>
  <c r="BY406" i="3"/>
  <c r="CC405" i="3"/>
  <c r="CB405" i="3"/>
  <c r="CA405" i="3"/>
  <c r="BZ405" i="3"/>
  <c r="BY405" i="3"/>
  <c r="CC404" i="3"/>
  <c r="CB404" i="3"/>
  <c r="CA404" i="3"/>
  <c r="BZ404" i="3"/>
  <c r="CC403" i="3"/>
  <c r="CB403" i="3"/>
  <c r="CA403" i="3"/>
  <c r="BZ403" i="3"/>
  <c r="BX400" i="3"/>
  <c r="BW400" i="3"/>
  <c r="BV400" i="3"/>
  <c r="BU400" i="3"/>
  <c r="BT400" i="3"/>
  <c r="BS400" i="3"/>
  <c r="CC399" i="3"/>
  <c r="CB399" i="3"/>
  <c r="CA399" i="3"/>
  <c r="BZ399" i="3"/>
  <c r="BY399" i="3"/>
  <c r="CC398" i="3"/>
  <c r="CB398" i="3"/>
  <c r="CA398" i="3"/>
  <c r="BZ398" i="3"/>
  <c r="BY398" i="3"/>
  <c r="CC397" i="3"/>
  <c r="CB397" i="3"/>
  <c r="CA397" i="3"/>
  <c r="BZ397" i="3"/>
  <c r="BY397" i="3"/>
  <c r="CC396" i="3"/>
  <c r="CB396" i="3"/>
  <c r="CA396" i="3"/>
  <c r="BZ396" i="3"/>
  <c r="BY396" i="3"/>
  <c r="BX394" i="3"/>
  <c r="BW394" i="3"/>
  <c r="BV394" i="3"/>
  <c r="BU394" i="3"/>
  <c r="BT394" i="3"/>
  <c r="BS394" i="3"/>
  <c r="CC393" i="3"/>
  <c r="CB393" i="3"/>
  <c r="CA393" i="3"/>
  <c r="BZ393" i="3"/>
  <c r="BY393" i="3"/>
  <c r="CC392" i="3"/>
  <c r="CB392" i="3"/>
  <c r="CA392" i="3"/>
  <c r="BZ392" i="3"/>
  <c r="BY392" i="3"/>
  <c r="CC391" i="3"/>
  <c r="CB391" i="3"/>
  <c r="CA391" i="3"/>
  <c r="BZ391" i="3"/>
  <c r="BY391" i="3"/>
  <c r="CC390" i="3"/>
  <c r="CB390" i="3"/>
  <c r="CA390" i="3"/>
  <c r="BZ390" i="3"/>
  <c r="BY390" i="3"/>
  <c r="CC389" i="3"/>
  <c r="CB389" i="3"/>
  <c r="CA389" i="3"/>
  <c r="BZ389" i="3"/>
  <c r="BY389" i="3"/>
  <c r="CC388" i="3"/>
  <c r="CB388" i="3"/>
  <c r="CA388" i="3"/>
  <c r="BZ388" i="3"/>
  <c r="BY388" i="3"/>
  <c r="BX386" i="3"/>
  <c r="BW386" i="3"/>
  <c r="BV386" i="3"/>
  <c r="BU386" i="3"/>
  <c r="BT386" i="3"/>
  <c r="BS386" i="3"/>
  <c r="CC383" i="3"/>
  <c r="CB383" i="3"/>
  <c r="CA383" i="3"/>
  <c r="BZ383" i="3"/>
  <c r="BY383" i="3"/>
  <c r="BX376" i="3"/>
  <c r="BW376" i="3"/>
  <c r="BV376" i="3"/>
  <c r="BU376" i="3"/>
  <c r="BT376" i="3"/>
  <c r="BS376" i="3"/>
  <c r="CC374" i="3"/>
  <c r="CB374" i="3"/>
  <c r="CA374" i="3"/>
  <c r="BZ374" i="3"/>
  <c r="BY374" i="3"/>
  <c r="CC373" i="3"/>
  <c r="CB373" i="3"/>
  <c r="CA373" i="3"/>
  <c r="BZ373" i="3"/>
  <c r="BY373" i="3"/>
  <c r="CC372" i="3"/>
  <c r="CB372" i="3"/>
  <c r="CA372" i="3"/>
  <c r="BZ372" i="3"/>
  <c r="BY372" i="3"/>
  <c r="BX370" i="3"/>
  <c r="BW370" i="3"/>
  <c r="BV370" i="3"/>
  <c r="BU370" i="3"/>
  <c r="BT370" i="3"/>
  <c r="BS370" i="3"/>
  <c r="CC369" i="3"/>
  <c r="CB369" i="3"/>
  <c r="CA369" i="3"/>
  <c r="BZ369" i="3"/>
  <c r="BY369" i="3"/>
  <c r="CC368" i="3"/>
  <c r="CB368" i="3"/>
  <c r="CA368" i="3"/>
  <c r="BZ368" i="3"/>
  <c r="BY368" i="3"/>
  <c r="CC367" i="3"/>
  <c r="CB367" i="3"/>
  <c r="CA367" i="3"/>
  <c r="BZ367" i="3"/>
  <c r="BY367" i="3"/>
  <c r="BX365" i="3"/>
  <c r="BW365" i="3"/>
  <c r="BV365" i="3"/>
  <c r="BU365" i="3"/>
  <c r="BT365" i="3"/>
  <c r="BS365" i="3"/>
  <c r="CC363" i="3"/>
  <c r="CB363" i="3"/>
  <c r="CA363" i="3"/>
  <c r="BZ363" i="3"/>
  <c r="BY363" i="3"/>
  <c r="CC362" i="3"/>
  <c r="CB362" i="3"/>
  <c r="CA362" i="3"/>
  <c r="BZ362" i="3"/>
  <c r="BY362" i="3"/>
  <c r="CC361" i="3"/>
  <c r="CB361" i="3"/>
  <c r="CA361" i="3"/>
  <c r="BZ361" i="3"/>
  <c r="BY361" i="3"/>
  <c r="CC360" i="3"/>
  <c r="CB360" i="3"/>
  <c r="CA360" i="3"/>
  <c r="BZ360" i="3"/>
  <c r="BY360" i="3"/>
  <c r="CC359" i="3"/>
  <c r="CB359" i="3"/>
  <c r="CA359" i="3"/>
  <c r="BZ359" i="3"/>
  <c r="BY359" i="3"/>
  <c r="BX358" i="3"/>
  <c r="BW358" i="3"/>
  <c r="BV358" i="3"/>
  <c r="BU358" i="3"/>
  <c r="BT358" i="3"/>
  <c r="BS358" i="3"/>
  <c r="CC357" i="3"/>
  <c r="CB357" i="3"/>
  <c r="CA357" i="3"/>
  <c r="BZ357" i="3"/>
  <c r="BY357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CA353" i="3"/>
  <c r="BZ353" i="3"/>
  <c r="BY353" i="3"/>
  <c r="CC352" i="3"/>
  <c r="CB352" i="3"/>
  <c r="CA352" i="3"/>
  <c r="BZ352" i="3"/>
  <c r="BY352" i="3"/>
  <c r="BX350" i="3"/>
  <c r="BW350" i="3"/>
  <c r="BV350" i="3"/>
  <c r="BU350" i="3"/>
  <c r="BT350" i="3"/>
  <c r="BS350" i="3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CA347" i="3"/>
  <c r="BZ347" i="3"/>
  <c r="BY347" i="3"/>
  <c r="BX344" i="3"/>
  <c r="BW344" i="3"/>
  <c r="BV344" i="3"/>
  <c r="BU344" i="3"/>
  <c r="BT344" i="3"/>
  <c r="BS344" i="3"/>
  <c r="CC343" i="3"/>
  <c r="CB343" i="3"/>
  <c r="CA343" i="3"/>
  <c r="BZ343" i="3"/>
  <c r="BY343" i="3"/>
  <c r="CC342" i="3"/>
  <c r="CB342" i="3"/>
  <c r="CA342" i="3"/>
  <c r="BZ342" i="3"/>
  <c r="BY342" i="3"/>
  <c r="CC341" i="3"/>
  <c r="CB341" i="3"/>
  <c r="CA341" i="3"/>
  <c r="BZ341" i="3"/>
  <c r="BY341" i="3"/>
  <c r="CC340" i="3"/>
  <c r="CB340" i="3"/>
  <c r="CA340" i="3"/>
  <c r="BZ340" i="3"/>
  <c r="BY340" i="3"/>
  <c r="CC339" i="3"/>
  <c r="CB339" i="3"/>
  <c r="CA339" i="3"/>
  <c r="BZ339" i="3"/>
  <c r="BY339" i="3"/>
  <c r="BX338" i="3"/>
  <c r="BW338" i="3"/>
  <c r="BV338" i="3"/>
  <c r="BU338" i="3"/>
  <c r="BT338" i="3"/>
  <c r="BS338" i="3"/>
  <c r="CC337" i="3"/>
  <c r="CB337" i="3"/>
  <c r="CA337" i="3"/>
  <c r="BZ337" i="3"/>
  <c r="BY337" i="3"/>
  <c r="CC336" i="3"/>
  <c r="CB336" i="3"/>
  <c r="CA336" i="3"/>
  <c r="BZ336" i="3"/>
  <c r="BY336" i="3"/>
  <c r="CC335" i="3"/>
  <c r="CB335" i="3"/>
  <c r="CA335" i="3"/>
  <c r="BZ335" i="3"/>
  <c r="BY335" i="3"/>
  <c r="CC334" i="3"/>
  <c r="CB334" i="3"/>
  <c r="CA334" i="3"/>
  <c r="BZ334" i="3"/>
  <c r="BY334" i="3"/>
  <c r="BX332" i="3"/>
  <c r="BW332" i="3"/>
  <c r="BV332" i="3"/>
  <c r="BU332" i="3"/>
  <c r="BT332" i="3"/>
  <c r="BS332" i="3"/>
  <c r="CC331" i="3"/>
  <c r="CB331" i="3"/>
  <c r="CA331" i="3"/>
  <c r="BZ331" i="3"/>
  <c r="BY331" i="3"/>
  <c r="CC330" i="3"/>
  <c r="CB330" i="3"/>
  <c r="CA330" i="3"/>
  <c r="BZ330" i="3"/>
  <c r="BY330" i="3"/>
  <c r="CC329" i="3"/>
  <c r="CB329" i="3"/>
  <c r="CA329" i="3"/>
  <c r="BZ329" i="3"/>
  <c r="BY329" i="3"/>
  <c r="CC328" i="3"/>
  <c r="CB328" i="3"/>
  <c r="CA328" i="3"/>
  <c r="BZ328" i="3"/>
  <c r="BY328" i="3"/>
  <c r="CC327" i="3"/>
  <c r="CB327" i="3"/>
  <c r="CA327" i="3"/>
  <c r="BZ327" i="3"/>
  <c r="BY327" i="3"/>
  <c r="BX326" i="3"/>
  <c r="BW326" i="3"/>
  <c r="BV326" i="3"/>
  <c r="BU326" i="3"/>
  <c r="BT326" i="3"/>
  <c r="BS326" i="3"/>
  <c r="CC325" i="3"/>
  <c r="CB325" i="3"/>
  <c r="CA325" i="3"/>
  <c r="BZ325" i="3"/>
  <c r="BY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CC321" i="3"/>
  <c r="CB321" i="3"/>
  <c r="CA321" i="3"/>
  <c r="BZ321" i="3"/>
  <c r="BY321" i="3"/>
  <c r="CC320" i="3"/>
  <c r="CB320" i="3"/>
  <c r="CA320" i="3"/>
  <c r="BZ320" i="3"/>
  <c r="BY320" i="3"/>
  <c r="BX319" i="3"/>
  <c r="BW319" i="3"/>
  <c r="BV319" i="3"/>
  <c r="BU319" i="3"/>
  <c r="BT319" i="3"/>
  <c r="BS319" i="3"/>
  <c r="CC318" i="3"/>
  <c r="CB318" i="3"/>
  <c r="CA318" i="3"/>
  <c r="BZ318" i="3"/>
  <c r="BY318" i="3"/>
  <c r="CC317" i="3"/>
  <c r="CB317" i="3"/>
  <c r="CA317" i="3"/>
  <c r="BZ317" i="3"/>
  <c r="BY317" i="3"/>
  <c r="CC316" i="3"/>
  <c r="CB316" i="3"/>
  <c r="CA316" i="3"/>
  <c r="BZ316" i="3"/>
  <c r="BY316" i="3"/>
  <c r="BX314" i="3"/>
  <c r="BW314" i="3"/>
  <c r="BV314" i="3"/>
  <c r="BU314" i="3"/>
  <c r="BT314" i="3"/>
  <c r="BS314" i="3"/>
  <c r="CC313" i="3"/>
  <c r="CB313" i="3"/>
  <c r="CA313" i="3"/>
  <c r="BZ313" i="3"/>
  <c r="BY313" i="3"/>
  <c r="CC312" i="3"/>
  <c r="CB312" i="3"/>
  <c r="CA312" i="3"/>
  <c r="BZ312" i="3"/>
  <c r="BY312" i="3"/>
  <c r="CC311" i="3"/>
  <c r="CB311" i="3"/>
  <c r="CA311" i="3"/>
  <c r="BZ311" i="3"/>
  <c r="BY311" i="3"/>
  <c r="BX309" i="3"/>
  <c r="BW309" i="3"/>
  <c r="BV309" i="3"/>
  <c r="BU309" i="3"/>
  <c r="BT309" i="3"/>
  <c r="BS309" i="3"/>
  <c r="CC308" i="3"/>
  <c r="CB308" i="3"/>
  <c r="CA308" i="3"/>
  <c r="BZ308" i="3"/>
  <c r="BY308" i="3"/>
  <c r="CC307" i="3"/>
  <c r="CB307" i="3"/>
  <c r="CA307" i="3"/>
  <c r="BZ307" i="3"/>
  <c r="BY307" i="3"/>
  <c r="BX305" i="3"/>
  <c r="BW305" i="3"/>
  <c r="BV305" i="3"/>
  <c r="BU305" i="3"/>
  <c r="BT305" i="3"/>
  <c r="BS305" i="3"/>
  <c r="CC304" i="3"/>
  <c r="CB304" i="3"/>
  <c r="CA304" i="3"/>
  <c r="BZ304" i="3"/>
  <c r="BY304" i="3"/>
  <c r="CC303" i="3"/>
  <c r="CB303" i="3"/>
  <c r="CA303" i="3"/>
  <c r="BZ303" i="3"/>
  <c r="BY303" i="3"/>
  <c r="CC302" i="3"/>
  <c r="CB302" i="3"/>
  <c r="CA302" i="3"/>
  <c r="BZ302" i="3"/>
  <c r="BY302" i="3"/>
  <c r="BX300" i="3"/>
  <c r="BW300" i="3"/>
  <c r="BV300" i="3"/>
  <c r="BU300" i="3"/>
  <c r="BT300" i="3"/>
  <c r="BS300" i="3"/>
  <c r="CC299" i="3"/>
  <c r="CB299" i="3"/>
  <c r="CA299" i="3"/>
  <c r="BZ299" i="3"/>
  <c r="BY299" i="3"/>
  <c r="CC298" i="3"/>
  <c r="CB298" i="3"/>
  <c r="CA298" i="3"/>
  <c r="BZ298" i="3"/>
  <c r="BY298" i="3"/>
  <c r="CC297" i="3"/>
  <c r="CB297" i="3"/>
  <c r="CA297" i="3"/>
  <c r="BZ297" i="3"/>
  <c r="BY297" i="3"/>
  <c r="BX295" i="3"/>
  <c r="BW295" i="3"/>
  <c r="BV295" i="3"/>
  <c r="BU295" i="3"/>
  <c r="BT295" i="3"/>
  <c r="BS295" i="3"/>
  <c r="CC294" i="3"/>
  <c r="CB294" i="3"/>
  <c r="CA294" i="3"/>
  <c r="BZ294" i="3"/>
  <c r="BY294" i="3"/>
  <c r="CC293" i="3"/>
  <c r="CB293" i="3"/>
  <c r="CA293" i="3"/>
  <c r="BZ293" i="3"/>
  <c r="BY293" i="3"/>
  <c r="BX290" i="3"/>
  <c r="BW290" i="3"/>
  <c r="BV290" i="3"/>
  <c r="BU290" i="3"/>
  <c r="BT290" i="3"/>
  <c r="BS290" i="3"/>
  <c r="CC289" i="3"/>
  <c r="CB289" i="3"/>
  <c r="CA289" i="3"/>
  <c r="BZ289" i="3"/>
  <c r="BY289" i="3"/>
  <c r="CC288" i="3"/>
  <c r="CB288" i="3"/>
  <c r="CA288" i="3"/>
  <c r="BZ288" i="3"/>
  <c r="BY288" i="3"/>
  <c r="CC287" i="3"/>
  <c r="CB287" i="3"/>
  <c r="CA287" i="3"/>
  <c r="BZ287" i="3"/>
  <c r="BY287" i="3"/>
  <c r="BX285" i="3"/>
  <c r="BW285" i="3"/>
  <c r="BV285" i="3"/>
  <c r="BU285" i="3"/>
  <c r="BT285" i="3"/>
  <c r="BS285" i="3"/>
  <c r="CC284" i="3"/>
  <c r="CB284" i="3"/>
  <c r="CA284" i="3"/>
  <c r="BZ284" i="3"/>
  <c r="BY284" i="3"/>
  <c r="CC283" i="3"/>
  <c r="CB283" i="3"/>
  <c r="CA283" i="3"/>
  <c r="BZ283" i="3"/>
  <c r="BY283" i="3"/>
  <c r="CC282" i="3"/>
  <c r="CB282" i="3"/>
  <c r="CA282" i="3"/>
  <c r="BZ282" i="3"/>
  <c r="BY282" i="3"/>
  <c r="BX280" i="3"/>
  <c r="BW280" i="3"/>
  <c r="BV280" i="3"/>
  <c r="BU280" i="3"/>
  <c r="BT280" i="3"/>
  <c r="BS280" i="3"/>
  <c r="CC279" i="3"/>
  <c r="CB279" i="3"/>
  <c r="CA279" i="3"/>
  <c r="BZ279" i="3"/>
  <c r="BY279" i="3"/>
  <c r="CC278" i="3"/>
  <c r="CB278" i="3"/>
  <c r="CA278" i="3"/>
  <c r="BZ278" i="3"/>
  <c r="BY278" i="3"/>
  <c r="BX275" i="3"/>
  <c r="BW275" i="3"/>
  <c r="BV275" i="3"/>
  <c r="BU275" i="3"/>
  <c r="BT275" i="3"/>
  <c r="BS275" i="3"/>
  <c r="CC274" i="3"/>
  <c r="CB274" i="3"/>
  <c r="CA274" i="3"/>
  <c r="BZ274" i="3"/>
  <c r="BY274" i="3"/>
  <c r="CC273" i="3"/>
  <c r="CB273" i="3"/>
  <c r="CA273" i="3"/>
  <c r="BZ273" i="3"/>
  <c r="BY273" i="3"/>
  <c r="BX270" i="3"/>
  <c r="BW270" i="3"/>
  <c r="BV270" i="3"/>
  <c r="BU270" i="3"/>
  <c r="BT270" i="3"/>
  <c r="BS270" i="3"/>
  <c r="CE269" i="3"/>
  <c r="CD269" i="3"/>
  <c r="CC268" i="3"/>
  <c r="CB268" i="3"/>
  <c r="CA268" i="3"/>
  <c r="BZ268" i="3"/>
  <c r="BY268" i="3"/>
  <c r="CC267" i="3"/>
  <c r="CB267" i="3"/>
  <c r="CA267" i="3"/>
  <c r="BZ267" i="3"/>
  <c r="BY267" i="3"/>
  <c r="CC266" i="3"/>
  <c r="CB266" i="3"/>
  <c r="CA266" i="3"/>
  <c r="BZ266" i="3"/>
  <c r="BY266" i="3"/>
  <c r="CC265" i="3"/>
  <c r="CB265" i="3"/>
  <c r="CA265" i="3"/>
  <c r="BZ265" i="3"/>
  <c r="BY265" i="3"/>
  <c r="BX263" i="3"/>
  <c r="BX262" i="3" s="1"/>
  <c r="BW263" i="3"/>
  <c r="BW262" i="3" s="1"/>
  <c r="BV263" i="3"/>
  <c r="BV262" i="3" s="1"/>
  <c r="BU263" i="3"/>
  <c r="BU262" i="3" s="1"/>
  <c r="BT263" i="3"/>
  <c r="BS263" i="3"/>
  <c r="BS262" i="3" s="1"/>
  <c r="CC261" i="3"/>
  <c r="CB261" i="3"/>
  <c r="CA261" i="3"/>
  <c r="BZ261" i="3"/>
  <c r="BY261" i="3"/>
  <c r="CC260" i="3"/>
  <c r="CB260" i="3"/>
  <c r="CA260" i="3"/>
  <c r="BZ260" i="3"/>
  <c r="BY260" i="3"/>
  <c r="CC259" i="3"/>
  <c r="CB259" i="3"/>
  <c r="CA259" i="3"/>
  <c r="BZ259" i="3"/>
  <c r="BY259" i="3"/>
  <c r="BX258" i="3"/>
  <c r="BW258" i="3"/>
  <c r="BV258" i="3"/>
  <c r="BU258" i="3"/>
  <c r="BT258" i="3"/>
  <c r="BS258" i="3"/>
  <c r="CC257" i="3"/>
  <c r="CB257" i="3"/>
  <c r="CA257" i="3"/>
  <c r="BZ257" i="3"/>
  <c r="BY257" i="3"/>
  <c r="CC256" i="3"/>
  <c r="CB256" i="3"/>
  <c r="CA256" i="3"/>
  <c r="BZ256" i="3"/>
  <c r="BY256" i="3"/>
  <c r="CC255" i="3"/>
  <c r="CB255" i="3"/>
  <c r="CA255" i="3"/>
  <c r="BZ255" i="3"/>
  <c r="BY255" i="3"/>
  <c r="CC254" i="3"/>
  <c r="CB254" i="3"/>
  <c r="CA254" i="3"/>
  <c r="BZ254" i="3"/>
  <c r="BY254" i="3"/>
  <c r="CC253" i="3"/>
  <c r="CB253" i="3"/>
  <c r="CA253" i="3"/>
  <c r="BZ253" i="3"/>
  <c r="BY253" i="3"/>
  <c r="BX251" i="3"/>
  <c r="BW251" i="3"/>
  <c r="BV251" i="3"/>
  <c r="BU251" i="3"/>
  <c r="BT251" i="3"/>
  <c r="BS251" i="3"/>
  <c r="CC250" i="3"/>
  <c r="CB250" i="3"/>
  <c r="CA250" i="3"/>
  <c r="BZ250" i="3"/>
  <c r="BY250" i="3"/>
  <c r="CC249" i="3"/>
  <c r="CB249" i="3"/>
  <c r="CA249" i="3"/>
  <c r="BZ249" i="3"/>
  <c r="BY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BX245" i="3"/>
  <c r="BW245" i="3"/>
  <c r="BV245" i="3"/>
  <c r="BU245" i="3"/>
  <c r="BT245" i="3"/>
  <c r="BS245" i="3"/>
  <c r="CC244" i="3"/>
  <c r="CB244" i="3"/>
  <c r="CA244" i="3"/>
  <c r="BZ244" i="3"/>
  <c r="BY244" i="3"/>
  <c r="CC243" i="3"/>
  <c r="CB243" i="3"/>
  <c r="CA243" i="3"/>
  <c r="BZ243" i="3"/>
  <c r="BY243" i="3"/>
  <c r="CC242" i="3"/>
  <c r="CB242" i="3"/>
  <c r="CA242" i="3"/>
  <c r="BZ242" i="3"/>
  <c r="BY242" i="3"/>
  <c r="CC241" i="3"/>
  <c r="CB241" i="3"/>
  <c r="CA241" i="3"/>
  <c r="BZ241" i="3"/>
  <c r="BY241" i="3"/>
  <c r="BX240" i="3"/>
  <c r="BW240" i="3"/>
  <c r="BV240" i="3"/>
  <c r="BU240" i="3"/>
  <c r="BT240" i="3"/>
  <c r="BS240" i="3"/>
  <c r="CC239" i="3"/>
  <c r="CB239" i="3"/>
  <c r="CA239" i="3"/>
  <c r="BZ239" i="3"/>
  <c r="BY239" i="3"/>
  <c r="CC238" i="3"/>
  <c r="CB238" i="3"/>
  <c r="CA238" i="3"/>
  <c r="BZ238" i="3"/>
  <c r="BY238" i="3"/>
  <c r="CC237" i="3"/>
  <c r="CB237" i="3"/>
  <c r="CA237" i="3"/>
  <c r="BZ237" i="3"/>
  <c r="BY237" i="3"/>
  <c r="CC236" i="3"/>
  <c r="CB236" i="3"/>
  <c r="CA236" i="3"/>
  <c r="BZ236" i="3"/>
  <c r="BY236" i="3"/>
  <c r="BX235" i="3"/>
  <c r="BW235" i="3"/>
  <c r="BV235" i="3"/>
  <c r="BU235" i="3"/>
  <c r="BT235" i="3"/>
  <c r="BS235" i="3"/>
  <c r="CC233" i="3"/>
  <c r="CB233" i="3"/>
  <c r="CA233" i="3"/>
  <c r="BZ233" i="3"/>
  <c r="BY233" i="3"/>
  <c r="CC232" i="3"/>
  <c r="CB232" i="3"/>
  <c r="CA232" i="3"/>
  <c r="BZ232" i="3"/>
  <c r="BY232" i="3"/>
  <c r="CC231" i="3"/>
  <c r="CB231" i="3"/>
  <c r="CA231" i="3"/>
  <c r="BZ231" i="3"/>
  <c r="BY231" i="3"/>
  <c r="CC230" i="3"/>
  <c r="CB230" i="3"/>
  <c r="CA230" i="3"/>
  <c r="BZ230" i="3"/>
  <c r="BY230" i="3"/>
  <c r="BX228" i="3"/>
  <c r="BW228" i="3"/>
  <c r="BV228" i="3"/>
  <c r="BU228" i="3"/>
  <c r="BT228" i="3"/>
  <c r="BS228" i="3"/>
  <c r="CC227" i="3"/>
  <c r="CB227" i="3"/>
  <c r="CA227" i="3"/>
  <c r="BZ227" i="3"/>
  <c r="BY227" i="3"/>
  <c r="CC226" i="3"/>
  <c r="CB226" i="3"/>
  <c r="CA226" i="3"/>
  <c r="BZ226" i="3"/>
  <c r="BY226" i="3"/>
  <c r="CC225" i="3"/>
  <c r="CB225" i="3"/>
  <c r="CA225" i="3"/>
  <c r="BZ225" i="3"/>
  <c r="BY225" i="3"/>
  <c r="BX224" i="3"/>
  <c r="BW224" i="3"/>
  <c r="BV224" i="3"/>
  <c r="BU224" i="3"/>
  <c r="BT224" i="3"/>
  <c r="BS224" i="3"/>
  <c r="BX215" i="3"/>
  <c r="BW215" i="3"/>
  <c r="BV215" i="3"/>
  <c r="BU215" i="3"/>
  <c r="BT215" i="3"/>
  <c r="BS215" i="3"/>
  <c r="CC213" i="3"/>
  <c r="CB213" i="3"/>
  <c r="CA213" i="3"/>
  <c r="BZ213" i="3"/>
  <c r="BY213" i="3"/>
  <c r="CC212" i="3"/>
  <c r="CB212" i="3"/>
  <c r="CA212" i="3"/>
  <c r="BZ212" i="3"/>
  <c r="BY212" i="3"/>
  <c r="CC211" i="3"/>
  <c r="CB211" i="3"/>
  <c r="CA211" i="3"/>
  <c r="BZ211" i="3"/>
  <c r="BY211" i="3"/>
  <c r="CC210" i="3"/>
  <c r="CB210" i="3"/>
  <c r="CA210" i="3"/>
  <c r="BZ210" i="3"/>
  <c r="BY210" i="3"/>
  <c r="CC209" i="3"/>
  <c r="CB209" i="3"/>
  <c r="CA209" i="3"/>
  <c r="BZ209" i="3"/>
  <c r="BY209" i="3"/>
  <c r="BX207" i="3"/>
  <c r="BW207" i="3"/>
  <c r="BV207" i="3"/>
  <c r="BU207" i="3"/>
  <c r="BT207" i="3"/>
  <c r="BS207" i="3"/>
  <c r="CC206" i="3"/>
  <c r="CB206" i="3"/>
  <c r="CA206" i="3"/>
  <c r="BZ206" i="3"/>
  <c r="BY206" i="3"/>
  <c r="CC205" i="3"/>
  <c r="CB205" i="3"/>
  <c r="CA205" i="3"/>
  <c r="BZ205" i="3"/>
  <c r="BY205" i="3"/>
  <c r="CC204" i="3"/>
  <c r="CB204" i="3"/>
  <c r="CA204" i="3"/>
  <c r="CC203" i="3"/>
  <c r="CB203" i="3"/>
  <c r="CA203" i="3"/>
  <c r="BX201" i="3"/>
  <c r="BW201" i="3"/>
  <c r="BV201" i="3"/>
  <c r="BU201" i="3"/>
  <c r="BT201" i="3"/>
  <c r="BS201" i="3"/>
  <c r="CC200" i="3"/>
  <c r="CB200" i="3"/>
  <c r="CA200" i="3"/>
  <c r="BZ200" i="3"/>
  <c r="BY200" i="3"/>
  <c r="CC199" i="3"/>
  <c r="CB199" i="3"/>
  <c r="CA199" i="3"/>
  <c r="BZ199" i="3"/>
  <c r="BY199" i="3"/>
  <c r="CC198" i="3"/>
  <c r="CB198" i="3"/>
  <c r="CA198" i="3"/>
  <c r="BZ198" i="3"/>
  <c r="BY198" i="3"/>
  <c r="BX196" i="3"/>
  <c r="BW196" i="3"/>
  <c r="BV196" i="3"/>
  <c r="BU196" i="3"/>
  <c r="BT196" i="3"/>
  <c r="BS196" i="3"/>
  <c r="CC194" i="3"/>
  <c r="CB194" i="3"/>
  <c r="CA194" i="3"/>
  <c r="BZ194" i="3"/>
  <c r="BY194" i="3"/>
  <c r="CC193" i="3"/>
  <c r="CB193" i="3"/>
  <c r="CA193" i="3"/>
  <c r="BZ193" i="3"/>
  <c r="BY193" i="3"/>
  <c r="BX192" i="3"/>
  <c r="BX493" i="3" s="1"/>
  <c r="BW192" i="3"/>
  <c r="BW493" i="3" s="1"/>
  <c r="BV192" i="3"/>
  <c r="BV493" i="3" s="1"/>
  <c r="BU192" i="3"/>
  <c r="BU493" i="3" s="1"/>
  <c r="BT192" i="3"/>
  <c r="BT493" i="3" s="1"/>
  <c r="BS192" i="3"/>
  <c r="BS493" i="3" s="1"/>
  <c r="CC191" i="3"/>
  <c r="CB191" i="3"/>
  <c r="CA191" i="3"/>
  <c r="BZ191" i="3"/>
  <c r="BY191" i="3"/>
  <c r="BX189" i="3"/>
  <c r="BX492" i="3" s="1"/>
  <c r="BW189" i="3"/>
  <c r="BW492" i="3" s="1"/>
  <c r="BV189" i="3"/>
  <c r="BU189" i="3"/>
  <c r="BU492" i="3" s="1"/>
  <c r="BT189" i="3"/>
  <c r="BS189" i="3"/>
  <c r="CC188" i="3"/>
  <c r="CB188" i="3"/>
  <c r="CA188" i="3"/>
  <c r="BZ188" i="3"/>
  <c r="BY188" i="3"/>
  <c r="CC187" i="3"/>
  <c r="CB187" i="3"/>
  <c r="CA187" i="3"/>
  <c r="BZ187" i="3"/>
  <c r="BY187" i="3"/>
  <c r="CC186" i="3"/>
  <c r="CB186" i="3"/>
  <c r="CA186" i="3"/>
  <c r="BZ186" i="3"/>
  <c r="BY186" i="3"/>
  <c r="CC185" i="3"/>
  <c r="CB185" i="3"/>
  <c r="CA185" i="3"/>
  <c r="BZ185" i="3"/>
  <c r="BY185" i="3"/>
  <c r="CC184" i="3"/>
  <c r="CB184" i="3"/>
  <c r="CA184" i="3"/>
  <c r="BZ184" i="3"/>
  <c r="BY184" i="3"/>
  <c r="CC183" i="3"/>
  <c r="CB183" i="3"/>
  <c r="CA183" i="3"/>
  <c r="BZ183" i="3"/>
  <c r="BY183" i="3"/>
  <c r="BX182" i="3"/>
  <c r="BX491" i="3" s="1"/>
  <c r="BW182" i="3"/>
  <c r="BW491" i="3" s="1"/>
  <c r="BV182" i="3"/>
  <c r="BV491" i="3" s="1"/>
  <c r="BU182" i="3"/>
  <c r="BU491" i="3" s="1"/>
  <c r="BT182" i="3"/>
  <c r="BT491" i="3" s="1"/>
  <c r="BS182" i="3"/>
  <c r="BS491" i="3" s="1"/>
  <c r="CC181" i="3"/>
  <c r="CB181" i="3"/>
  <c r="CA181" i="3"/>
  <c r="BZ181" i="3"/>
  <c r="BY181" i="3"/>
  <c r="CC180" i="3"/>
  <c r="CB180" i="3"/>
  <c r="CA180" i="3"/>
  <c r="BZ180" i="3"/>
  <c r="BY180" i="3"/>
  <c r="CC179" i="3"/>
  <c r="CB179" i="3"/>
  <c r="CA179" i="3"/>
  <c r="BZ179" i="3"/>
  <c r="BY179" i="3"/>
  <c r="CC178" i="3"/>
  <c r="CB178" i="3"/>
  <c r="CA178" i="3"/>
  <c r="BZ178" i="3"/>
  <c r="BY178" i="3"/>
  <c r="BX175" i="3"/>
  <c r="BX490" i="3" s="1"/>
  <c r="BW175" i="3"/>
  <c r="BW490" i="3" s="1"/>
  <c r="BV175" i="3"/>
  <c r="BV490" i="3" s="1"/>
  <c r="BU175" i="3"/>
  <c r="BU490" i="3" s="1"/>
  <c r="BT175" i="3"/>
  <c r="BT490" i="3" s="1"/>
  <c r="BS175" i="3"/>
  <c r="BS490" i="3" s="1"/>
  <c r="CC174" i="3"/>
  <c r="CB174" i="3"/>
  <c r="CA174" i="3"/>
  <c r="BZ174" i="3"/>
  <c r="BY174" i="3"/>
  <c r="CC173" i="3"/>
  <c r="CB173" i="3"/>
  <c r="CA173" i="3"/>
  <c r="BZ173" i="3"/>
  <c r="BY173" i="3"/>
  <c r="CC172" i="3"/>
  <c r="CB172" i="3"/>
  <c r="CA172" i="3"/>
  <c r="BZ172" i="3"/>
  <c r="BY172" i="3"/>
  <c r="CC171" i="3"/>
  <c r="CB171" i="3"/>
  <c r="CA171" i="3"/>
  <c r="BZ171" i="3"/>
  <c r="BY171" i="3"/>
  <c r="BX170" i="3"/>
  <c r="BX489" i="3" s="1"/>
  <c r="BW170" i="3"/>
  <c r="BW489" i="3" s="1"/>
  <c r="BV170" i="3"/>
  <c r="BV489" i="3" s="1"/>
  <c r="BU170" i="3"/>
  <c r="BU489" i="3" s="1"/>
  <c r="BT170" i="3"/>
  <c r="BT489" i="3" s="1"/>
  <c r="BS170" i="3"/>
  <c r="BS489" i="3" s="1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CC166" i="3"/>
  <c r="CB166" i="3"/>
  <c r="CA166" i="3"/>
  <c r="BZ166" i="3"/>
  <c r="BY166" i="3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BX161" i="3"/>
  <c r="BX488" i="3" s="1"/>
  <c r="BW161" i="3"/>
  <c r="BW488" i="3" s="1"/>
  <c r="BV161" i="3"/>
  <c r="BV488" i="3" s="1"/>
  <c r="BU161" i="3"/>
  <c r="BU488" i="3" s="1"/>
  <c r="BT161" i="3"/>
  <c r="BT488" i="3" s="1"/>
  <c r="BS161" i="3"/>
  <c r="BS488" i="3" s="1"/>
  <c r="CC160" i="3"/>
  <c r="CB160" i="3"/>
  <c r="CA160" i="3"/>
  <c r="BZ160" i="3"/>
  <c r="BY160" i="3"/>
  <c r="CC159" i="3"/>
  <c r="CB159" i="3"/>
  <c r="CA159" i="3"/>
  <c r="BZ159" i="3"/>
  <c r="BY159" i="3"/>
  <c r="CC158" i="3"/>
  <c r="CB158" i="3"/>
  <c r="CA158" i="3"/>
  <c r="BZ158" i="3"/>
  <c r="BY158" i="3"/>
  <c r="CC157" i="3"/>
  <c r="CB157" i="3"/>
  <c r="CA157" i="3"/>
  <c r="BZ157" i="3"/>
  <c r="BY157" i="3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46" i="3"/>
  <c r="CB146" i="3"/>
  <c r="CA146" i="3"/>
  <c r="BZ146" i="3"/>
  <c r="BY146" i="3"/>
  <c r="CC136" i="3"/>
  <c r="CB136" i="3"/>
  <c r="CA136" i="3"/>
  <c r="BZ136" i="3"/>
  <c r="BY136" i="3"/>
  <c r="CC145" i="3"/>
  <c r="CB145" i="3"/>
  <c r="CA145" i="3"/>
  <c r="BZ145" i="3"/>
  <c r="BY145" i="3"/>
  <c r="CC144" i="3"/>
  <c r="CB144" i="3"/>
  <c r="CA144" i="3"/>
  <c r="BZ144" i="3"/>
  <c r="BY144" i="3"/>
  <c r="CC135" i="3"/>
  <c r="CB135" i="3"/>
  <c r="CA135" i="3"/>
  <c r="BZ135" i="3"/>
  <c r="BY135" i="3"/>
  <c r="CC143" i="3"/>
  <c r="CB143" i="3"/>
  <c r="CA143" i="3"/>
  <c r="BZ143" i="3"/>
  <c r="BY143" i="3"/>
  <c r="CC131" i="3"/>
  <c r="CB131" i="3"/>
  <c r="CA131" i="3"/>
  <c r="BZ131" i="3"/>
  <c r="BY131" i="3"/>
  <c r="CC142" i="3"/>
  <c r="CB142" i="3"/>
  <c r="CA142" i="3"/>
  <c r="BZ142" i="3"/>
  <c r="BY142" i="3"/>
  <c r="CC130" i="3"/>
  <c r="CB130" i="3"/>
  <c r="CA130" i="3"/>
  <c r="BZ130" i="3"/>
  <c r="BY130" i="3"/>
  <c r="BX487" i="3"/>
  <c r="BW487" i="3"/>
  <c r="BV487" i="3"/>
  <c r="BU487" i="3"/>
  <c r="CC113" i="3"/>
  <c r="CB113" i="3"/>
  <c r="CA113" i="3"/>
  <c r="BZ113" i="3"/>
  <c r="BY113" i="3"/>
  <c r="CC112" i="3"/>
  <c r="CB112" i="3"/>
  <c r="CA112" i="3"/>
  <c r="BZ112" i="3"/>
  <c r="BY112" i="3"/>
  <c r="CC111" i="3"/>
  <c r="CB111" i="3"/>
  <c r="CA111" i="3"/>
  <c r="BZ111" i="3"/>
  <c r="BY111" i="3"/>
  <c r="CC110" i="3"/>
  <c r="CB110" i="3"/>
  <c r="CA110" i="3"/>
  <c r="BZ110" i="3"/>
  <c r="BY110" i="3"/>
  <c r="BX109" i="3"/>
  <c r="BW109" i="3"/>
  <c r="BV109" i="3"/>
  <c r="BU109" i="3"/>
  <c r="BT109" i="3"/>
  <c r="BS109" i="3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CC105" i="3"/>
  <c r="CB105" i="3"/>
  <c r="CA105" i="3"/>
  <c r="BZ105" i="3"/>
  <c r="BY105" i="3"/>
  <c r="BX104" i="3"/>
  <c r="BW104" i="3"/>
  <c r="BV104" i="3"/>
  <c r="BU104" i="3"/>
  <c r="BT104" i="3"/>
  <c r="BS104" i="3"/>
  <c r="CC102" i="3"/>
  <c r="CB102" i="3"/>
  <c r="CA102" i="3"/>
  <c r="BZ102" i="3"/>
  <c r="BY102" i="3"/>
  <c r="CC101" i="3"/>
  <c r="CB101" i="3"/>
  <c r="CA101" i="3"/>
  <c r="BZ101" i="3"/>
  <c r="BY101" i="3"/>
  <c r="CC100" i="3"/>
  <c r="CB100" i="3"/>
  <c r="CA100" i="3"/>
  <c r="BZ100" i="3"/>
  <c r="BY100" i="3"/>
  <c r="BX98" i="3"/>
  <c r="BW98" i="3"/>
  <c r="BV98" i="3"/>
  <c r="BU98" i="3"/>
  <c r="BT98" i="3"/>
  <c r="BS98" i="3"/>
  <c r="CC97" i="3"/>
  <c r="CB97" i="3"/>
  <c r="CA97" i="3"/>
  <c r="BZ97" i="3"/>
  <c r="BY97" i="3"/>
  <c r="CC96" i="3"/>
  <c r="CB96" i="3"/>
  <c r="CA96" i="3"/>
  <c r="BZ96" i="3"/>
  <c r="BY96" i="3"/>
  <c r="CC95" i="3"/>
  <c r="CB95" i="3"/>
  <c r="CA95" i="3"/>
  <c r="BZ95" i="3"/>
  <c r="BY95" i="3"/>
  <c r="BX93" i="3"/>
  <c r="BW93" i="3"/>
  <c r="BV93" i="3"/>
  <c r="BU93" i="3"/>
  <c r="BT93" i="3"/>
  <c r="BS93" i="3"/>
  <c r="CC92" i="3"/>
  <c r="CB92" i="3"/>
  <c r="CA92" i="3"/>
  <c r="BZ92" i="3"/>
  <c r="BY92" i="3"/>
  <c r="BX90" i="3"/>
  <c r="BW90" i="3"/>
  <c r="BV90" i="3"/>
  <c r="BU90" i="3"/>
  <c r="BT90" i="3"/>
  <c r="BS90" i="3"/>
  <c r="CC89" i="3"/>
  <c r="CB89" i="3"/>
  <c r="CA89" i="3"/>
  <c r="BZ89" i="3"/>
  <c r="BY89" i="3"/>
  <c r="CC88" i="3"/>
  <c r="CB88" i="3"/>
  <c r="CA88" i="3"/>
  <c r="BZ88" i="3"/>
  <c r="BY88" i="3"/>
  <c r="BX86" i="3"/>
  <c r="BW86" i="3"/>
  <c r="BV86" i="3"/>
  <c r="BU86" i="3"/>
  <c r="BT86" i="3"/>
  <c r="BS86" i="3"/>
  <c r="CC85" i="3"/>
  <c r="CB85" i="3"/>
  <c r="CA85" i="3"/>
  <c r="BZ85" i="3"/>
  <c r="BY85" i="3"/>
  <c r="CC84" i="3"/>
  <c r="CB84" i="3"/>
  <c r="CA84" i="3"/>
  <c r="BZ84" i="3"/>
  <c r="BY84" i="3"/>
  <c r="CC83" i="3"/>
  <c r="CB83" i="3"/>
  <c r="CA83" i="3"/>
  <c r="BZ83" i="3"/>
  <c r="BY83" i="3"/>
  <c r="CC82" i="3"/>
  <c r="CB82" i="3"/>
  <c r="CA82" i="3"/>
  <c r="BZ82" i="3"/>
  <c r="BY82" i="3"/>
  <c r="BX81" i="3"/>
  <c r="BW81" i="3"/>
  <c r="BV81" i="3"/>
  <c r="BU81" i="3"/>
  <c r="BT81" i="3"/>
  <c r="BS81" i="3"/>
  <c r="CC80" i="3"/>
  <c r="CB80" i="3"/>
  <c r="CA80" i="3"/>
  <c r="BZ80" i="3"/>
  <c r="BY80" i="3"/>
  <c r="CC73" i="3"/>
  <c r="CB73" i="3"/>
  <c r="CA73" i="3"/>
  <c r="BZ73" i="3"/>
  <c r="BY73" i="3"/>
  <c r="BX66" i="3"/>
  <c r="BW66" i="3"/>
  <c r="BV66" i="3"/>
  <c r="BU66" i="3"/>
  <c r="BT66" i="3"/>
  <c r="BS66" i="3"/>
  <c r="CC64" i="3"/>
  <c r="CB64" i="3"/>
  <c r="CA64" i="3"/>
  <c r="BZ64" i="3"/>
  <c r="BY64" i="3"/>
  <c r="CC63" i="3"/>
  <c r="CB63" i="3"/>
  <c r="CA63" i="3"/>
  <c r="BZ63" i="3"/>
  <c r="BY63" i="3"/>
  <c r="CC62" i="3"/>
  <c r="CB62" i="3"/>
  <c r="CA62" i="3"/>
  <c r="BZ62" i="3"/>
  <c r="BY62" i="3"/>
  <c r="BX61" i="3"/>
  <c r="BW61" i="3"/>
  <c r="BV61" i="3"/>
  <c r="BU61" i="3"/>
  <c r="BT61" i="3"/>
  <c r="BS61" i="3"/>
  <c r="CC60" i="3"/>
  <c r="CB60" i="3"/>
  <c r="CA60" i="3"/>
  <c r="BZ60" i="3"/>
  <c r="BY60" i="3"/>
  <c r="CC59" i="3"/>
  <c r="CB59" i="3"/>
  <c r="CA59" i="3"/>
  <c r="BZ59" i="3"/>
  <c r="BY59" i="3"/>
  <c r="CC58" i="3"/>
  <c r="CB58" i="3"/>
  <c r="CA58" i="3"/>
  <c r="BZ58" i="3"/>
  <c r="BY58" i="3"/>
  <c r="BX56" i="3"/>
  <c r="BW56" i="3"/>
  <c r="BV56" i="3"/>
  <c r="BU56" i="3"/>
  <c r="BT56" i="3"/>
  <c r="BS56" i="3"/>
  <c r="CC53" i="3"/>
  <c r="CB53" i="3"/>
  <c r="CA53" i="3"/>
  <c r="BZ53" i="3"/>
  <c r="BY53" i="3"/>
  <c r="CC50" i="3"/>
  <c r="CB50" i="3"/>
  <c r="CA50" i="3"/>
  <c r="BX49" i="3"/>
  <c r="BX48" i="3" s="1"/>
  <c r="BW49" i="3"/>
  <c r="BW48" i="3" s="1"/>
  <c r="BV49" i="3"/>
  <c r="BV48" i="3" s="1"/>
  <c r="BU49" i="3"/>
  <c r="BU48" i="3" s="1"/>
  <c r="BT49" i="3"/>
  <c r="BS49" i="3"/>
  <c r="BS48" i="3" s="1"/>
  <c r="CC47" i="3"/>
  <c r="CB47" i="3"/>
  <c r="CA47" i="3"/>
  <c r="BZ47" i="3"/>
  <c r="BY47" i="3"/>
  <c r="CC46" i="3"/>
  <c r="CB46" i="3"/>
  <c r="CA46" i="3"/>
  <c r="BZ46" i="3"/>
  <c r="BY46" i="3"/>
  <c r="CC45" i="3"/>
  <c r="CB45" i="3"/>
  <c r="CA45" i="3"/>
  <c r="BZ45" i="3"/>
  <c r="BY45" i="3"/>
  <c r="CC44" i="3"/>
  <c r="CB44" i="3"/>
  <c r="CA44" i="3"/>
  <c r="BZ44" i="3"/>
  <c r="BY44" i="3"/>
  <c r="BX43" i="3"/>
  <c r="BX42" i="3" s="1"/>
  <c r="BW43" i="3"/>
  <c r="BW42" i="3" s="1"/>
  <c r="BV43" i="3"/>
  <c r="BV42" i="3" s="1"/>
  <c r="BU43" i="3"/>
  <c r="BT43" i="3"/>
  <c r="BS43" i="3"/>
  <c r="BS42" i="3" s="1"/>
  <c r="CC41" i="3"/>
  <c r="CB41" i="3"/>
  <c r="CA41" i="3"/>
  <c r="BZ41" i="3"/>
  <c r="BY41" i="3"/>
  <c r="CC40" i="3"/>
  <c r="CB40" i="3"/>
  <c r="CA40" i="3"/>
  <c r="BZ40" i="3"/>
  <c r="BY40" i="3"/>
  <c r="CC39" i="3"/>
  <c r="CB39" i="3"/>
  <c r="CA39" i="3"/>
  <c r="BZ39" i="3"/>
  <c r="BY39" i="3"/>
  <c r="CC38" i="3"/>
  <c r="CB38" i="3"/>
  <c r="CA38" i="3"/>
  <c r="BZ38" i="3"/>
  <c r="BY38" i="3"/>
  <c r="BX37" i="3"/>
  <c r="BX29" i="3" s="1"/>
  <c r="BX28" i="3" s="1"/>
  <c r="BW37" i="3"/>
  <c r="BW29" i="3" s="1"/>
  <c r="BW28" i="3" s="1"/>
  <c r="BV37" i="3"/>
  <c r="BV29" i="3" s="1"/>
  <c r="BV28" i="3" s="1"/>
  <c r="BU37" i="3"/>
  <c r="BU29" i="3" s="1"/>
  <c r="BT37" i="3"/>
  <c r="BS37" i="3"/>
  <c r="CC70" i="3"/>
  <c r="CB70" i="3"/>
  <c r="CA70" i="3"/>
  <c r="BZ70" i="3"/>
  <c r="BY70" i="3"/>
  <c r="CC32" i="3"/>
  <c r="CB32" i="3"/>
  <c r="CA32" i="3"/>
  <c r="BZ32" i="3"/>
  <c r="BY32" i="3"/>
  <c r="CC31" i="3"/>
  <c r="CB31" i="3"/>
  <c r="CA31" i="3"/>
  <c r="BZ31" i="3"/>
  <c r="BY31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BX23" i="3"/>
  <c r="BX22" i="3" s="1"/>
  <c r="BW23" i="3"/>
  <c r="BW22" i="3" s="1"/>
  <c r="BV23" i="3"/>
  <c r="BV22" i="3" s="1"/>
  <c r="BU23" i="3"/>
  <c r="BU22" i="3" s="1"/>
  <c r="BT23" i="3"/>
  <c r="BT22" i="3" s="1"/>
  <c r="BS23" i="3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1" i="3"/>
  <c r="CB11" i="3"/>
  <c r="CA11" i="3"/>
  <c r="BZ11" i="3"/>
  <c r="BY11" i="3"/>
  <c r="BX10" i="3"/>
  <c r="BW10" i="3"/>
  <c r="BV10" i="3"/>
  <c r="BU10" i="3"/>
  <c r="BT10" i="3"/>
  <c r="BS10" i="3"/>
  <c r="BL269" i="3"/>
  <c r="BK269" i="3"/>
  <c r="BJ475" i="3"/>
  <c r="BI475" i="3"/>
  <c r="BH475" i="3"/>
  <c r="BG475" i="3"/>
  <c r="BF475" i="3"/>
  <c r="BJ474" i="3"/>
  <c r="BI474" i="3"/>
  <c r="BH474" i="3"/>
  <c r="BG474" i="3"/>
  <c r="BF474" i="3"/>
  <c r="BJ473" i="3"/>
  <c r="BI473" i="3"/>
  <c r="BH473" i="3"/>
  <c r="BG473" i="3"/>
  <c r="BF473" i="3"/>
  <c r="BE472" i="3"/>
  <c r="BD472" i="3"/>
  <c r="BC472" i="3"/>
  <c r="BB472" i="3"/>
  <c r="BA472" i="3"/>
  <c r="AZ472" i="3"/>
  <c r="BJ471" i="3"/>
  <c r="BI471" i="3"/>
  <c r="BH471" i="3"/>
  <c r="BG471" i="3"/>
  <c r="BF471" i="3"/>
  <c r="BJ470" i="3"/>
  <c r="BI470" i="3"/>
  <c r="BH470" i="3"/>
  <c r="BG470" i="3"/>
  <c r="BF470" i="3"/>
  <c r="BJ469" i="3"/>
  <c r="BI469" i="3"/>
  <c r="BH469" i="3"/>
  <c r="BG469" i="3"/>
  <c r="BF469" i="3"/>
  <c r="BJ468" i="3"/>
  <c r="BI468" i="3"/>
  <c r="BH468" i="3"/>
  <c r="BG468" i="3"/>
  <c r="BF468" i="3"/>
  <c r="BJ467" i="3"/>
  <c r="BI467" i="3"/>
  <c r="BH467" i="3"/>
  <c r="BG467" i="3"/>
  <c r="BF467" i="3"/>
  <c r="BE466" i="3"/>
  <c r="BD466" i="3"/>
  <c r="BC466" i="3"/>
  <c r="BB466" i="3"/>
  <c r="BA466" i="3"/>
  <c r="AZ466" i="3"/>
  <c r="BJ464" i="3"/>
  <c r="BI464" i="3"/>
  <c r="BH464" i="3"/>
  <c r="BG464" i="3"/>
  <c r="BF464" i="3"/>
  <c r="BJ463" i="3"/>
  <c r="BI463" i="3"/>
  <c r="BH463" i="3"/>
  <c r="BG463" i="3"/>
  <c r="BF463" i="3"/>
  <c r="BJ462" i="3"/>
  <c r="BI462" i="3"/>
  <c r="BH462" i="3"/>
  <c r="BG462" i="3"/>
  <c r="BF462" i="3"/>
  <c r="BJ461" i="3"/>
  <c r="BI461" i="3"/>
  <c r="BH461" i="3"/>
  <c r="BG461" i="3"/>
  <c r="BF461" i="3"/>
  <c r="BJ460" i="3"/>
  <c r="BI460" i="3"/>
  <c r="BH460" i="3"/>
  <c r="BG460" i="3"/>
  <c r="BF460" i="3"/>
  <c r="BJ459" i="3"/>
  <c r="BI459" i="3"/>
  <c r="BH459" i="3"/>
  <c r="BG459" i="3"/>
  <c r="BF459" i="3"/>
  <c r="BJ458" i="3"/>
  <c r="BI458" i="3"/>
  <c r="BH458" i="3"/>
  <c r="BG458" i="3"/>
  <c r="BF458" i="3"/>
  <c r="BJ457" i="3"/>
  <c r="BI457" i="3"/>
  <c r="BJ456" i="3"/>
  <c r="BI456" i="3"/>
  <c r="BE455" i="3"/>
  <c r="BE454" i="3" s="1"/>
  <c r="BD455" i="3"/>
  <c r="BD454" i="3" s="1"/>
  <c r="BC455" i="3"/>
  <c r="BC454" i="3" s="1"/>
  <c r="BB455" i="3"/>
  <c r="BA455" i="3"/>
  <c r="AZ455" i="3"/>
  <c r="BJ453" i="3"/>
  <c r="BI453" i="3"/>
  <c r="BH453" i="3"/>
  <c r="BG453" i="3"/>
  <c r="BF453" i="3"/>
  <c r="BJ452" i="3"/>
  <c r="BI452" i="3"/>
  <c r="BH452" i="3"/>
  <c r="BG452" i="3"/>
  <c r="BF452" i="3"/>
  <c r="BJ451" i="3"/>
  <c r="BI451" i="3"/>
  <c r="BH451" i="3"/>
  <c r="BG451" i="3"/>
  <c r="BF451" i="3"/>
  <c r="BJ450" i="3"/>
  <c r="BI450" i="3"/>
  <c r="BE449" i="3"/>
  <c r="BD449" i="3"/>
  <c r="BC449" i="3"/>
  <c r="BB449" i="3"/>
  <c r="BA449" i="3"/>
  <c r="AZ449" i="3"/>
  <c r="BJ447" i="3"/>
  <c r="BI447" i="3"/>
  <c r="BH447" i="3"/>
  <c r="BG447" i="3"/>
  <c r="BF447" i="3"/>
  <c r="BJ445" i="3"/>
  <c r="BI445" i="3"/>
  <c r="BH445" i="3"/>
  <c r="BG445" i="3"/>
  <c r="BF445" i="3"/>
  <c r="BJ444" i="3"/>
  <c r="BI444" i="3"/>
  <c r="BH444" i="3"/>
  <c r="BG444" i="3"/>
  <c r="BF444" i="3"/>
  <c r="BJ443" i="3"/>
  <c r="BI443" i="3"/>
  <c r="BH443" i="3"/>
  <c r="BG443" i="3"/>
  <c r="BF443" i="3"/>
  <c r="BJ442" i="3"/>
  <c r="BI442" i="3"/>
  <c r="BH442" i="3"/>
  <c r="BG442" i="3"/>
  <c r="BF442" i="3"/>
  <c r="BJ441" i="3"/>
  <c r="BI441" i="3"/>
  <c r="BH441" i="3"/>
  <c r="BG441" i="3"/>
  <c r="BF441" i="3"/>
  <c r="BJ440" i="3"/>
  <c r="BI440" i="3"/>
  <c r="BJ439" i="3"/>
  <c r="BI439" i="3"/>
  <c r="BJ438" i="3"/>
  <c r="BI438" i="3"/>
  <c r="BJ437" i="3"/>
  <c r="BI437" i="3"/>
  <c r="BE436" i="3"/>
  <c r="BD436" i="3"/>
  <c r="BC436" i="3"/>
  <c r="BB436" i="3"/>
  <c r="BA436" i="3"/>
  <c r="AZ436" i="3"/>
  <c r="BJ434" i="3"/>
  <c r="BI434" i="3"/>
  <c r="BH434" i="3"/>
  <c r="BG434" i="3"/>
  <c r="BF434" i="3"/>
  <c r="BJ433" i="3"/>
  <c r="BI433" i="3"/>
  <c r="BH433" i="3"/>
  <c r="BG433" i="3"/>
  <c r="BF433" i="3"/>
  <c r="BJ432" i="3"/>
  <c r="BI432" i="3"/>
  <c r="BH432" i="3"/>
  <c r="BG432" i="3"/>
  <c r="BF432" i="3"/>
  <c r="BJ431" i="3"/>
  <c r="BI431" i="3"/>
  <c r="BE430" i="3"/>
  <c r="BD430" i="3"/>
  <c r="BC430" i="3"/>
  <c r="BB430" i="3"/>
  <c r="BA430" i="3"/>
  <c r="AZ430" i="3"/>
  <c r="BJ429" i="3"/>
  <c r="BI429" i="3"/>
  <c r="BH429" i="3"/>
  <c r="BG429" i="3"/>
  <c r="BF429" i="3"/>
  <c r="BJ428" i="3"/>
  <c r="BI428" i="3"/>
  <c r="BH428" i="3"/>
  <c r="BG428" i="3"/>
  <c r="BF428" i="3"/>
  <c r="BJ427" i="3"/>
  <c r="BI427" i="3"/>
  <c r="BH427" i="3"/>
  <c r="BG427" i="3"/>
  <c r="BF427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H424" i="3"/>
  <c r="BG424" i="3"/>
  <c r="BF424" i="3"/>
  <c r="BJ423" i="3"/>
  <c r="BI423" i="3"/>
  <c r="BH423" i="3"/>
  <c r="BG423" i="3"/>
  <c r="BF423" i="3"/>
  <c r="BJ422" i="3"/>
  <c r="BI422" i="3"/>
  <c r="BJ421" i="3"/>
  <c r="BI421" i="3"/>
  <c r="BJ420" i="3"/>
  <c r="BI420" i="3"/>
  <c r="BJ419" i="3"/>
  <c r="BI419" i="3"/>
  <c r="BJ418" i="3"/>
  <c r="BI418" i="3"/>
  <c r="BJ417" i="3"/>
  <c r="BI417" i="3"/>
  <c r="BE416" i="3"/>
  <c r="BD416" i="3"/>
  <c r="BC416" i="3"/>
  <c r="BB416" i="3"/>
  <c r="BA416" i="3"/>
  <c r="AZ416" i="3"/>
  <c r="BJ414" i="3"/>
  <c r="BI414" i="3"/>
  <c r="BH414" i="3"/>
  <c r="BG414" i="3"/>
  <c r="BF414" i="3"/>
  <c r="BJ413" i="3"/>
  <c r="BI413" i="3"/>
  <c r="BH413" i="3"/>
  <c r="BG413" i="3"/>
  <c r="BF413" i="3"/>
  <c r="BJ412" i="3"/>
  <c r="BI412" i="3"/>
  <c r="BH412" i="3"/>
  <c r="BG412" i="3"/>
  <c r="BF412" i="3"/>
  <c r="BJ411" i="3"/>
  <c r="BI411" i="3"/>
  <c r="BH411" i="3"/>
  <c r="BG411" i="3"/>
  <c r="BF411" i="3"/>
  <c r="BJ410" i="3"/>
  <c r="BI410" i="3"/>
  <c r="BH410" i="3"/>
  <c r="BG410" i="3"/>
  <c r="BF410" i="3"/>
  <c r="BJ409" i="3"/>
  <c r="BI409" i="3"/>
  <c r="BH409" i="3"/>
  <c r="BG409" i="3"/>
  <c r="BF409" i="3"/>
  <c r="BJ408" i="3"/>
  <c r="BI408" i="3"/>
  <c r="BH408" i="3"/>
  <c r="BG408" i="3"/>
  <c r="BF408" i="3"/>
  <c r="BE407" i="3"/>
  <c r="BD407" i="3"/>
  <c r="BC407" i="3"/>
  <c r="BB407" i="3"/>
  <c r="BA407" i="3"/>
  <c r="AZ407" i="3"/>
  <c r="BJ406" i="3"/>
  <c r="BI406" i="3"/>
  <c r="BH406" i="3"/>
  <c r="BG406" i="3"/>
  <c r="BF406" i="3"/>
  <c r="BJ405" i="3"/>
  <c r="BI405" i="3"/>
  <c r="BH405" i="3"/>
  <c r="BG405" i="3"/>
  <c r="BF405" i="3"/>
  <c r="BJ404" i="3"/>
  <c r="BI404" i="3"/>
  <c r="BH404" i="3"/>
  <c r="BG404" i="3"/>
  <c r="BF404" i="3"/>
  <c r="BJ403" i="3"/>
  <c r="BI403" i="3"/>
  <c r="BH403" i="3"/>
  <c r="BG403" i="3"/>
  <c r="BF403" i="3"/>
  <c r="BJ402" i="3"/>
  <c r="BI402" i="3"/>
  <c r="BJ401" i="3"/>
  <c r="BI401" i="3"/>
  <c r="BE400" i="3"/>
  <c r="BD400" i="3"/>
  <c r="BC400" i="3"/>
  <c r="BB400" i="3"/>
  <c r="BA400" i="3"/>
  <c r="AZ400" i="3"/>
  <c r="BJ399" i="3"/>
  <c r="BI399" i="3"/>
  <c r="BH399" i="3"/>
  <c r="BG399" i="3"/>
  <c r="BF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H396" i="3"/>
  <c r="BG396" i="3"/>
  <c r="BF396" i="3"/>
  <c r="BJ395" i="3"/>
  <c r="BI395" i="3"/>
  <c r="BE394" i="3"/>
  <c r="BD394" i="3"/>
  <c r="BC394" i="3"/>
  <c r="BB394" i="3"/>
  <c r="BA394" i="3"/>
  <c r="AZ394" i="3"/>
  <c r="BJ393" i="3"/>
  <c r="BI393" i="3"/>
  <c r="BH393" i="3"/>
  <c r="BG393" i="3"/>
  <c r="BF393" i="3"/>
  <c r="BJ392" i="3"/>
  <c r="BI392" i="3"/>
  <c r="BH392" i="3"/>
  <c r="BG392" i="3"/>
  <c r="BF392" i="3"/>
  <c r="BJ391" i="3"/>
  <c r="BI391" i="3"/>
  <c r="BH391" i="3"/>
  <c r="BG391" i="3"/>
  <c r="BF391" i="3"/>
  <c r="BJ390" i="3"/>
  <c r="BI390" i="3"/>
  <c r="BH390" i="3"/>
  <c r="BG390" i="3"/>
  <c r="BF390" i="3"/>
  <c r="BJ389" i="3"/>
  <c r="BI389" i="3"/>
  <c r="BH389" i="3"/>
  <c r="BG389" i="3"/>
  <c r="BF389" i="3"/>
  <c r="BJ388" i="3"/>
  <c r="BI388" i="3"/>
  <c r="BH388" i="3"/>
  <c r="BG388" i="3"/>
  <c r="BF388" i="3"/>
  <c r="BJ387" i="3"/>
  <c r="BI387" i="3"/>
  <c r="BE386" i="3"/>
  <c r="BD386" i="3"/>
  <c r="BC386" i="3"/>
  <c r="BB386" i="3"/>
  <c r="BA386" i="3"/>
  <c r="AZ386" i="3"/>
  <c r="BJ383" i="3"/>
  <c r="BI383" i="3"/>
  <c r="BH383" i="3"/>
  <c r="BG383" i="3"/>
  <c r="BF383" i="3"/>
  <c r="BJ385" i="3"/>
  <c r="BI385" i="3"/>
  <c r="BH385" i="3"/>
  <c r="BG385" i="3"/>
  <c r="BF385" i="3"/>
  <c r="BJ382" i="3"/>
  <c r="BI382" i="3"/>
  <c r="BH382" i="3"/>
  <c r="BG382" i="3"/>
  <c r="BF382" i="3"/>
  <c r="BJ377" i="3"/>
  <c r="BI377" i="3"/>
  <c r="BJ381" i="3"/>
  <c r="BI381" i="3"/>
  <c r="BJ384" i="3"/>
  <c r="BI384" i="3"/>
  <c r="BJ380" i="3"/>
  <c r="BI380" i="3"/>
  <c r="BJ379" i="3"/>
  <c r="BI379" i="3"/>
  <c r="BE376" i="3"/>
  <c r="BD376" i="3"/>
  <c r="BC376" i="3"/>
  <c r="BB376" i="3"/>
  <c r="BA376" i="3"/>
  <c r="AZ376" i="3"/>
  <c r="BJ374" i="3"/>
  <c r="BI374" i="3"/>
  <c r="BH374" i="3"/>
  <c r="BG374" i="3"/>
  <c r="BF374" i="3"/>
  <c r="BJ373" i="3"/>
  <c r="BI373" i="3"/>
  <c r="BH373" i="3"/>
  <c r="BG373" i="3"/>
  <c r="BF373" i="3"/>
  <c r="BJ372" i="3"/>
  <c r="BI372" i="3"/>
  <c r="BH372" i="3"/>
  <c r="BG372" i="3"/>
  <c r="BF372" i="3"/>
  <c r="BJ371" i="3"/>
  <c r="BI371" i="3"/>
  <c r="BE370" i="3"/>
  <c r="BD370" i="3"/>
  <c r="BC370" i="3"/>
  <c r="BB370" i="3"/>
  <c r="BA370" i="3"/>
  <c r="AZ370" i="3"/>
  <c r="BJ369" i="3"/>
  <c r="BI369" i="3"/>
  <c r="BH369" i="3"/>
  <c r="BG369" i="3"/>
  <c r="BF369" i="3"/>
  <c r="BJ368" i="3"/>
  <c r="BI368" i="3"/>
  <c r="BH368" i="3"/>
  <c r="BG368" i="3"/>
  <c r="BF368" i="3"/>
  <c r="BJ367" i="3"/>
  <c r="BI367" i="3"/>
  <c r="BH367" i="3"/>
  <c r="BG367" i="3"/>
  <c r="BF367" i="3"/>
  <c r="BJ366" i="3"/>
  <c r="BI366" i="3"/>
  <c r="BE365" i="3"/>
  <c r="BD365" i="3"/>
  <c r="BC365" i="3"/>
  <c r="BB365" i="3"/>
  <c r="BA365" i="3"/>
  <c r="AZ365" i="3"/>
  <c r="BJ363" i="3"/>
  <c r="BI363" i="3"/>
  <c r="BH363" i="3"/>
  <c r="BG363" i="3"/>
  <c r="BF363" i="3"/>
  <c r="BJ362" i="3"/>
  <c r="BI362" i="3"/>
  <c r="BH362" i="3"/>
  <c r="BG362" i="3"/>
  <c r="BF362" i="3"/>
  <c r="BJ361" i="3"/>
  <c r="BI361" i="3"/>
  <c r="BH361" i="3"/>
  <c r="BG361" i="3"/>
  <c r="BF361" i="3"/>
  <c r="BJ360" i="3"/>
  <c r="BI360" i="3"/>
  <c r="BH360" i="3"/>
  <c r="BG360" i="3"/>
  <c r="BF360" i="3"/>
  <c r="BJ359" i="3"/>
  <c r="BI359" i="3"/>
  <c r="BH359" i="3"/>
  <c r="BG359" i="3"/>
  <c r="BF359" i="3"/>
  <c r="BE358" i="3"/>
  <c r="BD358" i="3"/>
  <c r="BC358" i="3"/>
  <c r="BB358" i="3"/>
  <c r="BA358" i="3"/>
  <c r="AZ358" i="3"/>
  <c r="BJ357" i="3"/>
  <c r="BI357" i="3"/>
  <c r="BH357" i="3"/>
  <c r="BG357" i="3"/>
  <c r="BF357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H353" i="3"/>
  <c r="BG353" i="3"/>
  <c r="BF353" i="3"/>
  <c r="BJ352" i="3"/>
  <c r="BI352" i="3"/>
  <c r="BH352" i="3"/>
  <c r="BG352" i="3"/>
  <c r="BF352" i="3"/>
  <c r="BJ351" i="3"/>
  <c r="BI351" i="3"/>
  <c r="BE350" i="3"/>
  <c r="BD350" i="3"/>
  <c r="BC350" i="3"/>
  <c r="BB350" i="3"/>
  <c r="BA350" i="3"/>
  <c r="AZ350" i="3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H347" i="3"/>
  <c r="BG347" i="3"/>
  <c r="BF347" i="3"/>
  <c r="BJ346" i="3"/>
  <c r="BI346" i="3"/>
  <c r="BJ345" i="3"/>
  <c r="BI345" i="3"/>
  <c r="BE344" i="3"/>
  <c r="BD344" i="3"/>
  <c r="BC344" i="3"/>
  <c r="BB344" i="3"/>
  <c r="BA344" i="3"/>
  <c r="AZ344" i="3"/>
  <c r="BJ343" i="3"/>
  <c r="BI343" i="3"/>
  <c r="BH343" i="3"/>
  <c r="BG343" i="3"/>
  <c r="BF343" i="3"/>
  <c r="BJ342" i="3"/>
  <c r="BI342" i="3"/>
  <c r="BH342" i="3"/>
  <c r="BG342" i="3"/>
  <c r="BF342" i="3"/>
  <c r="BJ341" i="3"/>
  <c r="BI341" i="3"/>
  <c r="BH341" i="3"/>
  <c r="BG341" i="3"/>
  <c r="BF341" i="3"/>
  <c r="BJ340" i="3"/>
  <c r="BI340" i="3"/>
  <c r="BH340" i="3"/>
  <c r="BG340" i="3"/>
  <c r="BF340" i="3"/>
  <c r="BJ339" i="3"/>
  <c r="BI339" i="3"/>
  <c r="BH339" i="3"/>
  <c r="BG339" i="3"/>
  <c r="BF339" i="3"/>
  <c r="BE338" i="3"/>
  <c r="BD338" i="3"/>
  <c r="BC338" i="3"/>
  <c r="BB338" i="3"/>
  <c r="BA338" i="3"/>
  <c r="AZ338" i="3"/>
  <c r="BJ337" i="3"/>
  <c r="BI337" i="3"/>
  <c r="BH337" i="3"/>
  <c r="BG337" i="3"/>
  <c r="BF337" i="3"/>
  <c r="BJ336" i="3"/>
  <c r="BI336" i="3"/>
  <c r="BH336" i="3"/>
  <c r="BG336" i="3"/>
  <c r="BF336" i="3"/>
  <c r="BJ335" i="3"/>
  <c r="BI335" i="3"/>
  <c r="BH335" i="3"/>
  <c r="BG335" i="3"/>
  <c r="BF335" i="3"/>
  <c r="BJ334" i="3"/>
  <c r="BI334" i="3"/>
  <c r="BH334" i="3"/>
  <c r="BG334" i="3"/>
  <c r="BF334" i="3"/>
  <c r="BJ333" i="3"/>
  <c r="BI333" i="3"/>
  <c r="BE332" i="3"/>
  <c r="BD332" i="3"/>
  <c r="BC332" i="3"/>
  <c r="BB332" i="3"/>
  <c r="BA332" i="3"/>
  <c r="AZ332" i="3"/>
  <c r="BJ331" i="3"/>
  <c r="BI331" i="3"/>
  <c r="BH331" i="3"/>
  <c r="BG331" i="3"/>
  <c r="BF331" i="3"/>
  <c r="BJ330" i="3"/>
  <c r="BI330" i="3"/>
  <c r="BH330" i="3"/>
  <c r="BG330" i="3"/>
  <c r="BF330" i="3"/>
  <c r="BJ329" i="3"/>
  <c r="BI329" i="3"/>
  <c r="BH329" i="3"/>
  <c r="BG329" i="3"/>
  <c r="BF329" i="3"/>
  <c r="BJ328" i="3"/>
  <c r="BI328" i="3"/>
  <c r="BH328" i="3"/>
  <c r="BG328" i="3"/>
  <c r="BF328" i="3"/>
  <c r="BJ327" i="3"/>
  <c r="BI327" i="3"/>
  <c r="BH327" i="3"/>
  <c r="BG327" i="3"/>
  <c r="BF327" i="3"/>
  <c r="BE326" i="3"/>
  <c r="BD326" i="3"/>
  <c r="BC326" i="3"/>
  <c r="BB326" i="3"/>
  <c r="BA326" i="3"/>
  <c r="AZ326" i="3"/>
  <c r="BJ325" i="3"/>
  <c r="BI325" i="3"/>
  <c r="BH325" i="3"/>
  <c r="BG325" i="3"/>
  <c r="BF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J321" i="3"/>
  <c r="BI321" i="3"/>
  <c r="BH321" i="3"/>
  <c r="BG321" i="3"/>
  <c r="BF321" i="3"/>
  <c r="BJ320" i="3"/>
  <c r="BI320" i="3"/>
  <c r="BH320" i="3"/>
  <c r="BG320" i="3"/>
  <c r="BF320" i="3"/>
  <c r="BE319" i="3"/>
  <c r="BD319" i="3"/>
  <c r="BC319" i="3"/>
  <c r="BB319" i="3"/>
  <c r="BA319" i="3"/>
  <c r="AZ319" i="3"/>
  <c r="BJ318" i="3"/>
  <c r="BI318" i="3"/>
  <c r="BH318" i="3"/>
  <c r="BG318" i="3"/>
  <c r="BF318" i="3"/>
  <c r="BJ317" i="3"/>
  <c r="BI317" i="3"/>
  <c r="BH317" i="3"/>
  <c r="BG317" i="3"/>
  <c r="BF317" i="3"/>
  <c r="BJ316" i="3"/>
  <c r="BI316" i="3"/>
  <c r="BH316" i="3"/>
  <c r="BG316" i="3"/>
  <c r="BF316" i="3"/>
  <c r="BJ315" i="3"/>
  <c r="BI315" i="3"/>
  <c r="BH315" i="3"/>
  <c r="BG315" i="3"/>
  <c r="BF315" i="3"/>
  <c r="BE314" i="3"/>
  <c r="BD314" i="3"/>
  <c r="BC314" i="3"/>
  <c r="BB314" i="3"/>
  <c r="BA314" i="3"/>
  <c r="AZ314" i="3"/>
  <c r="BJ313" i="3"/>
  <c r="BI313" i="3"/>
  <c r="BH313" i="3"/>
  <c r="BG313" i="3"/>
  <c r="BF313" i="3"/>
  <c r="BJ312" i="3"/>
  <c r="BI312" i="3"/>
  <c r="BH312" i="3"/>
  <c r="BG312" i="3"/>
  <c r="BF312" i="3"/>
  <c r="BJ311" i="3"/>
  <c r="BI311" i="3"/>
  <c r="BH311" i="3"/>
  <c r="BG311" i="3"/>
  <c r="BF311" i="3"/>
  <c r="BJ310" i="3"/>
  <c r="BI310" i="3"/>
  <c r="BE309" i="3"/>
  <c r="BD309" i="3"/>
  <c r="BC309" i="3"/>
  <c r="BB309" i="3"/>
  <c r="BA309" i="3"/>
  <c r="AZ309" i="3"/>
  <c r="BJ308" i="3"/>
  <c r="BI308" i="3"/>
  <c r="BH308" i="3"/>
  <c r="BG308" i="3"/>
  <c r="BF308" i="3"/>
  <c r="BJ307" i="3"/>
  <c r="BI307" i="3"/>
  <c r="BH307" i="3"/>
  <c r="BG307" i="3"/>
  <c r="BF307" i="3"/>
  <c r="BJ306" i="3"/>
  <c r="BI306" i="3"/>
  <c r="BE305" i="3"/>
  <c r="BD305" i="3"/>
  <c r="BC305" i="3"/>
  <c r="BB305" i="3"/>
  <c r="BA305" i="3"/>
  <c r="AZ305" i="3"/>
  <c r="BJ304" i="3"/>
  <c r="BI304" i="3"/>
  <c r="BH304" i="3"/>
  <c r="BG304" i="3"/>
  <c r="BF304" i="3"/>
  <c r="BJ303" i="3"/>
  <c r="BI303" i="3"/>
  <c r="BH303" i="3"/>
  <c r="BG303" i="3"/>
  <c r="BF303" i="3"/>
  <c r="BJ302" i="3"/>
  <c r="BI302" i="3"/>
  <c r="BH302" i="3"/>
  <c r="BG302" i="3"/>
  <c r="BF302" i="3"/>
  <c r="BJ301" i="3"/>
  <c r="BI301" i="3"/>
  <c r="BE300" i="3"/>
  <c r="BD300" i="3"/>
  <c r="BC300" i="3"/>
  <c r="BB300" i="3"/>
  <c r="BA300" i="3"/>
  <c r="AZ300" i="3"/>
  <c r="BJ299" i="3"/>
  <c r="BI299" i="3"/>
  <c r="BH299" i="3"/>
  <c r="BG299" i="3"/>
  <c r="BF299" i="3"/>
  <c r="BJ298" i="3"/>
  <c r="BI298" i="3"/>
  <c r="BH298" i="3"/>
  <c r="BG298" i="3"/>
  <c r="BF298" i="3"/>
  <c r="BJ297" i="3"/>
  <c r="BI297" i="3"/>
  <c r="BH297" i="3"/>
  <c r="BG297" i="3"/>
  <c r="BF297" i="3"/>
  <c r="BJ296" i="3"/>
  <c r="BI296" i="3"/>
  <c r="BE295" i="3"/>
  <c r="BD295" i="3"/>
  <c r="BC295" i="3"/>
  <c r="BB295" i="3"/>
  <c r="BA295" i="3"/>
  <c r="AZ295" i="3"/>
  <c r="BJ294" i="3"/>
  <c r="BI294" i="3"/>
  <c r="BH294" i="3"/>
  <c r="BG294" i="3"/>
  <c r="BF294" i="3"/>
  <c r="BJ293" i="3"/>
  <c r="BI293" i="3"/>
  <c r="BH293" i="3"/>
  <c r="BG293" i="3"/>
  <c r="BF293" i="3"/>
  <c r="BJ292" i="3"/>
  <c r="BI292" i="3"/>
  <c r="BJ291" i="3"/>
  <c r="BI291" i="3"/>
  <c r="BE290" i="3"/>
  <c r="BD290" i="3"/>
  <c r="BC290" i="3"/>
  <c r="BB290" i="3"/>
  <c r="BA290" i="3"/>
  <c r="AZ290" i="3"/>
  <c r="BJ289" i="3"/>
  <c r="BI289" i="3"/>
  <c r="BH289" i="3"/>
  <c r="BG289" i="3"/>
  <c r="BF289" i="3"/>
  <c r="BJ288" i="3"/>
  <c r="BI288" i="3"/>
  <c r="BH288" i="3"/>
  <c r="BG288" i="3"/>
  <c r="BF288" i="3"/>
  <c r="BJ287" i="3"/>
  <c r="BI287" i="3"/>
  <c r="BH287" i="3"/>
  <c r="BG287" i="3"/>
  <c r="BF287" i="3"/>
  <c r="BJ286" i="3"/>
  <c r="BI286" i="3"/>
  <c r="BE285" i="3"/>
  <c r="BD285" i="3"/>
  <c r="BC285" i="3"/>
  <c r="BB285" i="3"/>
  <c r="BA285" i="3"/>
  <c r="AZ285" i="3"/>
  <c r="BJ284" i="3"/>
  <c r="BI284" i="3"/>
  <c r="BH284" i="3"/>
  <c r="BG284" i="3"/>
  <c r="BF284" i="3"/>
  <c r="BJ283" i="3"/>
  <c r="BI283" i="3"/>
  <c r="BH283" i="3"/>
  <c r="BG283" i="3"/>
  <c r="BF283" i="3"/>
  <c r="BJ282" i="3"/>
  <c r="BI282" i="3"/>
  <c r="BH282" i="3"/>
  <c r="BG282" i="3"/>
  <c r="BF282" i="3"/>
  <c r="BJ281" i="3"/>
  <c r="BI281" i="3"/>
  <c r="BE280" i="3"/>
  <c r="BD280" i="3"/>
  <c r="BC280" i="3"/>
  <c r="BB280" i="3"/>
  <c r="BA280" i="3"/>
  <c r="AZ280" i="3"/>
  <c r="BJ279" i="3"/>
  <c r="BI279" i="3"/>
  <c r="BH279" i="3"/>
  <c r="BG279" i="3"/>
  <c r="BF279" i="3"/>
  <c r="BJ278" i="3"/>
  <c r="BI278" i="3"/>
  <c r="BH278" i="3"/>
  <c r="BG278" i="3"/>
  <c r="BF278" i="3"/>
  <c r="BJ277" i="3"/>
  <c r="BI277" i="3"/>
  <c r="BJ276" i="3"/>
  <c r="BI276" i="3"/>
  <c r="BE275" i="3"/>
  <c r="BD275" i="3"/>
  <c r="BC275" i="3"/>
  <c r="BB275" i="3"/>
  <c r="BA275" i="3"/>
  <c r="AZ275" i="3"/>
  <c r="BJ274" i="3"/>
  <c r="BI274" i="3"/>
  <c r="BH274" i="3"/>
  <c r="BG274" i="3"/>
  <c r="BF274" i="3"/>
  <c r="BJ273" i="3"/>
  <c r="BI273" i="3"/>
  <c r="BH273" i="3"/>
  <c r="BG273" i="3"/>
  <c r="BF273" i="3"/>
  <c r="BJ272" i="3"/>
  <c r="BI272" i="3"/>
  <c r="BJ271" i="3"/>
  <c r="BI271" i="3"/>
  <c r="BE270" i="3"/>
  <c r="BD270" i="3"/>
  <c r="BC270" i="3"/>
  <c r="BB270" i="3"/>
  <c r="BA270" i="3"/>
  <c r="AZ270" i="3"/>
  <c r="BJ268" i="3"/>
  <c r="BI268" i="3"/>
  <c r="BH268" i="3"/>
  <c r="BG268" i="3"/>
  <c r="BF268" i="3"/>
  <c r="BJ267" i="3"/>
  <c r="BI267" i="3"/>
  <c r="BH267" i="3"/>
  <c r="BG267" i="3"/>
  <c r="BF267" i="3"/>
  <c r="BJ266" i="3"/>
  <c r="BI266" i="3"/>
  <c r="BH266" i="3"/>
  <c r="BG266" i="3"/>
  <c r="BF266" i="3"/>
  <c r="BJ265" i="3"/>
  <c r="BI265" i="3"/>
  <c r="BH265" i="3"/>
  <c r="BG265" i="3"/>
  <c r="BF265" i="3"/>
  <c r="BJ264" i="3"/>
  <c r="BI264" i="3"/>
  <c r="BE263" i="3"/>
  <c r="BE262" i="3" s="1"/>
  <c r="BD263" i="3"/>
  <c r="BD262" i="3" s="1"/>
  <c r="BC263" i="3"/>
  <c r="BC262" i="3" s="1"/>
  <c r="BB263" i="3"/>
  <c r="BA263" i="3"/>
  <c r="AZ263" i="3"/>
  <c r="BJ261" i="3"/>
  <c r="BI261" i="3"/>
  <c r="BH261" i="3"/>
  <c r="BG261" i="3"/>
  <c r="BF261" i="3"/>
  <c r="BJ260" i="3"/>
  <c r="BI260" i="3"/>
  <c r="BH260" i="3"/>
  <c r="BG260" i="3"/>
  <c r="BF260" i="3"/>
  <c r="BJ259" i="3"/>
  <c r="BI259" i="3"/>
  <c r="BH259" i="3"/>
  <c r="BG259" i="3"/>
  <c r="BF259" i="3"/>
  <c r="BE258" i="3"/>
  <c r="BD258" i="3"/>
  <c r="BC258" i="3"/>
  <c r="BB258" i="3"/>
  <c r="BA258" i="3"/>
  <c r="AZ258" i="3"/>
  <c r="BJ257" i="3"/>
  <c r="BI257" i="3"/>
  <c r="BH257" i="3"/>
  <c r="BG257" i="3"/>
  <c r="BF257" i="3"/>
  <c r="BJ256" i="3"/>
  <c r="BI256" i="3"/>
  <c r="BH256" i="3"/>
  <c r="BG256" i="3"/>
  <c r="BF256" i="3"/>
  <c r="BJ255" i="3"/>
  <c r="BI255" i="3"/>
  <c r="BH255" i="3"/>
  <c r="BG255" i="3"/>
  <c r="BF255" i="3"/>
  <c r="BJ254" i="3"/>
  <c r="BI254" i="3"/>
  <c r="BH254" i="3"/>
  <c r="BG254" i="3"/>
  <c r="BF254" i="3"/>
  <c r="BJ253" i="3"/>
  <c r="BI253" i="3"/>
  <c r="BH253" i="3"/>
  <c r="BG253" i="3"/>
  <c r="BF253" i="3"/>
  <c r="BJ252" i="3"/>
  <c r="BI252" i="3"/>
  <c r="BH252" i="3"/>
  <c r="BG252" i="3"/>
  <c r="BF252" i="3"/>
  <c r="BE251" i="3"/>
  <c r="BD251" i="3"/>
  <c r="BC251" i="3"/>
  <c r="BB251" i="3"/>
  <c r="BA251" i="3"/>
  <c r="AZ251" i="3"/>
  <c r="BJ250" i="3"/>
  <c r="BI250" i="3"/>
  <c r="BH250" i="3"/>
  <c r="BG250" i="3"/>
  <c r="BF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E245" i="3"/>
  <c r="BD245" i="3"/>
  <c r="BC245" i="3"/>
  <c r="BB245" i="3"/>
  <c r="BA245" i="3"/>
  <c r="AZ245" i="3"/>
  <c r="BJ244" i="3"/>
  <c r="BI244" i="3"/>
  <c r="BH244" i="3"/>
  <c r="BG244" i="3"/>
  <c r="BF244" i="3"/>
  <c r="BJ243" i="3"/>
  <c r="BI243" i="3"/>
  <c r="BH243" i="3"/>
  <c r="BG243" i="3"/>
  <c r="BF243" i="3"/>
  <c r="BJ242" i="3"/>
  <c r="BI242" i="3"/>
  <c r="BH242" i="3"/>
  <c r="BG242" i="3"/>
  <c r="BF242" i="3"/>
  <c r="BJ241" i="3"/>
  <c r="BI241" i="3"/>
  <c r="BH241" i="3"/>
  <c r="BG241" i="3"/>
  <c r="BF241" i="3"/>
  <c r="BE240" i="3"/>
  <c r="BD240" i="3"/>
  <c r="BC240" i="3"/>
  <c r="BB240" i="3"/>
  <c r="BA240" i="3"/>
  <c r="AZ240" i="3"/>
  <c r="BJ239" i="3"/>
  <c r="BI239" i="3"/>
  <c r="BH239" i="3"/>
  <c r="BG239" i="3"/>
  <c r="BF239" i="3"/>
  <c r="BJ238" i="3"/>
  <c r="BI238" i="3"/>
  <c r="BH238" i="3"/>
  <c r="BG238" i="3"/>
  <c r="BF238" i="3"/>
  <c r="BJ237" i="3"/>
  <c r="BI237" i="3"/>
  <c r="BH237" i="3"/>
  <c r="BG237" i="3"/>
  <c r="BF237" i="3"/>
  <c r="BJ236" i="3"/>
  <c r="BI236" i="3"/>
  <c r="BH236" i="3"/>
  <c r="BG236" i="3"/>
  <c r="BF236" i="3"/>
  <c r="BE235" i="3"/>
  <c r="BD235" i="3"/>
  <c r="BC235" i="3"/>
  <c r="BB235" i="3"/>
  <c r="BA235" i="3"/>
  <c r="AZ235" i="3"/>
  <c r="BJ233" i="3"/>
  <c r="BI233" i="3"/>
  <c r="BH233" i="3"/>
  <c r="BG233" i="3"/>
  <c r="BF233" i="3"/>
  <c r="BJ232" i="3"/>
  <c r="BI232" i="3"/>
  <c r="BH232" i="3"/>
  <c r="BG232" i="3"/>
  <c r="BF232" i="3"/>
  <c r="BJ231" i="3"/>
  <c r="BI231" i="3"/>
  <c r="BH231" i="3"/>
  <c r="BG231" i="3"/>
  <c r="BF231" i="3"/>
  <c r="BJ230" i="3"/>
  <c r="BI230" i="3"/>
  <c r="BH230" i="3"/>
  <c r="BG230" i="3"/>
  <c r="BF230" i="3"/>
  <c r="BJ229" i="3"/>
  <c r="BI229" i="3"/>
  <c r="BE228" i="3"/>
  <c r="BD228" i="3"/>
  <c r="BC228" i="3"/>
  <c r="BB228" i="3"/>
  <c r="BA228" i="3"/>
  <c r="AZ228" i="3"/>
  <c r="BJ227" i="3"/>
  <c r="BI227" i="3"/>
  <c r="BH227" i="3"/>
  <c r="BG227" i="3"/>
  <c r="BF227" i="3"/>
  <c r="BJ226" i="3"/>
  <c r="BI226" i="3"/>
  <c r="BH226" i="3"/>
  <c r="BG226" i="3"/>
  <c r="BF226" i="3"/>
  <c r="BJ225" i="3"/>
  <c r="BI225" i="3"/>
  <c r="BH225" i="3"/>
  <c r="BG225" i="3"/>
  <c r="BF225" i="3"/>
  <c r="BE224" i="3"/>
  <c r="BD224" i="3"/>
  <c r="BC224" i="3"/>
  <c r="BB224" i="3"/>
  <c r="BA224" i="3"/>
  <c r="AZ224" i="3"/>
  <c r="BJ223" i="3"/>
  <c r="BI223" i="3"/>
  <c r="BJ220" i="3"/>
  <c r="BI220" i="3"/>
  <c r="BJ219" i="3"/>
  <c r="BI219" i="3"/>
  <c r="BJ218" i="3"/>
  <c r="BI218" i="3"/>
  <c r="BJ216" i="3"/>
  <c r="BI216" i="3"/>
  <c r="BE215" i="3"/>
  <c r="BD215" i="3"/>
  <c r="BC215" i="3"/>
  <c r="BB215" i="3"/>
  <c r="BA215" i="3"/>
  <c r="AZ215" i="3"/>
  <c r="BJ213" i="3"/>
  <c r="BI213" i="3"/>
  <c r="BH213" i="3"/>
  <c r="BG213" i="3"/>
  <c r="BF213" i="3"/>
  <c r="BJ212" i="3"/>
  <c r="BI212" i="3"/>
  <c r="BH212" i="3"/>
  <c r="BG212" i="3"/>
  <c r="BF212" i="3"/>
  <c r="BJ211" i="3"/>
  <c r="BI211" i="3"/>
  <c r="BH211" i="3"/>
  <c r="BG211" i="3"/>
  <c r="BF211" i="3"/>
  <c r="BJ210" i="3"/>
  <c r="BI210" i="3"/>
  <c r="BH210" i="3"/>
  <c r="BG210" i="3"/>
  <c r="BF210" i="3"/>
  <c r="BJ209" i="3"/>
  <c r="BI209" i="3"/>
  <c r="BH209" i="3"/>
  <c r="BG209" i="3"/>
  <c r="BF209" i="3"/>
  <c r="BJ208" i="3"/>
  <c r="BI208" i="3"/>
  <c r="BE207" i="3"/>
  <c r="BD207" i="3"/>
  <c r="BC207" i="3"/>
  <c r="BB207" i="3"/>
  <c r="BA207" i="3"/>
  <c r="AZ207" i="3"/>
  <c r="BJ206" i="3"/>
  <c r="BI206" i="3"/>
  <c r="BH206" i="3"/>
  <c r="BG206" i="3"/>
  <c r="BF206" i="3"/>
  <c r="BJ205" i="3"/>
  <c r="BI205" i="3"/>
  <c r="BH205" i="3"/>
  <c r="BG205" i="3"/>
  <c r="BF205" i="3"/>
  <c r="BJ204" i="3"/>
  <c r="BI204" i="3"/>
  <c r="BH204" i="3"/>
  <c r="BG204" i="3"/>
  <c r="BF204" i="3"/>
  <c r="BJ203" i="3"/>
  <c r="BI203" i="3"/>
  <c r="BH203" i="3"/>
  <c r="BG203" i="3"/>
  <c r="BF203" i="3"/>
  <c r="BJ202" i="3"/>
  <c r="BI202" i="3"/>
  <c r="BE201" i="3"/>
  <c r="BD201" i="3"/>
  <c r="BC201" i="3"/>
  <c r="BB201" i="3"/>
  <c r="BA201" i="3"/>
  <c r="AZ201" i="3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H198" i="3"/>
  <c r="BG198" i="3"/>
  <c r="BF198" i="3"/>
  <c r="BJ197" i="3"/>
  <c r="BI197" i="3"/>
  <c r="BE196" i="3"/>
  <c r="BD196" i="3"/>
  <c r="BC196" i="3"/>
  <c r="BB196" i="3"/>
  <c r="BA196" i="3"/>
  <c r="AZ196" i="3"/>
  <c r="BJ194" i="3"/>
  <c r="BI194" i="3"/>
  <c r="BH194" i="3"/>
  <c r="BG194" i="3"/>
  <c r="BF194" i="3"/>
  <c r="BJ193" i="3"/>
  <c r="BI193" i="3"/>
  <c r="BH193" i="3"/>
  <c r="BG193" i="3"/>
  <c r="BF193" i="3"/>
  <c r="BE192" i="3"/>
  <c r="BE493" i="3" s="1"/>
  <c r="BD192" i="3"/>
  <c r="BD493" i="3" s="1"/>
  <c r="BC192" i="3"/>
  <c r="BC493" i="3" s="1"/>
  <c r="BB192" i="3"/>
  <c r="BB493" i="3" s="1"/>
  <c r="BA192" i="3"/>
  <c r="BA493" i="3" s="1"/>
  <c r="AZ192" i="3"/>
  <c r="AZ493" i="3" s="1"/>
  <c r="BJ191" i="3"/>
  <c r="BI191" i="3"/>
  <c r="BH191" i="3"/>
  <c r="BG191" i="3"/>
  <c r="BF191" i="3"/>
  <c r="BJ190" i="3"/>
  <c r="BI190" i="3"/>
  <c r="BE189" i="3"/>
  <c r="BE492" i="3" s="1"/>
  <c r="BD189" i="3"/>
  <c r="BD492" i="3" s="1"/>
  <c r="BC189" i="3"/>
  <c r="BC492" i="3" s="1"/>
  <c r="BB189" i="3"/>
  <c r="BB492" i="3" s="1"/>
  <c r="BA189" i="3"/>
  <c r="BA492" i="3" s="1"/>
  <c r="AZ189" i="3"/>
  <c r="AZ492" i="3" s="1"/>
  <c r="BJ188" i="3"/>
  <c r="BI188" i="3"/>
  <c r="BH188" i="3"/>
  <c r="BG188" i="3"/>
  <c r="BF188" i="3"/>
  <c r="BJ187" i="3"/>
  <c r="BI187" i="3"/>
  <c r="BH187" i="3"/>
  <c r="BG187" i="3"/>
  <c r="BF187" i="3"/>
  <c r="BJ186" i="3"/>
  <c r="BI186" i="3"/>
  <c r="BH186" i="3"/>
  <c r="BG186" i="3"/>
  <c r="BF186" i="3"/>
  <c r="BJ185" i="3"/>
  <c r="BI185" i="3"/>
  <c r="BH185" i="3"/>
  <c r="BG185" i="3"/>
  <c r="BF185" i="3"/>
  <c r="BJ184" i="3"/>
  <c r="BI184" i="3"/>
  <c r="BH184" i="3"/>
  <c r="BG184" i="3"/>
  <c r="BF184" i="3"/>
  <c r="BJ183" i="3"/>
  <c r="BI183" i="3"/>
  <c r="BH183" i="3"/>
  <c r="BG183" i="3"/>
  <c r="BF183" i="3"/>
  <c r="BE182" i="3"/>
  <c r="BE491" i="3" s="1"/>
  <c r="BD182" i="3"/>
  <c r="BD491" i="3" s="1"/>
  <c r="BC182" i="3"/>
  <c r="BC491" i="3" s="1"/>
  <c r="BB182" i="3"/>
  <c r="BB491" i="3" s="1"/>
  <c r="BA182" i="3"/>
  <c r="BA491" i="3" s="1"/>
  <c r="AZ182" i="3"/>
  <c r="AZ491" i="3" s="1"/>
  <c r="BJ181" i="3"/>
  <c r="BI181" i="3"/>
  <c r="BH181" i="3"/>
  <c r="BG181" i="3"/>
  <c r="BF181" i="3"/>
  <c r="BJ180" i="3"/>
  <c r="BI180" i="3"/>
  <c r="BH180" i="3"/>
  <c r="BG180" i="3"/>
  <c r="BF180" i="3"/>
  <c r="BJ179" i="3"/>
  <c r="BI179" i="3"/>
  <c r="BH179" i="3"/>
  <c r="BG179" i="3"/>
  <c r="BF179" i="3"/>
  <c r="BJ178" i="3"/>
  <c r="BI178" i="3"/>
  <c r="BH178" i="3"/>
  <c r="BG178" i="3"/>
  <c r="BF178" i="3"/>
  <c r="BJ177" i="3"/>
  <c r="BI177" i="3"/>
  <c r="BH177" i="3"/>
  <c r="BG177" i="3"/>
  <c r="BF177" i="3"/>
  <c r="BJ176" i="3"/>
  <c r="BI176" i="3"/>
  <c r="BE175" i="3"/>
  <c r="BE490" i="3" s="1"/>
  <c r="BD175" i="3"/>
  <c r="BD490" i="3" s="1"/>
  <c r="BC175" i="3"/>
  <c r="BC490" i="3" s="1"/>
  <c r="BB175" i="3"/>
  <c r="BB490" i="3" s="1"/>
  <c r="BA175" i="3"/>
  <c r="BA490" i="3" s="1"/>
  <c r="AZ175" i="3"/>
  <c r="AZ490" i="3" s="1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H172" i="3"/>
  <c r="BG172" i="3"/>
  <c r="BF172" i="3"/>
  <c r="BJ171" i="3"/>
  <c r="BI171" i="3"/>
  <c r="BH171" i="3"/>
  <c r="BG171" i="3"/>
  <c r="BF171" i="3"/>
  <c r="BE170" i="3"/>
  <c r="BE489" i="3" s="1"/>
  <c r="BD170" i="3"/>
  <c r="BD489" i="3" s="1"/>
  <c r="BC170" i="3"/>
  <c r="BC489" i="3" s="1"/>
  <c r="BB170" i="3"/>
  <c r="BB489" i="3" s="1"/>
  <c r="BA170" i="3"/>
  <c r="BA489" i="3" s="1"/>
  <c r="AZ170" i="3"/>
  <c r="AZ489" i="3" s="1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J166" i="3"/>
  <c r="BI166" i="3"/>
  <c r="BH166" i="3"/>
  <c r="BG166" i="3"/>
  <c r="BF166" i="3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E161" i="3"/>
  <c r="BE488" i="3" s="1"/>
  <c r="BD161" i="3"/>
  <c r="BD488" i="3" s="1"/>
  <c r="BC161" i="3"/>
  <c r="BC488" i="3" s="1"/>
  <c r="BB161" i="3"/>
  <c r="BB488" i="3" s="1"/>
  <c r="BA161" i="3"/>
  <c r="BA488" i="3" s="1"/>
  <c r="AZ161" i="3"/>
  <c r="AZ488" i="3" s="1"/>
  <c r="BJ160" i="3"/>
  <c r="BI160" i="3"/>
  <c r="BH160" i="3"/>
  <c r="BG160" i="3"/>
  <c r="BF160" i="3"/>
  <c r="BJ159" i="3"/>
  <c r="BI159" i="3"/>
  <c r="BH159" i="3"/>
  <c r="BG159" i="3"/>
  <c r="BF159" i="3"/>
  <c r="BJ158" i="3"/>
  <c r="BI158" i="3"/>
  <c r="BH158" i="3"/>
  <c r="BG158" i="3"/>
  <c r="BF158" i="3"/>
  <c r="BJ157" i="3"/>
  <c r="BI157" i="3"/>
  <c r="BH157" i="3"/>
  <c r="BG157" i="3"/>
  <c r="BF157" i="3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7" i="3"/>
  <c r="BI147" i="3"/>
  <c r="BH147" i="3"/>
  <c r="BG147" i="3"/>
  <c r="BF147" i="3"/>
  <c r="BJ148" i="3"/>
  <c r="BI148" i="3"/>
  <c r="BH148" i="3"/>
  <c r="BG148" i="3"/>
  <c r="BF148" i="3"/>
  <c r="BJ137" i="3"/>
  <c r="BI137" i="3"/>
  <c r="BH137" i="3"/>
  <c r="BG137" i="3"/>
  <c r="BF137" i="3"/>
  <c r="BJ146" i="3"/>
  <c r="BI146" i="3"/>
  <c r="BH146" i="3"/>
  <c r="BG146" i="3"/>
  <c r="BF146" i="3"/>
  <c r="BJ136" i="3"/>
  <c r="BI136" i="3"/>
  <c r="BH136" i="3"/>
  <c r="BG136" i="3"/>
  <c r="BF136" i="3"/>
  <c r="BJ145" i="3"/>
  <c r="BI145" i="3"/>
  <c r="BH145" i="3"/>
  <c r="BG145" i="3"/>
  <c r="BF145" i="3"/>
  <c r="BJ144" i="3"/>
  <c r="BI144" i="3"/>
  <c r="BH144" i="3"/>
  <c r="BG144" i="3"/>
  <c r="BF144" i="3"/>
  <c r="BJ135" i="3"/>
  <c r="BI135" i="3"/>
  <c r="BH135" i="3"/>
  <c r="BG135" i="3"/>
  <c r="BF135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43" i="3"/>
  <c r="BI143" i="3"/>
  <c r="BH143" i="3"/>
  <c r="BG143" i="3"/>
  <c r="BF143" i="3"/>
  <c r="BJ131" i="3"/>
  <c r="BI131" i="3"/>
  <c r="BH131" i="3"/>
  <c r="BG131" i="3"/>
  <c r="BF131" i="3"/>
  <c r="BJ142" i="3"/>
  <c r="BI142" i="3"/>
  <c r="BH142" i="3"/>
  <c r="BG142" i="3"/>
  <c r="BF142" i="3"/>
  <c r="BJ130" i="3"/>
  <c r="BI130" i="3"/>
  <c r="BH130" i="3"/>
  <c r="BG130" i="3"/>
  <c r="BF130" i="3"/>
  <c r="BJ149" i="3"/>
  <c r="BI149" i="3"/>
  <c r="BJ129" i="3"/>
  <c r="BI129" i="3"/>
  <c r="BJ128" i="3"/>
  <c r="BI128" i="3"/>
  <c r="BJ127" i="3"/>
  <c r="BI127" i="3"/>
  <c r="BJ126" i="3"/>
  <c r="BI126" i="3"/>
  <c r="BJ125" i="3"/>
  <c r="BI125" i="3"/>
  <c r="BJ124" i="3"/>
  <c r="BI124" i="3"/>
  <c r="BJ123" i="3"/>
  <c r="BI123" i="3"/>
  <c r="BJ122" i="3"/>
  <c r="BI122" i="3"/>
  <c r="BJ121" i="3"/>
  <c r="BI121" i="3"/>
  <c r="BJ120" i="3"/>
  <c r="BI120" i="3"/>
  <c r="BJ119" i="3"/>
  <c r="BI119" i="3"/>
  <c r="BJ118" i="3"/>
  <c r="BI118" i="3"/>
  <c r="BJ141" i="3"/>
  <c r="BI141" i="3"/>
  <c r="BJ140" i="3"/>
  <c r="BI140" i="3"/>
  <c r="BJ117" i="3"/>
  <c r="BI117" i="3"/>
  <c r="BJ116" i="3"/>
  <c r="BI116" i="3"/>
  <c r="BJ139" i="3"/>
  <c r="BI139" i="3"/>
  <c r="BJ138" i="3"/>
  <c r="BI138" i="3"/>
  <c r="BE115" i="3"/>
  <c r="BE487" i="3" s="1"/>
  <c r="BD115" i="3"/>
  <c r="BD487" i="3" s="1"/>
  <c r="BC115" i="3"/>
  <c r="BC487" i="3" s="1"/>
  <c r="BB115" i="3"/>
  <c r="BB487" i="3" s="1"/>
  <c r="BA115" i="3"/>
  <c r="BA487" i="3" s="1"/>
  <c r="AZ115" i="3"/>
  <c r="AZ487" i="3" s="1"/>
  <c r="BJ113" i="3"/>
  <c r="BI113" i="3"/>
  <c r="BH113" i="3"/>
  <c r="BG113" i="3"/>
  <c r="BF113" i="3"/>
  <c r="BJ112" i="3"/>
  <c r="BI112" i="3"/>
  <c r="BH112" i="3"/>
  <c r="BG112" i="3"/>
  <c r="BF112" i="3"/>
  <c r="BJ111" i="3"/>
  <c r="BI111" i="3"/>
  <c r="BH111" i="3"/>
  <c r="BG111" i="3"/>
  <c r="BF111" i="3"/>
  <c r="BJ110" i="3"/>
  <c r="BI110" i="3"/>
  <c r="BH110" i="3"/>
  <c r="BG110" i="3"/>
  <c r="BF110" i="3"/>
  <c r="BE109" i="3"/>
  <c r="BD109" i="3"/>
  <c r="BC109" i="3"/>
  <c r="BB109" i="3"/>
  <c r="BA109" i="3"/>
  <c r="AZ109" i="3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J105" i="3"/>
  <c r="BI105" i="3"/>
  <c r="BH105" i="3"/>
  <c r="BG105" i="3"/>
  <c r="BF105" i="3"/>
  <c r="BE104" i="3"/>
  <c r="BD104" i="3"/>
  <c r="BC104" i="3"/>
  <c r="BB104" i="3"/>
  <c r="BA104" i="3"/>
  <c r="AZ104" i="3"/>
  <c r="BJ102" i="3"/>
  <c r="BI102" i="3"/>
  <c r="BH102" i="3"/>
  <c r="BG102" i="3"/>
  <c r="BF102" i="3"/>
  <c r="BJ101" i="3"/>
  <c r="BI101" i="3"/>
  <c r="BH101" i="3"/>
  <c r="BG101" i="3"/>
  <c r="BF101" i="3"/>
  <c r="BJ100" i="3"/>
  <c r="BI100" i="3"/>
  <c r="BH100" i="3"/>
  <c r="BG100" i="3"/>
  <c r="BF100" i="3"/>
  <c r="BJ99" i="3"/>
  <c r="BI99" i="3"/>
  <c r="BE98" i="3"/>
  <c r="BD98" i="3"/>
  <c r="BC98" i="3"/>
  <c r="BB98" i="3"/>
  <c r="BA98" i="3"/>
  <c r="AZ98" i="3"/>
  <c r="BJ97" i="3"/>
  <c r="BI97" i="3"/>
  <c r="BH97" i="3"/>
  <c r="BG97" i="3"/>
  <c r="BF97" i="3"/>
  <c r="BJ96" i="3"/>
  <c r="BI96" i="3"/>
  <c r="BH96" i="3"/>
  <c r="BG96" i="3"/>
  <c r="BF96" i="3"/>
  <c r="BJ95" i="3"/>
  <c r="BI95" i="3"/>
  <c r="BH95" i="3"/>
  <c r="BG95" i="3"/>
  <c r="BF95" i="3"/>
  <c r="BJ94" i="3"/>
  <c r="BI94" i="3"/>
  <c r="BE93" i="3"/>
  <c r="BD93" i="3"/>
  <c r="BC93" i="3"/>
  <c r="BB93" i="3"/>
  <c r="BA93" i="3"/>
  <c r="AZ93" i="3"/>
  <c r="BJ92" i="3"/>
  <c r="BI92" i="3"/>
  <c r="BH92" i="3"/>
  <c r="BG92" i="3"/>
  <c r="BF92" i="3"/>
  <c r="BJ91" i="3"/>
  <c r="BI91" i="3"/>
  <c r="BE90" i="3"/>
  <c r="BD90" i="3"/>
  <c r="BC90" i="3"/>
  <c r="BB90" i="3"/>
  <c r="BA90" i="3"/>
  <c r="AZ90" i="3"/>
  <c r="BJ89" i="3"/>
  <c r="BI89" i="3"/>
  <c r="BH89" i="3"/>
  <c r="BG89" i="3"/>
  <c r="BF89" i="3"/>
  <c r="BJ88" i="3"/>
  <c r="BI88" i="3"/>
  <c r="BH88" i="3"/>
  <c r="BG88" i="3"/>
  <c r="BF88" i="3"/>
  <c r="BJ87" i="3"/>
  <c r="BI87" i="3"/>
  <c r="BE86" i="3"/>
  <c r="BD86" i="3"/>
  <c r="BC86" i="3"/>
  <c r="BB86" i="3"/>
  <c r="BA86" i="3"/>
  <c r="AZ86" i="3"/>
  <c r="BJ85" i="3"/>
  <c r="BI85" i="3"/>
  <c r="BH85" i="3"/>
  <c r="BG85" i="3"/>
  <c r="BF85" i="3"/>
  <c r="BJ84" i="3"/>
  <c r="BI84" i="3"/>
  <c r="BH84" i="3"/>
  <c r="BG84" i="3"/>
  <c r="BF84" i="3"/>
  <c r="BJ83" i="3"/>
  <c r="BI83" i="3"/>
  <c r="BH83" i="3"/>
  <c r="BG83" i="3"/>
  <c r="BF83" i="3"/>
  <c r="BJ82" i="3"/>
  <c r="BI82" i="3"/>
  <c r="BH82" i="3"/>
  <c r="BG82" i="3"/>
  <c r="BF82" i="3"/>
  <c r="BE81" i="3"/>
  <c r="BD81" i="3"/>
  <c r="BC81" i="3"/>
  <c r="BB81" i="3"/>
  <c r="BA81" i="3"/>
  <c r="AZ81" i="3"/>
  <c r="BJ80" i="3"/>
  <c r="BI80" i="3"/>
  <c r="BH80" i="3"/>
  <c r="BG80" i="3"/>
  <c r="BF80" i="3"/>
  <c r="BJ73" i="3"/>
  <c r="BI73" i="3"/>
  <c r="BH73" i="3"/>
  <c r="BG73" i="3"/>
  <c r="BF73" i="3"/>
  <c r="BJ71" i="3"/>
  <c r="BI71" i="3"/>
  <c r="BH71" i="3"/>
  <c r="BG71" i="3"/>
  <c r="BF71" i="3"/>
  <c r="BJ76" i="3"/>
  <c r="BI76" i="3"/>
  <c r="BJ68" i="3"/>
  <c r="BI68" i="3"/>
  <c r="BJ69" i="3"/>
  <c r="BI69" i="3"/>
  <c r="BJ67" i="3"/>
  <c r="BI67" i="3"/>
  <c r="BJ74" i="3"/>
  <c r="BI74" i="3"/>
  <c r="BJ75" i="3"/>
  <c r="BI75" i="3"/>
  <c r="BJ72" i="3"/>
  <c r="BI72" i="3"/>
  <c r="BE66" i="3"/>
  <c r="BD66" i="3"/>
  <c r="BC66" i="3"/>
  <c r="BB66" i="3"/>
  <c r="BA66" i="3"/>
  <c r="AZ66" i="3"/>
  <c r="BJ64" i="3"/>
  <c r="BI64" i="3"/>
  <c r="BH64" i="3"/>
  <c r="BG64" i="3"/>
  <c r="BF64" i="3"/>
  <c r="BJ63" i="3"/>
  <c r="BI63" i="3"/>
  <c r="BH63" i="3"/>
  <c r="BG63" i="3"/>
  <c r="BF63" i="3"/>
  <c r="BJ62" i="3"/>
  <c r="BI62" i="3"/>
  <c r="BH62" i="3"/>
  <c r="BG62" i="3"/>
  <c r="BF62" i="3"/>
  <c r="BE61" i="3"/>
  <c r="BD61" i="3"/>
  <c r="BC61" i="3"/>
  <c r="BB61" i="3"/>
  <c r="BA61" i="3"/>
  <c r="AZ61" i="3"/>
  <c r="BJ60" i="3"/>
  <c r="BI60" i="3"/>
  <c r="BH60" i="3"/>
  <c r="BG60" i="3"/>
  <c r="BF60" i="3"/>
  <c r="BJ59" i="3"/>
  <c r="BI59" i="3"/>
  <c r="BH59" i="3"/>
  <c r="BG59" i="3"/>
  <c r="BF59" i="3"/>
  <c r="BJ58" i="3"/>
  <c r="BI58" i="3"/>
  <c r="BH58" i="3"/>
  <c r="BG58" i="3"/>
  <c r="BF58" i="3"/>
  <c r="BJ57" i="3"/>
  <c r="BI57" i="3"/>
  <c r="BH57" i="3"/>
  <c r="BG57" i="3"/>
  <c r="BF57" i="3"/>
  <c r="BE56" i="3"/>
  <c r="BD56" i="3"/>
  <c r="BC56" i="3"/>
  <c r="BB56" i="3"/>
  <c r="BA56" i="3"/>
  <c r="AZ56" i="3"/>
  <c r="BJ53" i="3"/>
  <c r="BI53" i="3"/>
  <c r="BH53" i="3"/>
  <c r="BG53" i="3"/>
  <c r="BF53" i="3"/>
  <c r="BJ50" i="3"/>
  <c r="BI50" i="3"/>
  <c r="BH50" i="3"/>
  <c r="BG50" i="3"/>
  <c r="BF50" i="3"/>
  <c r="BJ52" i="3"/>
  <c r="BI52" i="3"/>
  <c r="BJ51" i="3"/>
  <c r="BI51" i="3"/>
  <c r="BE49" i="3"/>
  <c r="BE48" i="3" s="1"/>
  <c r="BD49" i="3"/>
  <c r="BD48" i="3" s="1"/>
  <c r="BC49" i="3"/>
  <c r="BC48" i="3" s="1"/>
  <c r="BB49" i="3"/>
  <c r="BA49" i="3"/>
  <c r="AZ49" i="3"/>
  <c r="BJ47" i="3"/>
  <c r="BI47" i="3"/>
  <c r="BH47" i="3"/>
  <c r="BG47" i="3"/>
  <c r="BF47" i="3"/>
  <c r="BJ46" i="3"/>
  <c r="BI46" i="3"/>
  <c r="BH46" i="3"/>
  <c r="BG46" i="3"/>
  <c r="BF46" i="3"/>
  <c r="BJ45" i="3"/>
  <c r="BI45" i="3"/>
  <c r="BH45" i="3"/>
  <c r="BG45" i="3"/>
  <c r="BF45" i="3"/>
  <c r="BJ44" i="3"/>
  <c r="BI44" i="3"/>
  <c r="BH44" i="3"/>
  <c r="BG44" i="3"/>
  <c r="BF44" i="3"/>
  <c r="BE43" i="3"/>
  <c r="BE42" i="3" s="1"/>
  <c r="BD43" i="3"/>
  <c r="BD42" i="3" s="1"/>
  <c r="BC43" i="3"/>
  <c r="BC42" i="3" s="1"/>
  <c r="BB43" i="3"/>
  <c r="BB42" i="3" s="1"/>
  <c r="BA43" i="3"/>
  <c r="AZ43" i="3"/>
  <c r="AZ42" i="3" s="1"/>
  <c r="BJ41" i="3"/>
  <c r="BI41" i="3"/>
  <c r="BH41" i="3"/>
  <c r="BG41" i="3"/>
  <c r="BF41" i="3"/>
  <c r="BJ40" i="3"/>
  <c r="BI40" i="3"/>
  <c r="BH40" i="3"/>
  <c r="BG40" i="3"/>
  <c r="BF40" i="3"/>
  <c r="BJ39" i="3"/>
  <c r="BI39" i="3"/>
  <c r="BH39" i="3"/>
  <c r="BG39" i="3"/>
  <c r="BF39" i="3"/>
  <c r="BJ38" i="3"/>
  <c r="BI38" i="3"/>
  <c r="BH38" i="3"/>
  <c r="BG38" i="3"/>
  <c r="BF38" i="3"/>
  <c r="BE37" i="3"/>
  <c r="BE29" i="3" s="1"/>
  <c r="BE28" i="3" s="1"/>
  <c r="BD37" i="3"/>
  <c r="BD29" i="3" s="1"/>
  <c r="BD28" i="3" s="1"/>
  <c r="BC37" i="3"/>
  <c r="BC29" i="3" s="1"/>
  <c r="BC28" i="3" s="1"/>
  <c r="BB37" i="3"/>
  <c r="BB29" i="3" s="1"/>
  <c r="BB28" i="3" s="1"/>
  <c r="BA37" i="3"/>
  <c r="AZ37" i="3"/>
  <c r="AZ29" i="3" s="1"/>
  <c r="BJ70" i="3"/>
  <c r="BI70" i="3"/>
  <c r="BH70" i="3"/>
  <c r="BG70" i="3"/>
  <c r="BF70" i="3"/>
  <c r="BJ32" i="3"/>
  <c r="BI32" i="3"/>
  <c r="BH32" i="3"/>
  <c r="BG32" i="3"/>
  <c r="BF32" i="3"/>
  <c r="BJ31" i="3"/>
  <c r="BI31" i="3"/>
  <c r="BH31" i="3"/>
  <c r="BG31" i="3"/>
  <c r="BF31" i="3"/>
  <c r="BJ33" i="3"/>
  <c r="BI33" i="3"/>
  <c r="BJ30" i="3"/>
  <c r="BI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E23" i="3"/>
  <c r="BE22" i="3" s="1"/>
  <c r="BD23" i="3"/>
  <c r="BD22" i="3" s="1"/>
  <c r="BC23" i="3"/>
  <c r="BC22" i="3" s="1"/>
  <c r="BB23" i="3"/>
  <c r="BB22" i="3" s="1"/>
  <c r="BA23" i="3"/>
  <c r="AZ23" i="3"/>
  <c r="AZ22" i="3" s="1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D10" i="3"/>
  <c r="BC10" i="3"/>
  <c r="BB10" i="3"/>
  <c r="BA10" i="3"/>
  <c r="AZ10" i="3"/>
  <c r="AQ475" i="3"/>
  <c r="AP475" i="3"/>
  <c r="AO475" i="3"/>
  <c r="AN475" i="3"/>
  <c r="AM475" i="3"/>
  <c r="AQ474" i="3"/>
  <c r="AP474" i="3"/>
  <c r="AO474" i="3"/>
  <c r="AN474" i="3"/>
  <c r="AM474" i="3"/>
  <c r="AQ473" i="3"/>
  <c r="AP473" i="3"/>
  <c r="AO473" i="3"/>
  <c r="AN473" i="3"/>
  <c r="AM473" i="3"/>
  <c r="AL472" i="3"/>
  <c r="AK472" i="3"/>
  <c r="AJ472" i="3"/>
  <c r="AI472" i="3"/>
  <c r="AH472" i="3"/>
  <c r="AG472" i="3"/>
  <c r="AQ471" i="3"/>
  <c r="AP471" i="3"/>
  <c r="AO471" i="3"/>
  <c r="AN471" i="3"/>
  <c r="AM471" i="3"/>
  <c r="AQ470" i="3"/>
  <c r="AP470" i="3"/>
  <c r="AO470" i="3"/>
  <c r="AN470" i="3"/>
  <c r="AM470" i="3"/>
  <c r="AQ469" i="3"/>
  <c r="AP469" i="3"/>
  <c r="AO469" i="3"/>
  <c r="AN469" i="3"/>
  <c r="AM469" i="3"/>
  <c r="AQ468" i="3"/>
  <c r="AP468" i="3"/>
  <c r="AO468" i="3"/>
  <c r="AN468" i="3"/>
  <c r="AM468" i="3"/>
  <c r="AQ467" i="3"/>
  <c r="AP467" i="3"/>
  <c r="AO467" i="3"/>
  <c r="AN467" i="3"/>
  <c r="AM467" i="3"/>
  <c r="AL466" i="3"/>
  <c r="AK466" i="3"/>
  <c r="AJ466" i="3"/>
  <c r="AI466" i="3"/>
  <c r="AH466" i="3"/>
  <c r="AG466" i="3"/>
  <c r="AQ464" i="3"/>
  <c r="AP464" i="3"/>
  <c r="AO464" i="3"/>
  <c r="AN464" i="3"/>
  <c r="AM464" i="3"/>
  <c r="AQ463" i="3"/>
  <c r="AP463" i="3"/>
  <c r="AO463" i="3"/>
  <c r="AN463" i="3"/>
  <c r="AM463" i="3"/>
  <c r="AL455" i="3"/>
  <c r="AL454" i="3" s="1"/>
  <c r="AK455" i="3"/>
  <c r="AK454" i="3" s="1"/>
  <c r="AJ455" i="3"/>
  <c r="AJ454" i="3" s="1"/>
  <c r="AI455" i="3"/>
  <c r="AH455" i="3"/>
  <c r="AG455" i="3"/>
  <c r="AQ453" i="3"/>
  <c r="AP453" i="3"/>
  <c r="AO453" i="3"/>
  <c r="AN453" i="3"/>
  <c r="AM453" i="3"/>
  <c r="AL449" i="3"/>
  <c r="AK449" i="3"/>
  <c r="AJ449" i="3"/>
  <c r="AI449" i="3"/>
  <c r="AH449" i="3"/>
  <c r="AG449" i="3"/>
  <c r="AL436" i="3"/>
  <c r="AK436" i="3"/>
  <c r="AJ436" i="3"/>
  <c r="AI436" i="3"/>
  <c r="AH436" i="3"/>
  <c r="AG436" i="3"/>
  <c r="AQ434" i="3"/>
  <c r="AP434" i="3"/>
  <c r="AO434" i="3"/>
  <c r="AN434" i="3"/>
  <c r="AM434" i="3"/>
  <c r="AQ433" i="3"/>
  <c r="AP433" i="3"/>
  <c r="AO433" i="3"/>
  <c r="AN433" i="3"/>
  <c r="AM433" i="3"/>
  <c r="AQ432" i="3"/>
  <c r="AP432" i="3"/>
  <c r="AO432" i="3"/>
  <c r="AN432" i="3"/>
  <c r="AM432" i="3"/>
  <c r="AL430" i="3"/>
  <c r="AK430" i="3"/>
  <c r="AJ430" i="3"/>
  <c r="AI430" i="3"/>
  <c r="AH430" i="3"/>
  <c r="AG430" i="3"/>
  <c r="AQ429" i="3"/>
  <c r="AP429" i="3"/>
  <c r="AO429" i="3"/>
  <c r="AN429" i="3"/>
  <c r="AM429" i="3"/>
  <c r="AQ428" i="3"/>
  <c r="AP428" i="3"/>
  <c r="AO428" i="3"/>
  <c r="AN428" i="3"/>
  <c r="AM428" i="3"/>
  <c r="AQ427" i="3"/>
  <c r="AP427" i="3"/>
  <c r="AO427" i="3"/>
  <c r="AN427" i="3"/>
  <c r="AM427" i="3"/>
  <c r="AQ426" i="3"/>
  <c r="AP426" i="3"/>
  <c r="AO426" i="3"/>
  <c r="AN426" i="3"/>
  <c r="AM426" i="3"/>
  <c r="AL416" i="3"/>
  <c r="AK416" i="3"/>
  <c r="AJ416" i="3"/>
  <c r="AI416" i="3"/>
  <c r="AH416" i="3"/>
  <c r="AG416" i="3"/>
  <c r="AQ414" i="3"/>
  <c r="AP414" i="3"/>
  <c r="AO414" i="3"/>
  <c r="AN414" i="3"/>
  <c r="AM414" i="3"/>
  <c r="AQ413" i="3"/>
  <c r="AP413" i="3"/>
  <c r="AO413" i="3"/>
  <c r="AN413" i="3"/>
  <c r="AM413" i="3"/>
  <c r="AQ412" i="3"/>
  <c r="AP412" i="3"/>
  <c r="AO412" i="3"/>
  <c r="AN412" i="3"/>
  <c r="AM412" i="3"/>
  <c r="AQ411" i="3"/>
  <c r="AP411" i="3"/>
  <c r="AO411" i="3"/>
  <c r="AN411" i="3"/>
  <c r="AM411" i="3"/>
  <c r="AQ410" i="3"/>
  <c r="AP410" i="3"/>
  <c r="AO410" i="3"/>
  <c r="AN410" i="3"/>
  <c r="AM410" i="3"/>
  <c r="AQ409" i="3"/>
  <c r="AP409" i="3"/>
  <c r="AO409" i="3"/>
  <c r="AN409" i="3"/>
  <c r="AM409" i="3"/>
  <c r="AQ408" i="3"/>
  <c r="AP408" i="3"/>
  <c r="AO408" i="3"/>
  <c r="AN408" i="3"/>
  <c r="AM408" i="3"/>
  <c r="AL407" i="3"/>
  <c r="AK407" i="3"/>
  <c r="AJ407" i="3"/>
  <c r="AI407" i="3"/>
  <c r="AH407" i="3"/>
  <c r="AG407" i="3"/>
  <c r="AQ406" i="3"/>
  <c r="AP406" i="3"/>
  <c r="AO406" i="3"/>
  <c r="AN406" i="3"/>
  <c r="AM406" i="3"/>
  <c r="AQ405" i="3"/>
  <c r="AP405" i="3"/>
  <c r="AO405" i="3"/>
  <c r="AN405" i="3"/>
  <c r="AM405" i="3"/>
  <c r="AL400" i="3"/>
  <c r="AK400" i="3"/>
  <c r="AJ400" i="3"/>
  <c r="AI400" i="3"/>
  <c r="AH400" i="3"/>
  <c r="AG400" i="3"/>
  <c r="AQ399" i="3"/>
  <c r="AP399" i="3"/>
  <c r="AO399" i="3"/>
  <c r="AN399" i="3"/>
  <c r="AM399" i="3"/>
  <c r="AQ398" i="3"/>
  <c r="AP398" i="3"/>
  <c r="AO398" i="3"/>
  <c r="AN398" i="3"/>
  <c r="AM398" i="3"/>
  <c r="AQ397" i="3"/>
  <c r="AP397" i="3"/>
  <c r="AO397" i="3"/>
  <c r="AN397" i="3"/>
  <c r="AM397" i="3"/>
  <c r="AQ396" i="3"/>
  <c r="AP396" i="3"/>
  <c r="AO396" i="3"/>
  <c r="AN396" i="3"/>
  <c r="AM396" i="3"/>
  <c r="AL394" i="3"/>
  <c r="AK394" i="3"/>
  <c r="AJ394" i="3"/>
  <c r="AI394" i="3"/>
  <c r="AH394" i="3"/>
  <c r="AG394" i="3"/>
  <c r="AQ393" i="3"/>
  <c r="AP393" i="3"/>
  <c r="AO393" i="3"/>
  <c r="AN393" i="3"/>
  <c r="AM393" i="3"/>
  <c r="AQ392" i="3"/>
  <c r="AP392" i="3"/>
  <c r="AO392" i="3"/>
  <c r="AN392" i="3"/>
  <c r="AM392" i="3"/>
  <c r="AQ391" i="3"/>
  <c r="AP391" i="3"/>
  <c r="AO391" i="3"/>
  <c r="AN391" i="3"/>
  <c r="AM391" i="3"/>
  <c r="AQ390" i="3"/>
  <c r="AP390" i="3"/>
  <c r="AO390" i="3"/>
  <c r="AN390" i="3"/>
  <c r="AM390" i="3"/>
  <c r="AQ389" i="3"/>
  <c r="AP389" i="3"/>
  <c r="AO389" i="3"/>
  <c r="AN389" i="3"/>
  <c r="AM389" i="3"/>
  <c r="AQ388" i="3"/>
  <c r="AP388" i="3"/>
  <c r="AO388" i="3"/>
  <c r="AN388" i="3"/>
  <c r="AM388" i="3"/>
  <c r="AL386" i="3"/>
  <c r="AK386" i="3"/>
  <c r="AJ386" i="3"/>
  <c r="AI386" i="3"/>
  <c r="AH386" i="3"/>
  <c r="AG386" i="3"/>
  <c r="AQ383" i="3"/>
  <c r="AP383" i="3"/>
  <c r="AO383" i="3"/>
  <c r="AN383" i="3"/>
  <c r="AM383" i="3"/>
  <c r="AQ374" i="3"/>
  <c r="AP374" i="3"/>
  <c r="AO374" i="3"/>
  <c r="AN374" i="3"/>
  <c r="AM374" i="3"/>
  <c r="AQ373" i="3"/>
  <c r="AP373" i="3"/>
  <c r="AO373" i="3"/>
  <c r="AN373" i="3"/>
  <c r="AM373" i="3"/>
  <c r="AQ372" i="3"/>
  <c r="AP372" i="3"/>
  <c r="AO372" i="3"/>
  <c r="AN372" i="3"/>
  <c r="AM372" i="3"/>
  <c r="AL370" i="3"/>
  <c r="AK370" i="3"/>
  <c r="AJ370" i="3"/>
  <c r="AI370" i="3"/>
  <c r="AH370" i="3"/>
  <c r="AG370" i="3"/>
  <c r="AQ369" i="3"/>
  <c r="AP369" i="3"/>
  <c r="AO369" i="3"/>
  <c r="AN369" i="3"/>
  <c r="AM369" i="3"/>
  <c r="AQ368" i="3"/>
  <c r="AP368" i="3"/>
  <c r="AO368" i="3"/>
  <c r="AN368" i="3"/>
  <c r="AM368" i="3"/>
  <c r="AQ367" i="3"/>
  <c r="AP367" i="3"/>
  <c r="AO367" i="3"/>
  <c r="AN367" i="3"/>
  <c r="AM367" i="3"/>
  <c r="AL365" i="3"/>
  <c r="AK365" i="3"/>
  <c r="AJ365" i="3"/>
  <c r="AI365" i="3"/>
  <c r="AH365" i="3"/>
  <c r="AG365" i="3"/>
  <c r="AQ363" i="3"/>
  <c r="AP363" i="3"/>
  <c r="AO363" i="3"/>
  <c r="AN363" i="3"/>
  <c r="AM363" i="3"/>
  <c r="AQ362" i="3"/>
  <c r="AP362" i="3"/>
  <c r="AO362" i="3"/>
  <c r="AN362" i="3"/>
  <c r="AM362" i="3"/>
  <c r="AQ361" i="3"/>
  <c r="AP361" i="3"/>
  <c r="AO361" i="3"/>
  <c r="AN361" i="3"/>
  <c r="AM361" i="3"/>
  <c r="AQ360" i="3"/>
  <c r="AP360" i="3"/>
  <c r="AO360" i="3"/>
  <c r="AN360" i="3"/>
  <c r="AM360" i="3"/>
  <c r="AQ359" i="3"/>
  <c r="AP359" i="3"/>
  <c r="AO359" i="3"/>
  <c r="AN359" i="3"/>
  <c r="AM359" i="3"/>
  <c r="AL358" i="3"/>
  <c r="AK358" i="3"/>
  <c r="AJ358" i="3"/>
  <c r="AI358" i="3"/>
  <c r="AH358" i="3"/>
  <c r="AG358" i="3"/>
  <c r="AQ357" i="3"/>
  <c r="AP357" i="3"/>
  <c r="AO357" i="3"/>
  <c r="AN357" i="3"/>
  <c r="AM357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Q353" i="3"/>
  <c r="AP353" i="3"/>
  <c r="AO353" i="3"/>
  <c r="AN353" i="3"/>
  <c r="AM353" i="3"/>
  <c r="AQ352" i="3"/>
  <c r="AP352" i="3"/>
  <c r="AO352" i="3"/>
  <c r="AN352" i="3"/>
  <c r="AM352" i="3"/>
  <c r="AL350" i="3"/>
  <c r="AK350" i="3"/>
  <c r="AJ350" i="3"/>
  <c r="AI350" i="3"/>
  <c r="AH350" i="3"/>
  <c r="AG350" i="3"/>
  <c r="AQ349" i="3"/>
  <c r="AP349" i="3"/>
  <c r="AO349" i="3"/>
  <c r="AN349" i="3"/>
  <c r="AM349" i="3"/>
  <c r="AQ348" i="3"/>
  <c r="AP348" i="3"/>
  <c r="AO348" i="3"/>
  <c r="AN348" i="3"/>
  <c r="AM348" i="3"/>
  <c r="AQ347" i="3"/>
  <c r="AP347" i="3"/>
  <c r="AO347" i="3"/>
  <c r="AN347" i="3"/>
  <c r="AM347" i="3"/>
  <c r="AL344" i="3"/>
  <c r="AK344" i="3"/>
  <c r="AJ344" i="3"/>
  <c r="AI344" i="3"/>
  <c r="AH344" i="3"/>
  <c r="AG344" i="3"/>
  <c r="AQ343" i="3"/>
  <c r="AP343" i="3"/>
  <c r="AO343" i="3"/>
  <c r="AN343" i="3"/>
  <c r="AM343" i="3"/>
  <c r="AQ342" i="3"/>
  <c r="AP342" i="3"/>
  <c r="AO342" i="3"/>
  <c r="AN342" i="3"/>
  <c r="AM342" i="3"/>
  <c r="AQ341" i="3"/>
  <c r="AP341" i="3"/>
  <c r="AO341" i="3"/>
  <c r="AN341" i="3"/>
  <c r="AM341" i="3"/>
  <c r="AQ340" i="3"/>
  <c r="AP340" i="3"/>
  <c r="AO340" i="3"/>
  <c r="AN340" i="3"/>
  <c r="AM340" i="3"/>
  <c r="AQ339" i="3"/>
  <c r="AP339" i="3"/>
  <c r="AO339" i="3"/>
  <c r="AN339" i="3"/>
  <c r="AM339" i="3"/>
  <c r="AL338" i="3"/>
  <c r="AK338" i="3"/>
  <c r="AJ338" i="3"/>
  <c r="AI338" i="3"/>
  <c r="AH338" i="3"/>
  <c r="AG338" i="3"/>
  <c r="AQ337" i="3"/>
  <c r="AP337" i="3"/>
  <c r="AO337" i="3"/>
  <c r="AN337" i="3"/>
  <c r="AM337" i="3"/>
  <c r="AQ336" i="3"/>
  <c r="AP336" i="3"/>
  <c r="AO336" i="3"/>
  <c r="AN336" i="3"/>
  <c r="AM336" i="3"/>
  <c r="AQ335" i="3"/>
  <c r="AP335" i="3"/>
  <c r="AO335" i="3"/>
  <c r="AN335" i="3"/>
  <c r="AM335" i="3"/>
  <c r="AQ334" i="3"/>
  <c r="AP334" i="3"/>
  <c r="AO334" i="3"/>
  <c r="AN334" i="3"/>
  <c r="AM334" i="3"/>
  <c r="AL332" i="3"/>
  <c r="AK332" i="3"/>
  <c r="AJ332" i="3"/>
  <c r="AI332" i="3"/>
  <c r="AH332" i="3"/>
  <c r="AG332" i="3"/>
  <c r="AQ331" i="3"/>
  <c r="AP331" i="3"/>
  <c r="AO331" i="3"/>
  <c r="AN331" i="3"/>
  <c r="AM331" i="3"/>
  <c r="AQ330" i="3"/>
  <c r="AP330" i="3"/>
  <c r="AO330" i="3"/>
  <c r="AN330" i="3"/>
  <c r="AM330" i="3"/>
  <c r="AQ329" i="3"/>
  <c r="AP329" i="3"/>
  <c r="AO329" i="3"/>
  <c r="AN329" i="3"/>
  <c r="AM329" i="3"/>
  <c r="AQ328" i="3"/>
  <c r="AP328" i="3"/>
  <c r="AO328" i="3"/>
  <c r="AN328" i="3"/>
  <c r="AM328" i="3"/>
  <c r="AQ327" i="3"/>
  <c r="AP327" i="3"/>
  <c r="AO327" i="3"/>
  <c r="AN327" i="3"/>
  <c r="AM327" i="3"/>
  <c r="AL326" i="3"/>
  <c r="AK326" i="3"/>
  <c r="AJ326" i="3"/>
  <c r="AI326" i="3"/>
  <c r="AH326" i="3"/>
  <c r="AG326" i="3"/>
  <c r="AQ325" i="3"/>
  <c r="AP325" i="3"/>
  <c r="AO325" i="3"/>
  <c r="AN325" i="3"/>
  <c r="AM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Q321" i="3"/>
  <c r="AP321" i="3"/>
  <c r="AO321" i="3"/>
  <c r="AN321" i="3"/>
  <c r="AM321" i="3"/>
  <c r="AQ320" i="3"/>
  <c r="AP320" i="3"/>
  <c r="AO320" i="3"/>
  <c r="AN320" i="3"/>
  <c r="AM320" i="3"/>
  <c r="AL319" i="3"/>
  <c r="AK319" i="3"/>
  <c r="AJ319" i="3"/>
  <c r="AI319" i="3"/>
  <c r="AH319" i="3"/>
  <c r="AG319" i="3"/>
  <c r="AQ318" i="3"/>
  <c r="AP318" i="3"/>
  <c r="AO318" i="3"/>
  <c r="AN318" i="3"/>
  <c r="AM318" i="3"/>
  <c r="AQ317" i="3"/>
  <c r="AP317" i="3"/>
  <c r="AO317" i="3"/>
  <c r="AN317" i="3"/>
  <c r="AM317" i="3"/>
  <c r="AQ316" i="3"/>
  <c r="AP316" i="3"/>
  <c r="AO316" i="3"/>
  <c r="AN316" i="3"/>
  <c r="AM316" i="3"/>
  <c r="AL314" i="3"/>
  <c r="AK314" i="3"/>
  <c r="AJ314" i="3"/>
  <c r="AI314" i="3"/>
  <c r="AH314" i="3"/>
  <c r="AG314" i="3"/>
  <c r="AQ313" i="3"/>
  <c r="AP313" i="3"/>
  <c r="AO313" i="3"/>
  <c r="AN313" i="3"/>
  <c r="AM313" i="3"/>
  <c r="AQ312" i="3"/>
  <c r="AP312" i="3"/>
  <c r="AO312" i="3"/>
  <c r="AN312" i="3"/>
  <c r="AM312" i="3"/>
  <c r="AQ311" i="3"/>
  <c r="AP311" i="3"/>
  <c r="AO311" i="3"/>
  <c r="AN311" i="3"/>
  <c r="AM311" i="3"/>
  <c r="AL309" i="3"/>
  <c r="AK309" i="3"/>
  <c r="AJ309" i="3"/>
  <c r="AI309" i="3"/>
  <c r="AH309" i="3"/>
  <c r="AG309" i="3"/>
  <c r="AQ308" i="3"/>
  <c r="AP308" i="3"/>
  <c r="AO308" i="3"/>
  <c r="AN308" i="3"/>
  <c r="AM308" i="3"/>
  <c r="AQ307" i="3"/>
  <c r="AP307" i="3"/>
  <c r="AO307" i="3"/>
  <c r="AN307" i="3"/>
  <c r="AM307" i="3"/>
  <c r="AL305" i="3"/>
  <c r="AK305" i="3"/>
  <c r="AJ305" i="3"/>
  <c r="AI305" i="3"/>
  <c r="AH305" i="3"/>
  <c r="AG305" i="3"/>
  <c r="AQ304" i="3"/>
  <c r="AP304" i="3"/>
  <c r="AO304" i="3"/>
  <c r="AN304" i="3"/>
  <c r="AM304" i="3"/>
  <c r="AQ303" i="3"/>
  <c r="AP303" i="3"/>
  <c r="AO303" i="3"/>
  <c r="AN303" i="3"/>
  <c r="AM303" i="3"/>
  <c r="AQ302" i="3"/>
  <c r="AP302" i="3"/>
  <c r="AO302" i="3"/>
  <c r="AN302" i="3"/>
  <c r="AM302" i="3"/>
  <c r="AL300" i="3"/>
  <c r="AK300" i="3"/>
  <c r="AJ300" i="3"/>
  <c r="AI300" i="3"/>
  <c r="AH300" i="3"/>
  <c r="AG300" i="3"/>
  <c r="AQ299" i="3"/>
  <c r="AP299" i="3"/>
  <c r="AO299" i="3"/>
  <c r="AN299" i="3"/>
  <c r="AM299" i="3"/>
  <c r="AQ298" i="3"/>
  <c r="AP298" i="3"/>
  <c r="AO298" i="3"/>
  <c r="AN298" i="3"/>
  <c r="AM298" i="3"/>
  <c r="AQ297" i="3"/>
  <c r="AP297" i="3"/>
  <c r="AO297" i="3"/>
  <c r="AN297" i="3"/>
  <c r="AM297" i="3"/>
  <c r="AL295" i="3"/>
  <c r="AK295" i="3"/>
  <c r="AJ295" i="3"/>
  <c r="AI295" i="3"/>
  <c r="AH295" i="3"/>
  <c r="AG295" i="3"/>
  <c r="AQ294" i="3"/>
  <c r="AP294" i="3"/>
  <c r="AO294" i="3"/>
  <c r="AN294" i="3"/>
  <c r="AM294" i="3"/>
  <c r="AQ293" i="3"/>
  <c r="AP293" i="3"/>
  <c r="AO293" i="3"/>
  <c r="AN293" i="3"/>
  <c r="AM293" i="3"/>
  <c r="AL290" i="3"/>
  <c r="AK290" i="3"/>
  <c r="AJ290" i="3"/>
  <c r="AI290" i="3"/>
  <c r="AH290" i="3"/>
  <c r="AG290" i="3"/>
  <c r="AQ289" i="3"/>
  <c r="AP289" i="3"/>
  <c r="AO289" i="3"/>
  <c r="AN289" i="3"/>
  <c r="AM289" i="3"/>
  <c r="AQ288" i="3"/>
  <c r="AP288" i="3"/>
  <c r="AO288" i="3"/>
  <c r="AN288" i="3"/>
  <c r="AM288" i="3"/>
  <c r="AQ287" i="3"/>
  <c r="AP287" i="3"/>
  <c r="AO287" i="3"/>
  <c r="AN287" i="3"/>
  <c r="AM287" i="3"/>
  <c r="AL285" i="3"/>
  <c r="AK285" i="3"/>
  <c r="AJ285" i="3"/>
  <c r="AI285" i="3"/>
  <c r="AH285" i="3"/>
  <c r="AG285" i="3"/>
  <c r="AQ284" i="3"/>
  <c r="AP284" i="3"/>
  <c r="AO284" i="3"/>
  <c r="AN284" i="3"/>
  <c r="AM284" i="3"/>
  <c r="AQ283" i="3"/>
  <c r="AP283" i="3"/>
  <c r="AO283" i="3"/>
  <c r="AN283" i="3"/>
  <c r="AM283" i="3"/>
  <c r="AQ282" i="3"/>
  <c r="AP282" i="3"/>
  <c r="AO282" i="3"/>
  <c r="AN282" i="3"/>
  <c r="AM282" i="3"/>
  <c r="AL280" i="3"/>
  <c r="AK280" i="3"/>
  <c r="AJ280" i="3"/>
  <c r="AI280" i="3"/>
  <c r="AH280" i="3"/>
  <c r="AG280" i="3"/>
  <c r="AQ279" i="3"/>
  <c r="AP279" i="3"/>
  <c r="AO279" i="3"/>
  <c r="AN279" i="3"/>
  <c r="AM279" i="3"/>
  <c r="AQ278" i="3"/>
  <c r="AP278" i="3"/>
  <c r="AO278" i="3"/>
  <c r="AN278" i="3"/>
  <c r="AM278" i="3"/>
  <c r="AL275" i="3"/>
  <c r="AK275" i="3"/>
  <c r="AJ275" i="3"/>
  <c r="AI275" i="3"/>
  <c r="AH275" i="3"/>
  <c r="AG275" i="3"/>
  <c r="AQ274" i="3"/>
  <c r="AP274" i="3"/>
  <c r="AO274" i="3"/>
  <c r="AN274" i="3"/>
  <c r="AM274" i="3"/>
  <c r="AQ273" i="3"/>
  <c r="AP273" i="3"/>
  <c r="AO273" i="3"/>
  <c r="AN273" i="3"/>
  <c r="AM273" i="3"/>
  <c r="AL270" i="3"/>
  <c r="AK270" i="3"/>
  <c r="AJ270" i="3"/>
  <c r="AI270" i="3"/>
  <c r="AH270" i="3"/>
  <c r="AG270" i="3"/>
  <c r="AQ268" i="3"/>
  <c r="AP268" i="3"/>
  <c r="AO268" i="3"/>
  <c r="AN268" i="3"/>
  <c r="AM268" i="3"/>
  <c r="AQ267" i="3"/>
  <c r="AP267" i="3"/>
  <c r="AO267" i="3"/>
  <c r="AN267" i="3"/>
  <c r="AM267" i="3"/>
  <c r="AQ266" i="3"/>
  <c r="AP266" i="3"/>
  <c r="AO266" i="3"/>
  <c r="AN266" i="3"/>
  <c r="AM266" i="3"/>
  <c r="AQ265" i="3"/>
  <c r="AP265" i="3"/>
  <c r="AO265" i="3"/>
  <c r="AN265" i="3"/>
  <c r="AM265" i="3"/>
  <c r="AL263" i="3"/>
  <c r="AL262" i="3" s="1"/>
  <c r="AK263" i="3"/>
  <c r="AK262" i="3" s="1"/>
  <c r="AJ263" i="3"/>
  <c r="AJ262" i="3" s="1"/>
  <c r="AI263" i="3"/>
  <c r="AH263" i="3"/>
  <c r="AG263" i="3"/>
  <c r="AG262" i="3" s="1"/>
  <c r="AQ261" i="3"/>
  <c r="AP261" i="3"/>
  <c r="AO261" i="3"/>
  <c r="AN261" i="3"/>
  <c r="AM261" i="3"/>
  <c r="AQ260" i="3"/>
  <c r="AP260" i="3"/>
  <c r="AO260" i="3"/>
  <c r="AN260" i="3"/>
  <c r="AM260" i="3"/>
  <c r="AQ259" i="3"/>
  <c r="AP259" i="3"/>
  <c r="AO259" i="3"/>
  <c r="AN259" i="3"/>
  <c r="AM259" i="3"/>
  <c r="AL258" i="3"/>
  <c r="AK258" i="3"/>
  <c r="AJ258" i="3"/>
  <c r="AI258" i="3"/>
  <c r="AH258" i="3"/>
  <c r="AG258" i="3"/>
  <c r="AQ257" i="3"/>
  <c r="AP257" i="3"/>
  <c r="AO257" i="3"/>
  <c r="AN257" i="3"/>
  <c r="AM257" i="3"/>
  <c r="AQ256" i="3"/>
  <c r="AP256" i="3"/>
  <c r="AO256" i="3"/>
  <c r="AN256" i="3"/>
  <c r="AM256" i="3"/>
  <c r="AQ255" i="3"/>
  <c r="AP255" i="3"/>
  <c r="AO255" i="3"/>
  <c r="AN255" i="3"/>
  <c r="AM255" i="3"/>
  <c r="AQ254" i="3"/>
  <c r="AP254" i="3"/>
  <c r="AO254" i="3"/>
  <c r="AN254" i="3"/>
  <c r="AM254" i="3"/>
  <c r="AQ253" i="3"/>
  <c r="AP253" i="3"/>
  <c r="AO253" i="3"/>
  <c r="AN253" i="3"/>
  <c r="AM253" i="3"/>
  <c r="AQ252" i="3"/>
  <c r="AP252" i="3"/>
  <c r="AO252" i="3"/>
  <c r="AN252" i="3"/>
  <c r="AM252" i="3"/>
  <c r="AL251" i="3"/>
  <c r="AK251" i="3"/>
  <c r="AJ251" i="3"/>
  <c r="AI251" i="3"/>
  <c r="AH251" i="3"/>
  <c r="AG251" i="3"/>
  <c r="AQ250" i="3"/>
  <c r="AP250" i="3"/>
  <c r="AO250" i="3"/>
  <c r="AN250" i="3"/>
  <c r="AM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L245" i="3"/>
  <c r="AK245" i="3"/>
  <c r="AJ245" i="3"/>
  <c r="AI245" i="3"/>
  <c r="AH245" i="3"/>
  <c r="AG245" i="3"/>
  <c r="AQ244" i="3"/>
  <c r="AP244" i="3"/>
  <c r="AO244" i="3"/>
  <c r="AN244" i="3"/>
  <c r="AM244" i="3"/>
  <c r="AQ243" i="3"/>
  <c r="AP243" i="3"/>
  <c r="AO243" i="3"/>
  <c r="AN243" i="3"/>
  <c r="AM243" i="3"/>
  <c r="AQ242" i="3"/>
  <c r="AP242" i="3"/>
  <c r="AO242" i="3"/>
  <c r="AN242" i="3"/>
  <c r="AM242" i="3"/>
  <c r="AQ241" i="3"/>
  <c r="AP241" i="3"/>
  <c r="AO241" i="3"/>
  <c r="AN241" i="3"/>
  <c r="AM241" i="3"/>
  <c r="AL240" i="3"/>
  <c r="AK240" i="3"/>
  <c r="AJ240" i="3"/>
  <c r="AI240" i="3"/>
  <c r="AH240" i="3"/>
  <c r="AG240" i="3"/>
  <c r="AQ239" i="3"/>
  <c r="AP239" i="3"/>
  <c r="AO239" i="3"/>
  <c r="AN239" i="3"/>
  <c r="AM239" i="3"/>
  <c r="AQ238" i="3"/>
  <c r="AP238" i="3"/>
  <c r="AO238" i="3"/>
  <c r="AN238" i="3"/>
  <c r="AM238" i="3"/>
  <c r="AQ237" i="3"/>
  <c r="AP237" i="3"/>
  <c r="AO237" i="3"/>
  <c r="AN237" i="3"/>
  <c r="AM237" i="3"/>
  <c r="AQ236" i="3"/>
  <c r="AP236" i="3"/>
  <c r="AO236" i="3"/>
  <c r="AN236" i="3"/>
  <c r="AM236" i="3"/>
  <c r="AL235" i="3"/>
  <c r="AK235" i="3"/>
  <c r="AJ235" i="3"/>
  <c r="AI235" i="3"/>
  <c r="AH235" i="3"/>
  <c r="AG235" i="3"/>
  <c r="AQ233" i="3"/>
  <c r="AP233" i="3"/>
  <c r="AO233" i="3"/>
  <c r="AN233" i="3"/>
  <c r="AM233" i="3"/>
  <c r="AQ232" i="3"/>
  <c r="AP232" i="3"/>
  <c r="AO232" i="3"/>
  <c r="AN232" i="3"/>
  <c r="AM232" i="3"/>
  <c r="AQ231" i="3"/>
  <c r="AP231" i="3"/>
  <c r="AO231" i="3"/>
  <c r="AN231" i="3"/>
  <c r="AM231" i="3"/>
  <c r="AQ230" i="3"/>
  <c r="AP230" i="3"/>
  <c r="AO230" i="3"/>
  <c r="AN230" i="3"/>
  <c r="AM230" i="3"/>
  <c r="AL228" i="3"/>
  <c r="AK228" i="3"/>
  <c r="AJ228" i="3"/>
  <c r="AI228" i="3"/>
  <c r="AH228" i="3"/>
  <c r="AG228" i="3"/>
  <c r="AQ227" i="3"/>
  <c r="AP227" i="3"/>
  <c r="AO227" i="3"/>
  <c r="AN227" i="3"/>
  <c r="AM227" i="3"/>
  <c r="AQ226" i="3"/>
  <c r="AP226" i="3"/>
  <c r="AO226" i="3"/>
  <c r="AN226" i="3"/>
  <c r="AM226" i="3"/>
  <c r="AQ225" i="3"/>
  <c r="AP225" i="3"/>
  <c r="AO225" i="3"/>
  <c r="AN225" i="3"/>
  <c r="AM225" i="3"/>
  <c r="AL224" i="3"/>
  <c r="AK224" i="3"/>
  <c r="AJ224" i="3"/>
  <c r="AI224" i="3"/>
  <c r="AH224" i="3"/>
  <c r="AG224" i="3"/>
  <c r="AL215" i="3"/>
  <c r="AK215" i="3"/>
  <c r="AJ215" i="3"/>
  <c r="AI215" i="3"/>
  <c r="AH215" i="3"/>
  <c r="AG215" i="3"/>
  <c r="AQ213" i="3"/>
  <c r="AP213" i="3"/>
  <c r="AO213" i="3"/>
  <c r="AN213" i="3"/>
  <c r="AM213" i="3"/>
  <c r="AQ212" i="3"/>
  <c r="AP212" i="3"/>
  <c r="AO212" i="3"/>
  <c r="AN212" i="3"/>
  <c r="AM212" i="3"/>
  <c r="AQ211" i="3"/>
  <c r="AP211" i="3"/>
  <c r="AO211" i="3"/>
  <c r="AN211" i="3"/>
  <c r="AM211" i="3"/>
  <c r="AQ210" i="3"/>
  <c r="AP210" i="3"/>
  <c r="AO210" i="3"/>
  <c r="AN210" i="3"/>
  <c r="AM210" i="3"/>
  <c r="AQ209" i="3"/>
  <c r="AP209" i="3"/>
  <c r="AO209" i="3"/>
  <c r="AN209" i="3"/>
  <c r="AM209" i="3"/>
  <c r="AL207" i="3"/>
  <c r="AK207" i="3"/>
  <c r="AJ207" i="3"/>
  <c r="AI207" i="3"/>
  <c r="AH207" i="3"/>
  <c r="AG207" i="3"/>
  <c r="AQ206" i="3"/>
  <c r="AP206" i="3"/>
  <c r="AO206" i="3"/>
  <c r="AN206" i="3"/>
  <c r="AM206" i="3"/>
  <c r="AQ205" i="3"/>
  <c r="AP205" i="3"/>
  <c r="AO205" i="3"/>
  <c r="AN205" i="3"/>
  <c r="AM205" i="3"/>
  <c r="AL201" i="3"/>
  <c r="AK201" i="3"/>
  <c r="AJ201" i="3"/>
  <c r="AI201" i="3"/>
  <c r="AH201" i="3"/>
  <c r="AG201" i="3"/>
  <c r="AQ200" i="3"/>
  <c r="AP200" i="3"/>
  <c r="AO200" i="3"/>
  <c r="AN200" i="3"/>
  <c r="AM200" i="3"/>
  <c r="AQ199" i="3"/>
  <c r="AP199" i="3"/>
  <c r="AO199" i="3"/>
  <c r="AN199" i="3"/>
  <c r="AM199" i="3"/>
  <c r="AQ198" i="3"/>
  <c r="AP198" i="3"/>
  <c r="AO198" i="3"/>
  <c r="AN198" i="3"/>
  <c r="AM198" i="3"/>
  <c r="AL196" i="3"/>
  <c r="AK196" i="3"/>
  <c r="AJ196" i="3"/>
  <c r="AI196" i="3"/>
  <c r="AH196" i="3"/>
  <c r="AG196" i="3"/>
  <c r="AQ194" i="3"/>
  <c r="AP194" i="3"/>
  <c r="AO194" i="3"/>
  <c r="AN194" i="3"/>
  <c r="AM194" i="3"/>
  <c r="AQ193" i="3"/>
  <c r="AP193" i="3"/>
  <c r="AO193" i="3"/>
  <c r="AN193" i="3"/>
  <c r="AM193" i="3"/>
  <c r="AL192" i="3"/>
  <c r="AL493" i="3" s="1"/>
  <c r="AK192" i="3"/>
  <c r="AK493" i="3" s="1"/>
  <c r="AJ192" i="3"/>
  <c r="AJ493" i="3" s="1"/>
  <c r="AI192" i="3"/>
  <c r="AI493" i="3" s="1"/>
  <c r="AH192" i="3"/>
  <c r="AH493" i="3" s="1"/>
  <c r="AG192" i="3"/>
  <c r="AG493" i="3" s="1"/>
  <c r="AQ191" i="3"/>
  <c r="AP191" i="3"/>
  <c r="AO191" i="3"/>
  <c r="AN191" i="3"/>
  <c r="AM191" i="3"/>
  <c r="AL189" i="3"/>
  <c r="AL492" i="3" s="1"/>
  <c r="AK189" i="3"/>
  <c r="AK492" i="3" s="1"/>
  <c r="AJ189" i="3"/>
  <c r="AJ492" i="3" s="1"/>
  <c r="AI189" i="3"/>
  <c r="AI492" i="3" s="1"/>
  <c r="AH189" i="3"/>
  <c r="AH492" i="3" s="1"/>
  <c r="AG189" i="3"/>
  <c r="AG492" i="3" s="1"/>
  <c r="AQ188" i="3"/>
  <c r="AP188" i="3"/>
  <c r="AO188" i="3"/>
  <c r="AN188" i="3"/>
  <c r="AM188" i="3"/>
  <c r="AQ187" i="3"/>
  <c r="AP187" i="3"/>
  <c r="AO187" i="3"/>
  <c r="AN187" i="3"/>
  <c r="AM187" i="3"/>
  <c r="AQ186" i="3"/>
  <c r="AP186" i="3"/>
  <c r="AO186" i="3"/>
  <c r="AN186" i="3"/>
  <c r="AM186" i="3"/>
  <c r="AQ185" i="3"/>
  <c r="AP185" i="3"/>
  <c r="AO185" i="3"/>
  <c r="AN185" i="3"/>
  <c r="AM185" i="3"/>
  <c r="AQ184" i="3"/>
  <c r="AP184" i="3"/>
  <c r="AO184" i="3"/>
  <c r="AN184" i="3"/>
  <c r="AM184" i="3"/>
  <c r="AQ183" i="3"/>
  <c r="AP183" i="3"/>
  <c r="AO183" i="3"/>
  <c r="AN183" i="3"/>
  <c r="AM183" i="3"/>
  <c r="AL182" i="3"/>
  <c r="AL491" i="3" s="1"/>
  <c r="AK182" i="3"/>
  <c r="AK491" i="3" s="1"/>
  <c r="AJ182" i="3"/>
  <c r="AJ491" i="3" s="1"/>
  <c r="AI182" i="3"/>
  <c r="AI491" i="3" s="1"/>
  <c r="AH182" i="3"/>
  <c r="AH491" i="3" s="1"/>
  <c r="AG182" i="3"/>
  <c r="AG491" i="3" s="1"/>
  <c r="AQ181" i="3"/>
  <c r="AP181" i="3"/>
  <c r="AO181" i="3"/>
  <c r="AN181" i="3"/>
  <c r="AM181" i="3"/>
  <c r="AQ180" i="3"/>
  <c r="AP180" i="3"/>
  <c r="AO180" i="3"/>
  <c r="AN180" i="3"/>
  <c r="AM180" i="3"/>
  <c r="AQ179" i="3"/>
  <c r="AP179" i="3"/>
  <c r="AO179" i="3"/>
  <c r="AN179" i="3"/>
  <c r="AM179" i="3"/>
  <c r="AQ178" i="3"/>
  <c r="AP178" i="3"/>
  <c r="AO178" i="3"/>
  <c r="AN178" i="3"/>
  <c r="AM178" i="3"/>
  <c r="AL175" i="3"/>
  <c r="AL490" i="3" s="1"/>
  <c r="AK175" i="3"/>
  <c r="AK490" i="3" s="1"/>
  <c r="AJ175" i="3"/>
  <c r="AJ490" i="3" s="1"/>
  <c r="AI175" i="3"/>
  <c r="AI490" i="3" s="1"/>
  <c r="AH175" i="3"/>
  <c r="AH490" i="3" s="1"/>
  <c r="AG175" i="3"/>
  <c r="AG490" i="3" s="1"/>
  <c r="AQ174" i="3"/>
  <c r="AP174" i="3"/>
  <c r="AO174" i="3"/>
  <c r="AN174" i="3"/>
  <c r="AM174" i="3"/>
  <c r="AQ173" i="3"/>
  <c r="AP173" i="3"/>
  <c r="AO173" i="3"/>
  <c r="AN173" i="3"/>
  <c r="AM173" i="3"/>
  <c r="AQ172" i="3"/>
  <c r="AP172" i="3"/>
  <c r="AO172" i="3"/>
  <c r="AN172" i="3"/>
  <c r="AM172" i="3"/>
  <c r="AQ171" i="3"/>
  <c r="AP171" i="3"/>
  <c r="AO171" i="3"/>
  <c r="AN171" i="3"/>
  <c r="AM171" i="3"/>
  <c r="AL170" i="3"/>
  <c r="AL489" i="3" s="1"/>
  <c r="AK170" i="3"/>
  <c r="AK489" i="3" s="1"/>
  <c r="AJ170" i="3"/>
  <c r="AJ489" i="3" s="1"/>
  <c r="AI170" i="3"/>
  <c r="AI489" i="3" s="1"/>
  <c r="AH170" i="3"/>
  <c r="AH489" i="3" s="1"/>
  <c r="AG170" i="3"/>
  <c r="AG489" i="3" s="1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Q166" i="3"/>
  <c r="AP166" i="3"/>
  <c r="AO166" i="3"/>
  <c r="AN166" i="3"/>
  <c r="AM166" i="3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L161" i="3"/>
  <c r="AL488" i="3" s="1"/>
  <c r="AK161" i="3"/>
  <c r="AK488" i="3" s="1"/>
  <c r="AJ161" i="3"/>
  <c r="AJ488" i="3" s="1"/>
  <c r="AI161" i="3"/>
  <c r="AI488" i="3" s="1"/>
  <c r="AH161" i="3"/>
  <c r="AH488" i="3" s="1"/>
  <c r="AG161" i="3"/>
  <c r="AG488" i="3" s="1"/>
  <c r="AQ160" i="3"/>
  <c r="AP160" i="3"/>
  <c r="AO160" i="3"/>
  <c r="AN160" i="3"/>
  <c r="AM160" i="3"/>
  <c r="AQ159" i="3"/>
  <c r="AP159" i="3"/>
  <c r="AO159" i="3"/>
  <c r="AN159" i="3"/>
  <c r="AM159" i="3"/>
  <c r="AQ158" i="3"/>
  <c r="AP158" i="3"/>
  <c r="AO158" i="3"/>
  <c r="AN158" i="3"/>
  <c r="AM158" i="3"/>
  <c r="AQ157" i="3"/>
  <c r="AP157" i="3"/>
  <c r="AO157" i="3"/>
  <c r="AN157" i="3"/>
  <c r="AM157" i="3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Q147" i="3"/>
  <c r="AP147" i="3"/>
  <c r="AO147" i="3"/>
  <c r="AN147" i="3"/>
  <c r="AM147" i="3"/>
  <c r="AQ148" i="3"/>
  <c r="AP148" i="3"/>
  <c r="AO148" i="3"/>
  <c r="AN148" i="3"/>
  <c r="AM148" i="3"/>
  <c r="AQ137" i="3"/>
  <c r="AP137" i="3"/>
  <c r="AO137" i="3"/>
  <c r="AN137" i="3"/>
  <c r="AM137" i="3"/>
  <c r="AQ146" i="3"/>
  <c r="AP146" i="3"/>
  <c r="AO146" i="3"/>
  <c r="AN146" i="3"/>
  <c r="AM146" i="3"/>
  <c r="AQ136" i="3"/>
  <c r="AP136" i="3"/>
  <c r="AO136" i="3"/>
  <c r="AN136" i="3"/>
  <c r="AM136" i="3"/>
  <c r="AQ145" i="3"/>
  <c r="AP145" i="3"/>
  <c r="AO145" i="3"/>
  <c r="AN145" i="3"/>
  <c r="AM145" i="3"/>
  <c r="AQ144" i="3"/>
  <c r="AP144" i="3"/>
  <c r="AO144" i="3"/>
  <c r="AN144" i="3"/>
  <c r="AM144" i="3"/>
  <c r="AQ135" i="3"/>
  <c r="AP135" i="3"/>
  <c r="AO135" i="3"/>
  <c r="AN135" i="3"/>
  <c r="AM135" i="3"/>
  <c r="AQ131" i="3"/>
  <c r="AP131" i="3"/>
  <c r="AO131" i="3"/>
  <c r="AN131" i="3"/>
  <c r="AM131" i="3"/>
  <c r="AQ142" i="3"/>
  <c r="AP142" i="3"/>
  <c r="AO142" i="3"/>
  <c r="AN142" i="3"/>
  <c r="AM142" i="3"/>
  <c r="AQ130" i="3"/>
  <c r="AP130" i="3"/>
  <c r="AO130" i="3"/>
  <c r="AN130" i="3"/>
  <c r="AM130" i="3"/>
  <c r="AL115" i="3"/>
  <c r="AL487" i="3" s="1"/>
  <c r="AK115" i="3"/>
  <c r="AK487" i="3" s="1"/>
  <c r="AJ115" i="3"/>
  <c r="AJ487" i="3" s="1"/>
  <c r="AI115" i="3"/>
  <c r="AI487" i="3" s="1"/>
  <c r="AH115" i="3"/>
  <c r="AH487" i="3" s="1"/>
  <c r="AG115" i="3"/>
  <c r="AG487" i="3" s="1"/>
  <c r="AQ113" i="3"/>
  <c r="AP113" i="3"/>
  <c r="AO113" i="3"/>
  <c r="AN113" i="3"/>
  <c r="AM113" i="3"/>
  <c r="AQ112" i="3"/>
  <c r="AP112" i="3"/>
  <c r="AO112" i="3"/>
  <c r="AN112" i="3"/>
  <c r="AM112" i="3"/>
  <c r="AQ111" i="3"/>
  <c r="AP111" i="3"/>
  <c r="AO111" i="3"/>
  <c r="AN111" i="3"/>
  <c r="AM111" i="3"/>
  <c r="AQ110" i="3"/>
  <c r="AP110" i="3"/>
  <c r="AO110" i="3"/>
  <c r="AN110" i="3"/>
  <c r="AM110" i="3"/>
  <c r="AL109" i="3"/>
  <c r="AK109" i="3"/>
  <c r="AJ109" i="3"/>
  <c r="AI109" i="3"/>
  <c r="AH109" i="3"/>
  <c r="AG109" i="3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Q105" i="3"/>
  <c r="AP105" i="3"/>
  <c r="AO105" i="3"/>
  <c r="AN105" i="3"/>
  <c r="AM105" i="3"/>
  <c r="AL104" i="3"/>
  <c r="AK104" i="3"/>
  <c r="AJ104" i="3"/>
  <c r="AI104" i="3"/>
  <c r="AH104" i="3"/>
  <c r="AG104" i="3"/>
  <c r="AQ102" i="3"/>
  <c r="AP102" i="3"/>
  <c r="AO102" i="3"/>
  <c r="AN102" i="3"/>
  <c r="AM102" i="3"/>
  <c r="AQ101" i="3"/>
  <c r="AP101" i="3"/>
  <c r="AO101" i="3"/>
  <c r="AN101" i="3"/>
  <c r="AM101" i="3"/>
  <c r="AQ100" i="3"/>
  <c r="AP100" i="3"/>
  <c r="AO100" i="3"/>
  <c r="AN100" i="3"/>
  <c r="AM100" i="3"/>
  <c r="AL98" i="3"/>
  <c r="AK98" i="3"/>
  <c r="AJ98" i="3"/>
  <c r="AI98" i="3"/>
  <c r="AH98" i="3"/>
  <c r="AG98" i="3"/>
  <c r="AQ97" i="3"/>
  <c r="AP97" i="3"/>
  <c r="AO97" i="3"/>
  <c r="AN97" i="3"/>
  <c r="AM97" i="3"/>
  <c r="AQ96" i="3"/>
  <c r="AP96" i="3"/>
  <c r="AO96" i="3"/>
  <c r="AN96" i="3"/>
  <c r="AM96" i="3"/>
  <c r="AQ95" i="3"/>
  <c r="AP95" i="3"/>
  <c r="AO95" i="3"/>
  <c r="AN95" i="3"/>
  <c r="AM95" i="3"/>
  <c r="AL93" i="3"/>
  <c r="AK93" i="3"/>
  <c r="AJ93" i="3"/>
  <c r="AI93" i="3"/>
  <c r="AH93" i="3"/>
  <c r="AG93" i="3"/>
  <c r="AQ92" i="3"/>
  <c r="AP92" i="3"/>
  <c r="AO92" i="3"/>
  <c r="AN92" i="3"/>
  <c r="AM92" i="3"/>
  <c r="AL90" i="3"/>
  <c r="AK90" i="3"/>
  <c r="AJ90" i="3"/>
  <c r="AI90" i="3"/>
  <c r="AH90" i="3"/>
  <c r="AG90" i="3"/>
  <c r="AQ89" i="3"/>
  <c r="AP89" i="3"/>
  <c r="AO89" i="3"/>
  <c r="AN89" i="3"/>
  <c r="AM89" i="3"/>
  <c r="AQ88" i="3"/>
  <c r="AP88" i="3"/>
  <c r="AO88" i="3"/>
  <c r="AN88" i="3"/>
  <c r="AM88" i="3"/>
  <c r="AL86" i="3"/>
  <c r="AK86" i="3"/>
  <c r="AJ86" i="3"/>
  <c r="AI86" i="3"/>
  <c r="AH86" i="3"/>
  <c r="AG86" i="3"/>
  <c r="AQ85" i="3"/>
  <c r="AP85" i="3"/>
  <c r="AO85" i="3"/>
  <c r="AN85" i="3"/>
  <c r="AM85" i="3"/>
  <c r="AQ84" i="3"/>
  <c r="AP84" i="3"/>
  <c r="AO84" i="3"/>
  <c r="AN84" i="3"/>
  <c r="AM84" i="3"/>
  <c r="AQ83" i="3"/>
  <c r="AP83" i="3"/>
  <c r="AO83" i="3"/>
  <c r="AN83" i="3"/>
  <c r="AM83" i="3"/>
  <c r="AQ82" i="3"/>
  <c r="AP82" i="3"/>
  <c r="AO82" i="3"/>
  <c r="AN82" i="3"/>
  <c r="AM82" i="3"/>
  <c r="AL81" i="3"/>
  <c r="AK81" i="3"/>
  <c r="AJ81" i="3"/>
  <c r="AI81" i="3"/>
  <c r="AH81" i="3"/>
  <c r="AG81" i="3"/>
  <c r="AQ80" i="3"/>
  <c r="AP80" i="3"/>
  <c r="AO80" i="3"/>
  <c r="AN80" i="3"/>
  <c r="AM80" i="3"/>
  <c r="AQ64" i="3"/>
  <c r="AP64" i="3"/>
  <c r="AO64" i="3"/>
  <c r="AN64" i="3"/>
  <c r="AM64" i="3"/>
  <c r="AQ63" i="3"/>
  <c r="AP63" i="3"/>
  <c r="AO63" i="3"/>
  <c r="AN63" i="3"/>
  <c r="AM63" i="3"/>
  <c r="AQ62" i="3"/>
  <c r="AP62" i="3"/>
  <c r="AO62" i="3"/>
  <c r="AN62" i="3"/>
  <c r="AM62" i="3"/>
  <c r="AL61" i="3"/>
  <c r="AK61" i="3"/>
  <c r="AJ61" i="3"/>
  <c r="AI61" i="3"/>
  <c r="AH61" i="3"/>
  <c r="AG61" i="3"/>
  <c r="AQ60" i="3"/>
  <c r="AP60" i="3"/>
  <c r="AO60" i="3"/>
  <c r="AN60" i="3"/>
  <c r="AM60" i="3"/>
  <c r="AQ59" i="3"/>
  <c r="AP59" i="3"/>
  <c r="AO59" i="3"/>
  <c r="AN59" i="3"/>
  <c r="AM59" i="3"/>
  <c r="AQ58" i="3"/>
  <c r="AP58" i="3"/>
  <c r="AO58" i="3"/>
  <c r="AN58" i="3"/>
  <c r="AM58" i="3"/>
  <c r="AL56" i="3"/>
  <c r="AK56" i="3"/>
  <c r="AJ56" i="3"/>
  <c r="AI56" i="3"/>
  <c r="AH56" i="3"/>
  <c r="AG56" i="3"/>
  <c r="AQ53" i="3"/>
  <c r="AP53" i="3"/>
  <c r="AO53" i="3"/>
  <c r="AN53" i="3"/>
  <c r="AM53" i="3"/>
  <c r="AL49" i="3"/>
  <c r="AL48" i="3" s="1"/>
  <c r="AK49" i="3"/>
  <c r="AK48" i="3" s="1"/>
  <c r="AJ49" i="3"/>
  <c r="AJ48" i="3" s="1"/>
  <c r="AI49" i="3"/>
  <c r="AI48" i="3" s="1"/>
  <c r="AH49" i="3"/>
  <c r="AG49" i="3"/>
  <c r="AQ47" i="3"/>
  <c r="AP47" i="3"/>
  <c r="AO47" i="3"/>
  <c r="AN47" i="3"/>
  <c r="AM47" i="3"/>
  <c r="AQ46" i="3"/>
  <c r="AP46" i="3"/>
  <c r="AO46" i="3"/>
  <c r="AN46" i="3"/>
  <c r="AM46" i="3"/>
  <c r="AQ45" i="3"/>
  <c r="AP45" i="3"/>
  <c r="AO45" i="3"/>
  <c r="AN45" i="3"/>
  <c r="AM45" i="3"/>
  <c r="AQ44" i="3"/>
  <c r="AP44" i="3"/>
  <c r="AO44" i="3"/>
  <c r="AN44" i="3"/>
  <c r="AM44" i="3"/>
  <c r="AL43" i="3"/>
  <c r="AL42" i="3" s="1"/>
  <c r="AK43" i="3"/>
  <c r="AK42" i="3" s="1"/>
  <c r="AJ43" i="3"/>
  <c r="AJ42" i="3" s="1"/>
  <c r="AI43" i="3"/>
  <c r="AH43" i="3"/>
  <c r="AG43" i="3"/>
  <c r="AQ41" i="3"/>
  <c r="AP41" i="3"/>
  <c r="AO41" i="3"/>
  <c r="AN41" i="3"/>
  <c r="AM41" i="3"/>
  <c r="AQ40" i="3"/>
  <c r="AP40" i="3"/>
  <c r="AO40" i="3"/>
  <c r="AN40" i="3"/>
  <c r="AM40" i="3"/>
  <c r="AQ39" i="3"/>
  <c r="AP39" i="3"/>
  <c r="AO39" i="3"/>
  <c r="AN39" i="3"/>
  <c r="AM39" i="3"/>
  <c r="AQ38" i="3"/>
  <c r="AP38" i="3"/>
  <c r="AO38" i="3"/>
  <c r="AN38" i="3"/>
  <c r="AM38" i="3"/>
  <c r="AL37" i="3"/>
  <c r="AL29" i="3" s="1"/>
  <c r="AL28" i="3" s="1"/>
  <c r="AK37" i="3"/>
  <c r="AK29" i="3" s="1"/>
  <c r="AK28" i="3" s="1"/>
  <c r="AJ37" i="3"/>
  <c r="AJ29" i="3" s="1"/>
  <c r="AJ28" i="3" s="1"/>
  <c r="AI37" i="3"/>
  <c r="AH37" i="3"/>
  <c r="AG37" i="3"/>
  <c r="AO70" i="3"/>
  <c r="AN70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L23" i="3"/>
  <c r="AL22" i="3" s="1"/>
  <c r="AK23" i="3"/>
  <c r="AK22" i="3" s="1"/>
  <c r="AJ23" i="3"/>
  <c r="AJ22" i="3" s="1"/>
  <c r="AI23" i="3"/>
  <c r="AI22" i="3" s="1"/>
  <c r="AH23" i="3"/>
  <c r="AH22" i="3" s="1"/>
  <c r="AG23" i="3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1" i="3"/>
  <c r="AP11" i="3"/>
  <c r="AO11" i="3"/>
  <c r="AN11" i="3"/>
  <c r="AM11" i="3"/>
  <c r="AL10" i="3"/>
  <c r="AK10" i="3"/>
  <c r="AJ10" i="3"/>
  <c r="AI10" i="3"/>
  <c r="AH10" i="3"/>
  <c r="AG10" i="3"/>
  <c r="AG65" i="3" l="1"/>
  <c r="AN54" i="12"/>
  <c r="AN50" i="12"/>
  <c r="AN48" i="12"/>
  <c r="AN47" i="12"/>
  <c r="AN53" i="12"/>
  <c r="GF490" i="3"/>
  <c r="GF487" i="3"/>
  <c r="GG490" i="3"/>
  <c r="GG487" i="3"/>
  <c r="BV492" i="3"/>
  <c r="BV486" i="3" s="1"/>
  <c r="R32" i="12"/>
  <c r="AR32" i="12" s="1"/>
  <c r="AV32" i="12" s="1"/>
  <c r="CM502" i="3"/>
  <c r="CN502" i="3"/>
  <c r="CO502" i="3"/>
  <c r="CP502" i="3"/>
  <c r="CQ502" i="3"/>
  <c r="CL502" i="3"/>
  <c r="GC488" i="3"/>
  <c r="GC490" i="3"/>
  <c r="GC487" i="3"/>
  <c r="GD488" i="3"/>
  <c r="GD490" i="3"/>
  <c r="GD487" i="3"/>
  <c r="CL42" i="3"/>
  <c r="CR42" i="3" s="1"/>
  <c r="CM488" i="3"/>
  <c r="CM490" i="3"/>
  <c r="CL493" i="3"/>
  <c r="CL491" i="3"/>
  <c r="CL492" i="3"/>
  <c r="CM493" i="3"/>
  <c r="CL48" i="3"/>
  <c r="CM491" i="3"/>
  <c r="CM492" i="3"/>
  <c r="CL454" i="3"/>
  <c r="CM48" i="3"/>
  <c r="CS48" i="3" s="1"/>
  <c r="CL489" i="3"/>
  <c r="CM454" i="3"/>
  <c r="CL487" i="3"/>
  <c r="CM489" i="3"/>
  <c r="CM22" i="3"/>
  <c r="CM29" i="3"/>
  <c r="CM487" i="3"/>
  <c r="CL488" i="3"/>
  <c r="CL490" i="3"/>
  <c r="BT487" i="3"/>
  <c r="BS492" i="3"/>
  <c r="BT492" i="3"/>
  <c r="BS487" i="3"/>
  <c r="JT479" i="3"/>
  <c r="K27" i="7" s="1"/>
  <c r="KC272" i="3"/>
  <c r="ER486" i="3"/>
  <c r="JA486" i="3"/>
  <c r="HK486" i="3"/>
  <c r="BD486" i="3"/>
  <c r="CN486" i="3"/>
  <c r="GV486" i="3"/>
  <c r="HR486" i="3"/>
  <c r="JB486" i="3"/>
  <c r="BA486" i="3"/>
  <c r="AH486" i="3"/>
  <c r="BE486" i="3"/>
  <c r="CO486" i="3"/>
  <c r="DY486" i="3"/>
  <c r="FK486" i="3"/>
  <c r="GE486" i="3"/>
  <c r="GZ486" i="3"/>
  <c r="GX486" i="3"/>
  <c r="HQ486" i="3"/>
  <c r="IJ486" i="3"/>
  <c r="DG486" i="3"/>
  <c r="DZ486" i="3"/>
  <c r="ES486" i="3"/>
  <c r="GY486" i="3"/>
  <c r="IK486" i="3"/>
  <c r="BC486" i="3"/>
  <c r="AZ486" i="3"/>
  <c r="DH486" i="3"/>
  <c r="EC486" i="3"/>
  <c r="EA486" i="3"/>
  <c r="EV486" i="3"/>
  <c r="ET486" i="3"/>
  <c r="FO486" i="3"/>
  <c r="FL486" i="3"/>
  <c r="FM486" i="3"/>
  <c r="HO486" i="3"/>
  <c r="HS486" i="3"/>
  <c r="IH486" i="3"/>
  <c r="JE486" i="3"/>
  <c r="JC486" i="3"/>
  <c r="AL486" i="3"/>
  <c r="BX486" i="3"/>
  <c r="CQ486" i="3"/>
  <c r="DF486" i="3"/>
  <c r="DJ486" i="3"/>
  <c r="AI486" i="3"/>
  <c r="AG486" i="3"/>
  <c r="AJ486" i="3"/>
  <c r="AK486" i="3"/>
  <c r="BB486" i="3"/>
  <c r="BW486" i="3"/>
  <c r="BU486" i="3"/>
  <c r="CP486" i="3"/>
  <c r="DE486" i="3"/>
  <c r="DI486" i="3"/>
  <c r="DX486" i="3"/>
  <c r="EB486" i="3"/>
  <c r="EQ486" i="3"/>
  <c r="EU486" i="3"/>
  <c r="FJ486" i="3"/>
  <c r="FN486" i="3"/>
  <c r="GH486" i="3"/>
  <c r="GW486" i="3"/>
  <c r="HA486" i="3"/>
  <c r="HP486" i="3"/>
  <c r="HT486" i="3"/>
  <c r="II486" i="3"/>
  <c r="IL486" i="3"/>
  <c r="IM486" i="3"/>
  <c r="JD486" i="3"/>
  <c r="JF486" i="3"/>
  <c r="ET9" i="3"/>
  <c r="GV9" i="3"/>
  <c r="FL9" i="3"/>
  <c r="EC9" i="3"/>
  <c r="CQ9" i="3"/>
  <c r="JU479" i="3"/>
  <c r="L27" i="7" s="1"/>
  <c r="KA346" i="3"/>
  <c r="KA272" i="3"/>
  <c r="KA277" i="3"/>
  <c r="KA292" i="3"/>
  <c r="KB292" i="3"/>
  <c r="HK465" i="3"/>
  <c r="KB272" i="3"/>
  <c r="HK55" i="3"/>
  <c r="JZ272" i="3"/>
  <c r="KB277" i="3"/>
  <c r="KB11" i="3"/>
  <c r="JZ11" i="3"/>
  <c r="HD454" i="3"/>
  <c r="JZ346" i="3"/>
  <c r="KB346" i="3"/>
  <c r="HK28" i="3"/>
  <c r="HK415" i="3"/>
  <c r="HK234" i="3"/>
  <c r="HK103" i="3"/>
  <c r="HK65" i="3"/>
  <c r="HB407" i="3"/>
  <c r="HK435" i="3"/>
  <c r="HK364" i="3"/>
  <c r="HK114" i="3"/>
  <c r="HK269" i="3"/>
  <c r="HK375" i="3"/>
  <c r="HK214" i="3"/>
  <c r="HK195" i="3"/>
  <c r="JZ277" i="3"/>
  <c r="JZ292" i="3"/>
  <c r="HJ251" i="3"/>
  <c r="HJ258" i="3"/>
  <c r="HJ270" i="3"/>
  <c r="HJ300" i="3"/>
  <c r="CZ472" i="3"/>
  <c r="FX196" i="3"/>
  <c r="FX245" i="3"/>
  <c r="CQ415" i="3"/>
  <c r="GD9" i="3"/>
  <c r="HJ104" i="3"/>
  <c r="HJ115" i="3"/>
  <c r="HJ228" i="3"/>
  <c r="KA11" i="3"/>
  <c r="HJ344" i="3"/>
  <c r="IC23" i="3"/>
  <c r="IC109" i="3"/>
  <c r="IC319" i="3"/>
  <c r="IC326" i="3"/>
  <c r="IC370" i="3"/>
  <c r="IC386" i="3"/>
  <c r="IC400" i="3"/>
  <c r="IC407" i="3"/>
  <c r="JO295" i="3"/>
  <c r="JO332" i="3"/>
  <c r="JG466" i="3"/>
  <c r="DZ114" i="3"/>
  <c r="AO43" i="3"/>
  <c r="BU9" i="3"/>
  <c r="AO115" i="3"/>
  <c r="AO487" i="3" s="1"/>
  <c r="AO161" i="3"/>
  <c r="AO488" i="3" s="1"/>
  <c r="DJ103" i="3"/>
  <c r="JA55" i="3"/>
  <c r="JG55" i="3" s="1"/>
  <c r="JE465" i="3"/>
  <c r="BN228" i="3"/>
  <c r="IV436" i="3"/>
  <c r="IV455" i="3"/>
  <c r="JO61" i="3"/>
  <c r="FE90" i="3"/>
  <c r="FE98" i="3"/>
  <c r="FE228" i="3"/>
  <c r="FE251" i="3"/>
  <c r="FE258" i="3"/>
  <c r="IC228" i="3"/>
  <c r="BN251" i="3"/>
  <c r="HJ56" i="3"/>
  <c r="HJ86" i="3"/>
  <c r="IC344" i="3"/>
  <c r="FX314" i="3"/>
  <c r="GQ332" i="3"/>
  <c r="AG9" i="3"/>
  <c r="EF10" i="3"/>
  <c r="GQ115" i="3"/>
  <c r="GQ228" i="3"/>
  <c r="IV48" i="3"/>
  <c r="JO10" i="3"/>
  <c r="JI350" i="3"/>
  <c r="CT258" i="3"/>
  <c r="EY245" i="3"/>
  <c r="EY309" i="3"/>
  <c r="EY338" i="3"/>
  <c r="EW350" i="3"/>
  <c r="FR275" i="3"/>
  <c r="FR290" i="3"/>
  <c r="FP295" i="3"/>
  <c r="FQ386" i="3"/>
  <c r="FR416" i="3"/>
  <c r="HU42" i="3"/>
  <c r="HU61" i="3"/>
  <c r="HW86" i="3"/>
  <c r="HR103" i="3"/>
  <c r="HR214" i="3"/>
  <c r="FX350" i="3"/>
  <c r="FX365" i="3"/>
  <c r="CR37" i="3"/>
  <c r="EV364" i="3"/>
  <c r="GC55" i="3"/>
  <c r="GI55" i="3" s="1"/>
  <c r="IN93" i="3"/>
  <c r="IP215" i="3"/>
  <c r="IP314" i="3"/>
  <c r="IP350" i="3"/>
  <c r="GQ245" i="3"/>
  <c r="GQ295" i="3"/>
  <c r="HJ215" i="3"/>
  <c r="HJ275" i="3"/>
  <c r="HJ305" i="3"/>
  <c r="HJ394" i="3"/>
  <c r="HJ416" i="3"/>
  <c r="IK364" i="3"/>
  <c r="IL465" i="3"/>
  <c r="JF415" i="3"/>
  <c r="BC364" i="3"/>
  <c r="BC415" i="3"/>
  <c r="BV114" i="3"/>
  <c r="BW465" i="3"/>
  <c r="DK326" i="3"/>
  <c r="DE435" i="3"/>
  <c r="FL55" i="3"/>
  <c r="FR55" i="3" s="1"/>
  <c r="FX394" i="3"/>
  <c r="FX416" i="3"/>
  <c r="GQ23" i="3"/>
  <c r="HJ49" i="3"/>
  <c r="HD270" i="3"/>
  <c r="HB290" i="3"/>
  <c r="HJ365" i="3"/>
  <c r="HJ430" i="3"/>
  <c r="HJ455" i="3"/>
  <c r="IC43" i="3"/>
  <c r="IC61" i="3"/>
  <c r="IV37" i="3"/>
  <c r="IV66" i="3"/>
  <c r="IV104" i="3"/>
  <c r="IH415" i="3"/>
  <c r="JD364" i="3"/>
  <c r="JC415" i="3"/>
  <c r="JI415" i="3" s="1"/>
  <c r="HA103" i="3"/>
  <c r="JD465" i="3"/>
  <c r="EY285" i="3"/>
  <c r="EW290" i="3"/>
  <c r="IJ9" i="3"/>
  <c r="IP258" i="3"/>
  <c r="CZ61" i="3"/>
  <c r="CZ245" i="3"/>
  <c r="CZ280" i="3"/>
  <c r="CZ295" i="3"/>
  <c r="CZ332" i="3"/>
  <c r="DS245" i="3"/>
  <c r="DS338" i="3"/>
  <c r="DS376" i="3"/>
  <c r="DI415" i="3"/>
  <c r="DS449" i="3"/>
  <c r="DS466" i="3"/>
  <c r="EL192" i="3"/>
  <c r="EL201" i="3"/>
  <c r="EL235" i="3"/>
  <c r="GQ235" i="3"/>
  <c r="GH234" i="3"/>
  <c r="GQ270" i="3"/>
  <c r="GQ285" i="3"/>
  <c r="GQ300" i="3"/>
  <c r="GQ344" i="3"/>
  <c r="GQ358" i="3"/>
  <c r="GQ466" i="3"/>
  <c r="JF465" i="3"/>
  <c r="BF416" i="3"/>
  <c r="BN430" i="3"/>
  <c r="CA61" i="3"/>
  <c r="CG472" i="3"/>
  <c r="CT22" i="3"/>
  <c r="CZ376" i="3"/>
  <c r="CP415" i="3"/>
  <c r="CZ449" i="3"/>
  <c r="DS23" i="3"/>
  <c r="DS90" i="3"/>
  <c r="DS228" i="3"/>
  <c r="DS251" i="3"/>
  <c r="DS258" i="3"/>
  <c r="EC103" i="3"/>
  <c r="FX300" i="3"/>
  <c r="GQ66" i="3"/>
  <c r="GQ215" i="3"/>
  <c r="GQ314" i="3"/>
  <c r="GQ365" i="3"/>
  <c r="GQ472" i="3"/>
  <c r="GZ9" i="3"/>
  <c r="IC240" i="3"/>
  <c r="IC290" i="3"/>
  <c r="IC305" i="3"/>
  <c r="IC394" i="3"/>
  <c r="AU416" i="3"/>
  <c r="AH415" i="3"/>
  <c r="AU201" i="3"/>
  <c r="AU235" i="3"/>
  <c r="AU370" i="3"/>
  <c r="AU386" i="3"/>
  <c r="AU400" i="3"/>
  <c r="AU407" i="3"/>
  <c r="BN215" i="3"/>
  <c r="BN319" i="3"/>
  <c r="BN326" i="3"/>
  <c r="BN370" i="3"/>
  <c r="BN407" i="3"/>
  <c r="CR90" i="3"/>
  <c r="CT93" i="3"/>
  <c r="CG170" i="3"/>
  <c r="CG489" i="3" s="1"/>
  <c r="CG201" i="3"/>
  <c r="CZ270" i="3"/>
  <c r="CZ285" i="3"/>
  <c r="CZ344" i="3"/>
  <c r="CZ358" i="3"/>
  <c r="DZ9" i="3"/>
  <c r="BN386" i="3"/>
  <c r="BN436" i="3"/>
  <c r="CG10" i="3"/>
  <c r="CG104" i="3"/>
  <c r="CG275" i="3"/>
  <c r="CG305" i="3"/>
  <c r="CZ66" i="3"/>
  <c r="CZ207" i="3"/>
  <c r="CZ215" i="3"/>
  <c r="CZ314" i="3"/>
  <c r="CZ350" i="3"/>
  <c r="CQ364" i="3"/>
  <c r="BN207" i="3"/>
  <c r="BN37" i="3"/>
  <c r="BN56" i="3"/>
  <c r="BN86" i="3"/>
  <c r="CG161" i="3"/>
  <c r="CG488" i="3" s="1"/>
  <c r="CG189" i="3"/>
  <c r="CG492" i="3" s="1"/>
  <c r="CA207" i="3"/>
  <c r="AU49" i="3"/>
  <c r="BN104" i="3"/>
  <c r="BN400" i="3"/>
  <c r="CG66" i="3"/>
  <c r="AU472" i="3"/>
  <c r="BN263" i="3"/>
  <c r="BN338" i="3"/>
  <c r="BN376" i="3"/>
  <c r="BN449" i="3"/>
  <c r="AU61" i="3"/>
  <c r="AU196" i="3"/>
  <c r="AU365" i="3"/>
  <c r="AL364" i="3"/>
  <c r="BN23" i="3"/>
  <c r="BN43" i="3"/>
  <c r="BD103" i="3"/>
  <c r="CA22" i="3"/>
  <c r="CG309" i="3"/>
  <c r="BV435" i="3"/>
  <c r="CG449" i="3"/>
  <c r="CR23" i="3"/>
  <c r="CN55" i="3"/>
  <c r="CT55" i="3" s="1"/>
  <c r="CZ386" i="3"/>
  <c r="CZ400" i="3"/>
  <c r="CZ436" i="3"/>
  <c r="CQ435" i="3"/>
  <c r="CP465" i="3"/>
  <c r="DM263" i="3"/>
  <c r="DS280" i="3"/>
  <c r="DS295" i="3"/>
  <c r="DS332" i="3"/>
  <c r="EA103" i="3"/>
  <c r="EL109" i="3"/>
  <c r="EL263" i="3"/>
  <c r="EL319" i="3"/>
  <c r="EL326" i="3"/>
  <c r="EL386" i="3"/>
  <c r="EL400" i="3"/>
  <c r="EL407" i="3"/>
  <c r="DZ415" i="3"/>
  <c r="EL436" i="3"/>
  <c r="FE295" i="3"/>
  <c r="EW338" i="3"/>
  <c r="GQ61" i="3"/>
  <c r="GK109" i="3"/>
  <c r="GQ326" i="3"/>
  <c r="GJ370" i="3"/>
  <c r="GQ386" i="3"/>
  <c r="GK394" i="3"/>
  <c r="GQ400" i="3"/>
  <c r="GQ407" i="3"/>
  <c r="GQ436" i="3"/>
  <c r="GQ455" i="3"/>
  <c r="HJ43" i="3"/>
  <c r="HB98" i="3"/>
  <c r="HD189" i="3"/>
  <c r="HD492" i="3" s="1"/>
  <c r="HD319" i="3"/>
  <c r="HD326" i="3"/>
  <c r="GZ364" i="3"/>
  <c r="HD400" i="3"/>
  <c r="HD407" i="3"/>
  <c r="HU235" i="3"/>
  <c r="IC258" i="3"/>
  <c r="IV170" i="3"/>
  <c r="IV192" i="3"/>
  <c r="IV201" i="3"/>
  <c r="IV270" i="3"/>
  <c r="IV285" i="3"/>
  <c r="IV300" i="3"/>
  <c r="IV358" i="3"/>
  <c r="IV376" i="3"/>
  <c r="IK435" i="3"/>
  <c r="JI90" i="3"/>
  <c r="JI98" i="3"/>
  <c r="JO170" i="3"/>
  <c r="JO192" i="3"/>
  <c r="JC214" i="3"/>
  <c r="JI344" i="3"/>
  <c r="JO350" i="3"/>
  <c r="JG365" i="3"/>
  <c r="JI436" i="3"/>
  <c r="DJ364" i="3"/>
  <c r="DL394" i="3"/>
  <c r="FR37" i="3"/>
  <c r="FR66" i="3"/>
  <c r="FQ175" i="3"/>
  <c r="FQ490" i="3" s="1"/>
  <c r="GK61" i="3"/>
  <c r="GG214" i="3"/>
  <c r="GI251" i="3"/>
  <c r="GI258" i="3"/>
  <c r="GK263" i="3"/>
  <c r="HD61" i="3"/>
  <c r="HC98" i="3"/>
  <c r="GZ103" i="3"/>
  <c r="HD332" i="3"/>
  <c r="HJ338" i="3"/>
  <c r="HB344" i="3"/>
  <c r="GY435" i="3"/>
  <c r="HJ472" i="3"/>
  <c r="HW10" i="3"/>
  <c r="HW48" i="3"/>
  <c r="HW115" i="3"/>
  <c r="HW487" i="3" s="1"/>
  <c r="HU207" i="3"/>
  <c r="IP285" i="3"/>
  <c r="DG465" i="3"/>
  <c r="EL344" i="3"/>
  <c r="EU435" i="3"/>
  <c r="HR465" i="3"/>
  <c r="IV86" i="3"/>
  <c r="IV161" i="3"/>
  <c r="IV182" i="3"/>
  <c r="IV189" i="3"/>
  <c r="JO416" i="3"/>
  <c r="JO370" i="3"/>
  <c r="JO386" i="3"/>
  <c r="JO400" i="3"/>
  <c r="JO407" i="3"/>
  <c r="JO466" i="3"/>
  <c r="IM435" i="3"/>
  <c r="JO196" i="3"/>
  <c r="JO245" i="3"/>
  <c r="JO309" i="3"/>
  <c r="BN472" i="3"/>
  <c r="CG93" i="3"/>
  <c r="CG109" i="3"/>
  <c r="CR93" i="3"/>
  <c r="CT207" i="3"/>
  <c r="DS161" i="3"/>
  <c r="DS175" i="3"/>
  <c r="DS370" i="3"/>
  <c r="DS386" i="3"/>
  <c r="DS400" i="3"/>
  <c r="DS407" i="3"/>
  <c r="EF22" i="3"/>
  <c r="ED43" i="3"/>
  <c r="EF66" i="3"/>
  <c r="EL86" i="3"/>
  <c r="EL161" i="3"/>
  <c r="EL175" i="3"/>
  <c r="EL224" i="3"/>
  <c r="EL240" i="3"/>
  <c r="FE161" i="3"/>
  <c r="FE189" i="3"/>
  <c r="EY290" i="3"/>
  <c r="FE370" i="3"/>
  <c r="FE386" i="3"/>
  <c r="FE400" i="3"/>
  <c r="FE407" i="3"/>
  <c r="ES415" i="3"/>
  <c r="FX17" i="3"/>
  <c r="FR49" i="3"/>
  <c r="FP66" i="3"/>
  <c r="FX81" i="3"/>
  <c r="FR90" i="3"/>
  <c r="FX235" i="3"/>
  <c r="FX280" i="3"/>
  <c r="FX295" i="3"/>
  <c r="FN364" i="3"/>
  <c r="GK161" i="3"/>
  <c r="GK488" i="3" s="1"/>
  <c r="GK350" i="3"/>
  <c r="GK365" i="3"/>
  <c r="GI455" i="3"/>
  <c r="HJ93" i="3"/>
  <c r="HJ189" i="3"/>
  <c r="HJ224" i="3"/>
  <c r="HD275" i="3"/>
  <c r="HB280" i="3"/>
  <c r="HJ319" i="3"/>
  <c r="HJ326" i="3"/>
  <c r="HD394" i="3"/>
  <c r="HJ400" i="3"/>
  <c r="HW61" i="3"/>
  <c r="IC90" i="3"/>
  <c r="IC98" i="3"/>
  <c r="HU251" i="3"/>
  <c r="HU258" i="3"/>
  <c r="HU376" i="3"/>
  <c r="HU449" i="3"/>
  <c r="IV90" i="3"/>
  <c r="IV98" i="3"/>
  <c r="IV228" i="3"/>
  <c r="IV251" i="3"/>
  <c r="IV258" i="3"/>
  <c r="IV309" i="3"/>
  <c r="IV338" i="3"/>
  <c r="JO90" i="3"/>
  <c r="JO98" i="3"/>
  <c r="JO115" i="3"/>
  <c r="JO270" i="3"/>
  <c r="JI338" i="3"/>
  <c r="JO344" i="3"/>
  <c r="JG350" i="3"/>
  <c r="JE415" i="3"/>
  <c r="JO436" i="3"/>
  <c r="AU90" i="3"/>
  <c r="AU98" i="3"/>
  <c r="AU115" i="3"/>
  <c r="AU228" i="3"/>
  <c r="AU275" i="3"/>
  <c r="AU290" i="3"/>
  <c r="AU305" i="3"/>
  <c r="BB65" i="3"/>
  <c r="BN93" i="3"/>
  <c r="BN161" i="3"/>
  <c r="BN175" i="3"/>
  <c r="BN189" i="3"/>
  <c r="BN224" i="3"/>
  <c r="BN240" i="3"/>
  <c r="CG81" i="3"/>
  <c r="CG115" i="3"/>
  <c r="CG487" i="3" s="1"/>
  <c r="CG228" i="3"/>
  <c r="CG251" i="3"/>
  <c r="CG258" i="3"/>
  <c r="CG300" i="3"/>
  <c r="CG344" i="3"/>
  <c r="CG358" i="3"/>
  <c r="BX415" i="3"/>
  <c r="BW435" i="3"/>
  <c r="CZ115" i="3"/>
  <c r="CZ228" i="3"/>
  <c r="CZ251" i="3"/>
  <c r="CR270" i="3"/>
  <c r="CT280" i="3"/>
  <c r="CT295" i="3"/>
  <c r="CT332" i="3"/>
  <c r="CR344" i="3"/>
  <c r="CR358" i="3"/>
  <c r="CT370" i="3"/>
  <c r="CR376" i="3"/>
  <c r="CT386" i="3"/>
  <c r="CT400" i="3"/>
  <c r="DS93" i="3"/>
  <c r="DH103" i="3"/>
  <c r="DS319" i="3"/>
  <c r="DS326" i="3"/>
  <c r="DH364" i="3"/>
  <c r="DS436" i="3"/>
  <c r="EL23" i="3"/>
  <c r="EL66" i="3"/>
  <c r="EL104" i="3"/>
  <c r="DY262" i="3"/>
  <c r="EE262" i="3" s="1"/>
  <c r="EL285" i="3"/>
  <c r="JG455" i="3"/>
  <c r="JA454" i="3"/>
  <c r="JG454" i="3" s="1"/>
  <c r="BU214" i="3"/>
  <c r="BV375" i="3"/>
  <c r="CN114" i="3"/>
  <c r="DG435" i="3"/>
  <c r="AU280" i="3"/>
  <c r="AU295" i="3"/>
  <c r="AU332" i="3"/>
  <c r="AO370" i="3"/>
  <c r="AO386" i="3"/>
  <c r="AO400" i="3"/>
  <c r="AO416" i="3"/>
  <c r="BH22" i="3"/>
  <c r="BN90" i="3"/>
  <c r="BN98" i="3"/>
  <c r="BN196" i="3"/>
  <c r="BN245" i="3"/>
  <c r="BN270" i="3"/>
  <c r="BN285" i="3"/>
  <c r="BN300" i="3"/>
  <c r="BN344" i="3"/>
  <c r="BN358" i="3"/>
  <c r="BC465" i="3"/>
  <c r="BY386" i="3"/>
  <c r="BY400" i="3"/>
  <c r="DM332" i="3"/>
  <c r="AU161" i="3"/>
  <c r="AU240" i="3"/>
  <c r="BN49" i="3"/>
  <c r="BN115" i="3"/>
  <c r="BW214" i="3"/>
  <c r="CG240" i="3"/>
  <c r="CG319" i="3"/>
  <c r="CG326" i="3"/>
  <c r="BV364" i="3"/>
  <c r="CG370" i="3"/>
  <c r="CG386" i="3"/>
  <c r="CG400" i="3"/>
  <c r="CG407" i="3"/>
  <c r="BU415" i="3"/>
  <c r="CA415" i="3" s="1"/>
  <c r="CG436" i="3"/>
  <c r="CG455" i="3"/>
  <c r="CZ43" i="3"/>
  <c r="CZ161" i="3"/>
  <c r="CZ189" i="3"/>
  <c r="CZ365" i="3"/>
  <c r="DS81" i="3"/>
  <c r="DS170" i="3"/>
  <c r="DS270" i="3"/>
  <c r="DS285" i="3"/>
  <c r="DS300" i="3"/>
  <c r="EL61" i="3"/>
  <c r="AI103" i="3"/>
  <c r="AU224" i="3"/>
  <c r="AU263" i="3"/>
  <c r="AU309" i="3"/>
  <c r="BN81" i="3"/>
  <c r="BA103" i="3"/>
  <c r="AK195" i="3"/>
  <c r="AK415" i="3"/>
  <c r="AU449" i="3"/>
  <c r="AU466" i="3"/>
  <c r="BN10" i="3"/>
  <c r="BN66" i="3"/>
  <c r="BN275" i="3"/>
  <c r="BN290" i="3"/>
  <c r="BN305" i="3"/>
  <c r="BH350" i="3"/>
  <c r="BN394" i="3"/>
  <c r="BN416" i="3"/>
  <c r="CG61" i="3"/>
  <c r="CA370" i="3"/>
  <c r="CA386" i="3"/>
  <c r="CA400" i="3"/>
  <c r="CA407" i="3"/>
  <c r="CZ93" i="3"/>
  <c r="CZ109" i="3"/>
  <c r="CZ263" i="3"/>
  <c r="CZ319" i="3"/>
  <c r="CZ326" i="3"/>
  <c r="CR386" i="3"/>
  <c r="CR400" i="3"/>
  <c r="CM415" i="3"/>
  <c r="CZ416" i="3"/>
  <c r="CZ455" i="3"/>
  <c r="DM49" i="3"/>
  <c r="DK56" i="3"/>
  <c r="DS66" i="3"/>
  <c r="DK86" i="3"/>
  <c r="DS207" i="3"/>
  <c r="DH214" i="3"/>
  <c r="DS430" i="3"/>
  <c r="DS394" i="3"/>
  <c r="DS416" i="3"/>
  <c r="EL228" i="3"/>
  <c r="EL251" i="3"/>
  <c r="EL258" i="3"/>
  <c r="EL280" i="3"/>
  <c r="EL295" i="3"/>
  <c r="EL332" i="3"/>
  <c r="EF370" i="3"/>
  <c r="ED376" i="3"/>
  <c r="EF386" i="3"/>
  <c r="EF400" i="3"/>
  <c r="EF436" i="3"/>
  <c r="EL466" i="3"/>
  <c r="FE10" i="3"/>
  <c r="FE17" i="3"/>
  <c r="FE245" i="3"/>
  <c r="FE319" i="3"/>
  <c r="FE326" i="3"/>
  <c r="ES364" i="3"/>
  <c r="FE416" i="3"/>
  <c r="FE455" i="3"/>
  <c r="EU465" i="3"/>
  <c r="FX90" i="3"/>
  <c r="FX98" i="3"/>
  <c r="FM103" i="3"/>
  <c r="FX115" i="3"/>
  <c r="FX228" i="3"/>
  <c r="FX263" i="3"/>
  <c r="FX319" i="3"/>
  <c r="FX326" i="3"/>
  <c r="FX400" i="3"/>
  <c r="FX407" i="3"/>
  <c r="FX436" i="3"/>
  <c r="FN465" i="3"/>
  <c r="GC103" i="3"/>
  <c r="GQ449" i="3"/>
  <c r="HJ10" i="3"/>
  <c r="HJ17" i="3"/>
  <c r="GW48" i="3"/>
  <c r="HJ48" i="3" s="1"/>
  <c r="HJ61" i="3"/>
  <c r="HJ109" i="3"/>
  <c r="GY195" i="3"/>
  <c r="HB376" i="3"/>
  <c r="HJ466" i="3"/>
  <c r="IC17" i="3"/>
  <c r="IC49" i="3"/>
  <c r="IC81" i="3"/>
  <c r="IC115" i="3"/>
  <c r="IC245" i="3"/>
  <c r="IC280" i="3"/>
  <c r="IC295" i="3"/>
  <c r="IC332" i="3"/>
  <c r="IV61" i="3"/>
  <c r="IV245" i="3"/>
  <c r="IN251" i="3"/>
  <c r="IP263" i="3"/>
  <c r="IV295" i="3"/>
  <c r="IN309" i="3"/>
  <c r="IP319" i="3"/>
  <c r="IV332" i="3"/>
  <c r="IN338" i="3"/>
  <c r="IV386" i="3"/>
  <c r="IV400" i="3"/>
  <c r="IV407" i="3"/>
  <c r="IV416" i="3"/>
  <c r="IV472" i="3"/>
  <c r="JG43" i="3"/>
  <c r="JO56" i="3"/>
  <c r="JO86" i="3"/>
  <c r="JO161" i="3"/>
  <c r="JO189" i="3"/>
  <c r="JO215" i="3"/>
  <c r="JO275" i="3"/>
  <c r="JO290" i="3"/>
  <c r="JO305" i="3"/>
  <c r="JO455" i="3"/>
  <c r="JO472" i="3"/>
  <c r="FR251" i="3"/>
  <c r="FR258" i="3"/>
  <c r="FR319" i="3"/>
  <c r="FR386" i="3"/>
  <c r="FR400" i="3"/>
  <c r="FR407" i="3"/>
  <c r="GI43" i="3"/>
  <c r="GK201" i="3"/>
  <c r="GK376" i="3"/>
  <c r="IL364" i="3"/>
  <c r="IC455" i="3"/>
  <c r="EF472" i="3"/>
  <c r="FE49" i="3"/>
  <c r="FE81" i="3"/>
  <c r="EY98" i="3"/>
  <c r="FE170" i="3"/>
  <c r="EW376" i="3"/>
  <c r="EY407" i="3"/>
  <c r="EV465" i="3"/>
  <c r="FX207" i="3"/>
  <c r="FR235" i="3"/>
  <c r="FP240" i="3"/>
  <c r="GK104" i="3"/>
  <c r="GK466" i="3"/>
  <c r="HD29" i="3"/>
  <c r="HD90" i="3"/>
  <c r="HD245" i="3"/>
  <c r="HB455" i="3"/>
  <c r="HD472" i="3"/>
  <c r="IC37" i="3"/>
  <c r="HW66" i="3"/>
  <c r="HU215" i="3"/>
  <c r="HW228" i="3"/>
  <c r="HW251" i="3"/>
  <c r="HW309" i="3"/>
  <c r="HW338" i="3"/>
  <c r="IC358" i="3"/>
  <c r="IN66" i="3"/>
  <c r="IP98" i="3"/>
  <c r="JI224" i="3"/>
  <c r="JI240" i="3"/>
  <c r="JI326" i="3"/>
  <c r="GQ175" i="3"/>
  <c r="EL350" i="3"/>
  <c r="EL365" i="3"/>
  <c r="EL430" i="3"/>
  <c r="FE215" i="3"/>
  <c r="FE300" i="3"/>
  <c r="FE344" i="3"/>
  <c r="FE376" i="3"/>
  <c r="FE449" i="3"/>
  <c r="FX23" i="3"/>
  <c r="FX56" i="3"/>
  <c r="FX86" i="3"/>
  <c r="FP93" i="3"/>
  <c r="FL103" i="3"/>
  <c r="FJ103" i="3"/>
  <c r="FX270" i="3"/>
  <c r="FX285" i="3"/>
  <c r="FX344" i="3"/>
  <c r="FX358" i="3"/>
  <c r="FX472" i="3"/>
  <c r="GQ93" i="3"/>
  <c r="GF103" i="3"/>
  <c r="GQ109" i="3"/>
  <c r="GG375" i="3"/>
  <c r="GQ394" i="3"/>
  <c r="GQ416" i="3"/>
  <c r="GV55" i="3"/>
  <c r="HB55" i="3" s="1"/>
  <c r="HJ66" i="3"/>
  <c r="HJ201" i="3"/>
  <c r="HJ235" i="3"/>
  <c r="HQ103" i="3"/>
  <c r="IC161" i="3"/>
  <c r="IC189" i="3"/>
  <c r="IC215" i="3"/>
  <c r="IC365" i="3"/>
  <c r="HT364" i="3"/>
  <c r="IV207" i="3"/>
  <c r="IV215" i="3"/>
  <c r="FE56" i="3"/>
  <c r="EY66" i="3"/>
  <c r="FE86" i="3"/>
  <c r="EW93" i="3"/>
  <c r="EU114" i="3"/>
  <c r="FM465" i="3"/>
  <c r="HJ290" i="3"/>
  <c r="GV364" i="3"/>
  <c r="HA465" i="3"/>
  <c r="HW314" i="3"/>
  <c r="HU319" i="3"/>
  <c r="HU326" i="3"/>
  <c r="IV224" i="3"/>
  <c r="IV240" i="3"/>
  <c r="IV290" i="3"/>
  <c r="IV305" i="3"/>
  <c r="IV365" i="3"/>
  <c r="IV449" i="3"/>
  <c r="FE37" i="3"/>
  <c r="AG465" i="3"/>
  <c r="BN61" i="3"/>
  <c r="BF90" i="3"/>
  <c r="BN109" i="3"/>
  <c r="BH224" i="3"/>
  <c r="BH240" i="3"/>
  <c r="BF245" i="3"/>
  <c r="BG280" i="3"/>
  <c r="BG295" i="3"/>
  <c r="BN295" i="3"/>
  <c r="BN332" i="3"/>
  <c r="BF376" i="3"/>
  <c r="BH386" i="3"/>
  <c r="BH400" i="3"/>
  <c r="BH407" i="3"/>
  <c r="BN466" i="3"/>
  <c r="CA17" i="3"/>
  <c r="BZ56" i="3"/>
  <c r="CG56" i="3"/>
  <c r="CG86" i="3"/>
  <c r="CA201" i="3"/>
  <c r="CG207" i="3"/>
  <c r="CG215" i="3"/>
  <c r="CA300" i="3"/>
  <c r="CG314" i="3"/>
  <c r="CA344" i="3"/>
  <c r="BZ350" i="3"/>
  <c r="CG350" i="3"/>
  <c r="CA358" i="3"/>
  <c r="CG365" i="3"/>
  <c r="CG376" i="3"/>
  <c r="BW415" i="3"/>
  <c r="CA436" i="3"/>
  <c r="CZ23" i="3"/>
  <c r="CZ49" i="3"/>
  <c r="CZ90" i="3"/>
  <c r="CZ98" i="3"/>
  <c r="CP103" i="3"/>
  <c r="CN103" i="3"/>
  <c r="CT182" i="3"/>
  <c r="CT491" i="3" s="1"/>
  <c r="CZ275" i="3"/>
  <c r="CZ290" i="3"/>
  <c r="CZ305" i="3"/>
  <c r="CZ430" i="3"/>
  <c r="CO465" i="3"/>
  <c r="DS56" i="3"/>
  <c r="DS86" i="3"/>
  <c r="DL104" i="3"/>
  <c r="DS104" i="3"/>
  <c r="DS201" i="3"/>
  <c r="DS235" i="3"/>
  <c r="DJ234" i="3"/>
  <c r="DS309" i="3"/>
  <c r="DY42" i="3"/>
  <c r="EE42" i="3" s="1"/>
  <c r="EL43" i="3"/>
  <c r="DZ55" i="3"/>
  <c r="EF55" i="3" s="1"/>
  <c r="EL93" i="3"/>
  <c r="EL207" i="3"/>
  <c r="DY214" i="3"/>
  <c r="EL215" i="3"/>
  <c r="DX214" i="3"/>
  <c r="EF235" i="3"/>
  <c r="ED240" i="3"/>
  <c r="ED285" i="3"/>
  <c r="EF295" i="3"/>
  <c r="EL309" i="3"/>
  <c r="EL338" i="3"/>
  <c r="EL376" i="3"/>
  <c r="EL449" i="3"/>
  <c r="FE66" i="3"/>
  <c r="FE104" i="3"/>
  <c r="EV103" i="3"/>
  <c r="ET114" i="3"/>
  <c r="FE201" i="3"/>
  <c r="FE285" i="3"/>
  <c r="FP10" i="3"/>
  <c r="FP17" i="3"/>
  <c r="FX43" i="3"/>
  <c r="FR56" i="3"/>
  <c r="FP61" i="3"/>
  <c r="FX93" i="3"/>
  <c r="FX109" i="3"/>
  <c r="FN195" i="3"/>
  <c r="FX240" i="3"/>
  <c r="HV66" i="3"/>
  <c r="IC66" i="3"/>
  <c r="IC170" i="3"/>
  <c r="IC192" i="3"/>
  <c r="HV201" i="3"/>
  <c r="IC201" i="3"/>
  <c r="HV251" i="3"/>
  <c r="IC251" i="3"/>
  <c r="JO23" i="3"/>
  <c r="JB22" i="3"/>
  <c r="JO22" i="3" s="1"/>
  <c r="AU175" i="3"/>
  <c r="AN338" i="3"/>
  <c r="AU338" i="3"/>
  <c r="BZ235" i="3"/>
  <c r="CG235" i="3"/>
  <c r="FX182" i="3"/>
  <c r="AU81" i="3"/>
  <c r="AU245" i="3"/>
  <c r="AU270" i="3"/>
  <c r="AU285" i="3"/>
  <c r="AU300" i="3"/>
  <c r="AU344" i="3"/>
  <c r="AU358" i="3"/>
  <c r="AI364" i="3"/>
  <c r="AU376" i="3"/>
  <c r="AU10" i="3"/>
  <c r="AU17" i="3"/>
  <c r="AU37" i="3"/>
  <c r="AU66" i="3"/>
  <c r="AN104" i="3"/>
  <c r="AU104" i="3"/>
  <c r="AL103" i="3"/>
  <c r="AM161" i="3"/>
  <c r="AM488" i="3" s="1"/>
  <c r="AU170" i="3"/>
  <c r="AU192" i="3"/>
  <c r="AN251" i="3"/>
  <c r="AU251" i="3"/>
  <c r="AU258" i="3"/>
  <c r="AU314" i="3"/>
  <c r="AU350" i="3"/>
  <c r="AM472" i="3"/>
  <c r="BA9" i="3"/>
  <c r="BN17" i="3"/>
  <c r="BF81" i="3"/>
  <c r="BH109" i="3"/>
  <c r="BF228" i="3"/>
  <c r="BG309" i="3"/>
  <c r="BN309" i="3"/>
  <c r="BZ37" i="3"/>
  <c r="CG37" i="3"/>
  <c r="CG175" i="3"/>
  <c r="CG490" i="3" s="1"/>
  <c r="CG182" i="3"/>
  <c r="CG491" i="3" s="1"/>
  <c r="BZ224" i="3"/>
  <c r="CG224" i="3"/>
  <c r="BZ290" i="3"/>
  <c r="CG290" i="3"/>
  <c r="BX465" i="3"/>
  <c r="CM55" i="3"/>
  <c r="CS81" i="3"/>
  <c r="CZ81" i="3"/>
  <c r="CM103" i="3"/>
  <c r="CZ196" i="3"/>
  <c r="CQ195" i="3"/>
  <c r="CP375" i="3"/>
  <c r="CS394" i="3"/>
  <c r="CZ394" i="3"/>
  <c r="DS182" i="3"/>
  <c r="DS189" i="3"/>
  <c r="DL215" i="3"/>
  <c r="DS215" i="3"/>
  <c r="DG262" i="3"/>
  <c r="DM262" i="3" s="1"/>
  <c r="DF454" i="3"/>
  <c r="DL454" i="3" s="1"/>
  <c r="DS455" i="3"/>
  <c r="EL182" i="3"/>
  <c r="EL189" i="3"/>
  <c r="EE270" i="3"/>
  <c r="EL270" i="3"/>
  <c r="FE175" i="3"/>
  <c r="FE182" i="3"/>
  <c r="EX207" i="3"/>
  <c r="FE207" i="3"/>
  <c r="EX358" i="3"/>
  <c r="FE358" i="3"/>
  <c r="FQ10" i="3"/>
  <c r="FX10" i="3"/>
  <c r="BN280" i="3"/>
  <c r="AN436" i="3"/>
  <c r="AU436" i="3"/>
  <c r="DS192" i="3"/>
  <c r="EX332" i="3"/>
  <c r="FE332" i="3"/>
  <c r="AO66" i="3"/>
  <c r="AN86" i="3"/>
  <c r="AU86" i="3"/>
  <c r="BT262" i="3"/>
  <c r="CG262" i="3" s="1"/>
  <c r="CG263" i="3"/>
  <c r="CA275" i="3"/>
  <c r="BY280" i="3"/>
  <c r="CA305" i="3"/>
  <c r="BY416" i="3"/>
  <c r="BZ430" i="3"/>
  <c r="CG430" i="3"/>
  <c r="CA449" i="3"/>
  <c r="CR10" i="3"/>
  <c r="CR56" i="3"/>
  <c r="CZ258" i="3"/>
  <c r="CT319" i="3"/>
  <c r="CZ370" i="3"/>
  <c r="CS407" i="3"/>
  <c r="CZ407" i="3"/>
  <c r="CT416" i="3"/>
  <c r="DL37" i="3"/>
  <c r="DS37" i="3"/>
  <c r="DL43" i="3"/>
  <c r="DS43" i="3"/>
  <c r="DS61" i="3"/>
  <c r="DS109" i="3"/>
  <c r="DM196" i="3"/>
  <c r="DM207" i="3"/>
  <c r="DM215" i="3"/>
  <c r="DF214" i="3"/>
  <c r="DS240" i="3"/>
  <c r="DM300" i="3"/>
  <c r="DS314" i="3"/>
  <c r="DM338" i="3"/>
  <c r="DS344" i="3"/>
  <c r="DK350" i="3"/>
  <c r="DS358" i="3"/>
  <c r="EE10" i="3"/>
  <c r="EL10" i="3"/>
  <c r="EL17" i="3"/>
  <c r="EL37" i="3"/>
  <c r="EL90" i="3"/>
  <c r="EL98" i="3"/>
  <c r="EF109" i="3"/>
  <c r="EF161" i="3"/>
  <c r="EF488" i="3" s="1"/>
  <c r="EF224" i="3"/>
  <c r="EF270" i="3"/>
  <c r="EF285" i="3"/>
  <c r="EE314" i="3"/>
  <c r="EL314" i="3"/>
  <c r="EF344" i="3"/>
  <c r="EF358" i="3"/>
  <c r="EE455" i="3"/>
  <c r="EL455" i="3"/>
  <c r="ES9" i="3"/>
  <c r="FE43" i="3"/>
  <c r="ER42" i="3"/>
  <c r="EX42" i="3" s="1"/>
  <c r="EW61" i="3"/>
  <c r="FE93" i="3"/>
  <c r="EX109" i="3"/>
  <c r="FE109" i="3"/>
  <c r="EY196" i="3"/>
  <c r="ES195" i="3"/>
  <c r="FE224" i="3"/>
  <c r="EU214" i="3"/>
  <c r="FE240" i="3"/>
  <c r="FE275" i="3"/>
  <c r="EY280" i="3"/>
  <c r="FE290" i="3"/>
  <c r="FE314" i="3"/>
  <c r="FE350" i="3"/>
  <c r="EY376" i="3"/>
  <c r="ER454" i="3"/>
  <c r="EX454" i="3" s="1"/>
  <c r="FE466" i="3"/>
  <c r="FK48" i="3"/>
  <c r="FQ48" i="3" s="1"/>
  <c r="FX49" i="3"/>
  <c r="FR61" i="3"/>
  <c r="FJ214" i="3"/>
  <c r="GJ280" i="3"/>
  <c r="GQ280" i="3"/>
  <c r="AU23" i="3"/>
  <c r="CZ37" i="3"/>
  <c r="FX175" i="3"/>
  <c r="BN182" i="3"/>
  <c r="BZ17" i="3"/>
  <c r="CG17" i="3"/>
  <c r="BZ43" i="3"/>
  <c r="CG43" i="3"/>
  <c r="CG192" i="3"/>
  <c r="CG493" i="3" s="1"/>
  <c r="BT269" i="3"/>
  <c r="CG285" i="3"/>
  <c r="CZ182" i="3"/>
  <c r="CS224" i="3"/>
  <c r="CZ224" i="3"/>
  <c r="CS240" i="3"/>
  <c r="CZ240" i="3"/>
  <c r="DY28" i="3"/>
  <c r="EE28" i="3" s="1"/>
  <c r="EL29" i="3"/>
  <c r="EE56" i="3"/>
  <c r="EL56" i="3"/>
  <c r="EL170" i="3"/>
  <c r="FE192" i="3"/>
  <c r="FQ161" i="3"/>
  <c r="FQ488" i="3" s="1"/>
  <c r="FX161" i="3"/>
  <c r="FX189" i="3"/>
  <c r="JO175" i="3"/>
  <c r="JH365" i="3"/>
  <c r="JO365" i="3"/>
  <c r="BH90" i="3"/>
  <c r="BH98" i="3"/>
  <c r="BF170" i="3"/>
  <c r="BF489" i="3" s="1"/>
  <c r="BH196" i="3"/>
  <c r="BF201" i="3"/>
  <c r="BF235" i="3"/>
  <c r="BH245" i="3"/>
  <c r="BG251" i="3"/>
  <c r="BG258" i="3"/>
  <c r="BN258" i="3"/>
  <c r="BY98" i="3"/>
  <c r="BY332" i="3"/>
  <c r="AU43" i="3"/>
  <c r="AI55" i="3"/>
  <c r="AO55" i="3" s="1"/>
  <c r="AU93" i="3"/>
  <c r="AU109" i="3"/>
  <c r="AN182" i="3"/>
  <c r="AN491" i="3" s="1"/>
  <c r="AU182" i="3"/>
  <c r="AU189" i="3"/>
  <c r="AO201" i="3"/>
  <c r="AU207" i="3"/>
  <c r="AU215" i="3"/>
  <c r="AM224" i="3"/>
  <c r="AO235" i="3"/>
  <c r="AU319" i="3"/>
  <c r="AU326" i="3"/>
  <c r="AU394" i="3"/>
  <c r="AU430" i="3"/>
  <c r="BN170" i="3"/>
  <c r="BN192" i="3"/>
  <c r="BN201" i="3"/>
  <c r="BN235" i="3"/>
  <c r="BN314" i="3"/>
  <c r="BN350" i="3"/>
  <c r="BN365" i="3"/>
  <c r="BA454" i="3"/>
  <c r="BN455" i="3"/>
  <c r="CG23" i="3"/>
  <c r="BZ90" i="3"/>
  <c r="CG90" i="3"/>
  <c r="CG98" i="3"/>
  <c r="BX103" i="3"/>
  <c r="CG196" i="3"/>
  <c r="CG245" i="3"/>
  <c r="CG280" i="3"/>
  <c r="CG295" i="3"/>
  <c r="CG332" i="3"/>
  <c r="BW364" i="3"/>
  <c r="BT375" i="3"/>
  <c r="CG394" i="3"/>
  <c r="CG416" i="3"/>
  <c r="BX435" i="3"/>
  <c r="CG466" i="3"/>
  <c r="CM9" i="3"/>
  <c r="CZ10" i="3"/>
  <c r="CZ17" i="3"/>
  <c r="CZ56" i="3"/>
  <c r="CZ86" i="3"/>
  <c r="CZ104" i="3"/>
  <c r="CZ170" i="3"/>
  <c r="CZ192" i="3"/>
  <c r="CZ201" i="3"/>
  <c r="CZ235" i="3"/>
  <c r="CZ309" i="3"/>
  <c r="CS338" i="3"/>
  <c r="CZ338" i="3"/>
  <c r="CO375" i="3"/>
  <c r="CQ465" i="3"/>
  <c r="DS98" i="3"/>
  <c r="DS196" i="3"/>
  <c r="DK262" i="3"/>
  <c r="DS275" i="3"/>
  <c r="DL290" i="3"/>
  <c r="DS290" i="3"/>
  <c r="DS305" i="3"/>
  <c r="DS350" i="3"/>
  <c r="DS365" i="3"/>
  <c r="DH375" i="3"/>
  <c r="DF415" i="3"/>
  <c r="DY48" i="3"/>
  <c r="EL48" i="3" s="1"/>
  <c r="EL49" i="3"/>
  <c r="EL81" i="3"/>
  <c r="DY103" i="3"/>
  <c r="EL196" i="3"/>
  <c r="EL245" i="3"/>
  <c r="EE258" i="3"/>
  <c r="EL275" i="3"/>
  <c r="EL290" i="3"/>
  <c r="EL305" i="3"/>
  <c r="EL394" i="3"/>
  <c r="EL416" i="3"/>
  <c r="EC465" i="3"/>
  <c r="ER48" i="3"/>
  <c r="FE48" i="3" s="1"/>
  <c r="FM9" i="3"/>
  <c r="HC263" i="3"/>
  <c r="HJ263" i="3"/>
  <c r="IO56" i="3"/>
  <c r="IV56" i="3"/>
  <c r="IV175" i="3"/>
  <c r="II269" i="3"/>
  <c r="IV275" i="3"/>
  <c r="DS224" i="3"/>
  <c r="BZ270" i="3"/>
  <c r="CG270" i="3"/>
  <c r="CZ175" i="3"/>
  <c r="DL472" i="3"/>
  <c r="DS472" i="3"/>
  <c r="EX436" i="3"/>
  <c r="FE436" i="3"/>
  <c r="FQ215" i="3"/>
  <c r="FX215" i="3"/>
  <c r="JO182" i="3"/>
  <c r="AN56" i="3"/>
  <c r="AU56" i="3"/>
  <c r="AN196" i="3"/>
  <c r="AH454" i="3"/>
  <c r="AN454" i="3" s="1"/>
  <c r="AU455" i="3"/>
  <c r="BH365" i="3"/>
  <c r="BF386" i="3"/>
  <c r="BF407" i="3"/>
  <c r="BZ49" i="3"/>
  <c r="CG49" i="3"/>
  <c r="CA98" i="3"/>
  <c r="BW103" i="3"/>
  <c r="CA280" i="3"/>
  <c r="CA332" i="3"/>
  <c r="BZ338" i="3"/>
  <c r="CG338" i="3"/>
  <c r="BY358" i="3"/>
  <c r="BX375" i="3"/>
  <c r="CA394" i="3"/>
  <c r="CT10" i="3"/>
  <c r="CT17" i="3"/>
  <c r="CT104" i="3"/>
  <c r="CO214" i="3"/>
  <c r="CL234" i="3"/>
  <c r="CM262" i="3"/>
  <c r="CS300" i="3"/>
  <c r="CZ300" i="3"/>
  <c r="CR314" i="3"/>
  <c r="CS466" i="3"/>
  <c r="CZ466" i="3"/>
  <c r="DL10" i="3"/>
  <c r="DS10" i="3"/>
  <c r="DL17" i="3"/>
  <c r="DS17" i="3"/>
  <c r="DF48" i="3"/>
  <c r="DL48" i="3" s="1"/>
  <c r="DS49" i="3"/>
  <c r="DL115" i="3"/>
  <c r="DL487" i="3" s="1"/>
  <c r="DS115" i="3"/>
  <c r="DJ195" i="3"/>
  <c r="DF262" i="3"/>
  <c r="DS262" i="3" s="1"/>
  <c r="DS263" i="3"/>
  <c r="DM290" i="3"/>
  <c r="DK332" i="3"/>
  <c r="DK370" i="3"/>
  <c r="EF49" i="3"/>
  <c r="ED56" i="3"/>
  <c r="EF81" i="3"/>
  <c r="ED104" i="3"/>
  <c r="EE115" i="3"/>
  <c r="EE487" i="3" s="1"/>
  <c r="EL115" i="3"/>
  <c r="DY364" i="3"/>
  <c r="EL370" i="3"/>
  <c r="EA415" i="3"/>
  <c r="EW23" i="3"/>
  <c r="ER114" i="3"/>
  <c r="FE115" i="3"/>
  <c r="EY235" i="3"/>
  <c r="EX280" i="3"/>
  <c r="FE280" i="3"/>
  <c r="EU375" i="3"/>
  <c r="EX394" i="3"/>
  <c r="FE394" i="3"/>
  <c r="EW400" i="3"/>
  <c r="EY472" i="3"/>
  <c r="FQ37" i="3"/>
  <c r="FX37" i="3"/>
  <c r="FR263" i="3"/>
  <c r="FL262" i="3"/>
  <c r="FR262" i="3" s="1"/>
  <c r="FQ332" i="3"/>
  <c r="FX332" i="3"/>
  <c r="GQ104" i="3"/>
  <c r="IV23" i="3"/>
  <c r="JB28" i="3"/>
  <c r="JH28" i="3" s="1"/>
  <c r="JO29" i="3"/>
  <c r="FX61" i="3"/>
  <c r="EL300" i="3"/>
  <c r="EE344" i="3"/>
  <c r="EL358" i="3"/>
  <c r="EF376" i="3"/>
  <c r="EL472" i="3"/>
  <c r="FE23" i="3"/>
  <c r="EY37" i="3"/>
  <c r="FE61" i="3"/>
  <c r="EV65" i="3"/>
  <c r="EW90" i="3"/>
  <c r="EY93" i="3"/>
  <c r="ES103" i="3"/>
  <c r="FE196" i="3"/>
  <c r="EU195" i="3"/>
  <c r="ER262" i="3"/>
  <c r="FE262" i="3" s="1"/>
  <c r="FE263" i="3"/>
  <c r="EX305" i="3"/>
  <c r="FE305" i="3"/>
  <c r="EY350" i="3"/>
  <c r="FE365" i="3"/>
  <c r="EX430" i="3"/>
  <c r="FE430" i="3"/>
  <c r="EY466" i="3"/>
  <c r="EX472" i="3"/>
  <c r="FE472" i="3"/>
  <c r="FR17" i="3"/>
  <c r="FK55" i="3"/>
  <c r="FP90" i="3"/>
  <c r="FP98" i="3"/>
  <c r="FN103" i="3"/>
  <c r="FQ224" i="3"/>
  <c r="FX224" i="3"/>
  <c r="FN214" i="3"/>
  <c r="FP270" i="3"/>
  <c r="FR295" i="3"/>
  <c r="FX309" i="3"/>
  <c r="FX338" i="3"/>
  <c r="FO364" i="3"/>
  <c r="FM364" i="3"/>
  <c r="FX376" i="3"/>
  <c r="FX449" i="3"/>
  <c r="FK465" i="3"/>
  <c r="FX466" i="3"/>
  <c r="FP472" i="3"/>
  <c r="GQ10" i="3"/>
  <c r="GQ17" i="3"/>
  <c r="GD42" i="3"/>
  <c r="GJ42" i="3" s="1"/>
  <c r="GQ43" i="3"/>
  <c r="GQ56" i="3"/>
  <c r="GQ86" i="3"/>
  <c r="GQ170" i="3"/>
  <c r="GQ192" i="3"/>
  <c r="GQ201" i="3"/>
  <c r="GE214" i="3"/>
  <c r="GJ251" i="3"/>
  <c r="GQ251" i="3"/>
  <c r="GQ258" i="3"/>
  <c r="GQ309" i="3"/>
  <c r="GQ338" i="3"/>
  <c r="GQ376" i="3"/>
  <c r="GF415" i="3"/>
  <c r="HJ37" i="3"/>
  <c r="HJ90" i="3"/>
  <c r="HJ196" i="3"/>
  <c r="HJ245" i="3"/>
  <c r="HJ280" i="3"/>
  <c r="HJ295" i="3"/>
  <c r="HJ332" i="3"/>
  <c r="HB338" i="3"/>
  <c r="HC370" i="3"/>
  <c r="HJ370" i="3"/>
  <c r="HA375" i="3"/>
  <c r="HJ386" i="3"/>
  <c r="HJ407" i="3"/>
  <c r="GX415" i="3"/>
  <c r="HJ436" i="3"/>
  <c r="HP55" i="3"/>
  <c r="HV55" i="3" s="1"/>
  <c r="IC56" i="3"/>
  <c r="HV86" i="3"/>
  <c r="IC86" i="3"/>
  <c r="HV104" i="3"/>
  <c r="IC104" i="3"/>
  <c r="HW109" i="3"/>
  <c r="HU175" i="3"/>
  <c r="HU490" i="3" s="1"/>
  <c r="IC207" i="3"/>
  <c r="HV235" i="3"/>
  <c r="IC235" i="3"/>
  <c r="IC309" i="3"/>
  <c r="IC338" i="3"/>
  <c r="HV376" i="3"/>
  <c r="IC376" i="3"/>
  <c r="HR375" i="3"/>
  <c r="HS415" i="3"/>
  <c r="IC449" i="3"/>
  <c r="IC466" i="3"/>
  <c r="IV93" i="3"/>
  <c r="IK103" i="3"/>
  <c r="IV109" i="3"/>
  <c r="IL195" i="3"/>
  <c r="IK195" i="3"/>
  <c r="II262" i="3"/>
  <c r="IV262" i="3" s="1"/>
  <c r="IV263" i="3"/>
  <c r="IV319" i="3"/>
  <c r="IV326" i="3"/>
  <c r="IV394" i="3"/>
  <c r="IV430" i="3"/>
  <c r="IV466" i="3"/>
  <c r="JB42" i="3"/>
  <c r="JO43" i="3"/>
  <c r="JO93" i="3"/>
  <c r="JO109" i="3"/>
  <c r="JO224" i="3"/>
  <c r="JO240" i="3"/>
  <c r="JO263" i="3"/>
  <c r="JO319" i="3"/>
  <c r="JO326" i="3"/>
  <c r="JI365" i="3"/>
  <c r="JG386" i="3"/>
  <c r="JH394" i="3"/>
  <c r="JO394" i="3"/>
  <c r="JG400" i="3"/>
  <c r="JG407" i="3"/>
  <c r="JO430" i="3"/>
  <c r="JD435" i="3"/>
  <c r="JO449" i="3"/>
  <c r="FR224" i="3"/>
  <c r="FR240" i="3"/>
  <c r="GD195" i="3"/>
  <c r="GQ207" i="3"/>
  <c r="GH415" i="3"/>
  <c r="GW22" i="3"/>
  <c r="HC22" i="3" s="1"/>
  <c r="HJ23" i="3"/>
  <c r="HC81" i="3"/>
  <c r="HJ81" i="3"/>
  <c r="HC309" i="3"/>
  <c r="HJ309" i="3"/>
  <c r="HS65" i="3"/>
  <c r="HV93" i="3"/>
  <c r="IC93" i="3"/>
  <c r="IC182" i="3"/>
  <c r="HV270" i="3"/>
  <c r="IC270" i="3"/>
  <c r="HV285" i="3"/>
  <c r="IC285" i="3"/>
  <c r="HV300" i="3"/>
  <c r="IC300" i="3"/>
  <c r="HU365" i="3"/>
  <c r="HW376" i="3"/>
  <c r="HV472" i="3"/>
  <c r="IC472" i="3"/>
  <c r="IV196" i="3"/>
  <c r="IM195" i="3"/>
  <c r="IO280" i="3"/>
  <c r="IV280" i="3"/>
  <c r="IO370" i="3"/>
  <c r="IV370" i="3"/>
  <c r="JH280" i="3"/>
  <c r="JO280" i="3"/>
  <c r="GQ370" i="3"/>
  <c r="HJ98" i="3"/>
  <c r="IC175" i="3"/>
  <c r="FR98" i="3"/>
  <c r="FX170" i="3"/>
  <c r="FO375" i="3"/>
  <c r="FX430" i="3"/>
  <c r="FR472" i="3"/>
  <c r="GI90" i="3"/>
  <c r="GQ161" i="3"/>
  <c r="GQ182" i="3"/>
  <c r="GQ189" i="3"/>
  <c r="GQ224" i="3"/>
  <c r="GK285" i="3"/>
  <c r="GI290" i="3"/>
  <c r="GJ350" i="3"/>
  <c r="GQ350" i="3"/>
  <c r="GK358" i="3"/>
  <c r="GH364" i="3"/>
  <c r="GI394" i="3"/>
  <c r="HD23" i="3"/>
  <c r="HD49" i="3"/>
  <c r="HJ170" i="3"/>
  <c r="HJ192" i="3"/>
  <c r="GX214" i="3"/>
  <c r="HC285" i="3"/>
  <c r="HJ285" i="3"/>
  <c r="HD309" i="3"/>
  <c r="HB314" i="3"/>
  <c r="HB350" i="3"/>
  <c r="HC358" i="3"/>
  <c r="HJ358" i="3"/>
  <c r="HJ376" i="3"/>
  <c r="HJ449" i="3"/>
  <c r="IC224" i="3"/>
  <c r="HW285" i="3"/>
  <c r="HU305" i="3"/>
  <c r="HP269" i="3"/>
  <c r="IC314" i="3"/>
  <c r="IC350" i="3"/>
  <c r="HW358" i="3"/>
  <c r="IC430" i="3"/>
  <c r="IV115" i="3"/>
  <c r="IP472" i="3"/>
  <c r="JH17" i="3"/>
  <c r="JO17" i="3"/>
  <c r="JD214" i="3"/>
  <c r="JG251" i="3"/>
  <c r="JG258" i="3"/>
  <c r="JI280" i="3"/>
  <c r="JG300" i="3"/>
  <c r="JH338" i="3"/>
  <c r="JO338" i="3"/>
  <c r="IV43" i="3"/>
  <c r="FE235" i="3"/>
  <c r="FE270" i="3"/>
  <c r="FE309" i="3"/>
  <c r="FE338" i="3"/>
  <c r="FX66" i="3"/>
  <c r="FX104" i="3"/>
  <c r="FQ201" i="3"/>
  <c r="FX201" i="3"/>
  <c r="FX251" i="3"/>
  <c r="FX258" i="3"/>
  <c r="FX275" i="3"/>
  <c r="FX290" i="3"/>
  <c r="FX305" i="3"/>
  <c r="FQ455" i="3"/>
  <c r="FX455" i="3"/>
  <c r="GQ37" i="3"/>
  <c r="GQ90" i="3"/>
  <c r="GJ98" i="3"/>
  <c r="GQ98" i="3"/>
  <c r="GH114" i="3"/>
  <c r="GQ240" i="3"/>
  <c r="GQ275" i="3"/>
  <c r="GQ290" i="3"/>
  <c r="GQ305" i="3"/>
  <c r="GK314" i="3"/>
  <c r="GI326" i="3"/>
  <c r="GD415" i="3"/>
  <c r="GQ430" i="3"/>
  <c r="GF435" i="3"/>
  <c r="HJ207" i="3"/>
  <c r="HJ314" i="3"/>
  <c r="HJ350" i="3"/>
  <c r="HA415" i="3"/>
  <c r="HP9" i="3"/>
  <c r="IC10" i="3"/>
  <c r="IC196" i="3"/>
  <c r="HT195" i="3"/>
  <c r="HV275" i="3"/>
  <c r="IC275" i="3"/>
  <c r="IC416" i="3"/>
  <c r="HQ415" i="3"/>
  <c r="HS465" i="3"/>
  <c r="IO10" i="3"/>
  <c r="IV10" i="3"/>
  <c r="IV17" i="3"/>
  <c r="IO49" i="3"/>
  <c r="IV49" i="3"/>
  <c r="IV81" i="3"/>
  <c r="IL103" i="3"/>
  <c r="IV235" i="3"/>
  <c r="IV344" i="3"/>
  <c r="IK465" i="3"/>
  <c r="JB48" i="3"/>
  <c r="JH48" i="3" s="1"/>
  <c r="JO49" i="3"/>
  <c r="JO81" i="3"/>
  <c r="JH201" i="3"/>
  <c r="JO201" i="3"/>
  <c r="JO228" i="3"/>
  <c r="JH251" i="3"/>
  <c r="JO251" i="3"/>
  <c r="JO258" i="3"/>
  <c r="JH285" i="3"/>
  <c r="JO285" i="3"/>
  <c r="JH300" i="3"/>
  <c r="JO300" i="3"/>
  <c r="JH358" i="3"/>
  <c r="JO358" i="3"/>
  <c r="JH376" i="3"/>
  <c r="JO376" i="3"/>
  <c r="FX192" i="3"/>
  <c r="FX386" i="3"/>
  <c r="FQ370" i="3"/>
  <c r="FX370" i="3"/>
  <c r="GJ49" i="3"/>
  <c r="GQ49" i="3"/>
  <c r="GJ81" i="3"/>
  <c r="GQ81" i="3"/>
  <c r="GG65" i="3"/>
  <c r="GK98" i="3"/>
  <c r="GQ196" i="3"/>
  <c r="GK240" i="3"/>
  <c r="GJ263" i="3"/>
  <c r="GQ263" i="3"/>
  <c r="GI280" i="3"/>
  <c r="GJ319" i="3"/>
  <c r="GQ319" i="3"/>
  <c r="HJ161" i="3"/>
  <c r="HJ175" i="3"/>
  <c r="HJ182" i="3"/>
  <c r="HD207" i="3"/>
  <c r="GZ214" i="3"/>
  <c r="HC240" i="3"/>
  <c r="HJ240" i="3"/>
  <c r="HA364" i="3"/>
  <c r="GY465" i="3"/>
  <c r="HV263" i="3"/>
  <c r="IC263" i="3"/>
  <c r="HV436" i="3"/>
  <c r="IC436" i="3"/>
  <c r="HT435" i="3"/>
  <c r="HW455" i="3"/>
  <c r="IP49" i="3"/>
  <c r="IN56" i="3"/>
  <c r="IO314" i="3"/>
  <c r="IV314" i="3"/>
  <c r="IV350" i="3"/>
  <c r="IN365" i="3"/>
  <c r="IJ375" i="3"/>
  <c r="IL415" i="3"/>
  <c r="IP455" i="3"/>
  <c r="IM465" i="3"/>
  <c r="JO37" i="3"/>
  <c r="JI49" i="3"/>
  <c r="JO66" i="3"/>
  <c r="JO104" i="3"/>
  <c r="JI109" i="3"/>
  <c r="JG175" i="3"/>
  <c r="JG490" i="3" s="1"/>
  <c r="JO207" i="3"/>
  <c r="JO235" i="3"/>
  <c r="JO314" i="3"/>
  <c r="JE364" i="3"/>
  <c r="JF435" i="3"/>
  <c r="AO251" i="3"/>
  <c r="AO300" i="3"/>
  <c r="AN314" i="3"/>
  <c r="AO326" i="3"/>
  <c r="AO344" i="3"/>
  <c r="AO358" i="3"/>
  <c r="AI435" i="3"/>
  <c r="AO455" i="3"/>
  <c r="BH10" i="3"/>
  <c r="BH17" i="3"/>
  <c r="BH115" i="3"/>
  <c r="BH487" i="3" s="1"/>
  <c r="BG192" i="3"/>
  <c r="BG493" i="3" s="1"/>
  <c r="BF207" i="3"/>
  <c r="BB214" i="3"/>
  <c r="BE415" i="3"/>
  <c r="BH449" i="3"/>
  <c r="BF455" i="3"/>
  <c r="BH472" i="3"/>
  <c r="BY86" i="3"/>
  <c r="BZ104" i="3"/>
  <c r="BU114" i="3"/>
  <c r="BY207" i="3"/>
  <c r="BZ240" i="3"/>
  <c r="BY263" i="3"/>
  <c r="BV269" i="3"/>
  <c r="BY314" i="3"/>
  <c r="BY466" i="3"/>
  <c r="CN9" i="3"/>
  <c r="CS61" i="3"/>
  <c r="CT86" i="3"/>
  <c r="CT285" i="3"/>
  <c r="CR290" i="3"/>
  <c r="CR305" i="3"/>
  <c r="CT344" i="3"/>
  <c r="CS350" i="3"/>
  <c r="CT358" i="3"/>
  <c r="CP364" i="3"/>
  <c r="CO415" i="3"/>
  <c r="CT436" i="3"/>
  <c r="CS455" i="3"/>
  <c r="CT472" i="3"/>
  <c r="DL182" i="3"/>
  <c r="DL491" i="3" s="1"/>
  <c r="ER269" i="3"/>
  <c r="AK65" i="3"/>
  <c r="AO350" i="3"/>
  <c r="BC9" i="3"/>
  <c r="BH314" i="3"/>
  <c r="AZ364" i="3"/>
  <c r="BX9" i="3"/>
  <c r="BT48" i="3"/>
  <c r="CG48" i="3" s="1"/>
  <c r="BV65" i="3"/>
  <c r="CL9" i="3"/>
  <c r="CR161" i="3"/>
  <c r="CR488" i="3" s="1"/>
  <c r="CR175" i="3"/>
  <c r="CR490" i="3" s="1"/>
  <c r="CS201" i="3"/>
  <c r="CR207" i="3"/>
  <c r="CS245" i="3"/>
  <c r="CR251" i="3"/>
  <c r="CR258" i="3"/>
  <c r="CS275" i="3"/>
  <c r="CS290" i="3"/>
  <c r="CS305" i="3"/>
  <c r="CT314" i="3"/>
  <c r="CR319" i="3"/>
  <c r="CT376" i="3"/>
  <c r="CS449" i="3"/>
  <c r="FQ436" i="3"/>
  <c r="FK435" i="3"/>
  <c r="ED436" i="3"/>
  <c r="DX435" i="3"/>
  <c r="AM10" i="3"/>
  <c r="AM49" i="3"/>
  <c r="AO207" i="3"/>
  <c r="AO215" i="3"/>
  <c r="AN285" i="3"/>
  <c r="BH290" i="3"/>
  <c r="BH305" i="3"/>
  <c r="BE269" i="3"/>
  <c r="BF332" i="3"/>
  <c r="BG370" i="3"/>
  <c r="BH394" i="3"/>
  <c r="BD465" i="3"/>
  <c r="BZ23" i="3"/>
  <c r="CA86" i="3"/>
  <c r="BZ109" i="3"/>
  <c r="BZ161" i="3"/>
  <c r="BZ488" i="3" s="1"/>
  <c r="BY235" i="3"/>
  <c r="BY251" i="3"/>
  <c r="CA270" i="3"/>
  <c r="CA314" i="3"/>
  <c r="BY319" i="3"/>
  <c r="BZ376" i="3"/>
  <c r="CA466" i="3"/>
  <c r="BZ472" i="3"/>
  <c r="CS43" i="3"/>
  <c r="CT49" i="3"/>
  <c r="CM65" i="3"/>
  <c r="CP65" i="3"/>
  <c r="CS98" i="3"/>
  <c r="CS161" i="3"/>
  <c r="CS488" i="3" s="1"/>
  <c r="CR215" i="3"/>
  <c r="CQ214" i="3"/>
  <c r="CT228" i="3"/>
  <c r="CR235" i="3"/>
  <c r="CT275" i="3"/>
  <c r="CR280" i="3"/>
  <c r="CT290" i="3"/>
  <c r="CR295" i="3"/>
  <c r="CS326" i="3"/>
  <c r="CR332" i="3"/>
  <c r="CL364" i="3"/>
  <c r="CR430" i="3"/>
  <c r="CP435" i="3"/>
  <c r="DM280" i="3"/>
  <c r="EA234" i="3"/>
  <c r="EU9" i="3"/>
  <c r="FR23" i="3"/>
  <c r="FL22" i="3"/>
  <c r="FR22" i="3" s="1"/>
  <c r="AI214" i="3"/>
  <c r="BD234" i="3"/>
  <c r="BS364" i="3"/>
  <c r="CM234" i="3"/>
  <c r="CO364" i="3"/>
  <c r="CS454" i="3"/>
  <c r="EW416" i="3"/>
  <c r="EQ415" i="3"/>
  <c r="DK466" i="3"/>
  <c r="DE465" i="3"/>
  <c r="AH9" i="3"/>
  <c r="AN37" i="3"/>
  <c r="AO280" i="3"/>
  <c r="AM300" i="3"/>
  <c r="BH332" i="3"/>
  <c r="BG338" i="3"/>
  <c r="BG466" i="3"/>
  <c r="BF472" i="3"/>
  <c r="CA10" i="3"/>
  <c r="BW65" i="3"/>
  <c r="BV103" i="3"/>
  <c r="BY115" i="3"/>
  <c r="BY487" i="3" s="1"/>
  <c r="BU234" i="3"/>
  <c r="BX234" i="3"/>
  <c r="CA251" i="3"/>
  <c r="CA258" i="3"/>
  <c r="CA295" i="3"/>
  <c r="CA319" i="3"/>
  <c r="BY394" i="3"/>
  <c r="BV465" i="3"/>
  <c r="CO9" i="3"/>
  <c r="CS66" i="3"/>
  <c r="CR115" i="3"/>
  <c r="CR487" i="3" s="1"/>
  <c r="CN415" i="3"/>
  <c r="DY9" i="3"/>
  <c r="DK17" i="3"/>
  <c r="DI103" i="3"/>
  <c r="DM192" i="3"/>
  <c r="DM493" i="3" s="1"/>
  <c r="EA114" i="3"/>
  <c r="EB195" i="3"/>
  <c r="EC364" i="3"/>
  <c r="EA465" i="3"/>
  <c r="EV9" i="3"/>
  <c r="ET65" i="3"/>
  <c r="EU65" i="3"/>
  <c r="FM234" i="3"/>
  <c r="FM415" i="3"/>
  <c r="DH234" i="3"/>
  <c r="DJ435" i="3"/>
  <c r="EB103" i="3"/>
  <c r="EB364" i="3"/>
  <c r="FO65" i="3"/>
  <c r="DM29" i="3"/>
  <c r="DM43" i="3"/>
  <c r="DH65" i="3"/>
  <c r="DM86" i="3"/>
  <c r="DL161" i="3"/>
  <c r="DL488" i="3" s="1"/>
  <c r="DL295" i="3"/>
  <c r="DK309" i="3"/>
  <c r="DM319" i="3"/>
  <c r="DJ415" i="3"/>
  <c r="DM436" i="3"/>
  <c r="DM472" i="3"/>
  <c r="EB65" i="3"/>
  <c r="ED98" i="3"/>
  <c r="EE104" i="3"/>
  <c r="EF115" i="3"/>
  <c r="EF487" i="3" s="1"/>
  <c r="EE201" i="3"/>
  <c r="EA214" i="3"/>
  <c r="ED251" i="3"/>
  <c r="EE290" i="3"/>
  <c r="EF350" i="3"/>
  <c r="EC375" i="3"/>
  <c r="ED394" i="3"/>
  <c r="EE449" i="3"/>
  <c r="EB465" i="3"/>
  <c r="EW43" i="3"/>
  <c r="EX49" i="3"/>
  <c r="EW81" i="3"/>
  <c r="EY300" i="3"/>
  <c r="EY344" i="3"/>
  <c r="ET375" i="3"/>
  <c r="ET415" i="3"/>
  <c r="EY455" i="3"/>
  <c r="ES454" i="3"/>
  <c r="EY454" i="3" s="1"/>
  <c r="ET465" i="3"/>
  <c r="FR81" i="3"/>
  <c r="FP86" i="3"/>
  <c r="FQ115" i="3"/>
  <c r="FQ487" i="3" s="1"/>
  <c r="DG48" i="3"/>
  <c r="DM48" i="3" s="1"/>
  <c r="DL61" i="3"/>
  <c r="DK98" i="3"/>
  <c r="DM161" i="3"/>
  <c r="DM488" i="3" s="1"/>
  <c r="DK258" i="3"/>
  <c r="DJ269" i="3"/>
  <c r="DK285" i="3"/>
  <c r="DM295" i="3"/>
  <c r="DM394" i="3"/>
  <c r="DL430" i="3"/>
  <c r="DI465" i="3"/>
  <c r="DH465" i="3"/>
  <c r="DZ103" i="3"/>
  <c r="EE251" i="3"/>
  <c r="ED280" i="3"/>
  <c r="ED295" i="3"/>
  <c r="EE326" i="3"/>
  <c r="EF365" i="3"/>
  <c r="EE430" i="3"/>
  <c r="EB435" i="3"/>
  <c r="ED466" i="3"/>
  <c r="EY10" i="3"/>
  <c r="EQ22" i="3"/>
  <c r="EW22" i="3" s="1"/>
  <c r="EW37" i="3"/>
  <c r="EX43" i="3"/>
  <c r="ET103" i="3"/>
  <c r="EV269" i="3"/>
  <c r="ES465" i="3"/>
  <c r="FR43" i="3"/>
  <c r="FL48" i="3"/>
  <c r="FR48" i="3" s="1"/>
  <c r="FQ56" i="3"/>
  <c r="FL195" i="3"/>
  <c r="DI65" i="3"/>
  <c r="DL90" i="3"/>
  <c r="DK115" i="3"/>
  <c r="DK487" i="3" s="1"/>
  <c r="DL251" i="3"/>
  <c r="DM270" i="3"/>
  <c r="DK314" i="3"/>
  <c r="DL338" i="3"/>
  <c r="DM386" i="3"/>
  <c r="DJ465" i="3"/>
  <c r="ED17" i="3"/>
  <c r="EF23" i="3"/>
  <c r="EE49" i="3"/>
  <c r="DX103" i="3"/>
  <c r="EE161" i="3"/>
  <c r="EE488" i="3" s="1"/>
  <c r="EE175" i="3"/>
  <c r="EE490" i="3" s="1"/>
  <c r="EF207" i="3"/>
  <c r="EF263" i="3"/>
  <c r="EF319" i="3"/>
  <c r="DZ269" i="3"/>
  <c r="EE332" i="3"/>
  <c r="EF394" i="3"/>
  <c r="EE407" i="3"/>
  <c r="DY454" i="3"/>
  <c r="EL454" i="3" s="1"/>
  <c r="ED472" i="3"/>
  <c r="EX66" i="3"/>
  <c r="EW115" i="3"/>
  <c r="EW487" i="3" s="1"/>
  <c r="ET195" i="3"/>
  <c r="EY305" i="3"/>
  <c r="EX319" i="3"/>
  <c r="EX365" i="3"/>
  <c r="EW394" i="3"/>
  <c r="EY449" i="3"/>
  <c r="EW466" i="3"/>
  <c r="FP37" i="3"/>
  <c r="FQ93" i="3"/>
  <c r="FM114" i="3"/>
  <c r="FK214" i="3"/>
  <c r="GK43" i="3"/>
  <c r="GE42" i="3"/>
  <c r="GK42" i="3" s="1"/>
  <c r="EY86" i="3"/>
  <c r="EY104" i="3"/>
  <c r="EV195" i="3"/>
  <c r="ES269" i="3"/>
  <c r="EY295" i="3"/>
  <c r="EW300" i="3"/>
  <c r="EW344" i="3"/>
  <c r="ET364" i="3"/>
  <c r="EX370" i="3"/>
  <c r="EX386" i="3"/>
  <c r="EX400" i="3"/>
  <c r="EV435" i="3"/>
  <c r="ET435" i="3"/>
  <c r="FN9" i="3"/>
  <c r="FQ43" i="3"/>
  <c r="FL65" i="3"/>
  <c r="FP81" i="3"/>
  <c r="FQ90" i="3"/>
  <c r="FR182" i="3"/>
  <c r="FR491" i="3" s="1"/>
  <c r="FL114" i="3"/>
  <c r="FP251" i="3"/>
  <c r="FQ344" i="3"/>
  <c r="FN375" i="3"/>
  <c r="FP454" i="3"/>
  <c r="GD48" i="3"/>
  <c r="GJ56" i="3"/>
  <c r="GK81" i="3"/>
  <c r="GF195" i="3"/>
  <c r="GJ215" i="3"/>
  <c r="GJ235" i="3"/>
  <c r="GK251" i="3"/>
  <c r="GK258" i="3"/>
  <c r="GK280" i="3"/>
  <c r="GK319" i="3"/>
  <c r="GJ332" i="3"/>
  <c r="GC375" i="3"/>
  <c r="GJ416" i="3"/>
  <c r="GK430" i="3"/>
  <c r="GF465" i="3"/>
  <c r="GK472" i="3"/>
  <c r="HC10" i="3"/>
  <c r="FR207" i="3"/>
  <c r="FR245" i="3"/>
  <c r="FQ251" i="3"/>
  <c r="FR270" i="3"/>
  <c r="FP275" i="3"/>
  <c r="FP290" i="3"/>
  <c r="FQ314" i="3"/>
  <c r="FR358" i="3"/>
  <c r="FP430" i="3"/>
  <c r="FO465" i="3"/>
  <c r="GI17" i="3"/>
  <c r="GK56" i="3"/>
  <c r="GK66" i="3"/>
  <c r="GJ86" i="3"/>
  <c r="GK215" i="3"/>
  <c r="GD262" i="3"/>
  <c r="GJ262" i="3" s="1"/>
  <c r="GK295" i="3"/>
  <c r="GI300" i="3"/>
  <c r="GK332" i="3"/>
  <c r="GI344" i="3"/>
  <c r="GK400" i="3"/>
  <c r="HB109" i="3"/>
  <c r="GZ114" i="3"/>
  <c r="HC161" i="3"/>
  <c r="HC488" i="3" s="1"/>
  <c r="GW262" i="3"/>
  <c r="HJ262" i="3" s="1"/>
  <c r="HS375" i="3"/>
  <c r="IO192" i="3"/>
  <c r="IO493" i="3" s="1"/>
  <c r="FQ258" i="3"/>
  <c r="FR350" i="3"/>
  <c r="FQ394" i="3"/>
  <c r="FR449" i="3"/>
  <c r="GJ10" i="3"/>
  <c r="GK23" i="3"/>
  <c r="GI49" i="3"/>
  <c r="GK86" i="3"/>
  <c r="GJ93" i="3"/>
  <c r="GH103" i="3"/>
  <c r="GK270" i="3"/>
  <c r="GK309" i="3"/>
  <c r="GI314" i="3"/>
  <c r="GK338" i="3"/>
  <c r="GJ358" i="3"/>
  <c r="GK436" i="3"/>
  <c r="HC37" i="3"/>
  <c r="HB90" i="3"/>
  <c r="HD93" i="3"/>
  <c r="GZ465" i="3"/>
  <c r="EU364" i="3"/>
  <c r="EU415" i="3"/>
  <c r="EV415" i="3"/>
  <c r="FR29" i="3"/>
  <c r="FO195" i="3"/>
  <c r="FN234" i="3"/>
  <c r="HR9" i="3"/>
  <c r="IN43" i="3"/>
  <c r="IH42" i="3"/>
  <c r="IV42" i="3" s="1"/>
  <c r="GH65" i="3"/>
  <c r="HA9" i="3"/>
  <c r="JG344" i="3"/>
  <c r="JI370" i="3"/>
  <c r="JG376" i="3"/>
  <c r="JI386" i="3"/>
  <c r="JD375" i="3"/>
  <c r="JI400" i="3"/>
  <c r="JI407" i="3"/>
  <c r="JE435" i="3"/>
  <c r="JI449" i="3"/>
  <c r="JI472" i="3"/>
  <c r="IO42" i="3"/>
  <c r="IM415" i="3"/>
  <c r="GG364" i="3"/>
  <c r="GJ386" i="3"/>
  <c r="GG435" i="3"/>
  <c r="GC454" i="3"/>
  <c r="GI454" i="3" s="1"/>
  <c r="GH465" i="3"/>
  <c r="HB23" i="3"/>
  <c r="GY65" i="3"/>
  <c r="HC86" i="3"/>
  <c r="HB93" i="3"/>
  <c r="HD115" i="3"/>
  <c r="HD487" i="3" s="1"/>
  <c r="HD196" i="3"/>
  <c r="HB201" i="3"/>
  <c r="HD344" i="3"/>
  <c r="GY364" i="3"/>
  <c r="HD436" i="3"/>
  <c r="HB449" i="3"/>
  <c r="HS9" i="3"/>
  <c r="HW49" i="3"/>
  <c r="HW161" i="3"/>
  <c r="HW488" i="3" s="1"/>
  <c r="HW182" i="3"/>
  <c r="HW491" i="3" s="1"/>
  <c r="HW207" i="3"/>
  <c r="HW235" i="3"/>
  <c r="HU240" i="3"/>
  <c r="HW290" i="3"/>
  <c r="HU295" i="3"/>
  <c r="HW305" i="3"/>
  <c r="HW365" i="3"/>
  <c r="HU394" i="3"/>
  <c r="HV430" i="3"/>
  <c r="HR435" i="3"/>
  <c r="HT465" i="3"/>
  <c r="IP10" i="3"/>
  <c r="IP43" i="3"/>
  <c r="IK65" i="3"/>
  <c r="IN109" i="3"/>
  <c r="IM269" i="3"/>
  <c r="IO394" i="3"/>
  <c r="IO430" i="3"/>
  <c r="IL435" i="3"/>
  <c r="IP449" i="3"/>
  <c r="IN466" i="3"/>
  <c r="JI86" i="3"/>
  <c r="JH93" i="3"/>
  <c r="JD103" i="3"/>
  <c r="JE114" i="3"/>
  <c r="JI207" i="3"/>
  <c r="JG215" i="3"/>
  <c r="JI228" i="3"/>
  <c r="JH235" i="3"/>
  <c r="JI251" i="3"/>
  <c r="JI285" i="3"/>
  <c r="JI300" i="3"/>
  <c r="HB207" i="3"/>
  <c r="HC228" i="3"/>
  <c r="GY269" i="3"/>
  <c r="HD314" i="3"/>
  <c r="HB326" i="3"/>
  <c r="HD350" i="3"/>
  <c r="HU56" i="3"/>
  <c r="HU81" i="3"/>
  <c r="HV90" i="3"/>
  <c r="HU115" i="3"/>
  <c r="HU487" i="3" s="1"/>
  <c r="HW215" i="3"/>
  <c r="HV224" i="3"/>
  <c r="HP234" i="3"/>
  <c r="HP262" i="3"/>
  <c r="HV280" i="3"/>
  <c r="HW326" i="3"/>
  <c r="HV332" i="3"/>
  <c r="HU338" i="3"/>
  <c r="HV370" i="3"/>
  <c r="HU407" i="3"/>
  <c r="HV416" i="3"/>
  <c r="HO435" i="3"/>
  <c r="HW449" i="3"/>
  <c r="IK9" i="3"/>
  <c r="IN98" i="3"/>
  <c r="IO109" i="3"/>
  <c r="II195" i="3"/>
  <c r="IN215" i="3"/>
  <c r="IM214" i="3"/>
  <c r="IO235" i="3"/>
  <c r="IP251" i="3"/>
  <c r="IP280" i="3"/>
  <c r="IN300" i="3"/>
  <c r="IP332" i="3"/>
  <c r="IO338" i="3"/>
  <c r="IN358" i="3"/>
  <c r="IP370" i="3"/>
  <c r="IM375" i="3"/>
  <c r="IP430" i="3"/>
  <c r="JI93" i="3"/>
  <c r="JC103" i="3"/>
  <c r="JI182" i="3"/>
  <c r="JI491" i="3" s="1"/>
  <c r="JG224" i="3"/>
  <c r="JH305" i="3"/>
  <c r="JG319" i="3"/>
  <c r="HD290" i="3"/>
  <c r="HD305" i="3"/>
  <c r="HB394" i="3"/>
  <c r="HC430" i="3"/>
  <c r="HD449" i="3"/>
  <c r="HD466" i="3"/>
  <c r="HU10" i="3"/>
  <c r="HV81" i="3"/>
  <c r="HW98" i="3"/>
  <c r="HT103" i="3"/>
  <c r="HW224" i="3"/>
  <c r="HT214" i="3"/>
  <c r="HW240" i="3"/>
  <c r="HU285" i="3"/>
  <c r="HU300" i="3"/>
  <c r="HV309" i="3"/>
  <c r="HS364" i="3"/>
  <c r="HV386" i="3"/>
  <c r="HW394" i="3"/>
  <c r="HV407" i="3"/>
  <c r="HU472" i="3"/>
  <c r="IP61" i="3"/>
  <c r="IO98" i="3"/>
  <c r="IO207" i="3"/>
  <c r="IK214" i="3"/>
  <c r="IJ234" i="3"/>
  <c r="IO263" i="3"/>
  <c r="IN314" i="3"/>
  <c r="IN350" i="3"/>
  <c r="IO358" i="3"/>
  <c r="IN376" i="3"/>
  <c r="IO472" i="3"/>
  <c r="JG10" i="3"/>
  <c r="JI61" i="3"/>
  <c r="JF65" i="3"/>
  <c r="JE65" i="3"/>
  <c r="JF103" i="3"/>
  <c r="JG115" i="3"/>
  <c r="JG487" i="3" s="1"/>
  <c r="JI215" i="3"/>
  <c r="JH224" i="3"/>
  <c r="JE214" i="3"/>
  <c r="JH240" i="3"/>
  <c r="JI275" i="3"/>
  <c r="JG280" i="3"/>
  <c r="JI305" i="3"/>
  <c r="JH319" i="3"/>
  <c r="JG332" i="3"/>
  <c r="JB415" i="3"/>
  <c r="JG449" i="3"/>
  <c r="JH466" i="3"/>
  <c r="GD435" i="3"/>
  <c r="GH435" i="3"/>
  <c r="GD465" i="3"/>
  <c r="HD258" i="3"/>
  <c r="HC295" i="3"/>
  <c r="GZ375" i="3"/>
  <c r="HA435" i="3"/>
  <c r="HQ55" i="3"/>
  <c r="HW55" i="3" s="1"/>
  <c r="HS103" i="3"/>
  <c r="HR415" i="3"/>
  <c r="IM9" i="3"/>
  <c r="IP196" i="3"/>
  <c r="IJ195" i="3"/>
  <c r="IL234" i="3"/>
  <c r="IJ269" i="3"/>
  <c r="IK375" i="3"/>
  <c r="JA195" i="3"/>
  <c r="JF234" i="3"/>
  <c r="JF375" i="3"/>
  <c r="JI430" i="3"/>
  <c r="JI466" i="3"/>
  <c r="CT42" i="3"/>
  <c r="CT270" i="3"/>
  <c r="CN269" i="3"/>
  <c r="CR472" i="3"/>
  <c r="CL465" i="3"/>
  <c r="DM98" i="3"/>
  <c r="DG65" i="3"/>
  <c r="AN23" i="3"/>
  <c r="AN49" i="3"/>
  <c r="AO61" i="3"/>
  <c r="AN90" i="3"/>
  <c r="AN98" i="3"/>
  <c r="AJ103" i="3"/>
  <c r="AM201" i="3"/>
  <c r="AJ214" i="3"/>
  <c r="AL214" i="3"/>
  <c r="AN235" i="3"/>
  <c r="AO240" i="3"/>
  <c r="AM262" i="3"/>
  <c r="AM280" i="3"/>
  <c r="AN290" i="3"/>
  <c r="CA37" i="3"/>
  <c r="BT55" i="3"/>
  <c r="CA56" i="3"/>
  <c r="BY66" i="3"/>
  <c r="BX65" i="3"/>
  <c r="BY93" i="3"/>
  <c r="BZ98" i="3"/>
  <c r="CA109" i="3"/>
  <c r="BU195" i="3"/>
  <c r="BT214" i="3"/>
  <c r="BY215" i="3"/>
  <c r="CA224" i="3"/>
  <c r="CA228" i="3"/>
  <c r="CA235" i="3"/>
  <c r="CA245" i="3"/>
  <c r="BZ258" i="3"/>
  <c r="CA290" i="3"/>
  <c r="BY309" i="3"/>
  <c r="BZ314" i="3"/>
  <c r="BY338" i="3"/>
  <c r="CA365" i="3"/>
  <c r="BY376" i="3"/>
  <c r="BV415" i="3"/>
  <c r="CA430" i="3"/>
  <c r="CA455" i="3"/>
  <c r="CS17" i="3"/>
  <c r="CS23" i="3"/>
  <c r="CR43" i="3"/>
  <c r="CN48" i="3"/>
  <c r="CT48" i="3" s="1"/>
  <c r="CS49" i="3"/>
  <c r="CR66" i="3"/>
  <c r="CQ65" i="3"/>
  <c r="CS104" i="3"/>
  <c r="CO103" i="3"/>
  <c r="CO114" i="3"/>
  <c r="CT189" i="3"/>
  <c r="CT492" i="3" s="1"/>
  <c r="CR224" i="3"/>
  <c r="CT235" i="3"/>
  <c r="CR263" i="3"/>
  <c r="CL262" i="3"/>
  <c r="CA262" i="3"/>
  <c r="AM43" i="3"/>
  <c r="AL65" i="3"/>
  <c r="AK103" i="3"/>
  <c r="AN245" i="3"/>
  <c r="AK364" i="3"/>
  <c r="AJ465" i="3"/>
  <c r="BE9" i="3"/>
  <c r="BF23" i="3"/>
  <c r="BD214" i="3"/>
  <c r="BF270" i="3"/>
  <c r="BD364" i="3"/>
  <c r="BC375" i="3"/>
  <c r="BD435" i="3"/>
  <c r="BV9" i="3"/>
  <c r="BU55" i="3"/>
  <c r="CA55" i="3" s="1"/>
  <c r="BS234" i="3"/>
  <c r="BS269" i="3"/>
  <c r="CP114" i="3"/>
  <c r="CN234" i="3"/>
  <c r="CP269" i="3"/>
  <c r="DK251" i="3"/>
  <c r="DE234" i="3"/>
  <c r="DK394" i="3"/>
  <c r="EC195" i="3"/>
  <c r="CS365" i="3"/>
  <c r="AO182" i="3"/>
  <c r="AO491" i="3" s="1"/>
  <c r="AI195" i="3"/>
  <c r="AH214" i="3"/>
  <c r="AM235" i="3"/>
  <c r="AM270" i="3"/>
  <c r="AN295" i="3"/>
  <c r="AM309" i="3"/>
  <c r="AN365" i="3"/>
  <c r="AN449" i="3"/>
  <c r="BF17" i="3"/>
  <c r="BH66" i="3"/>
  <c r="BG86" i="3"/>
  <c r="BD65" i="3"/>
  <c r="BF93" i="3"/>
  <c r="BE103" i="3"/>
  <c r="BH201" i="3"/>
  <c r="BH228" i="3"/>
  <c r="BH263" i="3"/>
  <c r="BG300" i="3"/>
  <c r="BF314" i="3"/>
  <c r="BF350" i="3"/>
  <c r="BG358" i="3"/>
  <c r="BE435" i="3"/>
  <c r="BY10" i="3"/>
  <c r="BW9" i="3"/>
  <c r="BY42" i="3"/>
  <c r="BY43" i="3"/>
  <c r="BY49" i="3"/>
  <c r="BU65" i="3"/>
  <c r="CA66" i="3"/>
  <c r="BY81" i="3"/>
  <c r="BZ86" i="3"/>
  <c r="CA90" i="3"/>
  <c r="CA93" i="3"/>
  <c r="CA104" i="3"/>
  <c r="BW114" i="3"/>
  <c r="BY175" i="3"/>
  <c r="BY490" i="3" s="1"/>
  <c r="CA175" i="3"/>
  <c r="CA490" i="3" s="1"/>
  <c r="BX195" i="3"/>
  <c r="BZ207" i="3"/>
  <c r="CA215" i="3"/>
  <c r="BT234" i="3"/>
  <c r="BZ251" i="3"/>
  <c r="BY270" i="3"/>
  <c r="BX269" i="3"/>
  <c r="CA285" i="3"/>
  <c r="BZ300" i="3"/>
  <c r="BZ305" i="3"/>
  <c r="CA309" i="3"/>
  <c r="CA326" i="3"/>
  <c r="CA338" i="3"/>
  <c r="BY350" i="3"/>
  <c r="BX364" i="3"/>
  <c r="BU375" i="3"/>
  <c r="CA376" i="3"/>
  <c r="BZ386" i="3"/>
  <c r="BU435" i="3"/>
  <c r="BZ436" i="3"/>
  <c r="CA472" i="3"/>
  <c r="CS37" i="3"/>
  <c r="CT43" i="3"/>
  <c r="CR61" i="3"/>
  <c r="CT66" i="3"/>
  <c r="CR81" i="3"/>
  <c r="CS86" i="3"/>
  <c r="CS90" i="3"/>
  <c r="CS93" i="3"/>
  <c r="CT98" i="3"/>
  <c r="CQ114" i="3"/>
  <c r="CT201" i="3"/>
  <c r="CT224" i="3"/>
  <c r="CP214" i="3"/>
  <c r="CP234" i="3"/>
  <c r="CR240" i="3"/>
  <c r="CT263" i="3"/>
  <c r="CN262" i="3"/>
  <c r="CT262" i="3" s="1"/>
  <c r="CQ269" i="3"/>
  <c r="CS309" i="3"/>
  <c r="CR436" i="3"/>
  <c r="CL435" i="3"/>
  <c r="CL103" i="3"/>
  <c r="AO224" i="3"/>
  <c r="AJ269" i="3"/>
  <c r="AM416" i="3"/>
  <c r="BH23" i="3"/>
  <c r="BC65" i="3"/>
  <c r="BG93" i="3"/>
  <c r="AZ103" i="3"/>
  <c r="BG161" i="3"/>
  <c r="BG488" i="3" s="1"/>
  <c r="BG189" i="3"/>
  <c r="BG492" i="3" s="1"/>
  <c r="BC195" i="3"/>
  <c r="BH207" i="3"/>
  <c r="BG215" i="3"/>
  <c r="BF224" i="3"/>
  <c r="BH235" i="3"/>
  <c r="BB262" i="3"/>
  <c r="BH262" i="3" s="1"/>
  <c r="BH270" i="3"/>
  <c r="BH285" i="3"/>
  <c r="BF290" i="3"/>
  <c r="BF365" i="3"/>
  <c r="BH376" i="3"/>
  <c r="BH436" i="3"/>
  <c r="BF449" i="3"/>
  <c r="BS9" i="3"/>
  <c r="BZ10" i="3"/>
  <c r="BU103" i="3"/>
  <c r="BS114" i="3"/>
  <c r="BX114" i="3"/>
  <c r="BV214" i="3"/>
  <c r="BX214" i="3"/>
  <c r="BU269" i="3"/>
  <c r="BT454" i="3"/>
  <c r="BZ454" i="3" s="1"/>
  <c r="BU465" i="3"/>
  <c r="CP9" i="3"/>
  <c r="CO65" i="3"/>
  <c r="CN65" i="3"/>
  <c r="CT109" i="3"/>
  <c r="CL114" i="3"/>
  <c r="CN195" i="3"/>
  <c r="CR416" i="3"/>
  <c r="CL415" i="3"/>
  <c r="DM104" i="3"/>
  <c r="DG103" i="3"/>
  <c r="DF234" i="3"/>
  <c r="DL235" i="3"/>
  <c r="EE98" i="3"/>
  <c r="DY65" i="3"/>
  <c r="AN10" i="3"/>
  <c r="AG48" i="3"/>
  <c r="AM48" i="3" s="1"/>
  <c r="AJ9" i="3"/>
  <c r="AO270" i="3"/>
  <c r="AO309" i="3"/>
  <c r="AO338" i="3"/>
  <c r="AO394" i="3"/>
  <c r="AN407" i="3"/>
  <c r="BE65" i="3"/>
  <c r="BC103" i="3"/>
  <c r="AZ415" i="3"/>
  <c r="BD415" i="3"/>
  <c r="BT9" i="3"/>
  <c r="BY17" i="3"/>
  <c r="CA23" i="3"/>
  <c r="CA29" i="3"/>
  <c r="CA43" i="3"/>
  <c r="CA48" i="3"/>
  <c r="CA49" i="3"/>
  <c r="BY56" i="3"/>
  <c r="BZ61" i="3"/>
  <c r="CA81" i="3"/>
  <c r="BY109" i="3"/>
  <c r="BT114" i="3"/>
  <c r="BZ115" i="3"/>
  <c r="BZ487" i="3" s="1"/>
  <c r="BT195" i="3"/>
  <c r="BS214" i="3"/>
  <c r="BW234" i="3"/>
  <c r="BZ295" i="3"/>
  <c r="BZ332" i="3"/>
  <c r="CA350" i="3"/>
  <c r="BZ358" i="3"/>
  <c r="BY365" i="3"/>
  <c r="BZ370" i="3"/>
  <c r="BW375" i="3"/>
  <c r="BZ394" i="3"/>
  <c r="BS415" i="3"/>
  <c r="CA454" i="3"/>
  <c r="CL22" i="3"/>
  <c r="CL55" i="3"/>
  <c r="CS56" i="3"/>
  <c r="CT61" i="3"/>
  <c r="CT81" i="3"/>
  <c r="CQ103" i="3"/>
  <c r="CM114" i="3"/>
  <c r="CS115" i="3"/>
  <c r="CS487" i="3" s="1"/>
  <c r="CT161" i="3"/>
  <c r="CT488" i="3" s="1"/>
  <c r="CP195" i="3"/>
  <c r="CS207" i="3"/>
  <c r="CR228" i="3"/>
  <c r="CT251" i="3"/>
  <c r="CM269" i="3"/>
  <c r="CO269" i="3"/>
  <c r="DL56" i="3"/>
  <c r="DF55" i="3"/>
  <c r="DE114" i="3"/>
  <c r="DM430" i="3"/>
  <c r="DG415" i="3"/>
  <c r="DY465" i="3"/>
  <c r="CL195" i="3"/>
  <c r="CT215" i="3"/>
  <c r="CO234" i="3"/>
  <c r="CS263" i="3"/>
  <c r="CS280" i="3"/>
  <c r="CS295" i="3"/>
  <c r="CT300" i="3"/>
  <c r="CS319" i="3"/>
  <c r="CT338" i="3"/>
  <c r="CR350" i="3"/>
  <c r="CT394" i="3"/>
  <c r="CT407" i="3"/>
  <c r="CS416" i="3"/>
  <c r="CS436" i="3"/>
  <c r="CT449" i="3"/>
  <c r="CR455" i="3"/>
  <c r="CR466" i="3"/>
  <c r="CS472" i="3"/>
  <c r="DK10" i="3"/>
  <c r="DJ9" i="3"/>
  <c r="DM56" i="3"/>
  <c r="DG55" i="3"/>
  <c r="DM55" i="3" s="1"/>
  <c r="DM81" i="3"/>
  <c r="DG214" i="3"/>
  <c r="DJ214" i="3"/>
  <c r="DH269" i="3"/>
  <c r="DL319" i="3"/>
  <c r="FK364" i="3"/>
  <c r="EE338" i="3"/>
  <c r="EX17" i="3"/>
  <c r="ER9" i="3"/>
  <c r="EY61" i="3"/>
  <c r="ES55" i="3"/>
  <c r="EY55" i="3" s="1"/>
  <c r="CR309" i="3"/>
  <c r="CS314" i="3"/>
  <c r="CR326" i="3"/>
  <c r="CS332" i="3"/>
  <c r="CS344" i="3"/>
  <c r="CT350" i="3"/>
  <c r="CS358" i="3"/>
  <c r="CR365" i="3"/>
  <c r="CS370" i="3"/>
  <c r="CQ375" i="3"/>
  <c r="CS400" i="3"/>
  <c r="CS430" i="3"/>
  <c r="CO435" i="3"/>
  <c r="CT455" i="3"/>
  <c r="CT466" i="3"/>
  <c r="DE9" i="3"/>
  <c r="DM10" i="3"/>
  <c r="DL109" i="3"/>
  <c r="DF103" i="3"/>
  <c r="DG114" i="3"/>
  <c r="DM115" i="3"/>
  <c r="DM487" i="3" s="1"/>
  <c r="DI195" i="3"/>
  <c r="EF43" i="3"/>
  <c r="DZ42" i="3"/>
  <c r="EF42" i="3" s="1"/>
  <c r="EE305" i="3"/>
  <c r="EY49" i="3"/>
  <c r="ES48" i="3"/>
  <c r="EY48" i="3" s="1"/>
  <c r="DF9" i="3"/>
  <c r="DL23" i="3"/>
  <c r="DF22" i="3"/>
  <c r="DL22" i="3" s="1"/>
  <c r="DG234" i="3"/>
  <c r="DE269" i="3"/>
  <c r="EB214" i="3"/>
  <c r="EY43" i="3"/>
  <c r="ES42" i="3"/>
  <c r="EY42" i="3" s="1"/>
  <c r="CS235" i="3"/>
  <c r="CT240" i="3"/>
  <c r="CS251" i="3"/>
  <c r="CQ234" i="3"/>
  <c r="CS270" i="3"/>
  <c r="CS285" i="3"/>
  <c r="CR300" i="3"/>
  <c r="CT305" i="3"/>
  <c r="CT309" i="3"/>
  <c r="CT326" i="3"/>
  <c r="CR338" i="3"/>
  <c r="CT365" i="3"/>
  <c r="CS376" i="3"/>
  <c r="CS386" i="3"/>
  <c r="CR394" i="3"/>
  <c r="CR407" i="3"/>
  <c r="CR449" i="3"/>
  <c r="DG9" i="3"/>
  <c r="DH9" i="3"/>
  <c r="DM23" i="3"/>
  <c r="DK49" i="3"/>
  <c r="DE48" i="3"/>
  <c r="DK48" i="3" s="1"/>
  <c r="DM61" i="3"/>
  <c r="DF114" i="3"/>
  <c r="DH114" i="3"/>
  <c r="DE195" i="3"/>
  <c r="DL332" i="3"/>
  <c r="DL350" i="3"/>
  <c r="DE364" i="3"/>
  <c r="DI364" i="3"/>
  <c r="DZ234" i="3"/>
  <c r="EF251" i="3"/>
  <c r="EX56" i="3"/>
  <c r="DI9" i="3"/>
  <c r="DK42" i="3"/>
  <c r="DK43" i="3"/>
  <c r="DL49" i="3"/>
  <c r="DM66" i="3"/>
  <c r="DK81" i="3"/>
  <c r="DL86" i="3"/>
  <c r="DM90" i="3"/>
  <c r="DM93" i="3"/>
  <c r="DM109" i="3"/>
  <c r="DM201" i="3"/>
  <c r="DI234" i="3"/>
  <c r="DK245" i="3"/>
  <c r="DI269" i="3"/>
  <c r="DK275" i="3"/>
  <c r="DL280" i="3"/>
  <c r="DM285" i="3"/>
  <c r="DL305" i="3"/>
  <c r="DL309" i="3"/>
  <c r="DM314" i="3"/>
  <c r="DM350" i="3"/>
  <c r="DK358" i="3"/>
  <c r="DL370" i="3"/>
  <c r="DK376" i="3"/>
  <c r="DM407" i="3"/>
  <c r="EB9" i="3"/>
  <c r="EE17" i="3"/>
  <c r="EF61" i="3"/>
  <c r="EC65" i="3"/>
  <c r="ED86" i="3"/>
  <c r="EF98" i="3"/>
  <c r="EB114" i="3"/>
  <c r="EF201" i="3"/>
  <c r="EF215" i="3"/>
  <c r="EC214" i="3"/>
  <c r="EE240" i="3"/>
  <c r="DY234" i="3"/>
  <c r="ED258" i="3"/>
  <c r="ED275" i="3"/>
  <c r="ED300" i="3"/>
  <c r="EF305" i="3"/>
  <c r="EF309" i="3"/>
  <c r="EF338" i="3"/>
  <c r="EE350" i="3"/>
  <c r="EA375" i="3"/>
  <c r="ED386" i="3"/>
  <c r="EF416" i="3"/>
  <c r="ED430" i="3"/>
  <c r="DY435" i="3"/>
  <c r="EA435" i="3"/>
  <c r="DZ465" i="3"/>
  <c r="EF466" i="3"/>
  <c r="EY17" i="3"/>
  <c r="EY23" i="3"/>
  <c r="EY56" i="3"/>
  <c r="EX81" i="3"/>
  <c r="ER65" i="3"/>
  <c r="EY90" i="3"/>
  <c r="EX93" i="3"/>
  <c r="EX98" i="3"/>
  <c r="EQ103" i="3"/>
  <c r="ES114" i="3"/>
  <c r="EY394" i="3"/>
  <c r="ES375" i="3"/>
  <c r="EY436" i="3"/>
  <c r="ES435" i="3"/>
  <c r="FQ338" i="3"/>
  <c r="FR430" i="3"/>
  <c r="FL415" i="3"/>
  <c r="GD29" i="3"/>
  <c r="GJ29" i="3" s="1"/>
  <c r="DI114" i="3"/>
  <c r="DH195" i="3"/>
  <c r="DL224" i="3"/>
  <c r="DM235" i="3"/>
  <c r="DM258" i="3"/>
  <c r="DK263" i="3"/>
  <c r="DL263" i="3"/>
  <c r="DM305" i="3"/>
  <c r="DM309" i="3"/>
  <c r="DM326" i="3"/>
  <c r="DL358" i="3"/>
  <c r="DK365" i="3"/>
  <c r="DG364" i="3"/>
  <c r="DL376" i="3"/>
  <c r="DK386" i="3"/>
  <c r="DJ375" i="3"/>
  <c r="DE415" i="3"/>
  <c r="DK416" i="3"/>
  <c r="DM455" i="3"/>
  <c r="EF17" i="3"/>
  <c r="DX55" i="3"/>
  <c r="ED55" i="3" s="1"/>
  <c r="DX65" i="3"/>
  <c r="EE86" i="3"/>
  <c r="EF182" i="3"/>
  <c r="EF491" i="3" s="1"/>
  <c r="DZ195" i="3"/>
  <c r="EA195" i="3"/>
  <c r="ED224" i="3"/>
  <c r="EF240" i="3"/>
  <c r="EF245" i="3"/>
  <c r="DZ262" i="3"/>
  <c r="EF262" i="3" s="1"/>
  <c r="EE275" i="3"/>
  <c r="EF280" i="3"/>
  <c r="EB269" i="3"/>
  <c r="EE386" i="3"/>
  <c r="EY81" i="3"/>
  <c r="EW104" i="3"/>
  <c r="EU234" i="3"/>
  <c r="EX416" i="3"/>
  <c r="ER415" i="3"/>
  <c r="FQ104" i="3"/>
  <c r="FK103" i="3"/>
  <c r="FQ305" i="3"/>
  <c r="DJ114" i="3"/>
  <c r="DL207" i="3"/>
  <c r="DM224" i="3"/>
  <c r="DM228" i="3"/>
  <c r="DK235" i="3"/>
  <c r="DM245" i="3"/>
  <c r="DK270" i="3"/>
  <c r="DM275" i="3"/>
  <c r="DK295" i="3"/>
  <c r="DL300" i="3"/>
  <c r="DK319" i="3"/>
  <c r="DM344" i="3"/>
  <c r="DM358" i="3"/>
  <c r="DG375" i="3"/>
  <c r="DL386" i="3"/>
  <c r="DK400" i="3"/>
  <c r="DI375" i="3"/>
  <c r="DL436" i="3"/>
  <c r="DM449" i="3"/>
  <c r="DK472" i="3"/>
  <c r="EA9" i="3"/>
  <c r="EF37" i="3"/>
  <c r="ED49" i="3"/>
  <c r="EF86" i="3"/>
  <c r="EF90" i="3"/>
  <c r="EF93" i="3"/>
  <c r="ED115" i="3"/>
  <c r="ED487" i="3" s="1"/>
  <c r="ED161" i="3"/>
  <c r="ED488" i="3" s="1"/>
  <c r="ED175" i="3"/>
  <c r="ED490" i="3" s="1"/>
  <c r="ED207" i="3"/>
  <c r="EE224" i="3"/>
  <c r="EC234" i="3"/>
  <c r="EF258" i="3"/>
  <c r="ED270" i="3"/>
  <c r="EF275" i="3"/>
  <c r="ED290" i="3"/>
  <c r="EF300" i="3"/>
  <c r="EC269" i="3"/>
  <c r="EF332" i="3"/>
  <c r="EE358" i="3"/>
  <c r="EE370" i="3"/>
  <c r="EB375" i="3"/>
  <c r="EF430" i="3"/>
  <c r="EQ29" i="3"/>
  <c r="FE29" i="3" s="1"/>
  <c r="EQ42" i="3"/>
  <c r="EW42" i="3" s="1"/>
  <c r="EW66" i="3"/>
  <c r="EY109" i="3"/>
  <c r="FK454" i="3"/>
  <c r="FX454" i="3" s="1"/>
  <c r="EA65" i="3"/>
  <c r="EB234" i="3"/>
  <c r="EC415" i="3"/>
  <c r="EY22" i="3"/>
  <c r="EY192" i="3"/>
  <c r="EY493" i="3" s="1"/>
  <c r="EQ234" i="3"/>
  <c r="FP49" i="3"/>
  <c r="FJ48" i="3"/>
  <c r="FP48" i="3" s="1"/>
  <c r="FJ375" i="3"/>
  <c r="GJ309" i="3"/>
  <c r="DM17" i="3"/>
  <c r="DM37" i="3"/>
  <c r="DK66" i="3"/>
  <c r="DJ65" i="3"/>
  <c r="DK93" i="3"/>
  <c r="DL98" i="3"/>
  <c r="DK109" i="3"/>
  <c r="DI214" i="3"/>
  <c r="DH435" i="3"/>
  <c r="DI435" i="3"/>
  <c r="DX22" i="3"/>
  <c r="ED22" i="3" s="1"/>
  <c r="ED29" i="3"/>
  <c r="EF56" i="3"/>
  <c r="DX195" i="3"/>
  <c r="EF290" i="3"/>
  <c r="ED305" i="3"/>
  <c r="EF314" i="3"/>
  <c r="ED338" i="3"/>
  <c r="EA364" i="3"/>
  <c r="EE376" i="3"/>
  <c r="EE394" i="3"/>
  <c r="EB415" i="3"/>
  <c r="EQ55" i="3"/>
  <c r="EW55" i="3" s="1"/>
  <c r="EU103" i="3"/>
  <c r="ET214" i="3"/>
  <c r="FL269" i="3"/>
  <c r="FJ435" i="3"/>
  <c r="EX224" i="3"/>
  <c r="EY228" i="3"/>
  <c r="EV234" i="3"/>
  <c r="EY275" i="3"/>
  <c r="EY326" i="3"/>
  <c r="EX338" i="3"/>
  <c r="EY365" i="3"/>
  <c r="EY370" i="3"/>
  <c r="EV375" i="3"/>
  <c r="FO9" i="3"/>
  <c r="FQ66" i="3"/>
  <c r="FR115" i="3"/>
  <c r="FR487" i="3" s="1"/>
  <c r="FR161" i="3"/>
  <c r="FR488" i="3" s="1"/>
  <c r="FM214" i="3"/>
  <c r="FP280" i="3"/>
  <c r="FR285" i="3"/>
  <c r="FP300" i="3"/>
  <c r="FR305" i="3"/>
  <c r="FR309" i="3"/>
  <c r="FR338" i="3"/>
  <c r="FQ350" i="3"/>
  <c r="FR365" i="3"/>
  <c r="FP386" i="3"/>
  <c r="FO415" i="3"/>
  <c r="FP436" i="3"/>
  <c r="FQ449" i="3"/>
  <c r="FR455" i="3"/>
  <c r="FQ472" i="3"/>
  <c r="GK17" i="3"/>
  <c r="GE9" i="3"/>
  <c r="HC43" i="3"/>
  <c r="GW42" i="3"/>
  <c r="HC109" i="3"/>
  <c r="HC189" i="3"/>
  <c r="HC492" i="3" s="1"/>
  <c r="GW114" i="3"/>
  <c r="FO103" i="3"/>
  <c r="FL234" i="3"/>
  <c r="FM375" i="3"/>
  <c r="FN415" i="3"/>
  <c r="GK228" i="3"/>
  <c r="GK290" i="3"/>
  <c r="GE269" i="3"/>
  <c r="GJ338" i="3"/>
  <c r="EY207" i="3"/>
  <c r="EW215" i="3"/>
  <c r="EW251" i="3"/>
  <c r="EY262" i="3"/>
  <c r="EY270" i="3"/>
  <c r="EX290" i="3"/>
  <c r="EY319" i="3"/>
  <c r="EW332" i="3"/>
  <c r="EX350" i="3"/>
  <c r="EW358" i="3"/>
  <c r="EX376" i="3"/>
  <c r="EW386" i="3"/>
  <c r="EY400" i="3"/>
  <c r="EY430" i="3"/>
  <c r="FK9" i="3"/>
  <c r="FP43" i="3"/>
  <c r="FQ61" i="3"/>
  <c r="FQ81" i="3"/>
  <c r="FR86" i="3"/>
  <c r="FM65" i="3"/>
  <c r="FR93" i="3"/>
  <c r="FP109" i="3"/>
  <c r="FR201" i="3"/>
  <c r="FR215" i="3"/>
  <c r="FO214" i="3"/>
  <c r="FQ240" i="3"/>
  <c r="FK234" i="3"/>
  <c r="FP258" i="3"/>
  <c r="FQ275" i="3"/>
  <c r="FR280" i="3"/>
  <c r="FN269" i="3"/>
  <c r="FR300" i="3"/>
  <c r="FO269" i="3"/>
  <c r="FR332" i="3"/>
  <c r="FQ358" i="3"/>
  <c r="FP394" i="3"/>
  <c r="FQ407" i="3"/>
  <c r="FR436" i="3"/>
  <c r="GI81" i="3"/>
  <c r="HC416" i="3"/>
  <c r="GW415" i="3"/>
  <c r="ER195" i="3"/>
  <c r="ER234" i="3"/>
  <c r="ES234" i="3"/>
  <c r="FP23" i="3"/>
  <c r="FN65" i="3"/>
  <c r="FN114" i="3"/>
  <c r="FM195" i="3"/>
  <c r="FP224" i="3"/>
  <c r="FM435" i="3"/>
  <c r="GH9" i="3"/>
  <c r="EV114" i="3"/>
  <c r="EY201" i="3"/>
  <c r="EY215" i="3"/>
  <c r="EV214" i="3"/>
  <c r="ET234" i="3"/>
  <c r="EY251" i="3"/>
  <c r="EY258" i="3"/>
  <c r="EX263" i="3"/>
  <c r="EU269" i="3"/>
  <c r="EY314" i="3"/>
  <c r="EW326" i="3"/>
  <c r="EY332" i="3"/>
  <c r="EY358" i="3"/>
  <c r="EW365" i="3"/>
  <c r="EQ364" i="3"/>
  <c r="EY386" i="3"/>
  <c r="FQ23" i="3"/>
  <c r="FP104" i="3"/>
  <c r="FR109" i="3"/>
  <c r="FP115" i="3"/>
  <c r="FP487" i="3" s="1"/>
  <c r="FP161" i="3"/>
  <c r="FP488" i="3" s="1"/>
  <c r="FP175" i="3"/>
  <c r="FP490" i="3" s="1"/>
  <c r="FP207" i="3"/>
  <c r="FO234" i="3"/>
  <c r="FP285" i="3"/>
  <c r="FP305" i="3"/>
  <c r="FR314" i="3"/>
  <c r="FQ326" i="3"/>
  <c r="FP338" i="3"/>
  <c r="FR344" i="3"/>
  <c r="FR370" i="3"/>
  <c r="FR394" i="3"/>
  <c r="FK415" i="3"/>
  <c r="FN435" i="3"/>
  <c r="FO435" i="3"/>
  <c r="FL465" i="3"/>
  <c r="FR466" i="3"/>
  <c r="GD65" i="3"/>
  <c r="GF269" i="3"/>
  <c r="GF9" i="3"/>
  <c r="GK37" i="3"/>
  <c r="GK90" i="3"/>
  <c r="GK93" i="3"/>
  <c r="GI109" i="3"/>
  <c r="GI207" i="3"/>
  <c r="GJ207" i="3"/>
  <c r="GK305" i="3"/>
  <c r="GF375" i="3"/>
  <c r="GE375" i="3"/>
  <c r="GJ394" i="3"/>
  <c r="GI407" i="3"/>
  <c r="GG415" i="3"/>
  <c r="GJ430" i="3"/>
  <c r="GI449" i="3"/>
  <c r="GK455" i="3"/>
  <c r="GX65" i="3"/>
  <c r="HC365" i="3"/>
  <c r="GF65" i="3"/>
  <c r="GG114" i="3"/>
  <c r="GJ189" i="3"/>
  <c r="GJ492" i="3" s="1"/>
  <c r="GI338" i="3"/>
  <c r="HC17" i="3"/>
  <c r="GW9" i="3"/>
  <c r="GW55" i="3"/>
  <c r="HV37" i="3"/>
  <c r="HP29" i="3"/>
  <c r="GK10" i="3"/>
  <c r="GI29" i="3"/>
  <c r="GK49" i="3"/>
  <c r="GI56" i="3"/>
  <c r="GI98" i="3"/>
  <c r="GE103" i="3"/>
  <c r="GJ104" i="3"/>
  <c r="GI115" i="3"/>
  <c r="GI487" i="3" s="1"/>
  <c r="GJ115" i="3"/>
  <c r="GJ487" i="3" s="1"/>
  <c r="GH195" i="3"/>
  <c r="GK207" i="3"/>
  <c r="GK245" i="3"/>
  <c r="GI270" i="3"/>
  <c r="GK275" i="3"/>
  <c r="GK300" i="3"/>
  <c r="GJ365" i="3"/>
  <c r="GK370" i="3"/>
  <c r="GH375" i="3"/>
  <c r="GK407" i="3"/>
  <c r="HD56" i="3"/>
  <c r="GX55" i="3"/>
  <c r="HD55" i="3" s="1"/>
  <c r="HC472" i="3"/>
  <c r="GW465" i="3"/>
  <c r="HV23" i="3"/>
  <c r="HP22" i="3"/>
  <c r="GC195" i="3"/>
  <c r="GF214" i="3"/>
  <c r="GD364" i="3"/>
  <c r="GF364" i="3"/>
  <c r="GY9" i="3"/>
  <c r="GX22" i="3"/>
  <c r="HD22" i="3" s="1"/>
  <c r="GW103" i="3"/>
  <c r="HB224" i="3"/>
  <c r="GV214" i="3"/>
  <c r="HC251" i="3"/>
  <c r="GW234" i="3"/>
  <c r="GG9" i="3"/>
  <c r="GJ17" i="3"/>
  <c r="GC65" i="3"/>
  <c r="GI86" i="3"/>
  <c r="GG103" i="3"/>
  <c r="GK115" i="3"/>
  <c r="GK487" i="3" s="1"/>
  <c r="GF234" i="3"/>
  <c r="GG269" i="3"/>
  <c r="GJ314" i="3"/>
  <c r="GJ376" i="3"/>
  <c r="GI386" i="3"/>
  <c r="GJ400" i="3"/>
  <c r="GE415" i="3"/>
  <c r="GG465" i="3"/>
  <c r="HB43" i="3"/>
  <c r="HC61" i="3"/>
  <c r="HB66" i="3"/>
  <c r="GV65" i="3"/>
  <c r="HD98" i="3"/>
  <c r="GX234" i="3"/>
  <c r="HD235" i="3"/>
  <c r="HD17" i="3"/>
  <c r="HB29" i="3"/>
  <c r="HB37" i="3"/>
  <c r="HB48" i="3"/>
  <c r="HC49" i="3"/>
  <c r="HB56" i="3"/>
  <c r="HA65" i="3"/>
  <c r="HB86" i="3"/>
  <c r="HC93" i="3"/>
  <c r="GY114" i="3"/>
  <c r="GV195" i="3"/>
  <c r="HC224" i="3"/>
  <c r="HD228" i="3"/>
  <c r="HB262" i="3"/>
  <c r="HD285" i="3"/>
  <c r="HC314" i="3"/>
  <c r="HD365" i="3"/>
  <c r="HD386" i="3"/>
  <c r="GX375" i="3"/>
  <c r="HC394" i="3"/>
  <c r="HQ29" i="3"/>
  <c r="HQ28" i="3" s="1"/>
  <c r="HW28" i="3" s="1"/>
  <c r="HW37" i="3"/>
  <c r="HU43" i="3"/>
  <c r="HW81" i="3"/>
  <c r="HS214" i="3"/>
  <c r="HQ269" i="3"/>
  <c r="HO9" i="3"/>
  <c r="HU17" i="3"/>
  <c r="HR65" i="3"/>
  <c r="HA114" i="3"/>
  <c r="HB161" i="3"/>
  <c r="HB488" i="3" s="1"/>
  <c r="HB240" i="3"/>
  <c r="HC245" i="3"/>
  <c r="HD263" i="3"/>
  <c r="HB270" i="3"/>
  <c r="HC275" i="3"/>
  <c r="HD295" i="3"/>
  <c r="HD338" i="3"/>
  <c r="HB370" i="3"/>
  <c r="GY375" i="3"/>
  <c r="HC436" i="3"/>
  <c r="HC466" i="3"/>
  <c r="HV49" i="3"/>
  <c r="HU93" i="3"/>
  <c r="HS114" i="3"/>
  <c r="HD109" i="3"/>
  <c r="GX103" i="3"/>
  <c r="GV114" i="3"/>
  <c r="HA195" i="3"/>
  <c r="GY234" i="3"/>
  <c r="GV269" i="3"/>
  <c r="GY415" i="3"/>
  <c r="GZ435" i="3"/>
  <c r="HW17" i="3"/>
  <c r="HQ9" i="3"/>
  <c r="HV344" i="3"/>
  <c r="HU455" i="3"/>
  <c r="HO454" i="3"/>
  <c r="HU454" i="3" s="1"/>
  <c r="GJ466" i="3"/>
  <c r="HD10" i="3"/>
  <c r="HB17" i="3"/>
  <c r="HD43" i="3"/>
  <c r="HB61" i="3"/>
  <c r="HD81" i="3"/>
  <c r="GZ65" i="3"/>
  <c r="HB104" i="3"/>
  <c r="GY103" i="3"/>
  <c r="HD192" i="3"/>
  <c r="HD493" i="3" s="1"/>
  <c r="HD215" i="3"/>
  <c r="GX269" i="3"/>
  <c r="HB300" i="3"/>
  <c r="HC305" i="3"/>
  <c r="HC332" i="3"/>
  <c r="HD358" i="3"/>
  <c r="HD370" i="3"/>
  <c r="HC376" i="3"/>
  <c r="HB386" i="3"/>
  <c r="GV454" i="3"/>
  <c r="HB454" i="3" s="1"/>
  <c r="HT9" i="3"/>
  <c r="HU23" i="3"/>
  <c r="HP48" i="3"/>
  <c r="IC48" i="3" s="1"/>
  <c r="HV61" i="3"/>
  <c r="HU90" i="3"/>
  <c r="HS195" i="3"/>
  <c r="II114" i="3"/>
  <c r="HD37" i="3"/>
  <c r="HB49" i="3"/>
  <c r="HC66" i="3"/>
  <c r="HB81" i="3"/>
  <c r="HD86" i="3"/>
  <c r="HD104" i="3"/>
  <c r="HC115" i="3"/>
  <c r="HC487" i="3" s="1"/>
  <c r="HD161" i="3"/>
  <c r="HD488" i="3" s="1"/>
  <c r="HA214" i="3"/>
  <c r="HA234" i="3"/>
  <c r="HD251" i="3"/>
  <c r="HA269" i="3"/>
  <c r="HD280" i="3"/>
  <c r="HD300" i="3"/>
  <c r="GZ269" i="3"/>
  <c r="HC319" i="3"/>
  <c r="HB332" i="3"/>
  <c r="HC350" i="3"/>
  <c r="HB358" i="3"/>
  <c r="HD376" i="3"/>
  <c r="HC386" i="3"/>
  <c r="HC400" i="3"/>
  <c r="GZ415" i="3"/>
  <c r="HD430" i="3"/>
  <c r="HD455" i="3"/>
  <c r="HV17" i="3"/>
  <c r="HU37" i="3"/>
  <c r="HV43" i="3"/>
  <c r="HV56" i="3"/>
  <c r="HT65" i="3"/>
  <c r="HP103" i="3"/>
  <c r="HW189" i="3"/>
  <c r="HW492" i="3" s="1"/>
  <c r="HQ195" i="3"/>
  <c r="HW201" i="3"/>
  <c r="HO234" i="3"/>
  <c r="HR234" i="3"/>
  <c r="HW270" i="3"/>
  <c r="HU280" i="3"/>
  <c r="HV295" i="3"/>
  <c r="HW300" i="3"/>
  <c r="HU309" i="3"/>
  <c r="HV314" i="3"/>
  <c r="HV326" i="3"/>
  <c r="HW332" i="3"/>
  <c r="HW344" i="3"/>
  <c r="HR364" i="3"/>
  <c r="HU416" i="3"/>
  <c r="HO415" i="3"/>
  <c r="HS435" i="3"/>
  <c r="HV454" i="3"/>
  <c r="IJ48" i="3"/>
  <c r="IP48" i="3" s="1"/>
  <c r="IL65" i="3"/>
  <c r="IM65" i="3"/>
  <c r="IP192" i="3"/>
  <c r="IP493" i="3" s="1"/>
  <c r="IL214" i="3"/>
  <c r="IP290" i="3"/>
  <c r="JG104" i="3"/>
  <c r="JA103" i="3"/>
  <c r="HW43" i="3"/>
  <c r="HU66" i="3"/>
  <c r="HQ234" i="3"/>
  <c r="HT375" i="3"/>
  <c r="HV400" i="3"/>
  <c r="IH65" i="3"/>
  <c r="II234" i="3"/>
  <c r="JE195" i="3"/>
  <c r="HV98" i="3"/>
  <c r="HV115" i="3"/>
  <c r="HV487" i="3" s="1"/>
  <c r="HV207" i="3"/>
  <c r="HV240" i="3"/>
  <c r="HT234" i="3"/>
  <c r="HU263" i="3"/>
  <c r="HV290" i="3"/>
  <c r="HV305" i="3"/>
  <c r="HV338" i="3"/>
  <c r="HU350" i="3"/>
  <c r="HU386" i="3"/>
  <c r="HW400" i="3"/>
  <c r="HU436" i="3"/>
  <c r="HV449" i="3"/>
  <c r="HU466" i="3"/>
  <c r="HO465" i="3"/>
  <c r="HW472" i="3"/>
  <c r="IN17" i="3"/>
  <c r="IP56" i="3"/>
  <c r="IJ55" i="3"/>
  <c r="IP55" i="3" s="1"/>
  <c r="IP109" i="3"/>
  <c r="IJ103" i="3"/>
  <c r="IK114" i="3"/>
  <c r="HT269" i="3"/>
  <c r="HR269" i="3"/>
  <c r="IO43" i="3"/>
  <c r="IK234" i="3"/>
  <c r="HQ65" i="3"/>
  <c r="HW93" i="3"/>
  <c r="HU109" i="3"/>
  <c r="HT114" i="3"/>
  <c r="HO195" i="3"/>
  <c r="HU224" i="3"/>
  <c r="HW262" i="3"/>
  <c r="HU270" i="3"/>
  <c r="HW275" i="3"/>
  <c r="HV319" i="3"/>
  <c r="HW350" i="3"/>
  <c r="HV358" i="3"/>
  <c r="HV365" i="3"/>
  <c r="HW370" i="3"/>
  <c r="HW386" i="3"/>
  <c r="HV394" i="3"/>
  <c r="HW407" i="3"/>
  <c r="HP415" i="3"/>
  <c r="HW466" i="3"/>
  <c r="II9" i="3"/>
  <c r="IP23" i="3"/>
  <c r="IJ22" i="3"/>
  <c r="IP22" i="3" s="1"/>
  <c r="IH114" i="3"/>
  <c r="IL269" i="3"/>
  <c r="JI17" i="3"/>
  <c r="JC9" i="3"/>
  <c r="JI9" i="3" s="1"/>
  <c r="JI81" i="3"/>
  <c r="JC65" i="3"/>
  <c r="JF114" i="3"/>
  <c r="JG263" i="3"/>
  <c r="JA262" i="3"/>
  <c r="JG262" i="3" s="1"/>
  <c r="JH270" i="3"/>
  <c r="HU228" i="3"/>
  <c r="HS234" i="3"/>
  <c r="HV245" i="3"/>
  <c r="HW258" i="3"/>
  <c r="HW263" i="3"/>
  <c r="HS269" i="3"/>
  <c r="HW280" i="3"/>
  <c r="HU290" i="3"/>
  <c r="HW295" i="3"/>
  <c r="HU314" i="3"/>
  <c r="HW319" i="3"/>
  <c r="HU332" i="3"/>
  <c r="HU344" i="3"/>
  <c r="HV350" i="3"/>
  <c r="HU358" i="3"/>
  <c r="HO364" i="3"/>
  <c r="HU400" i="3"/>
  <c r="HW416" i="3"/>
  <c r="HU430" i="3"/>
  <c r="HW436" i="3"/>
  <c r="HV455" i="3"/>
  <c r="HV466" i="3"/>
  <c r="IO17" i="3"/>
  <c r="IP66" i="3"/>
  <c r="IN81" i="3"/>
  <c r="IO86" i="3"/>
  <c r="IP90" i="3"/>
  <c r="IP93" i="3"/>
  <c r="IP201" i="3"/>
  <c r="IJ262" i="3"/>
  <c r="IP262" i="3" s="1"/>
  <c r="IP275" i="3"/>
  <c r="IN290" i="3"/>
  <c r="IO300" i="3"/>
  <c r="IO305" i="3"/>
  <c r="IP309" i="3"/>
  <c r="IP326" i="3"/>
  <c r="IP338" i="3"/>
  <c r="IO350" i="3"/>
  <c r="IN394" i="3"/>
  <c r="IP400" i="3"/>
  <c r="IN416" i="3"/>
  <c r="IJ435" i="3"/>
  <c r="JH43" i="3"/>
  <c r="JH61" i="3"/>
  <c r="JD195" i="3"/>
  <c r="IP17" i="3"/>
  <c r="IP37" i="3"/>
  <c r="IP86" i="3"/>
  <c r="IP104" i="3"/>
  <c r="IM114" i="3"/>
  <c r="IO224" i="3"/>
  <c r="IP228" i="3"/>
  <c r="IM234" i="3"/>
  <c r="IO290" i="3"/>
  <c r="IP300" i="3"/>
  <c r="IP305" i="3"/>
  <c r="IN319" i="3"/>
  <c r="IN332" i="3"/>
  <c r="IP358" i="3"/>
  <c r="IP365" i="3"/>
  <c r="IP376" i="3"/>
  <c r="IO386" i="3"/>
  <c r="II375" i="3"/>
  <c r="JI42" i="3"/>
  <c r="JG235" i="3"/>
  <c r="JA234" i="3"/>
  <c r="JB269" i="3"/>
  <c r="JI376" i="3"/>
  <c r="JC375" i="3"/>
  <c r="IN49" i="3"/>
  <c r="IP81" i="3"/>
  <c r="IM103" i="3"/>
  <c r="IO115" i="3"/>
  <c r="IO487" i="3" s="1"/>
  <c r="IP245" i="3"/>
  <c r="IP270" i="3"/>
  <c r="IO295" i="3"/>
  <c r="IO332" i="3"/>
  <c r="IM364" i="3"/>
  <c r="IP386" i="3"/>
  <c r="IP394" i="3"/>
  <c r="IP407" i="3"/>
  <c r="II415" i="3"/>
  <c r="JI28" i="3"/>
  <c r="JF195" i="3"/>
  <c r="HT415" i="3"/>
  <c r="IL9" i="3"/>
  <c r="IJ114" i="3"/>
  <c r="IK269" i="3"/>
  <c r="IH364" i="3"/>
  <c r="IL375" i="3"/>
  <c r="IK415" i="3"/>
  <c r="JA9" i="3"/>
  <c r="JH56" i="3"/>
  <c r="JB55" i="3"/>
  <c r="JH170" i="3"/>
  <c r="JH489" i="3" s="1"/>
  <c r="JC269" i="3"/>
  <c r="IO436" i="3"/>
  <c r="IP466" i="3"/>
  <c r="JE9" i="3"/>
  <c r="JH37" i="3"/>
  <c r="JI56" i="3"/>
  <c r="JG66" i="3"/>
  <c r="JB195" i="3"/>
  <c r="JC234" i="3"/>
  <c r="JD269" i="3"/>
  <c r="IP344" i="3"/>
  <c r="IO376" i="3"/>
  <c r="IN386" i="3"/>
  <c r="IN400" i="3"/>
  <c r="IJ415" i="3"/>
  <c r="IP436" i="3"/>
  <c r="JI10" i="3"/>
  <c r="JH23" i="3"/>
  <c r="JI37" i="3"/>
  <c r="JB65" i="3"/>
  <c r="JA65" i="3"/>
  <c r="JI104" i="3"/>
  <c r="JH161" i="3"/>
  <c r="JH488" i="3" s="1"/>
  <c r="JI189" i="3"/>
  <c r="JI492" i="3" s="1"/>
  <c r="JG207" i="3"/>
  <c r="JD234" i="3"/>
  <c r="JI263" i="3"/>
  <c r="JE269" i="3"/>
  <c r="JG314" i="3"/>
  <c r="JI319" i="3"/>
  <c r="JI358" i="3"/>
  <c r="JD9" i="3"/>
  <c r="JI23" i="3"/>
  <c r="JH49" i="3"/>
  <c r="JI66" i="3"/>
  <c r="JG81" i="3"/>
  <c r="JH86" i="3"/>
  <c r="JH90" i="3"/>
  <c r="JG93" i="3"/>
  <c r="JH98" i="3"/>
  <c r="JI115" i="3"/>
  <c r="JI487" i="3" s="1"/>
  <c r="JH207" i="3"/>
  <c r="JB234" i="3"/>
  <c r="JI258" i="3"/>
  <c r="JF269" i="3"/>
  <c r="JG290" i="3"/>
  <c r="JH295" i="3"/>
  <c r="JG309" i="3"/>
  <c r="JG326" i="3"/>
  <c r="JI332" i="3"/>
  <c r="JG338" i="3"/>
  <c r="JH29" i="3"/>
  <c r="JD65" i="3"/>
  <c r="JE103" i="3"/>
  <c r="JD114" i="3"/>
  <c r="JG240" i="3"/>
  <c r="JI245" i="3"/>
  <c r="JA269" i="3"/>
  <c r="JG270" i="3"/>
  <c r="JH275" i="3"/>
  <c r="JH290" i="3"/>
  <c r="JI295" i="3"/>
  <c r="JI314" i="3"/>
  <c r="JG416" i="3"/>
  <c r="JA415" i="3"/>
  <c r="JI201" i="3"/>
  <c r="JF214" i="3"/>
  <c r="JG228" i="3"/>
  <c r="JE234" i="3"/>
  <c r="JH258" i="3"/>
  <c r="JH263" i="3"/>
  <c r="JI270" i="3"/>
  <c r="JI290" i="3"/>
  <c r="JH309" i="3"/>
  <c r="JH314" i="3"/>
  <c r="JH332" i="3"/>
  <c r="JH350" i="3"/>
  <c r="JG358" i="3"/>
  <c r="JF364" i="3"/>
  <c r="JI394" i="3"/>
  <c r="JH416" i="3"/>
  <c r="JH436" i="3"/>
  <c r="JI455" i="3"/>
  <c r="JA364" i="3"/>
  <c r="JE375" i="3"/>
  <c r="JH370" i="3"/>
  <c r="JH400" i="3"/>
  <c r="JD415" i="3"/>
  <c r="JH472" i="3"/>
  <c r="JI454" i="3"/>
  <c r="JH386" i="3"/>
  <c r="JG394" i="3"/>
  <c r="JG22" i="3"/>
  <c r="JG29" i="3"/>
  <c r="JA28" i="3"/>
  <c r="JH81" i="3"/>
  <c r="JB9" i="3"/>
  <c r="JC22" i="3"/>
  <c r="JI22" i="3" s="1"/>
  <c r="JA48" i="3"/>
  <c r="JC55" i="3"/>
  <c r="JI55" i="3" s="1"/>
  <c r="JH104" i="3"/>
  <c r="JI161" i="3"/>
  <c r="JI488" i="3" s="1"/>
  <c r="JB114" i="3"/>
  <c r="JI29" i="3"/>
  <c r="JG61" i="3"/>
  <c r="JB103" i="3"/>
  <c r="JH10" i="3"/>
  <c r="JG17" i="3"/>
  <c r="JG49" i="3"/>
  <c r="JG86" i="3"/>
  <c r="JG98" i="3"/>
  <c r="JA42" i="3"/>
  <c r="JC48" i="3"/>
  <c r="JI48" i="3" s="1"/>
  <c r="JG56" i="3"/>
  <c r="JG23" i="3"/>
  <c r="JG37" i="3"/>
  <c r="JG90" i="3"/>
  <c r="JI43" i="3"/>
  <c r="JH66" i="3"/>
  <c r="JH109" i="3"/>
  <c r="JH115" i="3"/>
  <c r="JH487" i="3" s="1"/>
  <c r="JA114" i="3"/>
  <c r="JG161" i="3"/>
  <c r="JG488" i="3" s="1"/>
  <c r="JC114" i="3"/>
  <c r="JH175" i="3"/>
  <c r="JH490" i="3" s="1"/>
  <c r="JG182" i="3"/>
  <c r="JG491" i="3" s="1"/>
  <c r="JG192" i="3"/>
  <c r="JG493" i="3" s="1"/>
  <c r="JG196" i="3"/>
  <c r="JA214" i="3"/>
  <c r="JB262" i="3"/>
  <c r="JB364" i="3"/>
  <c r="JA375" i="3"/>
  <c r="JB435" i="3"/>
  <c r="JB465" i="3"/>
  <c r="JG109" i="3"/>
  <c r="JI175" i="3"/>
  <c r="JI490" i="3" s="1"/>
  <c r="JH182" i="3"/>
  <c r="JH491" i="3" s="1"/>
  <c r="JG189" i="3"/>
  <c r="JG492" i="3" s="1"/>
  <c r="JH192" i="3"/>
  <c r="JH493" i="3" s="1"/>
  <c r="JC195" i="3"/>
  <c r="JH196" i="3"/>
  <c r="JB214" i="3"/>
  <c r="JC262" i="3"/>
  <c r="JI262" i="3" s="1"/>
  <c r="JC364" i="3"/>
  <c r="JB375" i="3"/>
  <c r="JC435" i="3"/>
  <c r="JB454" i="3"/>
  <c r="JC465" i="3"/>
  <c r="JG170" i="3"/>
  <c r="JG489" i="3" s="1"/>
  <c r="JH189" i="3"/>
  <c r="JH492" i="3" s="1"/>
  <c r="JI192" i="3"/>
  <c r="JI493" i="3" s="1"/>
  <c r="JI196" i="3"/>
  <c r="JH215" i="3"/>
  <c r="JH228" i="3"/>
  <c r="JI235" i="3"/>
  <c r="JG245" i="3"/>
  <c r="JG275" i="3"/>
  <c r="JG285" i="3"/>
  <c r="JG295" i="3"/>
  <c r="JG305" i="3"/>
  <c r="JI309" i="3"/>
  <c r="JH326" i="3"/>
  <c r="JH344" i="3"/>
  <c r="JH407" i="3"/>
  <c r="JI416" i="3"/>
  <c r="JG430" i="3"/>
  <c r="JG436" i="3"/>
  <c r="JH449" i="3"/>
  <c r="JH455" i="3"/>
  <c r="JG472" i="3"/>
  <c r="JG201" i="3"/>
  <c r="JH245" i="3"/>
  <c r="JG370" i="3"/>
  <c r="JH430" i="3"/>
  <c r="JI170" i="3"/>
  <c r="JI489" i="3" s="1"/>
  <c r="JA435" i="3"/>
  <c r="JA465" i="3"/>
  <c r="IO48" i="3"/>
  <c r="IN29" i="3"/>
  <c r="IH28" i="3"/>
  <c r="IH22" i="3"/>
  <c r="II29" i="3"/>
  <c r="IV29" i="3" s="1"/>
  <c r="IJ42" i="3"/>
  <c r="IP42" i="3" s="1"/>
  <c r="IH55" i="3"/>
  <c r="II65" i="3"/>
  <c r="IH103" i="3"/>
  <c r="IN115" i="3"/>
  <c r="IN487" i="3" s="1"/>
  <c r="IP115" i="3"/>
  <c r="IP487" i="3" s="1"/>
  <c r="IO170" i="3"/>
  <c r="IO489" i="3" s="1"/>
  <c r="IN175" i="3"/>
  <c r="IN490" i="3" s="1"/>
  <c r="IP175" i="3"/>
  <c r="IP490" i="3" s="1"/>
  <c r="IP182" i="3"/>
  <c r="IP491" i="3" s="1"/>
  <c r="IO189" i="3"/>
  <c r="IO492" i="3" s="1"/>
  <c r="IH195" i="3"/>
  <c r="IN201" i="3"/>
  <c r="IN207" i="3"/>
  <c r="IP207" i="3"/>
  <c r="IJ214" i="3"/>
  <c r="IP224" i="3"/>
  <c r="IH214" i="3"/>
  <c r="IN228" i="3"/>
  <c r="IN235" i="3"/>
  <c r="IO245" i="3"/>
  <c r="IO251" i="3"/>
  <c r="IH269" i="3"/>
  <c r="IO270" i="3"/>
  <c r="IN275" i="3"/>
  <c r="IH9" i="3"/>
  <c r="II22" i="3"/>
  <c r="IN23" i="3"/>
  <c r="IJ29" i="3"/>
  <c r="IN37" i="3"/>
  <c r="II55" i="3"/>
  <c r="IN61" i="3"/>
  <c r="IJ65" i="3"/>
  <c r="IO66" i="3"/>
  <c r="IO81" i="3"/>
  <c r="IN90" i="3"/>
  <c r="IO93" i="3"/>
  <c r="II103" i="3"/>
  <c r="IN104" i="3"/>
  <c r="IP170" i="3"/>
  <c r="IP489" i="3" s="1"/>
  <c r="IP189" i="3"/>
  <c r="IP492" i="3" s="1"/>
  <c r="IO201" i="3"/>
  <c r="IO228" i="3"/>
  <c r="IH234" i="3"/>
  <c r="IP235" i="3"/>
  <c r="IN262" i="3"/>
  <c r="IO275" i="3"/>
  <c r="IN280" i="3"/>
  <c r="IN10" i="3"/>
  <c r="IO23" i="3"/>
  <c r="IO37" i="3"/>
  <c r="IN48" i="3"/>
  <c r="IO61" i="3"/>
  <c r="IO90" i="3"/>
  <c r="IO104" i="3"/>
  <c r="IN161" i="3"/>
  <c r="IN488" i="3" s="1"/>
  <c r="IN240" i="3"/>
  <c r="IN285" i="3"/>
  <c r="IN86" i="3"/>
  <c r="IO161" i="3"/>
  <c r="IO488" i="3" s="1"/>
  <c r="IO240" i="3"/>
  <c r="IO285" i="3"/>
  <c r="IN295" i="3"/>
  <c r="IL114" i="3"/>
  <c r="IP161" i="3"/>
  <c r="IP488" i="3" s="1"/>
  <c r="IO196" i="3"/>
  <c r="IO215" i="3"/>
  <c r="IN224" i="3"/>
  <c r="IP240" i="3"/>
  <c r="IN258" i="3"/>
  <c r="IL262" i="3"/>
  <c r="IN170" i="3"/>
  <c r="IN489" i="3" s="1"/>
  <c r="IO182" i="3"/>
  <c r="IO491" i="3" s="1"/>
  <c r="IN189" i="3"/>
  <c r="IN492" i="3" s="1"/>
  <c r="II214" i="3"/>
  <c r="IN245" i="3"/>
  <c r="IO258" i="3"/>
  <c r="IN263" i="3"/>
  <c r="IN270" i="3"/>
  <c r="IP295" i="3"/>
  <c r="IO175" i="3"/>
  <c r="IO490" i="3" s="1"/>
  <c r="IN182" i="3"/>
  <c r="IN491" i="3" s="1"/>
  <c r="IN192" i="3"/>
  <c r="IN493" i="3" s="1"/>
  <c r="IN196" i="3"/>
  <c r="II364" i="3"/>
  <c r="IH375" i="3"/>
  <c r="II435" i="3"/>
  <c r="IH454" i="3"/>
  <c r="II465" i="3"/>
  <c r="IO309" i="3"/>
  <c r="IO319" i="3"/>
  <c r="IN326" i="3"/>
  <c r="IN344" i="3"/>
  <c r="IJ364" i="3"/>
  <c r="IO365" i="3"/>
  <c r="IO400" i="3"/>
  <c r="IN407" i="3"/>
  <c r="IO416" i="3"/>
  <c r="IN449" i="3"/>
  <c r="II454" i="3"/>
  <c r="IN455" i="3"/>
  <c r="IJ465" i="3"/>
  <c r="IO466" i="3"/>
  <c r="IN305" i="3"/>
  <c r="IO326" i="3"/>
  <c r="IO344" i="3"/>
  <c r="IO407" i="3"/>
  <c r="IP416" i="3"/>
  <c r="IN430" i="3"/>
  <c r="IN436" i="3"/>
  <c r="IO449" i="3"/>
  <c r="IJ454" i="3"/>
  <c r="IP454" i="3" s="1"/>
  <c r="IO455" i="3"/>
  <c r="IN472" i="3"/>
  <c r="IN370" i="3"/>
  <c r="IH435" i="3"/>
  <c r="IH465" i="3"/>
  <c r="HU48" i="3"/>
  <c r="HW22" i="3"/>
  <c r="HU86" i="3"/>
  <c r="HW90" i="3"/>
  <c r="HU262" i="3"/>
  <c r="HO29" i="3"/>
  <c r="HP42" i="3"/>
  <c r="IC42" i="3" s="1"/>
  <c r="HO65" i="3"/>
  <c r="HW104" i="3"/>
  <c r="HW23" i="3"/>
  <c r="HU98" i="3"/>
  <c r="HO22" i="3"/>
  <c r="HQ42" i="3"/>
  <c r="HW42" i="3" s="1"/>
  <c r="HO55" i="3"/>
  <c r="HW56" i="3"/>
  <c r="HP65" i="3"/>
  <c r="HO103" i="3"/>
  <c r="HV10" i="3"/>
  <c r="HU104" i="3"/>
  <c r="HU161" i="3"/>
  <c r="HU488" i="3" s="1"/>
  <c r="HU49" i="3"/>
  <c r="HO114" i="3"/>
  <c r="HP114" i="3"/>
  <c r="HV161" i="3"/>
  <c r="HV488" i="3" s="1"/>
  <c r="HQ114" i="3"/>
  <c r="HV175" i="3"/>
  <c r="HV490" i="3" s="1"/>
  <c r="HU182" i="3"/>
  <c r="HU491" i="3" s="1"/>
  <c r="HU192" i="3"/>
  <c r="HU493" i="3" s="1"/>
  <c r="HP195" i="3"/>
  <c r="HU196" i="3"/>
  <c r="HO214" i="3"/>
  <c r="HV258" i="3"/>
  <c r="HP364" i="3"/>
  <c r="HO375" i="3"/>
  <c r="HP435" i="3"/>
  <c r="HP465" i="3"/>
  <c r="HR114" i="3"/>
  <c r="HW175" i="3"/>
  <c r="HW490" i="3" s="1"/>
  <c r="HV182" i="3"/>
  <c r="HV491" i="3" s="1"/>
  <c r="HU189" i="3"/>
  <c r="HU492" i="3" s="1"/>
  <c r="HV192" i="3"/>
  <c r="HV493" i="3" s="1"/>
  <c r="HV196" i="3"/>
  <c r="HP214" i="3"/>
  <c r="HQ364" i="3"/>
  <c r="HP375" i="3"/>
  <c r="HQ435" i="3"/>
  <c r="HQ465" i="3"/>
  <c r="HV109" i="3"/>
  <c r="HU170" i="3"/>
  <c r="HU489" i="3" s="1"/>
  <c r="HV189" i="3"/>
  <c r="HV492" i="3" s="1"/>
  <c r="HW192" i="3"/>
  <c r="HW493" i="3" s="1"/>
  <c r="HR195" i="3"/>
  <c r="HW196" i="3"/>
  <c r="HQ214" i="3"/>
  <c r="HV215" i="3"/>
  <c r="HV228" i="3"/>
  <c r="HU245" i="3"/>
  <c r="HO269" i="3"/>
  <c r="HU275" i="3"/>
  <c r="HQ375" i="3"/>
  <c r="HQ454" i="3"/>
  <c r="HW454" i="3" s="1"/>
  <c r="HV170" i="3"/>
  <c r="HV489" i="3" s="1"/>
  <c r="HU201" i="3"/>
  <c r="HU370" i="3"/>
  <c r="HW170" i="3"/>
  <c r="HW489" i="3" s="1"/>
  <c r="HW245" i="3"/>
  <c r="HW430" i="3"/>
  <c r="GX9" i="3"/>
  <c r="GX114" i="3"/>
  <c r="HC175" i="3"/>
  <c r="HC490" i="3" s="1"/>
  <c r="HB182" i="3"/>
  <c r="HB491" i="3" s="1"/>
  <c r="GX195" i="3"/>
  <c r="HD201" i="3"/>
  <c r="HB228" i="3"/>
  <c r="HC235" i="3"/>
  <c r="HC23" i="3"/>
  <c r="HD66" i="3"/>
  <c r="GV28" i="3"/>
  <c r="GV42" i="3"/>
  <c r="GX48" i="3"/>
  <c r="HD48" i="3" s="1"/>
  <c r="HD175" i="3"/>
  <c r="HD490" i="3" s="1"/>
  <c r="HC182" i="3"/>
  <c r="HC491" i="3" s="1"/>
  <c r="HB215" i="3"/>
  <c r="HC215" i="3"/>
  <c r="GW214" i="3"/>
  <c r="HD240" i="3"/>
  <c r="HC90" i="3"/>
  <c r="GW195" i="3"/>
  <c r="GV234" i="3"/>
  <c r="HC56" i="3"/>
  <c r="HB170" i="3"/>
  <c r="HB489" i="3" s="1"/>
  <c r="HD182" i="3"/>
  <c r="HD491" i="3" s="1"/>
  <c r="GZ195" i="3"/>
  <c r="HD224" i="3"/>
  <c r="HB258" i="3"/>
  <c r="HB10" i="3"/>
  <c r="HB115" i="3"/>
  <c r="HB487" i="3" s="1"/>
  <c r="HB175" i="3"/>
  <c r="HB490" i="3" s="1"/>
  <c r="GV22" i="3"/>
  <c r="GX28" i="3"/>
  <c r="HD28" i="3" s="1"/>
  <c r="GW29" i="3"/>
  <c r="HJ29" i="3" s="1"/>
  <c r="GX42" i="3"/>
  <c r="HD42" i="3" s="1"/>
  <c r="GW65" i="3"/>
  <c r="GV103" i="3"/>
  <c r="HC170" i="3"/>
  <c r="HC489" i="3" s="1"/>
  <c r="GY214" i="3"/>
  <c r="GZ234" i="3"/>
  <c r="HC104" i="3"/>
  <c r="HB245" i="3"/>
  <c r="HD170" i="3"/>
  <c r="HD489" i="3" s="1"/>
  <c r="HC201" i="3"/>
  <c r="HB251" i="3"/>
  <c r="HB192" i="3"/>
  <c r="HB493" i="3" s="1"/>
  <c r="HB196" i="3"/>
  <c r="HC207" i="3"/>
  <c r="HB235" i="3"/>
  <c r="HC258" i="3"/>
  <c r="HB263" i="3"/>
  <c r="HC270" i="3"/>
  <c r="HC280" i="3"/>
  <c r="HC290" i="3"/>
  <c r="HC300" i="3"/>
  <c r="HB309" i="3"/>
  <c r="HB319" i="3"/>
  <c r="HC338" i="3"/>
  <c r="GW364" i="3"/>
  <c r="HB365" i="3"/>
  <c r="GV375" i="3"/>
  <c r="HB400" i="3"/>
  <c r="HB416" i="3"/>
  <c r="GW435" i="3"/>
  <c r="HB466" i="3"/>
  <c r="HB189" i="3"/>
  <c r="HB492" i="3" s="1"/>
  <c r="HC192" i="3"/>
  <c r="HC493" i="3" s="1"/>
  <c r="HC196" i="3"/>
  <c r="GX262" i="3"/>
  <c r="HD262" i="3" s="1"/>
  <c r="GX364" i="3"/>
  <c r="GW375" i="3"/>
  <c r="GX435" i="3"/>
  <c r="GW454" i="3"/>
  <c r="GX465" i="3"/>
  <c r="HB275" i="3"/>
  <c r="HB285" i="3"/>
  <c r="HB295" i="3"/>
  <c r="HB305" i="3"/>
  <c r="HC326" i="3"/>
  <c r="HC344" i="3"/>
  <c r="HC407" i="3"/>
  <c r="HD416" i="3"/>
  <c r="HB430" i="3"/>
  <c r="HB436" i="3"/>
  <c r="HC449" i="3"/>
  <c r="HC455" i="3"/>
  <c r="HB472" i="3"/>
  <c r="GW269" i="3"/>
  <c r="GV415" i="3"/>
  <c r="GV435" i="3"/>
  <c r="GV465" i="3"/>
  <c r="GK22" i="3"/>
  <c r="GC9" i="3"/>
  <c r="GD22" i="3"/>
  <c r="GQ22" i="3" s="1"/>
  <c r="GI23" i="3"/>
  <c r="GE29" i="3"/>
  <c r="GI37" i="3"/>
  <c r="GD55" i="3"/>
  <c r="GI61" i="3"/>
  <c r="GE65" i="3"/>
  <c r="GJ66" i="3"/>
  <c r="GD103" i="3"/>
  <c r="GD114" i="3"/>
  <c r="GK170" i="3"/>
  <c r="GK489" i="3" s="1"/>
  <c r="GI175" i="3"/>
  <c r="GI490" i="3" s="1"/>
  <c r="GJ175" i="3"/>
  <c r="GJ490" i="3" s="1"/>
  <c r="GK182" i="3"/>
  <c r="GK491" i="3" s="1"/>
  <c r="GK189" i="3"/>
  <c r="GK492" i="3" s="1"/>
  <c r="GJ201" i="3"/>
  <c r="GE234" i="3"/>
  <c r="GJ290" i="3"/>
  <c r="GJ295" i="3"/>
  <c r="GI358" i="3"/>
  <c r="GJ436" i="3"/>
  <c r="GK449" i="3"/>
  <c r="GI22" i="3"/>
  <c r="GJ43" i="3"/>
  <c r="GI66" i="3"/>
  <c r="GI104" i="3"/>
  <c r="GJ170" i="3"/>
  <c r="GJ489" i="3" s="1"/>
  <c r="GD269" i="3"/>
  <c r="GI10" i="3"/>
  <c r="GJ23" i="3"/>
  <c r="GJ37" i="3"/>
  <c r="GI48" i="3"/>
  <c r="GE55" i="3"/>
  <c r="GK55" i="3" s="1"/>
  <c r="GJ61" i="3"/>
  <c r="GJ90" i="3"/>
  <c r="GJ109" i="3"/>
  <c r="GI161" i="3"/>
  <c r="GI488" i="3" s="1"/>
  <c r="GI93" i="3"/>
  <c r="GC114" i="3"/>
  <c r="GF114" i="3"/>
  <c r="GJ161" i="3"/>
  <c r="GJ488" i="3" s="1"/>
  <c r="GI192" i="3"/>
  <c r="GI493" i="3" s="1"/>
  <c r="GG195" i="3"/>
  <c r="GI215" i="3"/>
  <c r="GI224" i="3"/>
  <c r="GG234" i="3"/>
  <c r="GJ285" i="3"/>
  <c r="GI319" i="3"/>
  <c r="GK326" i="3"/>
  <c r="GK344" i="3"/>
  <c r="GI376" i="3"/>
  <c r="GI182" i="3"/>
  <c r="GI491" i="3" s="1"/>
  <c r="GI201" i="3"/>
  <c r="GJ240" i="3"/>
  <c r="GC28" i="3"/>
  <c r="GC42" i="3"/>
  <c r="GE48" i="3"/>
  <c r="GK48" i="3" s="1"/>
  <c r="GE114" i="3"/>
  <c r="GK192" i="3"/>
  <c r="GK493" i="3" s="1"/>
  <c r="GI196" i="3"/>
  <c r="GJ224" i="3"/>
  <c r="GH214" i="3"/>
  <c r="GD234" i="3"/>
  <c r="GH269" i="3"/>
  <c r="GC269" i="3"/>
  <c r="GI309" i="3"/>
  <c r="GI365" i="3"/>
  <c r="GC364" i="3"/>
  <c r="GK386" i="3"/>
  <c r="GI400" i="3"/>
  <c r="GI170" i="3"/>
  <c r="GI489" i="3" s="1"/>
  <c r="GK196" i="3"/>
  <c r="GC214" i="3"/>
  <c r="GK224" i="3"/>
  <c r="GI228" i="3"/>
  <c r="GC234" i="3"/>
  <c r="GI235" i="3"/>
  <c r="GI240" i="3"/>
  <c r="GJ245" i="3"/>
  <c r="GJ258" i="3"/>
  <c r="GC262" i="3"/>
  <c r="GI263" i="3"/>
  <c r="GJ270" i="3"/>
  <c r="GJ275" i="3"/>
  <c r="GJ300" i="3"/>
  <c r="GJ305" i="3"/>
  <c r="GI332" i="3"/>
  <c r="GI350" i="3"/>
  <c r="GC415" i="3"/>
  <c r="GI416" i="3"/>
  <c r="GC465" i="3"/>
  <c r="GI466" i="3"/>
  <c r="GJ472" i="3"/>
  <c r="GK175" i="3"/>
  <c r="GK490" i="3" s="1"/>
  <c r="GJ182" i="3"/>
  <c r="GJ491" i="3" s="1"/>
  <c r="GI189" i="3"/>
  <c r="GI492" i="3" s="1"/>
  <c r="GJ192" i="3"/>
  <c r="GJ493" i="3" s="1"/>
  <c r="GE195" i="3"/>
  <c r="GJ196" i="3"/>
  <c r="GD214" i="3"/>
  <c r="GE262" i="3"/>
  <c r="GK262" i="3" s="1"/>
  <c r="GE364" i="3"/>
  <c r="GD375" i="3"/>
  <c r="GE435" i="3"/>
  <c r="GD454" i="3"/>
  <c r="GE465" i="3"/>
  <c r="GJ228" i="3"/>
  <c r="GK235" i="3"/>
  <c r="GI245" i="3"/>
  <c r="GI275" i="3"/>
  <c r="GI285" i="3"/>
  <c r="GI295" i="3"/>
  <c r="GI305" i="3"/>
  <c r="GJ326" i="3"/>
  <c r="GJ344" i="3"/>
  <c r="GJ407" i="3"/>
  <c r="GK416" i="3"/>
  <c r="GI430" i="3"/>
  <c r="GI436" i="3"/>
  <c r="GJ449" i="3"/>
  <c r="GE454" i="3"/>
  <c r="GK454" i="3" s="1"/>
  <c r="GJ455" i="3"/>
  <c r="GI472" i="3"/>
  <c r="GI370" i="3"/>
  <c r="GC435" i="3"/>
  <c r="FR10" i="3"/>
  <c r="FQ17" i="3"/>
  <c r="FP42" i="3"/>
  <c r="FQ49" i="3"/>
  <c r="FP56" i="3"/>
  <c r="FQ86" i="3"/>
  <c r="FQ98" i="3"/>
  <c r="FP192" i="3"/>
  <c r="FP493" i="3" s="1"/>
  <c r="FJ234" i="3"/>
  <c r="FP235" i="3"/>
  <c r="FK269" i="3"/>
  <c r="FP365" i="3"/>
  <c r="FJ465" i="3"/>
  <c r="FP466" i="3"/>
  <c r="FJ29" i="3"/>
  <c r="FK42" i="3"/>
  <c r="FX42" i="3" s="1"/>
  <c r="FJ65" i="3"/>
  <c r="FK114" i="3"/>
  <c r="FK195" i="3"/>
  <c r="FJ195" i="3"/>
  <c r="FR228" i="3"/>
  <c r="FJ262" i="3"/>
  <c r="FX262" i="3" s="1"/>
  <c r="FP263" i="3"/>
  <c r="FQ290" i="3"/>
  <c r="FQ295" i="3"/>
  <c r="FM269" i="3"/>
  <c r="FP350" i="3"/>
  <c r="FJ22" i="3"/>
  <c r="FL28" i="3"/>
  <c r="FR28" i="3" s="1"/>
  <c r="FK29" i="3"/>
  <c r="FL42" i="3"/>
  <c r="FR42" i="3" s="1"/>
  <c r="FJ55" i="3"/>
  <c r="FK65" i="3"/>
  <c r="FR189" i="3"/>
  <c r="FR492" i="3" s="1"/>
  <c r="FP196" i="3"/>
  <c r="FP319" i="3"/>
  <c r="FP332" i="3"/>
  <c r="FJ9" i="3"/>
  <c r="FK22" i="3"/>
  <c r="FJ114" i="3"/>
  <c r="FP182" i="3"/>
  <c r="FP491" i="3" s="1"/>
  <c r="FQ280" i="3"/>
  <c r="FQ285" i="3"/>
  <c r="FP314" i="3"/>
  <c r="FP358" i="3"/>
  <c r="FJ415" i="3"/>
  <c r="FP416" i="3"/>
  <c r="FR104" i="3"/>
  <c r="FQ262" i="3"/>
  <c r="FJ269" i="3"/>
  <c r="FP309" i="3"/>
  <c r="FO114" i="3"/>
  <c r="FQ207" i="3"/>
  <c r="FQ270" i="3"/>
  <c r="FQ300" i="3"/>
  <c r="FJ364" i="3"/>
  <c r="FP400" i="3"/>
  <c r="FR175" i="3"/>
  <c r="FR490" i="3" s="1"/>
  <c r="FQ182" i="3"/>
  <c r="FQ491" i="3" s="1"/>
  <c r="FP189" i="3"/>
  <c r="FP492" i="3" s="1"/>
  <c r="FQ192" i="3"/>
  <c r="FQ493" i="3" s="1"/>
  <c r="FQ196" i="3"/>
  <c r="FP215" i="3"/>
  <c r="FP228" i="3"/>
  <c r="FQ235" i="3"/>
  <c r="FQ263" i="3"/>
  <c r="FQ309" i="3"/>
  <c r="FQ319" i="3"/>
  <c r="FP326" i="3"/>
  <c r="FP344" i="3"/>
  <c r="FL364" i="3"/>
  <c r="FQ365" i="3"/>
  <c r="FK375" i="3"/>
  <c r="FQ400" i="3"/>
  <c r="FP407" i="3"/>
  <c r="FQ416" i="3"/>
  <c r="FL435" i="3"/>
  <c r="FP449" i="3"/>
  <c r="FP455" i="3"/>
  <c r="FQ466" i="3"/>
  <c r="FQ109" i="3"/>
  <c r="FP170" i="3"/>
  <c r="FP489" i="3" s="1"/>
  <c r="FQ189" i="3"/>
  <c r="FQ492" i="3" s="1"/>
  <c r="FR192" i="3"/>
  <c r="FR493" i="3" s="1"/>
  <c r="FR196" i="3"/>
  <c r="FL214" i="3"/>
  <c r="FQ228" i="3"/>
  <c r="FP245" i="3"/>
  <c r="FL375" i="3"/>
  <c r="FL454" i="3"/>
  <c r="FR454" i="3" s="1"/>
  <c r="FQ170" i="3"/>
  <c r="FQ489" i="3" s="1"/>
  <c r="FP201" i="3"/>
  <c r="FQ245" i="3"/>
  <c r="FR326" i="3"/>
  <c r="FP370" i="3"/>
  <c r="FQ430" i="3"/>
  <c r="FR170" i="3"/>
  <c r="FR489" i="3" s="1"/>
  <c r="EX29" i="3"/>
  <c r="ER28" i="3"/>
  <c r="EQ9" i="3"/>
  <c r="ER22" i="3"/>
  <c r="ES29" i="3"/>
  <c r="ER55" i="3"/>
  <c r="ES65" i="3"/>
  <c r="ER103" i="3"/>
  <c r="EQ114" i="3"/>
  <c r="EX115" i="3"/>
  <c r="EX487" i="3" s="1"/>
  <c r="EY115" i="3"/>
  <c r="EY487" i="3" s="1"/>
  <c r="EX170" i="3"/>
  <c r="EX489" i="3" s="1"/>
  <c r="EW175" i="3"/>
  <c r="EW490" i="3" s="1"/>
  <c r="EY175" i="3"/>
  <c r="EY490" i="3" s="1"/>
  <c r="EY182" i="3"/>
  <c r="EY491" i="3" s="1"/>
  <c r="EX189" i="3"/>
  <c r="EX492" i="3" s="1"/>
  <c r="EQ195" i="3"/>
  <c r="EW201" i="3"/>
  <c r="EW207" i="3"/>
  <c r="ES214" i="3"/>
  <c r="EY224" i="3"/>
  <c r="EQ214" i="3"/>
  <c r="EW228" i="3"/>
  <c r="EW235" i="3"/>
  <c r="EX235" i="3"/>
  <c r="EX245" i="3"/>
  <c r="EX251" i="3"/>
  <c r="EY263" i="3"/>
  <c r="EQ269" i="3"/>
  <c r="EX270" i="3"/>
  <c r="EW275" i="3"/>
  <c r="EX300" i="3"/>
  <c r="EW309" i="3"/>
  <c r="EW314" i="3"/>
  <c r="EW319" i="3"/>
  <c r="EW10" i="3"/>
  <c r="EX23" i="3"/>
  <c r="EX37" i="3"/>
  <c r="EW48" i="3"/>
  <c r="EX61" i="3"/>
  <c r="EX90" i="3"/>
  <c r="EX104" i="3"/>
  <c r="EY170" i="3"/>
  <c r="EY489" i="3" s="1"/>
  <c r="EY189" i="3"/>
  <c r="EY492" i="3" s="1"/>
  <c r="EX201" i="3"/>
  <c r="EX228" i="3"/>
  <c r="EW262" i="3"/>
  <c r="EX275" i="3"/>
  <c r="EW280" i="3"/>
  <c r="EX309" i="3"/>
  <c r="EX314" i="3"/>
  <c r="EX10" i="3"/>
  <c r="EW17" i="3"/>
  <c r="EW49" i="3"/>
  <c r="EW86" i="3"/>
  <c r="EW98" i="3"/>
  <c r="EW161" i="3"/>
  <c r="EW488" i="3" s="1"/>
  <c r="EW240" i="3"/>
  <c r="ET269" i="3"/>
  <c r="EW285" i="3"/>
  <c r="EW56" i="3"/>
  <c r="EX86" i="3"/>
  <c r="EW109" i="3"/>
  <c r="EX161" i="3"/>
  <c r="EX488" i="3" s="1"/>
  <c r="EX192" i="3"/>
  <c r="EX493" i="3" s="1"/>
  <c r="EX240" i="3"/>
  <c r="EX285" i="3"/>
  <c r="EQ65" i="3"/>
  <c r="EY161" i="3"/>
  <c r="EY488" i="3" s="1"/>
  <c r="EX196" i="3"/>
  <c r="EX215" i="3"/>
  <c r="EW224" i="3"/>
  <c r="EY240" i="3"/>
  <c r="EW258" i="3"/>
  <c r="EW295" i="3"/>
  <c r="EW170" i="3"/>
  <c r="EW489" i="3" s="1"/>
  <c r="EX182" i="3"/>
  <c r="EX491" i="3" s="1"/>
  <c r="EW189" i="3"/>
  <c r="EW492" i="3" s="1"/>
  <c r="ER214" i="3"/>
  <c r="EW245" i="3"/>
  <c r="EX258" i="3"/>
  <c r="EW263" i="3"/>
  <c r="EW270" i="3"/>
  <c r="EX295" i="3"/>
  <c r="EX175" i="3"/>
  <c r="EX490" i="3" s="1"/>
  <c r="EW182" i="3"/>
  <c r="EW491" i="3" s="1"/>
  <c r="EW192" i="3"/>
  <c r="EW493" i="3" s="1"/>
  <c r="EW196" i="3"/>
  <c r="ER364" i="3"/>
  <c r="EQ375" i="3"/>
  <c r="ER435" i="3"/>
  <c r="EQ454" i="3"/>
  <c r="ER465" i="3"/>
  <c r="ER375" i="3"/>
  <c r="EW407" i="3"/>
  <c r="EW449" i="3"/>
  <c r="EW455" i="3"/>
  <c r="EX466" i="3"/>
  <c r="EW305" i="3"/>
  <c r="EX326" i="3"/>
  <c r="EX344" i="3"/>
  <c r="EX407" i="3"/>
  <c r="EY416" i="3"/>
  <c r="EW430" i="3"/>
  <c r="EW436" i="3"/>
  <c r="EX449" i="3"/>
  <c r="EX455" i="3"/>
  <c r="EW472" i="3"/>
  <c r="EW370" i="3"/>
  <c r="EQ435" i="3"/>
  <c r="EQ465" i="3"/>
  <c r="ED93" i="3"/>
  <c r="DX9" i="3"/>
  <c r="DY22" i="3"/>
  <c r="ED23" i="3"/>
  <c r="DZ29" i="3"/>
  <c r="ED37" i="3"/>
  <c r="DY55" i="3"/>
  <c r="ED61" i="3"/>
  <c r="DZ65" i="3"/>
  <c r="EE66" i="3"/>
  <c r="EE81" i="3"/>
  <c r="ED90" i="3"/>
  <c r="EE93" i="3"/>
  <c r="EF104" i="3"/>
  <c r="EC114" i="3"/>
  <c r="EE207" i="3"/>
  <c r="EE300" i="3"/>
  <c r="DX364" i="3"/>
  <c r="DX375" i="3"/>
  <c r="EE43" i="3"/>
  <c r="ED81" i="3"/>
  <c r="ED10" i="3"/>
  <c r="EE23" i="3"/>
  <c r="EE37" i="3"/>
  <c r="ED48" i="3"/>
  <c r="EE61" i="3"/>
  <c r="EE90" i="3"/>
  <c r="ED192" i="3"/>
  <c r="ED493" i="3" s="1"/>
  <c r="DX234" i="3"/>
  <c r="ED235" i="3"/>
  <c r="DY269" i="3"/>
  <c r="ED365" i="3"/>
  <c r="DX465" i="3"/>
  <c r="DY114" i="3"/>
  <c r="DY195" i="3"/>
  <c r="EF228" i="3"/>
  <c r="DX262" i="3"/>
  <c r="ED263" i="3"/>
  <c r="EE295" i="3"/>
  <c r="EA269" i="3"/>
  <c r="ED350" i="3"/>
  <c r="DX415" i="3"/>
  <c r="ED416" i="3"/>
  <c r="EC435" i="3"/>
  <c r="EE29" i="3"/>
  <c r="DX28" i="3"/>
  <c r="DX42" i="3"/>
  <c r="DZ48" i="3"/>
  <c r="EF48" i="3" s="1"/>
  <c r="EF189" i="3"/>
  <c r="EF492" i="3" s="1"/>
  <c r="ED196" i="3"/>
  <c r="ED319" i="3"/>
  <c r="ED332" i="3"/>
  <c r="EF407" i="3"/>
  <c r="EF455" i="3"/>
  <c r="ED66" i="3"/>
  <c r="ED309" i="3"/>
  <c r="DX114" i="3"/>
  <c r="ED182" i="3"/>
  <c r="ED491" i="3" s="1"/>
  <c r="EE280" i="3"/>
  <c r="EE285" i="3"/>
  <c r="ED314" i="3"/>
  <c r="ED358" i="3"/>
  <c r="ED400" i="3"/>
  <c r="EE436" i="3"/>
  <c r="EF449" i="3"/>
  <c r="ED454" i="3"/>
  <c r="EE472" i="3"/>
  <c r="ED109" i="3"/>
  <c r="EF175" i="3"/>
  <c r="EF490" i="3" s="1"/>
  <c r="EE182" i="3"/>
  <c r="EE491" i="3" s="1"/>
  <c r="ED189" i="3"/>
  <c r="ED492" i="3" s="1"/>
  <c r="EE192" i="3"/>
  <c r="EE493" i="3" s="1"/>
  <c r="EE196" i="3"/>
  <c r="ED215" i="3"/>
  <c r="ED228" i="3"/>
  <c r="EE235" i="3"/>
  <c r="EE263" i="3"/>
  <c r="EE309" i="3"/>
  <c r="EE319" i="3"/>
  <c r="ED326" i="3"/>
  <c r="ED344" i="3"/>
  <c r="DZ364" i="3"/>
  <c r="EE365" i="3"/>
  <c r="DY375" i="3"/>
  <c r="EE400" i="3"/>
  <c r="ED407" i="3"/>
  <c r="EE416" i="3"/>
  <c r="DZ435" i="3"/>
  <c r="ED449" i="3"/>
  <c r="ED455" i="3"/>
  <c r="EE466" i="3"/>
  <c r="EE109" i="3"/>
  <c r="ED170" i="3"/>
  <c r="ED489" i="3" s="1"/>
  <c r="EE189" i="3"/>
  <c r="EE492" i="3" s="1"/>
  <c r="EF192" i="3"/>
  <c r="EF493" i="3" s="1"/>
  <c r="EF196" i="3"/>
  <c r="DZ214" i="3"/>
  <c r="EE215" i="3"/>
  <c r="EE228" i="3"/>
  <c r="ED245" i="3"/>
  <c r="DX269" i="3"/>
  <c r="DZ375" i="3"/>
  <c r="DZ454" i="3"/>
  <c r="EF454" i="3" s="1"/>
  <c r="EE170" i="3"/>
  <c r="EE489" i="3" s="1"/>
  <c r="ED201" i="3"/>
  <c r="EE245" i="3"/>
  <c r="EF326" i="3"/>
  <c r="ED370" i="3"/>
  <c r="EF170" i="3"/>
  <c r="EF489" i="3" s="1"/>
  <c r="DY415" i="3"/>
  <c r="DM22" i="3"/>
  <c r="DE29" i="3"/>
  <c r="DF42" i="3"/>
  <c r="DS42" i="3" s="1"/>
  <c r="DE65" i="3"/>
  <c r="DM189" i="3"/>
  <c r="DM492" i="3" s="1"/>
  <c r="DL196" i="3"/>
  <c r="DK240" i="3"/>
  <c r="DL258" i="3"/>
  <c r="DG269" i="3"/>
  <c r="DL270" i="3"/>
  <c r="DL285" i="3"/>
  <c r="DK344" i="3"/>
  <c r="DM365" i="3"/>
  <c r="DM376" i="3"/>
  <c r="DM400" i="3"/>
  <c r="DM416" i="3"/>
  <c r="DK430" i="3"/>
  <c r="DK436" i="3"/>
  <c r="DL449" i="3"/>
  <c r="DM466" i="3"/>
  <c r="DE22" i="3"/>
  <c r="DG28" i="3"/>
  <c r="DM28" i="3" s="1"/>
  <c r="DF29" i="3"/>
  <c r="DG42" i="3"/>
  <c r="DM42" i="3" s="1"/>
  <c r="DE55" i="3"/>
  <c r="DF65" i="3"/>
  <c r="DE103" i="3"/>
  <c r="DE214" i="3"/>
  <c r="DK228" i="3"/>
  <c r="DL240" i="3"/>
  <c r="DM251" i="3"/>
  <c r="DK290" i="3"/>
  <c r="DK305" i="3"/>
  <c r="DL314" i="3"/>
  <c r="DL344" i="3"/>
  <c r="DL407" i="3"/>
  <c r="DH415" i="3"/>
  <c r="DK23" i="3"/>
  <c r="DK37" i="3"/>
  <c r="DK61" i="3"/>
  <c r="DL66" i="3"/>
  <c r="DL81" i="3"/>
  <c r="DK90" i="3"/>
  <c r="DL93" i="3"/>
  <c r="DK104" i="3"/>
  <c r="DK170" i="3"/>
  <c r="DK489" i="3" s="1"/>
  <c r="DG195" i="3"/>
  <c r="DK201" i="3"/>
  <c r="DK215" i="3"/>
  <c r="DL228" i="3"/>
  <c r="DM240" i="3"/>
  <c r="DL275" i="3"/>
  <c r="DK300" i="3"/>
  <c r="DK338" i="3"/>
  <c r="DM370" i="3"/>
  <c r="DL170" i="3"/>
  <c r="DL489" i="3" s="1"/>
  <c r="DL192" i="3"/>
  <c r="DL493" i="3" s="1"/>
  <c r="DF195" i="3"/>
  <c r="DL201" i="3"/>
  <c r="DK207" i="3"/>
  <c r="DK280" i="3"/>
  <c r="DF375" i="3"/>
  <c r="DK161" i="3"/>
  <c r="DK488" i="3" s="1"/>
  <c r="DM170" i="3"/>
  <c r="DM489" i="3" s="1"/>
  <c r="DK175" i="3"/>
  <c r="DK490" i="3" s="1"/>
  <c r="DK189" i="3"/>
  <c r="DK492" i="3" s="1"/>
  <c r="DK224" i="3"/>
  <c r="DM175" i="3"/>
  <c r="DM490" i="3" s="1"/>
  <c r="DM182" i="3"/>
  <c r="DM491" i="3" s="1"/>
  <c r="DL189" i="3"/>
  <c r="DL492" i="3" s="1"/>
  <c r="DL245" i="3"/>
  <c r="DF269" i="3"/>
  <c r="DL326" i="3"/>
  <c r="DM454" i="3"/>
  <c r="DL455" i="3"/>
  <c r="DL175" i="3"/>
  <c r="DL490" i="3" s="1"/>
  <c r="DK182" i="3"/>
  <c r="DK491" i="3" s="1"/>
  <c r="DK192" i="3"/>
  <c r="DK493" i="3" s="1"/>
  <c r="DK196" i="3"/>
  <c r="DF364" i="3"/>
  <c r="DE375" i="3"/>
  <c r="DF435" i="3"/>
  <c r="DE454" i="3"/>
  <c r="DF465" i="3"/>
  <c r="DL365" i="3"/>
  <c r="DL400" i="3"/>
  <c r="DK407" i="3"/>
  <c r="DL416" i="3"/>
  <c r="DK449" i="3"/>
  <c r="DK455" i="3"/>
  <c r="DL466" i="3"/>
  <c r="CT29" i="3"/>
  <c r="CN28" i="3"/>
  <c r="CT28" i="3" s="1"/>
  <c r="CR48" i="3"/>
  <c r="CR17" i="3"/>
  <c r="CT37" i="3"/>
  <c r="CR49" i="3"/>
  <c r="CR86" i="3"/>
  <c r="CT90" i="3"/>
  <c r="CT115" i="3"/>
  <c r="CT487" i="3" s="1"/>
  <c r="CT23" i="3"/>
  <c r="CR98" i="3"/>
  <c r="CM42" i="3"/>
  <c r="CL65" i="3"/>
  <c r="CS10" i="3"/>
  <c r="CT56" i="3"/>
  <c r="CR109" i="3"/>
  <c r="CR104" i="3"/>
  <c r="CS175" i="3"/>
  <c r="CS490" i="3" s="1"/>
  <c r="CR182" i="3"/>
  <c r="CR491" i="3" s="1"/>
  <c r="CR192" i="3"/>
  <c r="CR493" i="3" s="1"/>
  <c r="CM195" i="3"/>
  <c r="CR196" i="3"/>
  <c r="CL214" i="3"/>
  <c r="CS258" i="3"/>
  <c r="CM364" i="3"/>
  <c r="CL375" i="3"/>
  <c r="CM435" i="3"/>
  <c r="CM465" i="3"/>
  <c r="CT175" i="3"/>
  <c r="CT490" i="3" s="1"/>
  <c r="CS182" i="3"/>
  <c r="CS491" i="3" s="1"/>
  <c r="CR189" i="3"/>
  <c r="CR492" i="3" s="1"/>
  <c r="CS192" i="3"/>
  <c r="CS493" i="3" s="1"/>
  <c r="CS196" i="3"/>
  <c r="CM214" i="3"/>
  <c r="CN364" i="3"/>
  <c r="CM375" i="3"/>
  <c r="CN435" i="3"/>
  <c r="CN465" i="3"/>
  <c r="CS109" i="3"/>
  <c r="CR170" i="3"/>
  <c r="CR489" i="3" s="1"/>
  <c r="CS189" i="3"/>
  <c r="CS492" i="3" s="1"/>
  <c r="CT192" i="3"/>
  <c r="CT493" i="3" s="1"/>
  <c r="CO195" i="3"/>
  <c r="CT196" i="3"/>
  <c r="CN214" i="3"/>
  <c r="CS215" i="3"/>
  <c r="CS228" i="3"/>
  <c r="CR245" i="3"/>
  <c r="CL269" i="3"/>
  <c r="CR275" i="3"/>
  <c r="CR285" i="3"/>
  <c r="CN375" i="3"/>
  <c r="CN454" i="3"/>
  <c r="CT454" i="3" s="1"/>
  <c r="CS170" i="3"/>
  <c r="CS489" i="3" s="1"/>
  <c r="CR201" i="3"/>
  <c r="CR370" i="3"/>
  <c r="CT170" i="3"/>
  <c r="CT489" i="3" s="1"/>
  <c r="CT245" i="3"/>
  <c r="CT430" i="3"/>
  <c r="BY48" i="3"/>
  <c r="BS29" i="3"/>
  <c r="BT42" i="3"/>
  <c r="CG42" i="3" s="1"/>
  <c r="BS65" i="3"/>
  <c r="CA161" i="3"/>
  <c r="CA488" i="3" s="1"/>
  <c r="CA192" i="3"/>
  <c r="CA493" i="3" s="1"/>
  <c r="BZ196" i="3"/>
  <c r="BZ215" i="3"/>
  <c r="BY224" i="3"/>
  <c r="CA240" i="3"/>
  <c r="BY258" i="3"/>
  <c r="BS22" i="3"/>
  <c r="CG22" i="3" s="1"/>
  <c r="BU28" i="3"/>
  <c r="CA28" i="3" s="1"/>
  <c r="BT29" i="3"/>
  <c r="BU42" i="3"/>
  <c r="CA42" i="3" s="1"/>
  <c r="BS55" i="3"/>
  <c r="BT65" i="3"/>
  <c r="BS103" i="3"/>
  <c r="BY170" i="3"/>
  <c r="BY489" i="3" s="1"/>
  <c r="BZ182" i="3"/>
  <c r="BZ491" i="3" s="1"/>
  <c r="BY189" i="3"/>
  <c r="BY492" i="3" s="1"/>
  <c r="CA196" i="3"/>
  <c r="BY245" i="3"/>
  <c r="BZ263" i="3"/>
  <c r="BZ22" i="3"/>
  <c r="BY23" i="3"/>
  <c r="BY37" i="3"/>
  <c r="BY61" i="3"/>
  <c r="BZ66" i="3"/>
  <c r="BZ81" i="3"/>
  <c r="BY90" i="3"/>
  <c r="BZ93" i="3"/>
  <c r="BT103" i="3"/>
  <c r="BY104" i="3"/>
  <c r="CA115" i="3"/>
  <c r="CA487" i="3" s="1"/>
  <c r="BZ170" i="3"/>
  <c r="BZ489" i="3" s="1"/>
  <c r="CA182" i="3"/>
  <c r="CA491" i="3" s="1"/>
  <c r="BZ189" i="3"/>
  <c r="BZ492" i="3" s="1"/>
  <c r="BS195" i="3"/>
  <c r="BY201" i="3"/>
  <c r="BY228" i="3"/>
  <c r="BZ245" i="3"/>
  <c r="CA263" i="3"/>
  <c r="BY275" i="3"/>
  <c r="CA170" i="3"/>
  <c r="CA489" i="3" s="1"/>
  <c r="CA189" i="3"/>
  <c r="CA492" i="3" s="1"/>
  <c r="BZ201" i="3"/>
  <c r="BZ228" i="3"/>
  <c r="BY262" i="3"/>
  <c r="BZ275" i="3"/>
  <c r="BY161" i="3"/>
  <c r="BY488" i="3" s="1"/>
  <c r="BV195" i="3"/>
  <c r="BY240" i="3"/>
  <c r="BZ280" i="3"/>
  <c r="BY285" i="3"/>
  <c r="BY300" i="3"/>
  <c r="BZ192" i="3"/>
  <c r="BZ493" i="3" s="1"/>
  <c r="BW195" i="3"/>
  <c r="BV234" i="3"/>
  <c r="BW269" i="3"/>
  <c r="BZ285" i="3"/>
  <c r="BY290" i="3"/>
  <c r="BY295" i="3"/>
  <c r="BZ175" i="3"/>
  <c r="BZ490" i="3" s="1"/>
  <c r="BY182" i="3"/>
  <c r="BY491" i="3" s="1"/>
  <c r="BY192" i="3"/>
  <c r="BY493" i="3" s="1"/>
  <c r="BY196" i="3"/>
  <c r="BT364" i="3"/>
  <c r="BS375" i="3"/>
  <c r="BT435" i="3"/>
  <c r="BS454" i="3"/>
  <c r="BT465" i="3"/>
  <c r="BZ309" i="3"/>
  <c r="BZ319" i="3"/>
  <c r="BY326" i="3"/>
  <c r="BY344" i="3"/>
  <c r="BU364" i="3"/>
  <c r="BZ365" i="3"/>
  <c r="BZ400" i="3"/>
  <c r="BY407" i="3"/>
  <c r="BZ416" i="3"/>
  <c r="BY449" i="3"/>
  <c r="BY455" i="3"/>
  <c r="BZ466" i="3"/>
  <c r="BY305" i="3"/>
  <c r="BZ326" i="3"/>
  <c r="BZ344" i="3"/>
  <c r="BZ407" i="3"/>
  <c r="CA416" i="3"/>
  <c r="BY430" i="3"/>
  <c r="BY436" i="3"/>
  <c r="BZ449" i="3"/>
  <c r="BZ455" i="3"/>
  <c r="BY472" i="3"/>
  <c r="BY370" i="3"/>
  <c r="BT415" i="3"/>
  <c r="BS435" i="3"/>
  <c r="BS465" i="3"/>
  <c r="BF319" i="3"/>
  <c r="BH455" i="3"/>
  <c r="BF394" i="3"/>
  <c r="AM319" i="3"/>
  <c r="BH319" i="3"/>
  <c r="BE114" i="3"/>
  <c r="AO319" i="3"/>
  <c r="AM394" i="3"/>
  <c r="BD9" i="3"/>
  <c r="AK9" i="3"/>
  <c r="AO263" i="3"/>
  <c r="AI262" i="3"/>
  <c r="AO262" i="3" s="1"/>
  <c r="BH28" i="3"/>
  <c r="BG66" i="3"/>
  <c r="BA65" i="3"/>
  <c r="AL9" i="3"/>
  <c r="AM430" i="3"/>
  <c r="AG415" i="3"/>
  <c r="AO466" i="3"/>
  <c r="AI465" i="3"/>
  <c r="AO10" i="3"/>
  <c r="AM17" i="3"/>
  <c r="AO22" i="3"/>
  <c r="AO37" i="3"/>
  <c r="AI29" i="3"/>
  <c r="AO29" i="3" s="1"/>
  <c r="AO49" i="3"/>
  <c r="AN61" i="3"/>
  <c r="AO290" i="3"/>
  <c r="BF49" i="3"/>
  <c r="AZ48" i="3"/>
  <c r="BF48" i="3" s="1"/>
  <c r="AO48" i="3"/>
  <c r="AJ114" i="3"/>
  <c r="AJ195" i="3"/>
  <c r="AO17" i="3"/>
  <c r="AG42" i="3"/>
  <c r="AH55" i="3"/>
  <c r="AO56" i="3"/>
  <c r="AI65" i="3"/>
  <c r="AJ65" i="3"/>
  <c r="AN109" i="3"/>
  <c r="AZ114" i="3"/>
  <c r="AN17" i="3"/>
  <c r="AO23" i="3"/>
  <c r="AM56" i="3"/>
  <c r="AO81" i="3"/>
  <c r="AM98" i="3"/>
  <c r="AO104" i="3"/>
  <c r="AO109" i="3"/>
  <c r="AN224" i="3"/>
  <c r="AM245" i="3"/>
  <c r="AK234" i="3"/>
  <c r="AM290" i="3"/>
  <c r="AN300" i="3"/>
  <c r="AO305" i="3"/>
  <c r="AM338" i="3"/>
  <c r="AN358" i="3"/>
  <c r="AJ375" i="3"/>
  <c r="AN394" i="3"/>
  <c r="AJ415" i="3"/>
  <c r="AN430" i="3"/>
  <c r="AK435" i="3"/>
  <c r="AM449" i="3"/>
  <c r="AI454" i="3"/>
  <c r="AO454" i="3" s="1"/>
  <c r="AN455" i="3"/>
  <c r="BH37" i="3"/>
  <c r="BH61" i="3"/>
  <c r="BA269" i="3"/>
  <c r="AK269" i="3"/>
  <c r="AL375" i="3"/>
  <c r="AK375" i="3"/>
  <c r="AL435" i="3"/>
  <c r="AK465" i="3"/>
  <c r="BH49" i="3"/>
  <c r="BB48" i="3"/>
  <c r="BH48" i="3" s="1"/>
  <c r="BG56" i="3"/>
  <c r="BG81" i="3"/>
  <c r="AM86" i="3"/>
  <c r="AO98" i="3"/>
  <c r="AN161" i="3"/>
  <c r="AN488" i="3" s="1"/>
  <c r="AL114" i="3"/>
  <c r="AO175" i="3"/>
  <c r="AO490" i="3" s="1"/>
  <c r="AN201" i="3"/>
  <c r="AO228" i="3"/>
  <c r="AN240" i="3"/>
  <c r="AO245" i="3"/>
  <c r="AL269" i="3"/>
  <c r="AN280" i="3"/>
  <c r="AM365" i="3"/>
  <c r="AN370" i="3"/>
  <c r="AM376" i="3"/>
  <c r="AO376" i="3"/>
  <c r="AO407" i="3"/>
  <c r="AO449" i="3"/>
  <c r="AN472" i="3"/>
  <c r="BG10" i="3"/>
  <c r="BH56" i="3"/>
  <c r="BH81" i="3"/>
  <c r="BG430" i="3"/>
  <c r="BA415" i="3"/>
  <c r="AH114" i="3"/>
  <c r="AG195" i="3"/>
  <c r="AN400" i="3"/>
  <c r="AJ435" i="3"/>
  <c r="AN466" i="3"/>
  <c r="BF29" i="3"/>
  <c r="AZ28" i="3"/>
  <c r="BF28" i="3" s="1"/>
  <c r="BH42" i="3"/>
  <c r="BA42" i="3"/>
  <c r="BN42" i="3" s="1"/>
  <c r="BB55" i="3"/>
  <c r="BH55" i="3" s="1"/>
  <c r="BC114" i="3"/>
  <c r="BD375" i="3"/>
  <c r="AO86" i="3"/>
  <c r="AO90" i="3"/>
  <c r="AO93" i="3"/>
  <c r="AM104" i="3"/>
  <c r="AO189" i="3"/>
  <c r="AO492" i="3" s="1"/>
  <c r="AI234" i="3"/>
  <c r="AJ234" i="3"/>
  <c r="AL234" i="3"/>
  <c r="AO258" i="3"/>
  <c r="AN263" i="3"/>
  <c r="AN275" i="3"/>
  <c r="AO314" i="3"/>
  <c r="AO332" i="3"/>
  <c r="AN350" i="3"/>
  <c r="AO365" i="3"/>
  <c r="AI375" i="3"/>
  <c r="AN386" i="3"/>
  <c r="AN416" i="3"/>
  <c r="AG435" i="3"/>
  <c r="AO436" i="3"/>
  <c r="BG17" i="3"/>
  <c r="BH29" i="3"/>
  <c r="BH43" i="3"/>
  <c r="BF61" i="3"/>
  <c r="AZ65" i="3"/>
  <c r="BF66" i="3"/>
  <c r="BA214" i="3"/>
  <c r="BH416" i="3"/>
  <c r="BB415" i="3"/>
  <c r="BF37" i="3"/>
  <c r="BF43" i="3"/>
  <c r="BG49" i="3"/>
  <c r="BF56" i="3"/>
  <c r="BH104" i="3"/>
  <c r="BF161" i="3"/>
  <c r="BF488" i="3" s="1"/>
  <c r="BH189" i="3"/>
  <c r="BH492" i="3" s="1"/>
  <c r="BH192" i="3"/>
  <c r="BH493" i="3" s="1"/>
  <c r="BG201" i="3"/>
  <c r="BH215" i="3"/>
  <c r="BE214" i="3"/>
  <c r="BE234" i="3"/>
  <c r="BG245" i="3"/>
  <c r="BH251" i="3"/>
  <c r="BF258" i="3"/>
  <c r="BG263" i="3"/>
  <c r="BG270" i="3"/>
  <c r="BH275" i="3"/>
  <c r="BG290" i="3"/>
  <c r="BH295" i="3"/>
  <c r="BF309" i="3"/>
  <c r="BG314" i="3"/>
  <c r="BF326" i="3"/>
  <c r="BF338" i="3"/>
  <c r="BH344" i="3"/>
  <c r="BB375" i="3"/>
  <c r="BG386" i="3"/>
  <c r="BG400" i="3"/>
  <c r="BE375" i="3"/>
  <c r="BH430" i="3"/>
  <c r="BG436" i="3"/>
  <c r="BC435" i="3"/>
  <c r="BB465" i="3"/>
  <c r="BH466" i="3"/>
  <c r="BE465" i="3"/>
  <c r="AZ234" i="3"/>
  <c r="BE364" i="3"/>
  <c r="BG98" i="3"/>
  <c r="BH161" i="3"/>
  <c r="BH488" i="3" s="1"/>
  <c r="BG170" i="3"/>
  <c r="BG489" i="3" s="1"/>
  <c r="BG196" i="3"/>
  <c r="BG224" i="3"/>
  <c r="BG228" i="3"/>
  <c r="BG235" i="3"/>
  <c r="BG240" i="3"/>
  <c r="BH258" i="3"/>
  <c r="BC269" i="3"/>
  <c r="BF280" i="3"/>
  <c r="BG285" i="3"/>
  <c r="BF300" i="3"/>
  <c r="BG305" i="3"/>
  <c r="BH309" i="3"/>
  <c r="BH326" i="3"/>
  <c r="BH338" i="3"/>
  <c r="BG350" i="3"/>
  <c r="BF358" i="3"/>
  <c r="BG394" i="3"/>
  <c r="BG407" i="3"/>
  <c r="BB435" i="3"/>
  <c r="BG455" i="3"/>
  <c r="BG472" i="3"/>
  <c r="BD195" i="3"/>
  <c r="BD269" i="3"/>
  <c r="BH86" i="3"/>
  <c r="BH93" i="3"/>
  <c r="BF104" i="3"/>
  <c r="BG109" i="3"/>
  <c r="BD114" i="3"/>
  <c r="BH182" i="3"/>
  <c r="BH491" i="3" s="1"/>
  <c r="BB195" i="3"/>
  <c r="BE195" i="3"/>
  <c r="BF215" i="3"/>
  <c r="BC214" i="3"/>
  <c r="BC234" i="3"/>
  <c r="BH280" i="3"/>
  <c r="BH300" i="3"/>
  <c r="BG319" i="3"/>
  <c r="BG332" i="3"/>
  <c r="BF344" i="3"/>
  <c r="BH358" i="3"/>
  <c r="BG365" i="3"/>
  <c r="BH370" i="3"/>
  <c r="BG416" i="3"/>
  <c r="BF430" i="3"/>
  <c r="BG449" i="3"/>
  <c r="BF42" i="3"/>
  <c r="BF22" i="3"/>
  <c r="BA29" i="3"/>
  <c r="BN29" i="3" s="1"/>
  <c r="BG43" i="3"/>
  <c r="AZ55" i="3"/>
  <c r="AZ9" i="3"/>
  <c r="BA22" i="3"/>
  <c r="BN22" i="3" s="1"/>
  <c r="BA55" i="3"/>
  <c r="BF10" i="3"/>
  <c r="BG23" i="3"/>
  <c r="BG37" i="3"/>
  <c r="BG61" i="3"/>
  <c r="BB9" i="3"/>
  <c r="BA48" i="3"/>
  <c r="BH170" i="3"/>
  <c r="BH489" i="3" s="1"/>
  <c r="BA234" i="3"/>
  <c r="BB269" i="3"/>
  <c r="BA364" i="3"/>
  <c r="AZ375" i="3"/>
  <c r="BG90" i="3"/>
  <c r="BB103" i="3"/>
  <c r="BG104" i="3"/>
  <c r="BA114" i="3"/>
  <c r="BF115" i="3"/>
  <c r="BF487" i="3" s="1"/>
  <c r="BF175" i="3"/>
  <c r="BF490" i="3" s="1"/>
  <c r="AZ195" i="3"/>
  <c r="BB234" i="3"/>
  <c r="AZ262" i="3"/>
  <c r="BB364" i="3"/>
  <c r="BA375" i="3"/>
  <c r="AZ435" i="3"/>
  <c r="AZ465" i="3"/>
  <c r="BF86" i="3"/>
  <c r="BF98" i="3"/>
  <c r="BB114" i="3"/>
  <c r="BG115" i="3"/>
  <c r="BG487" i="3" s="1"/>
  <c r="BG175" i="3"/>
  <c r="BG490" i="3" s="1"/>
  <c r="BF182" i="3"/>
  <c r="BF491" i="3" s="1"/>
  <c r="BF192" i="3"/>
  <c r="BF493" i="3" s="1"/>
  <c r="BA195" i="3"/>
  <c r="BF196" i="3"/>
  <c r="BG207" i="3"/>
  <c r="AZ214" i="3"/>
  <c r="BF251" i="3"/>
  <c r="BA262" i="3"/>
  <c r="BF263" i="3"/>
  <c r="BF275" i="3"/>
  <c r="BF285" i="3"/>
  <c r="BF295" i="3"/>
  <c r="BF305" i="3"/>
  <c r="BG326" i="3"/>
  <c r="BG344" i="3"/>
  <c r="BG376" i="3"/>
  <c r="BF400" i="3"/>
  <c r="BA435" i="3"/>
  <c r="BF436" i="3"/>
  <c r="AZ454" i="3"/>
  <c r="BA465" i="3"/>
  <c r="BF466" i="3"/>
  <c r="BF109" i="3"/>
  <c r="BH175" i="3"/>
  <c r="BH490" i="3" s="1"/>
  <c r="BG182" i="3"/>
  <c r="BG491" i="3" s="1"/>
  <c r="BF189" i="3"/>
  <c r="BF492" i="3" s="1"/>
  <c r="BF240" i="3"/>
  <c r="BG275" i="3"/>
  <c r="BF370" i="3"/>
  <c r="AZ269" i="3"/>
  <c r="BB454" i="3"/>
  <c r="BH454" i="3" s="1"/>
  <c r="AG29" i="3"/>
  <c r="AH42" i="3"/>
  <c r="AN189" i="3"/>
  <c r="AN492" i="3" s="1"/>
  <c r="AN258" i="3"/>
  <c r="AI269" i="3"/>
  <c r="AO275" i="3"/>
  <c r="AM350" i="3"/>
  <c r="AM386" i="3"/>
  <c r="AL415" i="3"/>
  <c r="AH465" i="3"/>
  <c r="AG22" i="3"/>
  <c r="AU22" i="3" s="1"/>
  <c r="AH29" i="3"/>
  <c r="AI42" i="3"/>
  <c r="AO42" i="3" s="1"/>
  <c r="AN43" i="3"/>
  <c r="AG55" i="3"/>
  <c r="AH65" i="3"/>
  <c r="AM66" i="3"/>
  <c r="AM81" i="3"/>
  <c r="AM93" i="3"/>
  <c r="AK114" i="3"/>
  <c r="AN192" i="3"/>
  <c r="AN493" i="3" s="1"/>
  <c r="AM207" i="3"/>
  <c r="AN305" i="3"/>
  <c r="AN309" i="3"/>
  <c r="AG269" i="3"/>
  <c r="AM314" i="3"/>
  <c r="AN319" i="3"/>
  <c r="AG364" i="3"/>
  <c r="AM370" i="3"/>
  <c r="AH375" i="3"/>
  <c r="AN22" i="3"/>
  <c r="AM23" i="3"/>
  <c r="AM37" i="3"/>
  <c r="AM61" i="3"/>
  <c r="AN66" i="3"/>
  <c r="AN81" i="3"/>
  <c r="AM90" i="3"/>
  <c r="AN93" i="3"/>
  <c r="AG103" i="3"/>
  <c r="AM109" i="3"/>
  <c r="AG114" i="3"/>
  <c r="AM115" i="3"/>
  <c r="AM487" i="3" s="1"/>
  <c r="AL195" i="3"/>
  <c r="AK214" i="3"/>
  <c r="AH262" i="3"/>
  <c r="AU262" i="3" s="1"/>
  <c r="AM344" i="3"/>
  <c r="AH435" i="3"/>
  <c r="AH103" i="3"/>
  <c r="AM240" i="3"/>
  <c r="AM358" i="3"/>
  <c r="AM407" i="3"/>
  <c r="AI9" i="3"/>
  <c r="AH48" i="3"/>
  <c r="AI114" i="3"/>
  <c r="AM175" i="3"/>
  <c r="AM490" i="3" s="1"/>
  <c r="AH195" i="3"/>
  <c r="AM215" i="3"/>
  <c r="AG214" i="3"/>
  <c r="AM228" i="3"/>
  <c r="AH234" i="3"/>
  <c r="AO295" i="3"/>
  <c r="AM332" i="3"/>
  <c r="AJ364" i="3"/>
  <c r="AL465" i="3"/>
  <c r="AM189" i="3"/>
  <c r="AM492" i="3" s="1"/>
  <c r="AN215" i="3"/>
  <c r="AN228" i="3"/>
  <c r="AM258" i="3"/>
  <c r="AN270" i="3"/>
  <c r="AO285" i="3"/>
  <c r="AM326" i="3"/>
  <c r="AN332" i="3"/>
  <c r="AO430" i="3"/>
  <c r="AG454" i="3"/>
  <c r="AM455" i="3"/>
  <c r="AO472" i="3"/>
  <c r="AN115" i="3"/>
  <c r="AN487" i="3" s="1"/>
  <c r="AN175" i="3"/>
  <c r="AN490" i="3" s="1"/>
  <c r="AM182" i="3"/>
  <c r="AM491" i="3" s="1"/>
  <c r="AM192" i="3"/>
  <c r="AM493" i="3" s="1"/>
  <c r="AM196" i="3"/>
  <c r="AN207" i="3"/>
  <c r="AM251" i="3"/>
  <c r="AM263" i="3"/>
  <c r="AM275" i="3"/>
  <c r="AM285" i="3"/>
  <c r="AM295" i="3"/>
  <c r="AM305" i="3"/>
  <c r="AN326" i="3"/>
  <c r="AN344" i="3"/>
  <c r="AN376" i="3"/>
  <c r="AM400" i="3"/>
  <c r="AM436" i="3"/>
  <c r="AM466" i="3"/>
  <c r="AM170" i="3"/>
  <c r="AM489" i="3" s="1"/>
  <c r="AO192" i="3"/>
  <c r="AO493" i="3" s="1"/>
  <c r="AO196" i="3"/>
  <c r="AN170" i="3"/>
  <c r="AN489" i="3" s="1"/>
  <c r="AG234" i="3"/>
  <c r="AH269" i="3"/>
  <c r="AI415" i="3"/>
  <c r="AO170" i="3"/>
  <c r="AO489" i="3" s="1"/>
  <c r="AH364" i="3"/>
  <c r="AG375" i="3"/>
  <c r="CR454" i="3" l="1"/>
  <c r="CS29" i="3"/>
  <c r="CS22" i="3"/>
  <c r="CZ22" i="3"/>
  <c r="AN77" i="12"/>
  <c r="GF486" i="3"/>
  <c r="GG486" i="3"/>
  <c r="CM28" i="3"/>
  <c r="GD486" i="3"/>
  <c r="CR502" i="3"/>
  <c r="GC486" i="3"/>
  <c r="CS502" i="3"/>
  <c r="CT502" i="3"/>
  <c r="BS486" i="3"/>
  <c r="BT486" i="3"/>
  <c r="CL486" i="3"/>
  <c r="CM486" i="3"/>
  <c r="CZ42" i="3"/>
  <c r="CS262" i="3"/>
  <c r="CZ29" i="3"/>
  <c r="CZ454" i="3"/>
  <c r="CR262" i="3"/>
  <c r="CZ48" i="3"/>
  <c r="FR9" i="3"/>
  <c r="AJ476" i="3"/>
  <c r="AK476" i="3"/>
  <c r="AL476" i="3"/>
  <c r="AL501" i="3" s="1"/>
  <c r="HB9" i="3"/>
  <c r="AM486" i="3"/>
  <c r="EE486" i="3"/>
  <c r="BH486" i="3"/>
  <c r="DL486" i="3"/>
  <c r="EF486" i="3"/>
  <c r="CS103" i="3"/>
  <c r="AO486" i="3"/>
  <c r="AN486" i="3"/>
  <c r="CT486" i="3"/>
  <c r="ED486" i="3"/>
  <c r="FQ486" i="3"/>
  <c r="HB486" i="3"/>
  <c r="HW486" i="3"/>
  <c r="EX486" i="3"/>
  <c r="FR486" i="3"/>
  <c r="GI486" i="3"/>
  <c r="HU486" i="3"/>
  <c r="EY486" i="3"/>
  <c r="DM486" i="3"/>
  <c r="CA486" i="3"/>
  <c r="CS486" i="3"/>
  <c r="DK486" i="3"/>
  <c r="IP486" i="3"/>
  <c r="BG486" i="3"/>
  <c r="BZ486" i="3"/>
  <c r="CR486" i="3"/>
  <c r="BF486" i="3"/>
  <c r="EW486" i="3"/>
  <c r="GJ486" i="3"/>
  <c r="GK486" i="3"/>
  <c r="FP486" i="3"/>
  <c r="HC486" i="3"/>
  <c r="HD486" i="3"/>
  <c r="HV486" i="3"/>
  <c r="IN486" i="3"/>
  <c r="JI486" i="3"/>
  <c r="JH486" i="3"/>
  <c r="JG486" i="3"/>
  <c r="BY486" i="3"/>
  <c r="IO486" i="3"/>
  <c r="EF9" i="3"/>
  <c r="CT9" i="3"/>
  <c r="HD103" i="3"/>
  <c r="CT375" i="3"/>
  <c r="CA435" i="3"/>
  <c r="EF415" i="3"/>
  <c r="HC48" i="3"/>
  <c r="HD364" i="3"/>
  <c r="CG364" i="3"/>
  <c r="CZ375" i="3"/>
  <c r="IV22" i="3"/>
  <c r="IV103" i="3"/>
  <c r="GQ454" i="3"/>
  <c r="EY195" i="3"/>
  <c r="HW465" i="3"/>
  <c r="AO103" i="3"/>
  <c r="JG364" i="3"/>
  <c r="IP435" i="3"/>
  <c r="HJ55" i="3"/>
  <c r="FX103" i="3"/>
  <c r="DM103" i="3"/>
  <c r="CT415" i="3"/>
  <c r="CA364" i="3"/>
  <c r="CT364" i="3"/>
  <c r="CR234" i="3"/>
  <c r="HV103" i="3"/>
  <c r="HC103" i="3"/>
  <c r="EE214" i="3"/>
  <c r="JI465" i="3"/>
  <c r="CZ415" i="3"/>
  <c r="IP9" i="3"/>
  <c r="EY415" i="3"/>
  <c r="DL262" i="3"/>
  <c r="JI214" i="3"/>
  <c r="FX22" i="3"/>
  <c r="CA375" i="3"/>
  <c r="EY9" i="3"/>
  <c r="IP214" i="3"/>
  <c r="HW415" i="3"/>
  <c r="JH415" i="3"/>
  <c r="BZ262" i="3"/>
  <c r="HC9" i="3"/>
  <c r="AU415" i="3"/>
  <c r="EX262" i="3"/>
  <c r="HW364" i="3"/>
  <c r="AO195" i="3"/>
  <c r="DK465" i="3"/>
  <c r="HD9" i="3"/>
  <c r="FP103" i="3"/>
  <c r="DM435" i="3"/>
  <c r="DM195" i="3"/>
  <c r="FR375" i="3"/>
  <c r="DL214" i="3"/>
  <c r="IN415" i="3"/>
  <c r="GQ375" i="3"/>
  <c r="HW195" i="3"/>
  <c r="FP214" i="3"/>
  <c r="DM364" i="3"/>
  <c r="BY364" i="3"/>
  <c r="GK234" i="3"/>
  <c r="IN364" i="3"/>
  <c r="HV269" i="3"/>
  <c r="GQ55" i="3"/>
  <c r="FE22" i="3"/>
  <c r="CR195" i="3"/>
  <c r="CZ195" i="3"/>
  <c r="HB269" i="3"/>
  <c r="HV234" i="3"/>
  <c r="BY415" i="3"/>
  <c r="GJ364" i="3"/>
  <c r="FR214" i="3"/>
  <c r="DM114" i="3"/>
  <c r="BZ234" i="3"/>
  <c r="JI103" i="3"/>
  <c r="EF214" i="3"/>
  <c r="CR465" i="3"/>
  <c r="EW415" i="3"/>
  <c r="CA9" i="3"/>
  <c r="HD214" i="3"/>
  <c r="CT103" i="3"/>
  <c r="DS364" i="3"/>
  <c r="FQ454" i="3"/>
  <c r="IP234" i="3"/>
  <c r="HD375" i="3"/>
  <c r="IN42" i="3"/>
  <c r="EF269" i="3"/>
  <c r="EX48" i="3"/>
  <c r="FE415" i="3"/>
  <c r="CA214" i="3"/>
  <c r="BF364" i="3"/>
  <c r="HV415" i="3"/>
  <c r="BH415" i="3"/>
  <c r="EY65" i="3"/>
  <c r="BZ375" i="3"/>
  <c r="EF103" i="3"/>
  <c r="AU48" i="3"/>
  <c r="AO364" i="3"/>
  <c r="AU269" i="3"/>
  <c r="EY103" i="3"/>
  <c r="AN415" i="3"/>
  <c r="GJ435" i="3"/>
  <c r="DL114" i="3"/>
  <c r="BH435" i="3"/>
  <c r="EX114" i="3"/>
  <c r="GK65" i="3"/>
  <c r="IO269" i="3"/>
  <c r="HB195" i="3"/>
  <c r="IP465" i="3"/>
  <c r="HC114" i="3"/>
  <c r="IP195" i="3"/>
  <c r="EX269" i="3"/>
  <c r="BH65" i="3"/>
  <c r="CS415" i="3"/>
  <c r="AM9" i="3"/>
  <c r="AO65" i="3"/>
  <c r="ED65" i="3"/>
  <c r="DK9" i="3"/>
  <c r="AU364" i="3"/>
  <c r="EL262" i="3"/>
  <c r="HU195" i="3"/>
  <c r="JO454" i="3"/>
  <c r="EF465" i="3"/>
  <c r="JH22" i="3"/>
  <c r="EF114" i="3"/>
  <c r="CA269" i="3"/>
  <c r="JO55" i="3"/>
  <c r="EE48" i="3"/>
  <c r="AM465" i="3"/>
  <c r="DS435" i="3"/>
  <c r="JG195" i="3"/>
  <c r="HU465" i="3"/>
  <c r="DK435" i="3"/>
  <c r="AU465" i="3"/>
  <c r="HJ364" i="3"/>
  <c r="HJ65" i="3"/>
  <c r="GJ9" i="3"/>
  <c r="CS9" i="3"/>
  <c r="HB364" i="3"/>
  <c r="GK195" i="3"/>
  <c r="FR269" i="3"/>
  <c r="CG103" i="3"/>
  <c r="EY234" i="3"/>
  <c r="DS29" i="3"/>
  <c r="HJ214" i="3"/>
  <c r="HW114" i="3"/>
  <c r="CR9" i="3"/>
  <c r="CR415" i="3"/>
  <c r="HV9" i="3"/>
  <c r="EY435" i="3"/>
  <c r="DM375" i="3"/>
  <c r="BY9" i="3"/>
  <c r="CZ234" i="3"/>
  <c r="HW103" i="3"/>
  <c r="DM465" i="3"/>
  <c r="EY364" i="3"/>
  <c r="ED195" i="3"/>
  <c r="BY214" i="3"/>
  <c r="IO195" i="3"/>
  <c r="ED103" i="3"/>
  <c r="FX29" i="3"/>
  <c r="FX195" i="3"/>
  <c r="HB214" i="3"/>
  <c r="HU234" i="3"/>
  <c r="EW103" i="3"/>
  <c r="BZ195" i="3"/>
  <c r="CT214" i="3"/>
  <c r="GK364" i="3"/>
  <c r="HJ195" i="3"/>
  <c r="IC375" i="3"/>
  <c r="IC435" i="3"/>
  <c r="IV364" i="3"/>
  <c r="EE65" i="3"/>
  <c r="IP375" i="3"/>
  <c r="EE364" i="3"/>
  <c r="GK214" i="3"/>
  <c r="IC465" i="3"/>
  <c r="IN65" i="3"/>
  <c r="AU42" i="3"/>
  <c r="BN364" i="3"/>
  <c r="DS269" i="3"/>
  <c r="EE454" i="3"/>
  <c r="EL195" i="3"/>
  <c r="GI375" i="3"/>
  <c r="DL234" i="3"/>
  <c r="BF415" i="3"/>
  <c r="IP269" i="3"/>
  <c r="FR65" i="3"/>
  <c r="EE103" i="3"/>
  <c r="BH103" i="3"/>
  <c r="CG415" i="3"/>
  <c r="AN214" i="3"/>
  <c r="BH214" i="3"/>
  <c r="AO435" i="3"/>
  <c r="CZ465" i="3"/>
  <c r="FE214" i="3"/>
  <c r="HJ269" i="3"/>
  <c r="HC262" i="3"/>
  <c r="HC234" i="3"/>
  <c r="HW214" i="3"/>
  <c r="JI195" i="3"/>
  <c r="HC465" i="3"/>
  <c r="CR435" i="3"/>
  <c r="BF103" i="3"/>
  <c r="CA465" i="3"/>
  <c r="EY465" i="3"/>
  <c r="BH9" i="3"/>
  <c r="FR364" i="3"/>
  <c r="CZ435" i="3"/>
  <c r="EF364" i="3"/>
  <c r="EL55" i="3"/>
  <c r="FE375" i="3"/>
  <c r="IP364" i="3"/>
  <c r="IP415" i="3"/>
  <c r="HD65" i="3"/>
  <c r="FX269" i="3"/>
  <c r="JO364" i="3"/>
  <c r="EW234" i="3"/>
  <c r="DM415" i="3"/>
  <c r="CG234" i="3"/>
  <c r="AU435" i="3"/>
  <c r="BH364" i="3"/>
  <c r="FE55" i="3"/>
  <c r="IC364" i="3"/>
  <c r="JI114" i="3"/>
  <c r="HD234" i="3"/>
  <c r="GJ465" i="3"/>
  <c r="EY114" i="3"/>
  <c r="ED435" i="3"/>
  <c r="CS65" i="3"/>
  <c r="HD415" i="3"/>
  <c r="AU375" i="3"/>
  <c r="AU29" i="3"/>
  <c r="BN435" i="3"/>
  <c r="JG9" i="3"/>
  <c r="GK415" i="3"/>
  <c r="EE9" i="3"/>
  <c r="HD114" i="3"/>
  <c r="JI234" i="3"/>
  <c r="IV375" i="3"/>
  <c r="IO9" i="3"/>
  <c r="BY269" i="3"/>
  <c r="AO214" i="3"/>
  <c r="ED214" i="3"/>
  <c r="CG65" i="3"/>
  <c r="DS195" i="3"/>
  <c r="FE364" i="3"/>
  <c r="HV48" i="3"/>
  <c r="IO114" i="3"/>
  <c r="IV65" i="3"/>
  <c r="JO195" i="3"/>
  <c r="HJ114" i="3"/>
  <c r="DS114" i="3"/>
  <c r="DK234" i="3"/>
  <c r="IC415" i="3"/>
  <c r="DK415" i="3"/>
  <c r="FQ415" i="3"/>
  <c r="CR364" i="3"/>
  <c r="BN48" i="3"/>
  <c r="EX415" i="3"/>
  <c r="FQ9" i="3"/>
  <c r="EW364" i="3"/>
  <c r="FR195" i="3"/>
  <c r="EX9" i="3"/>
  <c r="GJ415" i="3"/>
  <c r="IC195" i="3"/>
  <c r="HW269" i="3"/>
  <c r="EF195" i="3"/>
  <c r="CT65" i="3"/>
  <c r="JF476" i="3"/>
  <c r="HU9" i="3"/>
  <c r="DJ476" i="3"/>
  <c r="GI103" i="3"/>
  <c r="BG103" i="3"/>
  <c r="CT114" i="3"/>
  <c r="BZ48" i="3"/>
  <c r="GQ214" i="3"/>
  <c r="GQ103" i="3"/>
  <c r="JO214" i="3"/>
  <c r="JO103" i="3"/>
  <c r="JG234" i="3"/>
  <c r="FP375" i="3"/>
  <c r="CT195" i="3"/>
  <c r="CP476" i="3"/>
  <c r="BZ114" i="3"/>
  <c r="FQ234" i="3"/>
  <c r="DS454" i="3"/>
  <c r="DS65" i="3"/>
  <c r="EL375" i="3"/>
  <c r="EY214" i="3"/>
  <c r="IV465" i="3"/>
  <c r="GK103" i="3"/>
  <c r="BN103" i="3"/>
  <c r="CG214" i="3"/>
  <c r="CA65" i="3"/>
  <c r="HD465" i="3"/>
  <c r="IC65" i="3"/>
  <c r="IO262" i="3"/>
  <c r="FR103" i="3"/>
  <c r="DS415" i="3"/>
  <c r="CA103" i="3"/>
  <c r="BN454" i="3"/>
  <c r="GJ195" i="3"/>
  <c r="EF65" i="3"/>
  <c r="EL22" i="3"/>
  <c r="FR114" i="3"/>
  <c r="FQ103" i="3"/>
  <c r="HW375" i="3"/>
  <c r="IC214" i="3"/>
  <c r="IC114" i="3"/>
  <c r="IV214" i="3"/>
  <c r="FE195" i="3"/>
  <c r="EU476" i="3"/>
  <c r="BZ9" i="3"/>
  <c r="EY269" i="3"/>
  <c r="HA476" i="3"/>
  <c r="HA501" i="3" s="1"/>
  <c r="AU195" i="3"/>
  <c r="IV55" i="3"/>
  <c r="FR465" i="3"/>
  <c r="EL103" i="3"/>
  <c r="BN214" i="3"/>
  <c r="BG415" i="3"/>
  <c r="BN415" i="3"/>
  <c r="CG435" i="3"/>
  <c r="EE435" i="3"/>
  <c r="EL435" i="3"/>
  <c r="JE476" i="3"/>
  <c r="FQ214" i="3"/>
  <c r="FX214" i="3"/>
  <c r="AU234" i="3"/>
  <c r="BG9" i="3"/>
  <c r="CT465" i="3"/>
  <c r="DS465" i="3"/>
  <c r="GK269" i="3"/>
  <c r="GK114" i="3"/>
  <c r="GQ269" i="3"/>
  <c r="HD195" i="3"/>
  <c r="JO114" i="3"/>
  <c r="JO65" i="3"/>
  <c r="IM476" i="3"/>
  <c r="IM501" i="3" s="1"/>
  <c r="HU364" i="3"/>
  <c r="HW65" i="3"/>
  <c r="IK476" i="3"/>
  <c r="HB114" i="3"/>
  <c r="HS476" i="3"/>
  <c r="HJ103" i="3"/>
  <c r="GI65" i="3"/>
  <c r="GJ65" i="3"/>
  <c r="GQ65" i="3"/>
  <c r="FN476" i="3"/>
  <c r="FX234" i="3"/>
  <c r="FX364" i="3"/>
  <c r="CS114" i="3"/>
  <c r="CZ114" i="3"/>
  <c r="DS234" i="3"/>
  <c r="CG454" i="3"/>
  <c r="IO234" i="3"/>
  <c r="GQ465" i="3"/>
  <c r="IC234" i="3"/>
  <c r="FQ435" i="3"/>
  <c r="FX435" i="3"/>
  <c r="JO48" i="3"/>
  <c r="IC454" i="3"/>
  <c r="AU454" i="3"/>
  <c r="FE454" i="3"/>
  <c r="JH234" i="3"/>
  <c r="JO234" i="3"/>
  <c r="HV262" i="3"/>
  <c r="IC262" i="3"/>
  <c r="CG269" i="3"/>
  <c r="AU65" i="3"/>
  <c r="AN55" i="3"/>
  <c r="AU55" i="3"/>
  <c r="DS375" i="3"/>
  <c r="FE465" i="3"/>
  <c r="FE103" i="3"/>
  <c r="GQ234" i="3"/>
  <c r="IV435" i="3"/>
  <c r="JO262" i="3"/>
  <c r="JD476" i="3"/>
  <c r="JI269" i="3"/>
  <c r="JO269" i="3"/>
  <c r="IV234" i="3"/>
  <c r="IC103" i="3"/>
  <c r="HV22" i="3"/>
  <c r="IC22" i="3"/>
  <c r="HJ415" i="3"/>
  <c r="GD28" i="3"/>
  <c r="GD476" i="3" s="1"/>
  <c r="GQ29" i="3"/>
  <c r="DM234" i="3"/>
  <c r="CG195" i="3"/>
  <c r="CO476" i="3"/>
  <c r="GJ48" i="3"/>
  <c r="GQ48" i="3"/>
  <c r="DL103" i="3"/>
  <c r="CZ65" i="3"/>
  <c r="HJ22" i="3"/>
  <c r="IC55" i="3"/>
  <c r="CZ262" i="3"/>
  <c r="IV269" i="3"/>
  <c r="DS214" i="3"/>
  <c r="EL234" i="3"/>
  <c r="CQ476" i="3"/>
  <c r="BG65" i="3"/>
  <c r="BN65" i="3"/>
  <c r="EX234" i="3"/>
  <c r="AO114" i="3"/>
  <c r="BN465" i="3"/>
  <c r="BN195" i="3"/>
  <c r="BN234" i="3"/>
  <c r="BN55" i="3"/>
  <c r="BG454" i="3"/>
  <c r="EF375" i="3"/>
  <c r="EL269" i="3"/>
  <c r="HJ454" i="3"/>
  <c r="HJ435" i="3"/>
  <c r="HC55" i="3"/>
  <c r="JO375" i="3"/>
  <c r="JH65" i="3"/>
  <c r="HJ234" i="3"/>
  <c r="DL415" i="3"/>
  <c r="DS22" i="3"/>
  <c r="DL55" i="3"/>
  <c r="DS55" i="3"/>
  <c r="CT234" i="3"/>
  <c r="GQ435" i="3"/>
  <c r="GQ262" i="3"/>
  <c r="FE269" i="3"/>
  <c r="IC269" i="3"/>
  <c r="CZ103" i="3"/>
  <c r="CS269" i="3"/>
  <c r="CZ269" i="3"/>
  <c r="FQ465" i="3"/>
  <c r="FX465" i="3"/>
  <c r="AU103" i="3"/>
  <c r="BN262" i="3"/>
  <c r="BN375" i="3"/>
  <c r="CG465" i="3"/>
  <c r="CZ364" i="3"/>
  <c r="DM269" i="3"/>
  <c r="EL415" i="3"/>
  <c r="EE234" i="3"/>
  <c r="FE435" i="3"/>
  <c r="FX375" i="3"/>
  <c r="FX65" i="3"/>
  <c r="GQ114" i="3"/>
  <c r="HW29" i="3"/>
  <c r="JO465" i="3"/>
  <c r="IV114" i="3"/>
  <c r="HJ465" i="3"/>
  <c r="HP28" i="3"/>
  <c r="HP476" i="3" s="1"/>
  <c r="IC29" i="3"/>
  <c r="EX65" i="3"/>
  <c r="FE65" i="3"/>
  <c r="CG114" i="3"/>
  <c r="EL65" i="3"/>
  <c r="AU214" i="3"/>
  <c r="JH42" i="3"/>
  <c r="JO42" i="3"/>
  <c r="FQ55" i="3"/>
  <c r="FX55" i="3"/>
  <c r="JO28" i="3"/>
  <c r="EL364" i="3"/>
  <c r="DS48" i="3"/>
  <c r="CG375" i="3"/>
  <c r="EL28" i="3"/>
  <c r="EL42" i="3"/>
  <c r="CZ55" i="3"/>
  <c r="BN114" i="3"/>
  <c r="AU114" i="3"/>
  <c r="BN269" i="3"/>
  <c r="BZ269" i="3"/>
  <c r="CG29" i="3"/>
  <c r="CZ214" i="3"/>
  <c r="CS234" i="3"/>
  <c r="CS55" i="3"/>
  <c r="DH476" i="3"/>
  <c r="EL114" i="3"/>
  <c r="EX195" i="3"/>
  <c r="FX114" i="3"/>
  <c r="HJ375" i="3"/>
  <c r="IV454" i="3"/>
  <c r="IO375" i="3"/>
  <c r="JO435" i="3"/>
  <c r="JG269" i="3"/>
  <c r="IO415" i="3"/>
  <c r="IV415" i="3"/>
  <c r="GQ364" i="3"/>
  <c r="FX415" i="3"/>
  <c r="FE234" i="3"/>
  <c r="HJ42" i="3"/>
  <c r="DK195" i="3"/>
  <c r="DS103" i="3"/>
  <c r="EL465" i="3"/>
  <c r="BZ55" i="3"/>
  <c r="CG55" i="3"/>
  <c r="JO415" i="3"/>
  <c r="IV195" i="3"/>
  <c r="CA234" i="3"/>
  <c r="AN9" i="3"/>
  <c r="GQ415" i="3"/>
  <c r="GQ195" i="3"/>
  <c r="GQ42" i="3"/>
  <c r="FE114" i="3"/>
  <c r="FX48" i="3"/>
  <c r="FE42" i="3"/>
  <c r="EL214" i="3"/>
  <c r="HW234" i="3"/>
  <c r="BH375" i="3"/>
  <c r="BF65" i="3"/>
  <c r="AM435" i="3"/>
  <c r="FM476" i="3"/>
  <c r="CA195" i="3"/>
  <c r="DI476" i="3"/>
  <c r="EV476" i="3"/>
  <c r="IP114" i="3"/>
  <c r="JG65" i="3"/>
  <c r="JI65" i="3"/>
  <c r="HU415" i="3"/>
  <c r="BX476" i="3"/>
  <c r="EB476" i="3"/>
  <c r="JG103" i="3"/>
  <c r="EA476" i="3"/>
  <c r="ET476" i="3"/>
  <c r="GY476" i="3"/>
  <c r="JI364" i="3"/>
  <c r="JI375" i="3"/>
  <c r="HT476" i="3"/>
  <c r="HT501" i="3" s="1"/>
  <c r="DM9" i="3"/>
  <c r="DL9" i="3"/>
  <c r="HU435" i="3"/>
  <c r="BH114" i="3"/>
  <c r="BH269" i="3"/>
  <c r="BG214" i="3"/>
  <c r="BV476" i="3"/>
  <c r="GK465" i="3"/>
  <c r="GG476" i="3"/>
  <c r="GF476" i="3"/>
  <c r="IP65" i="3"/>
  <c r="BH195" i="3"/>
  <c r="CA114" i="3"/>
  <c r="BC476" i="3"/>
  <c r="DK114" i="3"/>
  <c r="HR476" i="3"/>
  <c r="AO465" i="3"/>
  <c r="AO269" i="3"/>
  <c r="CR114" i="3"/>
  <c r="JH195" i="3"/>
  <c r="JH55" i="3"/>
  <c r="JH269" i="3"/>
  <c r="HV29" i="3"/>
  <c r="GK9" i="3"/>
  <c r="EY375" i="3"/>
  <c r="EF234" i="3"/>
  <c r="DK269" i="3"/>
  <c r="IP103" i="3"/>
  <c r="HW9" i="3"/>
  <c r="HB65" i="3"/>
  <c r="GI195" i="3"/>
  <c r="HC415" i="3"/>
  <c r="HC42" i="3"/>
  <c r="EW29" i="3"/>
  <c r="EQ28" i="3"/>
  <c r="EQ476" i="3" s="1"/>
  <c r="FR415" i="3"/>
  <c r="EE465" i="3"/>
  <c r="CR55" i="3"/>
  <c r="BY114" i="3"/>
  <c r="FR234" i="3"/>
  <c r="FP435" i="3"/>
  <c r="CR22" i="3"/>
  <c r="JG415" i="3"/>
  <c r="GK375" i="3"/>
  <c r="DM214" i="3"/>
  <c r="CT269" i="3"/>
  <c r="IN114" i="3"/>
  <c r="HD269" i="3"/>
  <c r="DK364" i="3"/>
  <c r="FQ364" i="3"/>
  <c r="CR103" i="3"/>
  <c r="BZ214" i="3"/>
  <c r="DM65" i="3"/>
  <c r="JG435" i="3"/>
  <c r="JL435" i="3"/>
  <c r="JJ435" i="3"/>
  <c r="JA476" i="3"/>
  <c r="JH454" i="3"/>
  <c r="JM435" i="3"/>
  <c r="JK435" i="3"/>
  <c r="JB476" i="3"/>
  <c r="JH435" i="3"/>
  <c r="JG375" i="3"/>
  <c r="JH262" i="3"/>
  <c r="JG114" i="3"/>
  <c r="JG465" i="3"/>
  <c r="JG28" i="3"/>
  <c r="JH214" i="3"/>
  <c r="JH103" i="3"/>
  <c r="JH9" i="3"/>
  <c r="JH375" i="3"/>
  <c r="JH364" i="3"/>
  <c r="JH114" i="3"/>
  <c r="JG48" i="3"/>
  <c r="JG214" i="3"/>
  <c r="JC476" i="3"/>
  <c r="JI435" i="3"/>
  <c r="JH465" i="3"/>
  <c r="JG42" i="3"/>
  <c r="IO454" i="3"/>
  <c r="IN375" i="3"/>
  <c r="IN234" i="3"/>
  <c r="IP29" i="3"/>
  <c r="IJ28" i="3"/>
  <c r="IO465" i="3"/>
  <c r="IN214" i="3"/>
  <c r="II28" i="3"/>
  <c r="IO29" i="3"/>
  <c r="IN454" i="3"/>
  <c r="IO364" i="3"/>
  <c r="IO214" i="3"/>
  <c r="IO22" i="3"/>
  <c r="IN269" i="3"/>
  <c r="IO65" i="3"/>
  <c r="IN22" i="3"/>
  <c r="IN28" i="3"/>
  <c r="IL476" i="3"/>
  <c r="IO103" i="3"/>
  <c r="IN9" i="3"/>
  <c r="IN55" i="3"/>
  <c r="IN465" i="3"/>
  <c r="IO55" i="3"/>
  <c r="IN195" i="3"/>
  <c r="IN435" i="3"/>
  <c r="IH476" i="3"/>
  <c r="IO435" i="3"/>
  <c r="IN103" i="3"/>
  <c r="HV435" i="3"/>
  <c r="HU375" i="3"/>
  <c r="HV65" i="3"/>
  <c r="HU29" i="3"/>
  <c r="HO28" i="3"/>
  <c r="HU22" i="3"/>
  <c r="HV364" i="3"/>
  <c r="HV195" i="3"/>
  <c r="HV114" i="3"/>
  <c r="HU55" i="3"/>
  <c r="HU65" i="3"/>
  <c r="HU214" i="3"/>
  <c r="HU103" i="3"/>
  <c r="HV214" i="3"/>
  <c r="HV465" i="3"/>
  <c r="HU114" i="3"/>
  <c r="HU269" i="3"/>
  <c r="HQ476" i="3"/>
  <c r="HW435" i="3"/>
  <c r="HV375" i="3"/>
  <c r="HV42" i="3"/>
  <c r="HC269" i="3"/>
  <c r="HC214" i="3"/>
  <c r="HB465" i="3"/>
  <c r="HC454" i="3"/>
  <c r="HC29" i="3"/>
  <c r="GW28" i="3"/>
  <c r="HJ28" i="3" s="1"/>
  <c r="HB234" i="3"/>
  <c r="HB28" i="3"/>
  <c r="HB375" i="3"/>
  <c r="HC65" i="3"/>
  <c r="HB435" i="3"/>
  <c r="GV476" i="3"/>
  <c r="HC364" i="3"/>
  <c r="HB22" i="3"/>
  <c r="HC195" i="3"/>
  <c r="HB42" i="3"/>
  <c r="HB415" i="3"/>
  <c r="GX476" i="3"/>
  <c r="HD435" i="3"/>
  <c r="HC375" i="3"/>
  <c r="HC435" i="3"/>
  <c r="GZ476" i="3"/>
  <c r="HB103" i="3"/>
  <c r="GJ269" i="3"/>
  <c r="GJ103" i="3"/>
  <c r="GJ22" i="3"/>
  <c r="GK435" i="3"/>
  <c r="GJ375" i="3"/>
  <c r="GI364" i="3"/>
  <c r="GJ55" i="3"/>
  <c r="GI435" i="3"/>
  <c r="GC476" i="3"/>
  <c r="GI465" i="3"/>
  <c r="GI214" i="3"/>
  <c r="GI42" i="3"/>
  <c r="GI9" i="3"/>
  <c r="GI262" i="3"/>
  <c r="GJ114" i="3"/>
  <c r="GH476" i="3"/>
  <c r="GH501" i="3" s="1"/>
  <c r="GI28" i="3"/>
  <c r="GI114" i="3"/>
  <c r="GJ234" i="3"/>
  <c r="GJ454" i="3"/>
  <c r="GJ214" i="3"/>
  <c r="GI415" i="3"/>
  <c r="GI234" i="3"/>
  <c r="GI269" i="3"/>
  <c r="GE28" i="3"/>
  <c r="GK28" i="3" s="1"/>
  <c r="GK29" i="3"/>
  <c r="FP195" i="3"/>
  <c r="FQ42" i="3"/>
  <c r="FQ375" i="3"/>
  <c r="FP114" i="3"/>
  <c r="FQ22" i="3"/>
  <c r="FQ195" i="3"/>
  <c r="FQ114" i="3"/>
  <c r="FP465" i="3"/>
  <c r="FP269" i="3"/>
  <c r="FQ29" i="3"/>
  <c r="FK28" i="3"/>
  <c r="FP262" i="3"/>
  <c r="FP29" i="3"/>
  <c r="FJ28" i="3"/>
  <c r="FJ476" i="3" s="1"/>
  <c r="FQ269" i="3"/>
  <c r="FP415" i="3"/>
  <c r="FP9" i="3"/>
  <c r="FP65" i="3"/>
  <c r="FP364" i="3"/>
  <c r="FQ65" i="3"/>
  <c r="FP22" i="3"/>
  <c r="FP234" i="3"/>
  <c r="FL476" i="3"/>
  <c r="FR435" i="3"/>
  <c r="FO476" i="3"/>
  <c r="FP55" i="3"/>
  <c r="EW114" i="3"/>
  <c r="EX22" i="3"/>
  <c r="EX28" i="3"/>
  <c r="ER476" i="3"/>
  <c r="EX435" i="3"/>
  <c r="EW375" i="3"/>
  <c r="EW269" i="3"/>
  <c r="EX55" i="3"/>
  <c r="EW214" i="3"/>
  <c r="EX103" i="3"/>
  <c r="EW9" i="3"/>
  <c r="EX375" i="3"/>
  <c r="EX465" i="3"/>
  <c r="EX364" i="3"/>
  <c r="EW465" i="3"/>
  <c r="EW454" i="3"/>
  <c r="EX214" i="3"/>
  <c r="EW65" i="3"/>
  <c r="EW195" i="3"/>
  <c r="ES28" i="3"/>
  <c r="EY29" i="3"/>
  <c r="EW435" i="3"/>
  <c r="EE375" i="3"/>
  <c r="ED114" i="3"/>
  <c r="ED42" i="3"/>
  <c r="ED415" i="3"/>
  <c r="ED375" i="3"/>
  <c r="DZ28" i="3"/>
  <c r="EF28" i="3" s="1"/>
  <c r="EF29" i="3"/>
  <c r="ED28" i="3"/>
  <c r="EE114" i="3"/>
  <c r="ED364" i="3"/>
  <c r="EE22" i="3"/>
  <c r="EF435" i="3"/>
  <c r="ED465" i="3"/>
  <c r="DY476" i="3"/>
  <c r="ED262" i="3"/>
  <c r="EE195" i="3"/>
  <c r="EE269" i="3"/>
  <c r="ED234" i="3"/>
  <c r="EE55" i="3"/>
  <c r="DX476" i="3"/>
  <c r="ED9" i="3"/>
  <c r="EE415" i="3"/>
  <c r="ED269" i="3"/>
  <c r="EC476" i="3"/>
  <c r="EC501" i="3" s="1"/>
  <c r="DL435" i="3"/>
  <c r="DK375" i="3"/>
  <c r="DL29" i="3"/>
  <c r="DF28" i="3"/>
  <c r="DL269" i="3"/>
  <c r="DK214" i="3"/>
  <c r="DL65" i="3"/>
  <c r="DL42" i="3"/>
  <c r="DL465" i="3"/>
  <c r="DL364" i="3"/>
  <c r="DL375" i="3"/>
  <c r="DK55" i="3"/>
  <c r="DK22" i="3"/>
  <c r="DG476" i="3"/>
  <c r="DK454" i="3"/>
  <c r="DL195" i="3"/>
  <c r="DE28" i="3"/>
  <c r="DK29" i="3"/>
  <c r="DK103" i="3"/>
  <c r="DK65" i="3"/>
  <c r="CS364" i="3"/>
  <c r="CS195" i="3"/>
  <c r="CR29" i="3"/>
  <c r="CL28" i="3"/>
  <c r="CR269" i="3"/>
  <c r="CS214" i="3"/>
  <c r="CS465" i="3"/>
  <c r="CS28" i="3"/>
  <c r="CN476" i="3"/>
  <c r="CT435" i="3"/>
  <c r="CS375" i="3"/>
  <c r="CR65" i="3"/>
  <c r="CR214" i="3"/>
  <c r="CM476" i="3"/>
  <c r="CS435" i="3"/>
  <c r="CR375" i="3"/>
  <c r="CS42" i="3"/>
  <c r="BZ435" i="3"/>
  <c r="BZ65" i="3"/>
  <c r="BZ42" i="3"/>
  <c r="BY375" i="3"/>
  <c r="BY55" i="3"/>
  <c r="BY22" i="3"/>
  <c r="BY465" i="3"/>
  <c r="BZ465" i="3"/>
  <c r="BU476" i="3"/>
  <c r="BW476" i="3"/>
  <c r="BY234" i="3"/>
  <c r="BS28" i="3"/>
  <c r="BS476" i="3" s="1"/>
  <c r="BY29" i="3"/>
  <c r="BY435" i="3"/>
  <c r="BY454" i="3"/>
  <c r="BZ364" i="3"/>
  <c r="BZ103" i="3"/>
  <c r="BY103" i="3"/>
  <c r="BY65" i="3"/>
  <c r="BZ415" i="3"/>
  <c r="BY195" i="3"/>
  <c r="BZ29" i="3"/>
  <c r="BT28" i="3"/>
  <c r="AM195" i="3"/>
  <c r="BF234" i="3"/>
  <c r="BD476" i="3"/>
  <c r="AO375" i="3"/>
  <c r="BG269" i="3"/>
  <c r="BH234" i="3"/>
  <c r="AO415" i="3"/>
  <c r="AO9" i="3"/>
  <c r="BG42" i="3"/>
  <c r="BF114" i="3"/>
  <c r="AM42" i="3"/>
  <c r="BE476" i="3"/>
  <c r="AI28" i="3"/>
  <c r="AO28" i="3" s="1"/>
  <c r="BH465" i="3"/>
  <c r="AO234" i="3"/>
  <c r="AN114" i="3"/>
  <c r="AM415" i="3"/>
  <c r="BF454" i="3"/>
  <c r="BG262" i="3"/>
  <c r="BG375" i="3"/>
  <c r="BG114" i="3"/>
  <c r="BA28" i="3"/>
  <c r="BG29" i="3"/>
  <c r="AZ476" i="3"/>
  <c r="AZ501" i="3" s="1"/>
  <c r="BF435" i="3"/>
  <c r="BF262" i="3"/>
  <c r="BF195" i="3"/>
  <c r="BG234" i="3"/>
  <c r="BG48" i="3"/>
  <c r="BF269" i="3"/>
  <c r="BG435" i="3"/>
  <c r="BF214" i="3"/>
  <c r="BF375" i="3"/>
  <c r="BB476" i="3"/>
  <c r="BG22" i="3"/>
  <c r="BF55" i="3"/>
  <c r="BG465" i="3"/>
  <c r="BG195" i="3"/>
  <c r="BF465" i="3"/>
  <c r="BG364" i="3"/>
  <c r="BG55" i="3"/>
  <c r="BF9" i="3"/>
  <c r="AM269" i="3"/>
  <c r="AN65" i="3"/>
  <c r="AM22" i="3"/>
  <c r="AM65" i="3"/>
  <c r="AN269" i="3"/>
  <c r="AN234" i="3"/>
  <c r="AN195" i="3"/>
  <c r="AN262" i="3"/>
  <c r="AM55" i="3"/>
  <c r="AM234" i="3"/>
  <c r="AN103" i="3"/>
  <c r="AM114" i="3"/>
  <c r="AM364" i="3"/>
  <c r="AM375" i="3"/>
  <c r="AM214" i="3"/>
  <c r="AN48" i="3"/>
  <c r="AN435" i="3"/>
  <c r="AN42" i="3"/>
  <c r="AN364" i="3"/>
  <c r="AM103" i="3"/>
  <c r="AN29" i="3"/>
  <c r="AH28" i="3"/>
  <c r="AH476" i="3" s="1"/>
  <c r="AN375" i="3"/>
  <c r="AM454" i="3"/>
  <c r="AN465" i="3"/>
  <c r="AG28" i="3"/>
  <c r="AG476" i="3" s="1"/>
  <c r="AM29" i="3"/>
  <c r="AH501" i="3" l="1"/>
  <c r="AG501" i="3"/>
  <c r="IL501" i="3"/>
  <c r="EA501" i="3"/>
  <c r="IK501" i="3"/>
  <c r="AK501" i="3"/>
  <c r="AJ501" i="3"/>
  <c r="EB501" i="3"/>
  <c r="HR501" i="3"/>
  <c r="HS501" i="3"/>
  <c r="CZ28" i="3"/>
  <c r="CM501" i="3"/>
  <c r="AL478" i="3"/>
  <c r="GV478" i="3"/>
  <c r="GV501" i="3"/>
  <c r="BB478" i="3"/>
  <c r="BB501" i="3"/>
  <c r="JB478" i="3"/>
  <c r="JB501" i="3"/>
  <c r="BV478" i="3"/>
  <c r="BV501" i="3"/>
  <c r="BD478" i="3"/>
  <c r="BD501" i="3"/>
  <c r="GZ478" i="3"/>
  <c r="GZ501" i="3"/>
  <c r="DG478" i="3"/>
  <c r="DG501" i="3"/>
  <c r="DX478" i="3"/>
  <c r="DX501" i="3"/>
  <c r="DY478" i="3"/>
  <c r="DY501" i="3"/>
  <c r="FJ478" i="3"/>
  <c r="FJ501" i="3"/>
  <c r="HQ478" i="3"/>
  <c r="HQ501" i="3"/>
  <c r="EQ478" i="3"/>
  <c r="EQ501" i="3"/>
  <c r="EV478" i="3"/>
  <c r="EV501" i="3"/>
  <c r="BS478" i="3"/>
  <c r="BS501" i="3"/>
  <c r="FO478" i="3"/>
  <c r="FO501" i="3"/>
  <c r="GC478" i="3"/>
  <c r="GC501" i="3"/>
  <c r="JC478" i="3"/>
  <c r="JC501" i="3"/>
  <c r="GF478" i="3"/>
  <c r="GF501" i="3"/>
  <c r="BX478" i="3"/>
  <c r="BX501" i="3"/>
  <c r="DI478" i="3"/>
  <c r="DI501" i="3"/>
  <c r="GD478" i="3"/>
  <c r="GD501" i="3"/>
  <c r="BE478" i="3"/>
  <c r="BE501" i="3"/>
  <c r="ER478" i="3"/>
  <c r="ER501" i="3"/>
  <c r="IH478" i="3"/>
  <c r="IH501" i="3"/>
  <c r="JA478" i="3"/>
  <c r="JA501" i="3"/>
  <c r="GG478" i="3"/>
  <c r="GG501" i="3"/>
  <c r="GY478" i="3"/>
  <c r="GY501" i="3"/>
  <c r="DH478" i="3"/>
  <c r="DH501" i="3"/>
  <c r="JE478" i="3"/>
  <c r="JE501" i="3"/>
  <c r="CN478" i="3"/>
  <c r="CN501" i="3"/>
  <c r="GX478" i="3"/>
  <c r="GX501" i="3"/>
  <c r="BC478" i="3"/>
  <c r="BC501" i="3"/>
  <c r="ET478" i="3"/>
  <c r="ET501" i="3"/>
  <c r="FM478" i="3"/>
  <c r="FM501" i="3"/>
  <c r="CO478" i="3"/>
  <c r="CO501" i="3"/>
  <c r="JD478" i="3"/>
  <c r="JD501" i="3"/>
  <c r="FN478" i="3"/>
  <c r="FN501" i="3"/>
  <c r="CP478" i="3"/>
  <c r="CP501" i="3"/>
  <c r="DJ478" i="3"/>
  <c r="DJ501" i="3"/>
  <c r="FL478" i="3"/>
  <c r="FL501" i="3"/>
  <c r="HP478" i="3"/>
  <c r="HP501" i="3"/>
  <c r="CQ478" i="3"/>
  <c r="CQ501" i="3"/>
  <c r="EU478" i="3"/>
  <c r="EU501" i="3"/>
  <c r="BW478" i="3"/>
  <c r="BW501" i="3"/>
  <c r="BU478" i="3"/>
  <c r="BU501" i="3"/>
  <c r="JF478" i="3"/>
  <c r="JF501" i="3"/>
  <c r="AI476" i="3"/>
  <c r="AI501" i="3" s="1"/>
  <c r="AO476" i="3"/>
  <c r="AO501" i="3" s="1"/>
  <c r="CM478" i="3"/>
  <c r="J9" i="7"/>
  <c r="AZ478" i="3"/>
  <c r="I7" i="7"/>
  <c r="AK478" i="3"/>
  <c r="N6" i="7"/>
  <c r="AJ478" i="3"/>
  <c r="M6" i="7"/>
  <c r="HD476" i="3"/>
  <c r="HD501" i="3" s="1"/>
  <c r="DM476" i="3"/>
  <c r="DM501" i="3" s="1"/>
  <c r="CT476" i="3"/>
  <c r="CT501" i="3" s="1"/>
  <c r="JI476" i="3"/>
  <c r="JI501" i="3" s="1"/>
  <c r="CA476" i="3"/>
  <c r="CA501" i="3" s="1"/>
  <c r="HV28" i="3"/>
  <c r="GJ476" i="3"/>
  <c r="GJ501" i="3" s="1"/>
  <c r="FX28" i="3"/>
  <c r="CG28" i="3"/>
  <c r="DF476" i="3"/>
  <c r="DF501" i="3" s="1"/>
  <c r="DS28" i="3"/>
  <c r="HW476" i="3"/>
  <c r="HW501" i="3" s="1"/>
  <c r="IC28" i="3"/>
  <c r="GQ28" i="3"/>
  <c r="GJ28" i="3"/>
  <c r="GE476" i="3"/>
  <c r="GE501" i="3" s="1"/>
  <c r="II476" i="3"/>
  <c r="II501" i="3" s="1"/>
  <c r="IV28" i="3"/>
  <c r="AU28" i="3"/>
  <c r="BA476" i="3"/>
  <c r="BN28" i="3"/>
  <c r="FE28" i="3"/>
  <c r="DZ476" i="3"/>
  <c r="DZ501" i="3" s="1"/>
  <c r="EW28" i="3"/>
  <c r="JG476" i="3"/>
  <c r="JG501" i="3" s="1"/>
  <c r="JH476" i="3"/>
  <c r="JH501" i="3" s="1"/>
  <c r="IN476" i="3"/>
  <c r="IN501" i="3" s="1"/>
  <c r="IO28" i="3"/>
  <c r="IP28" i="3"/>
  <c r="IJ476" i="3"/>
  <c r="IJ501" i="3" s="1"/>
  <c r="HU28" i="3"/>
  <c r="HV476" i="3"/>
  <c r="HV501" i="3" s="1"/>
  <c r="HO476" i="3"/>
  <c r="HB476" i="3"/>
  <c r="HB501" i="3" s="1"/>
  <c r="HC28" i="3"/>
  <c r="GW476" i="3"/>
  <c r="GI476" i="3"/>
  <c r="GI501" i="3" s="1"/>
  <c r="FQ28" i="3"/>
  <c r="FK476" i="3"/>
  <c r="FP28" i="3"/>
  <c r="FP476" i="3"/>
  <c r="FP501" i="3" s="1"/>
  <c r="FR476" i="3"/>
  <c r="FR501" i="3" s="1"/>
  <c r="EY28" i="3"/>
  <c r="ES476" i="3"/>
  <c r="ES501" i="3" s="1"/>
  <c r="EX476" i="3"/>
  <c r="EX501" i="3" s="1"/>
  <c r="EW476" i="3"/>
  <c r="EW501" i="3" s="1"/>
  <c r="EE476" i="3"/>
  <c r="EE501" i="3" s="1"/>
  <c r="ED476" i="3"/>
  <c r="ED501" i="3" s="1"/>
  <c r="DL28" i="3"/>
  <c r="DK28" i="3"/>
  <c r="DE476" i="3"/>
  <c r="CS476" i="3"/>
  <c r="CS501" i="3" s="1"/>
  <c r="CR28" i="3"/>
  <c r="CL476" i="3"/>
  <c r="BZ28" i="3"/>
  <c r="BY476" i="3"/>
  <c r="BY501" i="3" s="1"/>
  <c r="BY28" i="3"/>
  <c r="BT476" i="3"/>
  <c r="BH476" i="3"/>
  <c r="BH501" i="3" s="1"/>
  <c r="BG28" i="3"/>
  <c r="BF476" i="3"/>
  <c r="BF501" i="3" s="1"/>
  <c r="AN28" i="3"/>
  <c r="AN476" i="3" s="1"/>
  <c r="AN501" i="3" s="1"/>
  <c r="AM28" i="3"/>
  <c r="AM476" i="3" s="1"/>
  <c r="AM501" i="3" s="1"/>
  <c r="CL501" i="3" l="1"/>
  <c r="BT478" i="3"/>
  <c r="BT501" i="3"/>
  <c r="DE478" i="3"/>
  <c r="DE501" i="3"/>
  <c r="FK478" i="3"/>
  <c r="FK501" i="3"/>
  <c r="HO478" i="3"/>
  <c r="HO501" i="3"/>
  <c r="J7" i="7"/>
  <c r="BA501" i="3"/>
  <c r="GW478" i="3"/>
  <c r="GW501" i="3"/>
  <c r="IP476" i="3"/>
  <c r="IP501" i="3" s="1"/>
  <c r="IJ478" i="3"/>
  <c r="IO476" i="3"/>
  <c r="IO501" i="3" s="1"/>
  <c r="II478" i="3"/>
  <c r="GK476" i="3"/>
  <c r="GK501" i="3" s="1"/>
  <c r="GE478" i="3"/>
  <c r="EY476" i="3"/>
  <c r="EY501" i="3" s="1"/>
  <c r="ES478" i="3"/>
  <c r="EF476" i="3"/>
  <c r="EF501" i="3" s="1"/>
  <c r="DZ478" i="3"/>
  <c r="DL476" i="3"/>
  <c r="DL501" i="3" s="1"/>
  <c r="DF478" i="3"/>
  <c r="CL478" i="3"/>
  <c r="I9" i="7"/>
  <c r="AH478" i="3"/>
  <c r="J6" i="7"/>
  <c r="R6" i="7" s="1"/>
  <c r="AG478" i="3"/>
  <c r="I6" i="7"/>
  <c r="Q6" i="7" s="1"/>
  <c r="AI478" i="3"/>
  <c r="BG476" i="3"/>
  <c r="BG501" i="3" s="1"/>
  <c r="BA478" i="3"/>
  <c r="HU476" i="3"/>
  <c r="HU501" i="3" s="1"/>
  <c r="HC476" i="3"/>
  <c r="HC501" i="3" s="1"/>
  <c r="FQ476" i="3"/>
  <c r="FQ501" i="3" s="1"/>
  <c r="DK476" i="3"/>
  <c r="DK501" i="3" s="1"/>
  <c r="CR476" i="3"/>
  <c r="CR501" i="3" s="1"/>
  <c r="BZ476" i="3"/>
  <c r="BZ501" i="3" s="1"/>
  <c r="X475" i="3" l="1"/>
  <c r="W475" i="3"/>
  <c r="V475" i="3"/>
  <c r="U475" i="3"/>
  <c r="T475" i="3"/>
  <c r="X474" i="3"/>
  <c r="W474" i="3"/>
  <c r="V474" i="3"/>
  <c r="U474" i="3"/>
  <c r="T474" i="3"/>
  <c r="X473" i="3"/>
  <c r="W473" i="3"/>
  <c r="V473" i="3"/>
  <c r="U473" i="3"/>
  <c r="T473" i="3"/>
  <c r="X471" i="3"/>
  <c r="W471" i="3"/>
  <c r="V471" i="3"/>
  <c r="U471" i="3"/>
  <c r="T471" i="3"/>
  <c r="X470" i="3"/>
  <c r="W470" i="3"/>
  <c r="V470" i="3"/>
  <c r="U470" i="3"/>
  <c r="T470" i="3"/>
  <c r="X469" i="3"/>
  <c r="W469" i="3"/>
  <c r="V469" i="3"/>
  <c r="U469" i="3"/>
  <c r="T469" i="3"/>
  <c r="X468" i="3"/>
  <c r="W468" i="3"/>
  <c r="V468" i="3"/>
  <c r="U468" i="3"/>
  <c r="T468" i="3"/>
  <c r="X467" i="3"/>
  <c r="W467" i="3"/>
  <c r="V467" i="3"/>
  <c r="U467" i="3"/>
  <c r="T467" i="3"/>
  <c r="X464" i="3"/>
  <c r="W464" i="3"/>
  <c r="V464" i="3"/>
  <c r="U464" i="3"/>
  <c r="T464" i="3"/>
  <c r="X463" i="3"/>
  <c r="W463" i="3"/>
  <c r="V463" i="3"/>
  <c r="U463" i="3"/>
  <c r="T463" i="3"/>
  <c r="X462" i="3"/>
  <c r="W462" i="3"/>
  <c r="V462" i="3"/>
  <c r="U462" i="3"/>
  <c r="T462" i="3"/>
  <c r="X461" i="3"/>
  <c r="W461" i="3"/>
  <c r="V461" i="3"/>
  <c r="U461" i="3"/>
  <c r="T461" i="3"/>
  <c r="X460" i="3"/>
  <c r="W460" i="3"/>
  <c r="V460" i="3"/>
  <c r="U460" i="3"/>
  <c r="T460" i="3"/>
  <c r="X459" i="3"/>
  <c r="W459" i="3"/>
  <c r="V459" i="3"/>
  <c r="U459" i="3"/>
  <c r="T459" i="3"/>
  <c r="X458" i="3"/>
  <c r="W458" i="3"/>
  <c r="V458" i="3"/>
  <c r="U458" i="3"/>
  <c r="T458" i="3"/>
  <c r="X453" i="3"/>
  <c r="W453" i="3"/>
  <c r="V453" i="3"/>
  <c r="U453" i="3"/>
  <c r="T453" i="3"/>
  <c r="X452" i="3"/>
  <c r="W452" i="3"/>
  <c r="V452" i="3"/>
  <c r="U452" i="3"/>
  <c r="T452" i="3"/>
  <c r="X451" i="3"/>
  <c r="W451" i="3"/>
  <c r="V451" i="3"/>
  <c r="U451" i="3"/>
  <c r="T451" i="3"/>
  <c r="X447" i="3"/>
  <c r="W447" i="3"/>
  <c r="V447" i="3"/>
  <c r="U447" i="3"/>
  <c r="T447" i="3"/>
  <c r="X441" i="3"/>
  <c r="W441" i="3"/>
  <c r="V441" i="3"/>
  <c r="U441" i="3"/>
  <c r="T441" i="3"/>
  <c r="X434" i="3"/>
  <c r="W434" i="3"/>
  <c r="V434" i="3"/>
  <c r="U434" i="3"/>
  <c r="T434" i="3"/>
  <c r="X433" i="3"/>
  <c r="W433" i="3"/>
  <c r="V433" i="3"/>
  <c r="U433" i="3"/>
  <c r="T433" i="3"/>
  <c r="X432" i="3"/>
  <c r="W432" i="3"/>
  <c r="V432" i="3"/>
  <c r="U432" i="3"/>
  <c r="T432" i="3"/>
  <c r="X429" i="3"/>
  <c r="W429" i="3"/>
  <c r="V429" i="3"/>
  <c r="U429" i="3"/>
  <c r="T429" i="3"/>
  <c r="X428" i="3"/>
  <c r="W428" i="3"/>
  <c r="V428" i="3"/>
  <c r="U428" i="3"/>
  <c r="T428" i="3"/>
  <c r="X427" i="3"/>
  <c r="W427" i="3"/>
  <c r="V427" i="3"/>
  <c r="U427" i="3"/>
  <c r="T427" i="3"/>
  <c r="X426" i="3"/>
  <c r="W426" i="3"/>
  <c r="V426" i="3"/>
  <c r="U426" i="3"/>
  <c r="T426" i="3"/>
  <c r="X414" i="3"/>
  <c r="W414" i="3"/>
  <c r="V414" i="3"/>
  <c r="U414" i="3"/>
  <c r="T414" i="3"/>
  <c r="X413" i="3"/>
  <c r="W413" i="3"/>
  <c r="V413" i="3"/>
  <c r="U413" i="3"/>
  <c r="T413" i="3"/>
  <c r="X412" i="3"/>
  <c r="W412" i="3"/>
  <c r="V412" i="3"/>
  <c r="U412" i="3"/>
  <c r="T412" i="3"/>
  <c r="X411" i="3"/>
  <c r="W411" i="3"/>
  <c r="V411" i="3"/>
  <c r="U411" i="3"/>
  <c r="T411" i="3"/>
  <c r="X410" i="3"/>
  <c r="W410" i="3"/>
  <c r="V410" i="3"/>
  <c r="U410" i="3"/>
  <c r="T410" i="3"/>
  <c r="X409" i="3"/>
  <c r="W409" i="3"/>
  <c r="V409" i="3"/>
  <c r="U409" i="3"/>
  <c r="T409" i="3"/>
  <c r="X408" i="3"/>
  <c r="W408" i="3"/>
  <c r="V408" i="3"/>
  <c r="U408" i="3"/>
  <c r="T408" i="3"/>
  <c r="X406" i="3"/>
  <c r="W406" i="3"/>
  <c r="V406" i="3"/>
  <c r="U406" i="3"/>
  <c r="T406" i="3"/>
  <c r="X405" i="3"/>
  <c r="W405" i="3"/>
  <c r="V405" i="3"/>
  <c r="U405" i="3"/>
  <c r="T405" i="3"/>
  <c r="X404" i="3"/>
  <c r="W404" i="3"/>
  <c r="V404" i="3"/>
  <c r="U404" i="3"/>
  <c r="T404" i="3"/>
  <c r="X403" i="3"/>
  <c r="W403" i="3"/>
  <c r="V403" i="3"/>
  <c r="U403" i="3"/>
  <c r="T403" i="3"/>
  <c r="X399" i="3"/>
  <c r="W399" i="3"/>
  <c r="V399" i="3"/>
  <c r="U399" i="3"/>
  <c r="T399" i="3"/>
  <c r="X398" i="3"/>
  <c r="W398" i="3"/>
  <c r="V398" i="3"/>
  <c r="U398" i="3"/>
  <c r="T398" i="3"/>
  <c r="X397" i="3"/>
  <c r="W397" i="3"/>
  <c r="V397" i="3"/>
  <c r="U397" i="3"/>
  <c r="T397" i="3"/>
  <c r="X396" i="3"/>
  <c r="W396" i="3"/>
  <c r="V396" i="3"/>
  <c r="U396" i="3"/>
  <c r="T396" i="3"/>
  <c r="X393" i="3"/>
  <c r="W393" i="3"/>
  <c r="V393" i="3"/>
  <c r="U393" i="3"/>
  <c r="T393" i="3"/>
  <c r="X392" i="3"/>
  <c r="W392" i="3"/>
  <c r="V392" i="3"/>
  <c r="U392" i="3"/>
  <c r="T392" i="3"/>
  <c r="X391" i="3"/>
  <c r="W391" i="3"/>
  <c r="V391" i="3"/>
  <c r="U391" i="3"/>
  <c r="T391" i="3"/>
  <c r="X390" i="3"/>
  <c r="W390" i="3"/>
  <c r="V390" i="3"/>
  <c r="U390" i="3"/>
  <c r="T390" i="3"/>
  <c r="X389" i="3"/>
  <c r="W389" i="3"/>
  <c r="V389" i="3"/>
  <c r="U389" i="3"/>
  <c r="T389" i="3"/>
  <c r="X388" i="3"/>
  <c r="W388" i="3"/>
  <c r="V388" i="3"/>
  <c r="U388" i="3"/>
  <c r="T388" i="3"/>
  <c r="X383" i="3"/>
  <c r="W383" i="3"/>
  <c r="V383" i="3"/>
  <c r="U383" i="3"/>
  <c r="T383" i="3"/>
  <c r="X374" i="3"/>
  <c r="W374" i="3"/>
  <c r="V374" i="3"/>
  <c r="U374" i="3"/>
  <c r="T374" i="3"/>
  <c r="X373" i="3"/>
  <c r="W373" i="3"/>
  <c r="V373" i="3"/>
  <c r="U373" i="3"/>
  <c r="T373" i="3"/>
  <c r="X372" i="3"/>
  <c r="W372" i="3"/>
  <c r="V372" i="3"/>
  <c r="U372" i="3"/>
  <c r="T372" i="3"/>
  <c r="X369" i="3"/>
  <c r="W369" i="3"/>
  <c r="V369" i="3"/>
  <c r="U369" i="3"/>
  <c r="T369" i="3"/>
  <c r="X368" i="3"/>
  <c r="W368" i="3"/>
  <c r="V368" i="3"/>
  <c r="U368" i="3"/>
  <c r="T368" i="3"/>
  <c r="X367" i="3"/>
  <c r="W367" i="3"/>
  <c r="V367" i="3"/>
  <c r="U367" i="3"/>
  <c r="T367" i="3"/>
  <c r="X363" i="3"/>
  <c r="W363" i="3"/>
  <c r="V363" i="3"/>
  <c r="U363" i="3"/>
  <c r="T363" i="3"/>
  <c r="X362" i="3"/>
  <c r="W362" i="3"/>
  <c r="V362" i="3"/>
  <c r="U362" i="3"/>
  <c r="T362" i="3"/>
  <c r="X361" i="3"/>
  <c r="W361" i="3"/>
  <c r="V361" i="3"/>
  <c r="U361" i="3"/>
  <c r="T361" i="3"/>
  <c r="X360" i="3"/>
  <c r="W360" i="3"/>
  <c r="V360" i="3"/>
  <c r="U360" i="3"/>
  <c r="T360" i="3"/>
  <c r="X359" i="3"/>
  <c r="W359" i="3"/>
  <c r="V359" i="3"/>
  <c r="U359" i="3"/>
  <c r="T359" i="3"/>
  <c r="X357" i="3"/>
  <c r="W357" i="3"/>
  <c r="V357" i="3"/>
  <c r="U357" i="3"/>
  <c r="T357" i="3"/>
  <c r="X356" i="3"/>
  <c r="W356" i="3"/>
  <c r="V356" i="3"/>
  <c r="U356" i="3"/>
  <c r="T356" i="3"/>
  <c r="X355" i="3"/>
  <c r="W355" i="3"/>
  <c r="V355" i="3"/>
  <c r="U355" i="3"/>
  <c r="T355" i="3"/>
  <c r="X354" i="3"/>
  <c r="W354" i="3"/>
  <c r="V354" i="3"/>
  <c r="U354" i="3"/>
  <c r="T354" i="3"/>
  <c r="X353" i="3"/>
  <c r="W353" i="3"/>
  <c r="V353" i="3"/>
  <c r="U353" i="3"/>
  <c r="T353" i="3"/>
  <c r="X352" i="3"/>
  <c r="W352" i="3"/>
  <c r="V352" i="3"/>
  <c r="U352" i="3"/>
  <c r="T352" i="3"/>
  <c r="X349" i="3"/>
  <c r="W349" i="3"/>
  <c r="V349" i="3"/>
  <c r="U349" i="3"/>
  <c r="T349" i="3"/>
  <c r="X348" i="3"/>
  <c r="W348" i="3"/>
  <c r="V348" i="3"/>
  <c r="U348" i="3"/>
  <c r="T348" i="3"/>
  <c r="X347" i="3"/>
  <c r="W347" i="3"/>
  <c r="V347" i="3"/>
  <c r="U347" i="3"/>
  <c r="T347" i="3"/>
  <c r="X343" i="3"/>
  <c r="W343" i="3"/>
  <c r="V343" i="3"/>
  <c r="U343" i="3"/>
  <c r="T343" i="3"/>
  <c r="X342" i="3"/>
  <c r="W342" i="3"/>
  <c r="V342" i="3"/>
  <c r="U342" i="3"/>
  <c r="T342" i="3"/>
  <c r="X341" i="3"/>
  <c r="W341" i="3"/>
  <c r="V341" i="3"/>
  <c r="U341" i="3"/>
  <c r="T341" i="3"/>
  <c r="X340" i="3"/>
  <c r="W340" i="3"/>
  <c r="V340" i="3"/>
  <c r="U340" i="3"/>
  <c r="T340" i="3"/>
  <c r="X339" i="3"/>
  <c r="W339" i="3"/>
  <c r="V339" i="3"/>
  <c r="U339" i="3"/>
  <c r="T339" i="3"/>
  <c r="X337" i="3"/>
  <c r="W337" i="3"/>
  <c r="V337" i="3"/>
  <c r="U337" i="3"/>
  <c r="T337" i="3"/>
  <c r="X336" i="3"/>
  <c r="W336" i="3"/>
  <c r="V336" i="3"/>
  <c r="U336" i="3"/>
  <c r="T336" i="3"/>
  <c r="X335" i="3"/>
  <c r="W335" i="3"/>
  <c r="V335" i="3"/>
  <c r="U335" i="3"/>
  <c r="T335" i="3"/>
  <c r="X334" i="3"/>
  <c r="W334" i="3"/>
  <c r="V334" i="3"/>
  <c r="U334" i="3"/>
  <c r="T334" i="3"/>
  <c r="X331" i="3"/>
  <c r="W331" i="3"/>
  <c r="V331" i="3"/>
  <c r="U331" i="3"/>
  <c r="T331" i="3"/>
  <c r="X330" i="3"/>
  <c r="W330" i="3"/>
  <c r="V330" i="3"/>
  <c r="U330" i="3"/>
  <c r="T330" i="3"/>
  <c r="X329" i="3"/>
  <c r="W329" i="3"/>
  <c r="V329" i="3"/>
  <c r="U329" i="3"/>
  <c r="T329" i="3"/>
  <c r="X328" i="3"/>
  <c r="W328" i="3"/>
  <c r="V328" i="3"/>
  <c r="U328" i="3"/>
  <c r="T328" i="3"/>
  <c r="X327" i="3"/>
  <c r="W327" i="3"/>
  <c r="V327" i="3"/>
  <c r="U327" i="3"/>
  <c r="T327" i="3"/>
  <c r="X325" i="3"/>
  <c r="W325" i="3"/>
  <c r="V325" i="3"/>
  <c r="U325" i="3"/>
  <c r="T325" i="3"/>
  <c r="X324" i="3"/>
  <c r="W324" i="3"/>
  <c r="V324" i="3"/>
  <c r="U324" i="3"/>
  <c r="T324" i="3"/>
  <c r="X323" i="3"/>
  <c r="W323" i="3"/>
  <c r="V323" i="3"/>
  <c r="U323" i="3"/>
  <c r="T323" i="3"/>
  <c r="X322" i="3"/>
  <c r="W322" i="3"/>
  <c r="V322" i="3"/>
  <c r="U322" i="3"/>
  <c r="T322" i="3"/>
  <c r="X321" i="3"/>
  <c r="W321" i="3"/>
  <c r="V321" i="3"/>
  <c r="U321" i="3"/>
  <c r="T321" i="3"/>
  <c r="X320" i="3"/>
  <c r="W320" i="3"/>
  <c r="V320" i="3"/>
  <c r="U320" i="3"/>
  <c r="T320" i="3"/>
  <c r="X318" i="3"/>
  <c r="W318" i="3"/>
  <c r="V318" i="3"/>
  <c r="U318" i="3"/>
  <c r="T318" i="3"/>
  <c r="X317" i="3"/>
  <c r="W317" i="3"/>
  <c r="V317" i="3"/>
  <c r="U317" i="3"/>
  <c r="T317" i="3"/>
  <c r="X316" i="3"/>
  <c r="W316" i="3"/>
  <c r="V316" i="3"/>
  <c r="U316" i="3"/>
  <c r="T316" i="3"/>
  <c r="X313" i="3"/>
  <c r="W313" i="3"/>
  <c r="V313" i="3"/>
  <c r="U313" i="3"/>
  <c r="T313" i="3"/>
  <c r="X312" i="3"/>
  <c r="W312" i="3"/>
  <c r="V312" i="3"/>
  <c r="U312" i="3"/>
  <c r="T312" i="3"/>
  <c r="X311" i="3"/>
  <c r="W311" i="3"/>
  <c r="V311" i="3"/>
  <c r="U311" i="3"/>
  <c r="T311" i="3"/>
  <c r="X308" i="3"/>
  <c r="W308" i="3"/>
  <c r="V308" i="3"/>
  <c r="U308" i="3"/>
  <c r="T308" i="3"/>
  <c r="X307" i="3"/>
  <c r="W307" i="3"/>
  <c r="V307" i="3"/>
  <c r="U307" i="3"/>
  <c r="T307" i="3"/>
  <c r="X304" i="3"/>
  <c r="W304" i="3"/>
  <c r="V304" i="3"/>
  <c r="U304" i="3"/>
  <c r="T304" i="3"/>
  <c r="X303" i="3"/>
  <c r="W303" i="3"/>
  <c r="V303" i="3"/>
  <c r="U303" i="3"/>
  <c r="T303" i="3"/>
  <c r="X302" i="3"/>
  <c r="W302" i="3"/>
  <c r="V302" i="3"/>
  <c r="U302" i="3"/>
  <c r="T302" i="3"/>
  <c r="X299" i="3"/>
  <c r="W299" i="3"/>
  <c r="V299" i="3"/>
  <c r="U299" i="3"/>
  <c r="T299" i="3"/>
  <c r="X298" i="3"/>
  <c r="W298" i="3"/>
  <c r="V298" i="3"/>
  <c r="U298" i="3"/>
  <c r="T298" i="3"/>
  <c r="X297" i="3"/>
  <c r="W297" i="3"/>
  <c r="V297" i="3"/>
  <c r="U297" i="3"/>
  <c r="T297" i="3"/>
  <c r="X294" i="3"/>
  <c r="W294" i="3"/>
  <c r="V294" i="3"/>
  <c r="U294" i="3"/>
  <c r="T294" i="3"/>
  <c r="X293" i="3"/>
  <c r="W293" i="3"/>
  <c r="V293" i="3"/>
  <c r="U293" i="3"/>
  <c r="T293" i="3"/>
  <c r="X289" i="3"/>
  <c r="W289" i="3"/>
  <c r="V289" i="3"/>
  <c r="U289" i="3"/>
  <c r="T289" i="3"/>
  <c r="X288" i="3"/>
  <c r="W288" i="3"/>
  <c r="V288" i="3"/>
  <c r="U288" i="3"/>
  <c r="T288" i="3"/>
  <c r="X287" i="3"/>
  <c r="W287" i="3"/>
  <c r="V287" i="3"/>
  <c r="U287" i="3"/>
  <c r="T287" i="3"/>
  <c r="X284" i="3"/>
  <c r="W284" i="3"/>
  <c r="V284" i="3"/>
  <c r="U284" i="3"/>
  <c r="T284" i="3"/>
  <c r="X283" i="3"/>
  <c r="W283" i="3"/>
  <c r="V283" i="3"/>
  <c r="U283" i="3"/>
  <c r="T283" i="3"/>
  <c r="X282" i="3"/>
  <c r="W282" i="3"/>
  <c r="V282" i="3"/>
  <c r="U282" i="3"/>
  <c r="T282" i="3"/>
  <c r="X279" i="3"/>
  <c r="W279" i="3"/>
  <c r="V279" i="3"/>
  <c r="U279" i="3"/>
  <c r="T279" i="3"/>
  <c r="X278" i="3"/>
  <c r="W278" i="3"/>
  <c r="V278" i="3"/>
  <c r="U278" i="3"/>
  <c r="T278" i="3"/>
  <c r="X274" i="3"/>
  <c r="W274" i="3"/>
  <c r="V274" i="3"/>
  <c r="U274" i="3"/>
  <c r="T274" i="3"/>
  <c r="X273" i="3"/>
  <c r="W273" i="3"/>
  <c r="V273" i="3"/>
  <c r="U273" i="3"/>
  <c r="T273" i="3"/>
  <c r="X268" i="3"/>
  <c r="W268" i="3"/>
  <c r="V268" i="3"/>
  <c r="U268" i="3"/>
  <c r="T268" i="3"/>
  <c r="X267" i="3"/>
  <c r="W267" i="3"/>
  <c r="V267" i="3"/>
  <c r="U267" i="3"/>
  <c r="T267" i="3"/>
  <c r="X266" i="3"/>
  <c r="W266" i="3"/>
  <c r="V266" i="3"/>
  <c r="U266" i="3"/>
  <c r="T266" i="3"/>
  <c r="X265" i="3"/>
  <c r="W265" i="3"/>
  <c r="V265" i="3"/>
  <c r="U265" i="3"/>
  <c r="T265" i="3"/>
  <c r="X261" i="3"/>
  <c r="W261" i="3"/>
  <c r="V261" i="3"/>
  <c r="U261" i="3"/>
  <c r="T261" i="3"/>
  <c r="X260" i="3"/>
  <c r="W260" i="3"/>
  <c r="V260" i="3"/>
  <c r="U260" i="3"/>
  <c r="T260" i="3"/>
  <c r="X259" i="3"/>
  <c r="W259" i="3"/>
  <c r="V259" i="3"/>
  <c r="U259" i="3"/>
  <c r="T259" i="3"/>
  <c r="X257" i="3"/>
  <c r="W257" i="3"/>
  <c r="V257" i="3"/>
  <c r="U257" i="3"/>
  <c r="T257" i="3"/>
  <c r="X256" i="3"/>
  <c r="W256" i="3"/>
  <c r="V256" i="3"/>
  <c r="U256" i="3"/>
  <c r="T256" i="3"/>
  <c r="X255" i="3"/>
  <c r="W255" i="3"/>
  <c r="V255" i="3"/>
  <c r="U255" i="3"/>
  <c r="T255" i="3"/>
  <c r="X254" i="3"/>
  <c r="W254" i="3"/>
  <c r="V254" i="3"/>
  <c r="U254" i="3"/>
  <c r="T254" i="3"/>
  <c r="X253" i="3"/>
  <c r="W253" i="3"/>
  <c r="V253" i="3"/>
  <c r="U253" i="3"/>
  <c r="T253" i="3"/>
  <c r="X250" i="3"/>
  <c r="W250" i="3"/>
  <c r="V250" i="3"/>
  <c r="U250" i="3"/>
  <c r="T250" i="3"/>
  <c r="X249" i="3"/>
  <c r="W249" i="3"/>
  <c r="V249" i="3"/>
  <c r="U249" i="3"/>
  <c r="T249" i="3"/>
  <c r="X248" i="3"/>
  <c r="W248" i="3"/>
  <c r="V248" i="3"/>
  <c r="U248" i="3"/>
  <c r="T248" i="3"/>
  <c r="X247" i="3"/>
  <c r="W247" i="3"/>
  <c r="V247" i="3"/>
  <c r="U247" i="3"/>
  <c r="T247" i="3"/>
  <c r="X246" i="3"/>
  <c r="W246" i="3"/>
  <c r="V246" i="3"/>
  <c r="U246" i="3"/>
  <c r="T246" i="3"/>
  <c r="X244" i="3"/>
  <c r="W244" i="3"/>
  <c r="V244" i="3"/>
  <c r="U244" i="3"/>
  <c r="T244" i="3"/>
  <c r="X243" i="3"/>
  <c r="W243" i="3"/>
  <c r="V243" i="3"/>
  <c r="U243" i="3"/>
  <c r="T243" i="3"/>
  <c r="X242" i="3"/>
  <c r="W242" i="3"/>
  <c r="V242" i="3"/>
  <c r="U242" i="3"/>
  <c r="T242" i="3"/>
  <c r="X241" i="3"/>
  <c r="W241" i="3"/>
  <c r="V241" i="3"/>
  <c r="U241" i="3"/>
  <c r="T241" i="3"/>
  <c r="X239" i="3"/>
  <c r="W239" i="3"/>
  <c r="V239" i="3"/>
  <c r="U239" i="3"/>
  <c r="T239" i="3"/>
  <c r="X238" i="3"/>
  <c r="W238" i="3"/>
  <c r="V238" i="3"/>
  <c r="U238" i="3"/>
  <c r="T238" i="3"/>
  <c r="X237" i="3"/>
  <c r="W237" i="3"/>
  <c r="V237" i="3"/>
  <c r="U237" i="3"/>
  <c r="T237" i="3"/>
  <c r="X236" i="3"/>
  <c r="W236" i="3"/>
  <c r="V236" i="3"/>
  <c r="U236" i="3"/>
  <c r="T236" i="3"/>
  <c r="X233" i="3"/>
  <c r="W233" i="3"/>
  <c r="V233" i="3"/>
  <c r="U233" i="3"/>
  <c r="T233" i="3"/>
  <c r="X232" i="3"/>
  <c r="W232" i="3"/>
  <c r="V232" i="3"/>
  <c r="U232" i="3"/>
  <c r="T232" i="3"/>
  <c r="X231" i="3"/>
  <c r="W231" i="3"/>
  <c r="V231" i="3"/>
  <c r="U231" i="3"/>
  <c r="T231" i="3"/>
  <c r="X230" i="3"/>
  <c r="W230" i="3"/>
  <c r="V230" i="3"/>
  <c r="U230" i="3"/>
  <c r="T230" i="3"/>
  <c r="X227" i="3"/>
  <c r="W227" i="3"/>
  <c r="V227" i="3"/>
  <c r="U227" i="3"/>
  <c r="T227" i="3"/>
  <c r="X226" i="3"/>
  <c r="W226" i="3"/>
  <c r="V226" i="3"/>
  <c r="U226" i="3"/>
  <c r="T226" i="3"/>
  <c r="X225" i="3"/>
  <c r="W225" i="3"/>
  <c r="V225" i="3"/>
  <c r="U225" i="3"/>
  <c r="T225" i="3"/>
  <c r="X213" i="3"/>
  <c r="W213" i="3"/>
  <c r="V213" i="3"/>
  <c r="U213" i="3"/>
  <c r="T213" i="3"/>
  <c r="X212" i="3"/>
  <c r="W212" i="3"/>
  <c r="V212" i="3"/>
  <c r="U212" i="3"/>
  <c r="T212" i="3"/>
  <c r="X211" i="3"/>
  <c r="W211" i="3"/>
  <c r="V211" i="3"/>
  <c r="U211" i="3"/>
  <c r="T211" i="3"/>
  <c r="X210" i="3"/>
  <c r="W210" i="3"/>
  <c r="V210" i="3"/>
  <c r="U210" i="3"/>
  <c r="T210" i="3"/>
  <c r="X209" i="3"/>
  <c r="W209" i="3"/>
  <c r="V209" i="3"/>
  <c r="U209" i="3"/>
  <c r="T209" i="3"/>
  <c r="X206" i="3"/>
  <c r="W206" i="3"/>
  <c r="V206" i="3"/>
  <c r="U206" i="3"/>
  <c r="T206" i="3"/>
  <c r="X205" i="3"/>
  <c r="W205" i="3"/>
  <c r="V205" i="3"/>
  <c r="U205" i="3"/>
  <c r="T205" i="3"/>
  <c r="X200" i="3"/>
  <c r="W200" i="3"/>
  <c r="V200" i="3"/>
  <c r="U200" i="3"/>
  <c r="T200" i="3"/>
  <c r="X199" i="3"/>
  <c r="W199" i="3"/>
  <c r="V199" i="3"/>
  <c r="U199" i="3"/>
  <c r="T199" i="3"/>
  <c r="X198" i="3"/>
  <c r="W198" i="3"/>
  <c r="V198" i="3"/>
  <c r="U198" i="3"/>
  <c r="T198" i="3"/>
  <c r="X194" i="3"/>
  <c r="W194" i="3"/>
  <c r="V194" i="3"/>
  <c r="U194" i="3"/>
  <c r="T194" i="3"/>
  <c r="X193" i="3"/>
  <c r="W193" i="3"/>
  <c r="V193" i="3"/>
  <c r="U193" i="3"/>
  <c r="T193" i="3"/>
  <c r="X191" i="3"/>
  <c r="W191" i="3"/>
  <c r="V191" i="3"/>
  <c r="U191" i="3"/>
  <c r="T191" i="3"/>
  <c r="X188" i="3"/>
  <c r="W188" i="3"/>
  <c r="V188" i="3"/>
  <c r="U188" i="3"/>
  <c r="T188" i="3"/>
  <c r="X187" i="3"/>
  <c r="W187" i="3"/>
  <c r="V187" i="3"/>
  <c r="U187" i="3"/>
  <c r="T187" i="3"/>
  <c r="X186" i="3"/>
  <c r="W186" i="3"/>
  <c r="V186" i="3"/>
  <c r="U186" i="3"/>
  <c r="T186" i="3"/>
  <c r="X185" i="3"/>
  <c r="W185" i="3"/>
  <c r="V185" i="3"/>
  <c r="U185" i="3"/>
  <c r="T185" i="3"/>
  <c r="X184" i="3"/>
  <c r="W184" i="3"/>
  <c r="V184" i="3"/>
  <c r="U184" i="3"/>
  <c r="T184" i="3"/>
  <c r="X183" i="3"/>
  <c r="W183" i="3"/>
  <c r="V183" i="3"/>
  <c r="U183" i="3"/>
  <c r="T183" i="3"/>
  <c r="X181" i="3"/>
  <c r="W181" i="3"/>
  <c r="V181" i="3"/>
  <c r="U181" i="3"/>
  <c r="T181" i="3"/>
  <c r="X180" i="3"/>
  <c r="W180" i="3"/>
  <c r="V180" i="3"/>
  <c r="U180" i="3"/>
  <c r="T180" i="3"/>
  <c r="X179" i="3"/>
  <c r="W179" i="3"/>
  <c r="V179" i="3"/>
  <c r="U179" i="3"/>
  <c r="T179" i="3"/>
  <c r="X178" i="3"/>
  <c r="W178" i="3"/>
  <c r="V178" i="3"/>
  <c r="U178" i="3"/>
  <c r="T178" i="3"/>
  <c r="X174" i="3"/>
  <c r="W174" i="3"/>
  <c r="V174" i="3"/>
  <c r="U174" i="3"/>
  <c r="T174" i="3"/>
  <c r="X173" i="3"/>
  <c r="W173" i="3"/>
  <c r="V173" i="3"/>
  <c r="U173" i="3"/>
  <c r="T173" i="3"/>
  <c r="X172" i="3"/>
  <c r="W172" i="3"/>
  <c r="V172" i="3"/>
  <c r="U172" i="3"/>
  <c r="T172" i="3"/>
  <c r="X171" i="3"/>
  <c r="W171" i="3"/>
  <c r="V171" i="3"/>
  <c r="U171" i="3"/>
  <c r="T171" i="3"/>
  <c r="X169" i="3"/>
  <c r="W169" i="3"/>
  <c r="V169" i="3"/>
  <c r="U169" i="3"/>
  <c r="T169" i="3"/>
  <c r="X168" i="3"/>
  <c r="W168" i="3"/>
  <c r="V168" i="3"/>
  <c r="U168" i="3"/>
  <c r="T168" i="3"/>
  <c r="X167" i="3"/>
  <c r="W167" i="3"/>
  <c r="V167" i="3"/>
  <c r="U167" i="3"/>
  <c r="T167" i="3"/>
  <c r="X166" i="3"/>
  <c r="W166" i="3"/>
  <c r="V166" i="3"/>
  <c r="U166" i="3"/>
  <c r="T166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0" i="3"/>
  <c r="W160" i="3"/>
  <c r="V160" i="3"/>
  <c r="U160" i="3"/>
  <c r="T160" i="3"/>
  <c r="X159" i="3"/>
  <c r="W159" i="3"/>
  <c r="V159" i="3"/>
  <c r="U159" i="3"/>
  <c r="T159" i="3"/>
  <c r="X158" i="3"/>
  <c r="W158" i="3"/>
  <c r="V158" i="3"/>
  <c r="U158" i="3"/>
  <c r="T158" i="3"/>
  <c r="X157" i="3"/>
  <c r="W157" i="3"/>
  <c r="V157" i="3"/>
  <c r="U157" i="3"/>
  <c r="T157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52" i="3"/>
  <c r="W152" i="3"/>
  <c r="V152" i="3"/>
  <c r="U152" i="3"/>
  <c r="T152" i="3"/>
  <c r="X151" i="3"/>
  <c r="W151" i="3"/>
  <c r="V151" i="3"/>
  <c r="U151" i="3"/>
  <c r="T151" i="3"/>
  <c r="X137" i="3"/>
  <c r="W137" i="3"/>
  <c r="V137" i="3"/>
  <c r="U137" i="3"/>
  <c r="T137" i="3"/>
  <c r="X146" i="3"/>
  <c r="W146" i="3"/>
  <c r="V146" i="3"/>
  <c r="U146" i="3"/>
  <c r="T146" i="3"/>
  <c r="X136" i="3"/>
  <c r="W136" i="3"/>
  <c r="V136" i="3"/>
  <c r="U136" i="3"/>
  <c r="T136" i="3"/>
  <c r="X145" i="3"/>
  <c r="W145" i="3"/>
  <c r="V145" i="3"/>
  <c r="U145" i="3"/>
  <c r="T145" i="3"/>
  <c r="X144" i="3"/>
  <c r="W144" i="3"/>
  <c r="V144" i="3"/>
  <c r="U144" i="3"/>
  <c r="T144" i="3"/>
  <c r="X135" i="3"/>
  <c r="W135" i="3"/>
  <c r="V135" i="3"/>
  <c r="U135" i="3"/>
  <c r="T135" i="3"/>
  <c r="X113" i="3"/>
  <c r="W113" i="3"/>
  <c r="V113" i="3"/>
  <c r="U113" i="3"/>
  <c r="T113" i="3"/>
  <c r="X112" i="3"/>
  <c r="W112" i="3"/>
  <c r="V112" i="3"/>
  <c r="U112" i="3"/>
  <c r="T112" i="3"/>
  <c r="X111" i="3"/>
  <c r="W111" i="3"/>
  <c r="V111" i="3"/>
  <c r="U111" i="3"/>
  <c r="T111" i="3"/>
  <c r="X110" i="3"/>
  <c r="W110" i="3"/>
  <c r="V110" i="3"/>
  <c r="U110" i="3"/>
  <c r="T110" i="3"/>
  <c r="X108" i="3"/>
  <c r="W108" i="3"/>
  <c r="V108" i="3"/>
  <c r="U108" i="3"/>
  <c r="T108" i="3"/>
  <c r="X107" i="3"/>
  <c r="W107" i="3"/>
  <c r="V107" i="3"/>
  <c r="U107" i="3"/>
  <c r="T107" i="3"/>
  <c r="X106" i="3"/>
  <c r="W106" i="3"/>
  <c r="V106" i="3"/>
  <c r="U106" i="3"/>
  <c r="T106" i="3"/>
  <c r="X105" i="3"/>
  <c r="W105" i="3"/>
  <c r="V105" i="3"/>
  <c r="U105" i="3"/>
  <c r="T105" i="3"/>
  <c r="X102" i="3"/>
  <c r="W102" i="3"/>
  <c r="V102" i="3"/>
  <c r="U102" i="3"/>
  <c r="T102" i="3"/>
  <c r="X101" i="3"/>
  <c r="W101" i="3"/>
  <c r="V101" i="3"/>
  <c r="U101" i="3"/>
  <c r="T101" i="3"/>
  <c r="X100" i="3"/>
  <c r="W100" i="3"/>
  <c r="V100" i="3"/>
  <c r="U100" i="3"/>
  <c r="T100" i="3"/>
  <c r="X97" i="3"/>
  <c r="W97" i="3"/>
  <c r="V97" i="3"/>
  <c r="U97" i="3"/>
  <c r="T97" i="3"/>
  <c r="X96" i="3"/>
  <c r="W96" i="3"/>
  <c r="V96" i="3"/>
  <c r="U96" i="3"/>
  <c r="T96" i="3"/>
  <c r="X95" i="3"/>
  <c r="W95" i="3"/>
  <c r="V95" i="3"/>
  <c r="U95" i="3"/>
  <c r="T95" i="3"/>
  <c r="X92" i="3"/>
  <c r="W92" i="3"/>
  <c r="V92" i="3"/>
  <c r="U92" i="3"/>
  <c r="T92" i="3"/>
  <c r="X89" i="3"/>
  <c r="W89" i="3"/>
  <c r="V89" i="3"/>
  <c r="U89" i="3"/>
  <c r="T89" i="3"/>
  <c r="X88" i="3"/>
  <c r="W88" i="3"/>
  <c r="V88" i="3"/>
  <c r="U88" i="3"/>
  <c r="T88" i="3"/>
  <c r="X85" i="3"/>
  <c r="W85" i="3"/>
  <c r="V85" i="3"/>
  <c r="U85" i="3"/>
  <c r="T85" i="3"/>
  <c r="X84" i="3"/>
  <c r="W84" i="3"/>
  <c r="V84" i="3"/>
  <c r="U84" i="3"/>
  <c r="T84" i="3"/>
  <c r="X83" i="3"/>
  <c r="W83" i="3"/>
  <c r="V83" i="3"/>
  <c r="U83" i="3"/>
  <c r="T83" i="3"/>
  <c r="X82" i="3"/>
  <c r="W82" i="3"/>
  <c r="V82" i="3"/>
  <c r="U82" i="3"/>
  <c r="T82" i="3"/>
  <c r="X80" i="3"/>
  <c r="W80" i="3"/>
  <c r="V80" i="3"/>
  <c r="U80" i="3"/>
  <c r="T80" i="3"/>
  <c r="X73" i="3"/>
  <c r="W73" i="3"/>
  <c r="V73" i="3"/>
  <c r="U73" i="3"/>
  <c r="T73" i="3"/>
  <c r="X64" i="3"/>
  <c r="W64" i="3"/>
  <c r="V64" i="3"/>
  <c r="U64" i="3"/>
  <c r="T64" i="3"/>
  <c r="X63" i="3"/>
  <c r="W63" i="3"/>
  <c r="V63" i="3"/>
  <c r="U63" i="3"/>
  <c r="T63" i="3"/>
  <c r="X62" i="3"/>
  <c r="W62" i="3"/>
  <c r="V62" i="3"/>
  <c r="U62" i="3"/>
  <c r="T62" i="3"/>
  <c r="X60" i="3"/>
  <c r="W60" i="3"/>
  <c r="V60" i="3"/>
  <c r="U60" i="3"/>
  <c r="T60" i="3"/>
  <c r="X59" i="3"/>
  <c r="W59" i="3"/>
  <c r="V59" i="3"/>
  <c r="U59" i="3"/>
  <c r="T59" i="3"/>
  <c r="X58" i="3"/>
  <c r="W58" i="3"/>
  <c r="V58" i="3"/>
  <c r="U58" i="3"/>
  <c r="T58" i="3"/>
  <c r="X53" i="3"/>
  <c r="W53" i="3"/>
  <c r="V53" i="3"/>
  <c r="U53" i="3"/>
  <c r="T53" i="3"/>
  <c r="X47" i="3"/>
  <c r="W47" i="3"/>
  <c r="V47" i="3"/>
  <c r="U47" i="3"/>
  <c r="T47" i="3"/>
  <c r="X46" i="3"/>
  <c r="W46" i="3"/>
  <c r="V46" i="3"/>
  <c r="U46" i="3"/>
  <c r="T46" i="3"/>
  <c r="X45" i="3"/>
  <c r="W45" i="3"/>
  <c r="V45" i="3"/>
  <c r="U45" i="3"/>
  <c r="T45" i="3"/>
  <c r="X44" i="3"/>
  <c r="W44" i="3"/>
  <c r="V44" i="3"/>
  <c r="U44" i="3"/>
  <c r="T44" i="3"/>
  <c r="X41" i="3"/>
  <c r="W41" i="3"/>
  <c r="V41" i="3"/>
  <c r="U41" i="3"/>
  <c r="T41" i="3"/>
  <c r="X40" i="3"/>
  <c r="W40" i="3"/>
  <c r="V40" i="3"/>
  <c r="U40" i="3"/>
  <c r="T40" i="3"/>
  <c r="X39" i="3"/>
  <c r="W39" i="3"/>
  <c r="V39" i="3"/>
  <c r="U39" i="3"/>
  <c r="T39" i="3"/>
  <c r="X38" i="3"/>
  <c r="W38" i="3"/>
  <c r="V38" i="3"/>
  <c r="U38" i="3"/>
  <c r="T38" i="3"/>
  <c r="X32" i="3"/>
  <c r="W32" i="3"/>
  <c r="V32" i="3"/>
  <c r="U32" i="3"/>
  <c r="X31" i="3"/>
  <c r="W31" i="3"/>
  <c r="V31" i="3"/>
  <c r="U31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6" i="3"/>
  <c r="W16" i="3"/>
  <c r="V16" i="3"/>
  <c r="U16" i="3"/>
  <c r="T16" i="3"/>
  <c r="X15" i="3"/>
  <c r="W15" i="3"/>
  <c r="V15" i="3"/>
  <c r="U15" i="3"/>
  <c r="T15" i="3"/>
  <c r="X14" i="3"/>
  <c r="W14" i="3"/>
  <c r="V14" i="3"/>
  <c r="U14" i="3"/>
  <c r="X13" i="3"/>
  <c r="W13" i="3"/>
  <c r="V13" i="3"/>
  <c r="U13" i="3"/>
  <c r="X11" i="3"/>
  <c r="W11" i="3"/>
  <c r="V11" i="3"/>
  <c r="U11" i="3"/>
  <c r="T11" i="3"/>
  <c r="AA472" i="3" l="1"/>
  <c r="AA466" i="3"/>
  <c r="AA465" i="3"/>
  <c r="AA455" i="3"/>
  <c r="AA454" i="3"/>
  <c r="AA449" i="3"/>
  <c r="AA436" i="3"/>
  <c r="AA435" i="3"/>
  <c r="AA430" i="3"/>
  <c r="AA416" i="3"/>
  <c r="AA415" i="3"/>
  <c r="AA407" i="3"/>
  <c r="AA400" i="3"/>
  <c r="AA394" i="3"/>
  <c r="AA386" i="3"/>
  <c r="AA376" i="3"/>
  <c r="AA375" i="3"/>
  <c r="AA370" i="3"/>
  <c r="AA365" i="3"/>
  <c r="AA364" i="3"/>
  <c r="AA358" i="3"/>
  <c r="AA350" i="3"/>
  <c r="AA344" i="3"/>
  <c r="AA338" i="3"/>
  <c r="AA332" i="3"/>
  <c r="AA326" i="3"/>
  <c r="AA319" i="3"/>
  <c r="AA280" i="3"/>
  <c r="AA275" i="3"/>
  <c r="AA270" i="3"/>
  <c r="AA269" i="3"/>
  <c r="AA263" i="3"/>
  <c r="AA262" i="3"/>
  <c r="AA258" i="3"/>
  <c r="AA251" i="3"/>
  <c r="AA245" i="3"/>
  <c r="AA240" i="3"/>
  <c r="AA235" i="3"/>
  <c r="AA234" i="3"/>
  <c r="AA228" i="3"/>
  <c r="AA224" i="3"/>
  <c r="AA215" i="3"/>
  <c r="AA214" i="3"/>
  <c r="AA207" i="3"/>
  <c r="AA201" i="3"/>
  <c r="AA196" i="3"/>
  <c r="AA195" i="3"/>
  <c r="AA192" i="3"/>
  <c r="AA189" i="3"/>
  <c r="AA182" i="3"/>
  <c r="AA175" i="3"/>
  <c r="AA170" i="3"/>
  <c r="AA161" i="3"/>
  <c r="AA115" i="3"/>
  <c r="AA114" i="3"/>
  <c r="AA109" i="3"/>
  <c r="AA104" i="3"/>
  <c r="AA103" i="3"/>
  <c r="AA98" i="3"/>
  <c r="AA93" i="3"/>
  <c r="AA90" i="3"/>
  <c r="AA86" i="3"/>
  <c r="AA81" i="3"/>
  <c r="AA66" i="3"/>
  <c r="AA65" i="3"/>
  <c r="AA61" i="3"/>
  <c r="AA56" i="3"/>
  <c r="AA55" i="3"/>
  <c r="AA49" i="3"/>
  <c r="AA48" i="3"/>
  <c r="AA43" i="3"/>
  <c r="AA42" i="3"/>
  <c r="AA37" i="3"/>
  <c r="AA29" i="3"/>
  <c r="AA28" i="3"/>
  <c r="AA23" i="3"/>
  <c r="AA22" i="3"/>
  <c r="AA17" i="3"/>
  <c r="O472" i="3"/>
  <c r="JU472" i="3" s="1"/>
  <c r="J102" i="6" s="1"/>
  <c r="P472" i="3"/>
  <c r="JV472" i="3" s="1"/>
  <c r="K102" i="6" s="1"/>
  <c r="Q472" i="3"/>
  <c r="JW472" i="3" s="1"/>
  <c r="L102" i="6" s="1"/>
  <c r="R472" i="3"/>
  <c r="JX472" i="3" s="1"/>
  <c r="M102" i="6" s="1"/>
  <c r="S472" i="3"/>
  <c r="JY472" i="3" s="1"/>
  <c r="N102" i="6" s="1"/>
  <c r="N472" i="3"/>
  <c r="JT472" i="3" s="1"/>
  <c r="I102" i="6" s="1"/>
  <c r="O466" i="3"/>
  <c r="JU466" i="3" s="1"/>
  <c r="J101" i="6" s="1"/>
  <c r="P466" i="3"/>
  <c r="JV466" i="3" s="1"/>
  <c r="K101" i="6" s="1"/>
  <c r="Q466" i="3"/>
  <c r="JW466" i="3" s="1"/>
  <c r="L101" i="6" s="1"/>
  <c r="R466" i="3"/>
  <c r="S466" i="3"/>
  <c r="JY466" i="3" s="1"/>
  <c r="N101" i="6" s="1"/>
  <c r="N466" i="3"/>
  <c r="JT466" i="3" s="1"/>
  <c r="I101" i="6" s="1"/>
  <c r="O455" i="3"/>
  <c r="JU455" i="3" s="1"/>
  <c r="J99" i="6" s="1"/>
  <c r="P455" i="3"/>
  <c r="JV455" i="3" s="1"/>
  <c r="K99" i="6" s="1"/>
  <c r="Q455" i="3"/>
  <c r="R455" i="3"/>
  <c r="S455" i="3"/>
  <c r="O449" i="3"/>
  <c r="JU449" i="3" s="1"/>
  <c r="J97" i="6" s="1"/>
  <c r="P449" i="3"/>
  <c r="JV449" i="3" s="1"/>
  <c r="K97" i="6" s="1"/>
  <c r="Q449" i="3"/>
  <c r="JW449" i="3" s="1"/>
  <c r="L97" i="6" s="1"/>
  <c r="R449" i="3"/>
  <c r="JX449" i="3" s="1"/>
  <c r="M97" i="6" s="1"/>
  <c r="N449" i="3"/>
  <c r="JT449" i="3" s="1"/>
  <c r="I97" i="6" s="1"/>
  <c r="O430" i="3"/>
  <c r="JU430" i="3" s="1"/>
  <c r="J94" i="6" s="1"/>
  <c r="P430" i="3"/>
  <c r="JV430" i="3" s="1"/>
  <c r="K94" i="6" s="1"/>
  <c r="Q430" i="3"/>
  <c r="JW430" i="3" s="1"/>
  <c r="L94" i="6" s="1"/>
  <c r="R430" i="3"/>
  <c r="JX430" i="3" s="1"/>
  <c r="M94" i="6" s="1"/>
  <c r="S430" i="3"/>
  <c r="JY430" i="3" s="1"/>
  <c r="N94" i="6" s="1"/>
  <c r="N430" i="3"/>
  <c r="JT430" i="3" s="1"/>
  <c r="I94" i="6" s="1"/>
  <c r="O416" i="3"/>
  <c r="JU416" i="3" s="1"/>
  <c r="J93" i="6" s="1"/>
  <c r="P416" i="3"/>
  <c r="JV416" i="3" s="1"/>
  <c r="K93" i="6" s="1"/>
  <c r="Q416" i="3"/>
  <c r="JW416" i="3" s="1"/>
  <c r="L93" i="6" s="1"/>
  <c r="R416" i="3"/>
  <c r="S416" i="3"/>
  <c r="O407" i="3"/>
  <c r="P407" i="3"/>
  <c r="JV407" i="3" s="1"/>
  <c r="K91" i="6" s="1"/>
  <c r="Q407" i="3"/>
  <c r="JW407" i="3" s="1"/>
  <c r="L91" i="6" s="1"/>
  <c r="R407" i="3"/>
  <c r="JX407" i="3" s="1"/>
  <c r="M91" i="6" s="1"/>
  <c r="S407" i="3"/>
  <c r="JY407" i="3" s="1"/>
  <c r="N91" i="6" s="1"/>
  <c r="N407" i="3"/>
  <c r="JT407" i="3" s="1"/>
  <c r="I91" i="6" s="1"/>
  <c r="O400" i="3"/>
  <c r="JU400" i="3" s="1"/>
  <c r="J90" i="6" s="1"/>
  <c r="P400" i="3"/>
  <c r="JV400" i="3" s="1"/>
  <c r="K90" i="6" s="1"/>
  <c r="Q400" i="3"/>
  <c r="JW400" i="3" s="1"/>
  <c r="L90" i="6" s="1"/>
  <c r="R400" i="3"/>
  <c r="JX400" i="3" s="1"/>
  <c r="M90" i="6" s="1"/>
  <c r="O386" i="3"/>
  <c r="P386" i="3"/>
  <c r="JV386" i="3" s="1"/>
  <c r="K88" i="6" s="1"/>
  <c r="Q386" i="3"/>
  <c r="JW386" i="3" s="1"/>
  <c r="L88" i="6" s="1"/>
  <c r="R386" i="3"/>
  <c r="JX386" i="3" s="1"/>
  <c r="M88" i="6" s="1"/>
  <c r="S386" i="3"/>
  <c r="JY386" i="3" s="1"/>
  <c r="N88" i="6" s="1"/>
  <c r="N386" i="3"/>
  <c r="JT386" i="3" s="1"/>
  <c r="I88" i="6" s="1"/>
  <c r="O376" i="3"/>
  <c r="P376" i="3"/>
  <c r="JV376" i="3" s="1"/>
  <c r="K87" i="6" s="1"/>
  <c r="Q376" i="3"/>
  <c r="JW376" i="3" s="1"/>
  <c r="L87" i="6" s="1"/>
  <c r="R376" i="3"/>
  <c r="JX376" i="3" s="1"/>
  <c r="M87" i="6" s="1"/>
  <c r="S376" i="3"/>
  <c r="JY376" i="3" s="1"/>
  <c r="N87" i="6" s="1"/>
  <c r="N376" i="3"/>
  <c r="JT376" i="3" s="1"/>
  <c r="I87" i="6" s="1"/>
  <c r="O370" i="3"/>
  <c r="JU370" i="3" s="1"/>
  <c r="J85" i="6" s="1"/>
  <c r="P370" i="3"/>
  <c r="JV370" i="3" s="1"/>
  <c r="K85" i="6" s="1"/>
  <c r="Q370" i="3"/>
  <c r="JW370" i="3" s="1"/>
  <c r="L85" i="6" s="1"/>
  <c r="R370" i="3"/>
  <c r="JX370" i="3" s="1"/>
  <c r="M85" i="6" s="1"/>
  <c r="S370" i="3"/>
  <c r="JY370" i="3" s="1"/>
  <c r="N85" i="6" s="1"/>
  <c r="O365" i="3"/>
  <c r="JU365" i="3" s="1"/>
  <c r="J84" i="6" s="1"/>
  <c r="P365" i="3"/>
  <c r="JV365" i="3" s="1"/>
  <c r="K84" i="6" s="1"/>
  <c r="Q365" i="3"/>
  <c r="JW365" i="3" s="1"/>
  <c r="L84" i="6" s="1"/>
  <c r="R365" i="3"/>
  <c r="JX365" i="3" s="1"/>
  <c r="M84" i="6" s="1"/>
  <c r="S365" i="3"/>
  <c r="JY365" i="3" s="1"/>
  <c r="N84" i="6" s="1"/>
  <c r="O358" i="3"/>
  <c r="P358" i="3"/>
  <c r="JV358" i="3" s="1"/>
  <c r="K82" i="6" s="1"/>
  <c r="Q358" i="3"/>
  <c r="JW358" i="3" s="1"/>
  <c r="L82" i="6" s="1"/>
  <c r="R358" i="3"/>
  <c r="JX358" i="3" s="1"/>
  <c r="M82" i="6" s="1"/>
  <c r="S358" i="3"/>
  <c r="JY358" i="3" s="1"/>
  <c r="N82" i="6" s="1"/>
  <c r="N358" i="3"/>
  <c r="JT358" i="3" s="1"/>
  <c r="I82" i="6" s="1"/>
  <c r="O350" i="3"/>
  <c r="P350" i="3"/>
  <c r="JV350" i="3" s="1"/>
  <c r="K81" i="6" s="1"/>
  <c r="Q350" i="3"/>
  <c r="JW350" i="3" s="1"/>
  <c r="L81" i="6" s="1"/>
  <c r="R350" i="3"/>
  <c r="JX350" i="3" s="1"/>
  <c r="M81" i="6" s="1"/>
  <c r="S350" i="3"/>
  <c r="JY350" i="3" s="1"/>
  <c r="N81" i="6" s="1"/>
  <c r="N350" i="3"/>
  <c r="JT350" i="3" s="1"/>
  <c r="I81" i="6" s="1"/>
  <c r="O344" i="3"/>
  <c r="P344" i="3"/>
  <c r="JV344" i="3" s="1"/>
  <c r="K80" i="6" s="1"/>
  <c r="Q344" i="3"/>
  <c r="JW344" i="3" s="1"/>
  <c r="L80" i="6" s="1"/>
  <c r="R344" i="3"/>
  <c r="JX344" i="3" s="1"/>
  <c r="M80" i="6" s="1"/>
  <c r="S344" i="3"/>
  <c r="JY344" i="3" s="1"/>
  <c r="N80" i="6" s="1"/>
  <c r="N344" i="3"/>
  <c r="JT344" i="3" s="1"/>
  <c r="I80" i="6" s="1"/>
  <c r="O338" i="3"/>
  <c r="JU338" i="3" s="1"/>
  <c r="J79" i="6" s="1"/>
  <c r="P338" i="3"/>
  <c r="JV338" i="3" s="1"/>
  <c r="K79" i="6" s="1"/>
  <c r="Q338" i="3"/>
  <c r="JW338" i="3" s="1"/>
  <c r="L79" i="6" s="1"/>
  <c r="R338" i="3"/>
  <c r="JX338" i="3" s="1"/>
  <c r="M79" i="6" s="1"/>
  <c r="S338" i="3"/>
  <c r="JY338" i="3" s="1"/>
  <c r="N79" i="6" s="1"/>
  <c r="N338" i="3"/>
  <c r="JT338" i="3" s="1"/>
  <c r="I79" i="6" s="1"/>
  <c r="O332" i="3"/>
  <c r="P332" i="3"/>
  <c r="JV332" i="3" s="1"/>
  <c r="K78" i="6" s="1"/>
  <c r="Q332" i="3"/>
  <c r="JW332" i="3" s="1"/>
  <c r="L78" i="6" s="1"/>
  <c r="R332" i="3"/>
  <c r="JX332" i="3" s="1"/>
  <c r="M78" i="6" s="1"/>
  <c r="S332" i="3"/>
  <c r="JY332" i="3" s="1"/>
  <c r="N78" i="6" s="1"/>
  <c r="N332" i="3"/>
  <c r="JT332" i="3" s="1"/>
  <c r="I78" i="6" s="1"/>
  <c r="O326" i="3"/>
  <c r="P326" i="3"/>
  <c r="JV326" i="3" s="1"/>
  <c r="K77" i="6" s="1"/>
  <c r="Q326" i="3"/>
  <c r="JW326" i="3" s="1"/>
  <c r="L77" i="6" s="1"/>
  <c r="R326" i="3"/>
  <c r="JX326" i="3" s="1"/>
  <c r="M77" i="6" s="1"/>
  <c r="S326" i="3"/>
  <c r="JY326" i="3" s="1"/>
  <c r="N77" i="6" s="1"/>
  <c r="N326" i="3"/>
  <c r="JT326" i="3" s="1"/>
  <c r="I77" i="6" s="1"/>
  <c r="O319" i="3"/>
  <c r="JU319" i="3" s="1"/>
  <c r="J76" i="6" s="1"/>
  <c r="P319" i="3"/>
  <c r="JV319" i="3" s="1"/>
  <c r="K76" i="6" s="1"/>
  <c r="Q319" i="3"/>
  <c r="JW319" i="3" s="1"/>
  <c r="L76" i="6" s="1"/>
  <c r="R319" i="3"/>
  <c r="JX319" i="3" s="1"/>
  <c r="M76" i="6" s="1"/>
  <c r="S319" i="3"/>
  <c r="JY319" i="3" s="1"/>
  <c r="N76" i="6" s="1"/>
  <c r="O314" i="3"/>
  <c r="JU314" i="3" s="1"/>
  <c r="J75" i="6" s="1"/>
  <c r="P314" i="3"/>
  <c r="Q314" i="3"/>
  <c r="JW314" i="3" s="1"/>
  <c r="L75" i="6" s="1"/>
  <c r="R314" i="3"/>
  <c r="JX314" i="3" s="1"/>
  <c r="M75" i="6" s="1"/>
  <c r="S314" i="3"/>
  <c r="JY314" i="3" s="1"/>
  <c r="N75" i="6" s="1"/>
  <c r="O309" i="3"/>
  <c r="JU309" i="3" s="1"/>
  <c r="J74" i="6" s="1"/>
  <c r="P309" i="3"/>
  <c r="Q309" i="3"/>
  <c r="JW309" i="3" s="1"/>
  <c r="L74" i="6" s="1"/>
  <c r="R309" i="3"/>
  <c r="JX309" i="3" s="1"/>
  <c r="M74" i="6" s="1"/>
  <c r="S309" i="3"/>
  <c r="JY309" i="3" s="1"/>
  <c r="N74" i="6" s="1"/>
  <c r="O305" i="3"/>
  <c r="JU305" i="3" s="1"/>
  <c r="J73" i="6" s="1"/>
  <c r="P305" i="3"/>
  <c r="JV305" i="3" s="1"/>
  <c r="K73" i="6" s="1"/>
  <c r="Q305" i="3"/>
  <c r="JW305" i="3" s="1"/>
  <c r="L73" i="6" s="1"/>
  <c r="R305" i="3"/>
  <c r="JX305" i="3" s="1"/>
  <c r="M73" i="6" s="1"/>
  <c r="S305" i="3"/>
  <c r="JY305" i="3" s="1"/>
  <c r="N73" i="6" s="1"/>
  <c r="O300" i="3"/>
  <c r="JU300" i="3" s="1"/>
  <c r="J72" i="6" s="1"/>
  <c r="P300" i="3"/>
  <c r="JV300" i="3" s="1"/>
  <c r="K72" i="6" s="1"/>
  <c r="Q300" i="3"/>
  <c r="JW300" i="3" s="1"/>
  <c r="L72" i="6" s="1"/>
  <c r="R300" i="3"/>
  <c r="JX300" i="3" s="1"/>
  <c r="M72" i="6" s="1"/>
  <c r="S300" i="3"/>
  <c r="JY300" i="3" s="1"/>
  <c r="N72" i="6" s="1"/>
  <c r="O295" i="3"/>
  <c r="JU295" i="3" s="1"/>
  <c r="J71" i="6" s="1"/>
  <c r="P295" i="3"/>
  <c r="JV295" i="3" s="1"/>
  <c r="K71" i="6" s="1"/>
  <c r="Q295" i="3"/>
  <c r="JW295" i="3" s="1"/>
  <c r="L71" i="6" s="1"/>
  <c r="R295" i="3"/>
  <c r="JX295" i="3" s="1"/>
  <c r="M71" i="6" s="1"/>
  <c r="S295" i="3"/>
  <c r="JY295" i="3" s="1"/>
  <c r="N71" i="6" s="1"/>
  <c r="O290" i="3"/>
  <c r="JU290" i="3" s="1"/>
  <c r="J70" i="6" s="1"/>
  <c r="P290" i="3"/>
  <c r="JV290" i="3" s="1"/>
  <c r="K70" i="6" s="1"/>
  <c r="Q290" i="3"/>
  <c r="JW290" i="3" s="1"/>
  <c r="L70" i="6" s="1"/>
  <c r="R290" i="3"/>
  <c r="JX290" i="3" s="1"/>
  <c r="M70" i="6" s="1"/>
  <c r="S290" i="3"/>
  <c r="JY290" i="3" s="1"/>
  <c r="N70" i="6" s="1"/>
  <c r="O285" i="3"/>
  <c r="JU285" i="3" s="1"/>
  <c r="J69" i="6" s="1"/>
  <c r="P285" i="3"/>
  <c r="JV285" i="3" s="1"/>
  <c r="K69" i="6" s="1"/>
  <c r="Q285" i="3"/>
  <c r="JW285" i="3" s="1"/>
  <c r="L69" i="6" s="1"/>
  <c r="R285" i="3"/>
  <c r="JX285" i="3" s="1"/>
  <c r="M69" i="6" s="1"/>
  <c r="S285" i="3"/>
  <c r="JY285" i="3" s="1"/>
  <c r="N69" i="6" s="1"/>
  <c r="O280" i="3"/>
  <c r="JU280" i="3" s="1"/>
  <c r="J68" i="6" s="1"/>
  <c r="P280" i="3"/>
  <c r="JV280" i="3" s="1"/>
  <c r="K68" i="6" s="1"/>
  <c r="Q280" i="3"/>
  <c r="JW280" i="3" s="1"/>
  <c r="L68" i="6" s="1"/>
  <c r="R280" i="3"/>
  <c r="JX280" i="3" s="1"/>
  <c r="M68" i="6" s="1"/>
  <c r="S280" i="3"/>
  <c r="JY280" i="3" s="1"/>
  <c r="N68" i="6" s="1"/>
  <c r="O275" i="3"/>
  <c r="JU275" i="3" s="1"/>
  <c r="J67" i="6" s="1"/>
  <c r="P275" i="3"/>
  <c r="JV275" i="3" s="1"/>
  <c r="K67" i="6" s="1"/>
  <c r="Q275" i="3"/>
  <c r="JW275" i="3" s="1"/>
  <c r="L67" i="6" s="1"/>
  <c r="R275" i="3"/>
  <c r="JX275" i="3" s="1"/>
  <c r="M67" i="6" s="1"/>
  <c r="S275" i="3"/>
  <c r="JY275" i="3" s="1"/>
  <c r="N67" i="6" s="1"/>
  <c r="O270" i="3"/>
  <c r="JU270" i="3" s="1"/>
  <c r="J66" i="6" s="1"/>
  <c r="P270" i="3"/>
  <c r="JV270" i="3" s="1"/>
  <c r="K66" i="6" s="1"/>
  <c r="Q270" i="3"/>
  <c r="JW270" i="3" s="1"/>
  <c r="L66" i="6" s="1"/>
  <c r="R270" i="3"/>
  <c r="JX270" i="3" s="1"/>
  <c r="M66" i="6" s="1"/>
  <c r="S270" i="3"/>
  <c r="JY270" i="3" s="1"/>
  <c r="N66" i="6" s="1"/>
  <c r="O263" i="3"/>
  <c r="JU263" i="3" s="1"/>
  <c r="J64" i="6" s="1"/>
  <c r="P263" i="3"/>
  <c r="Q263" i="3"/>
  <c r="R263" i="3"/>
  <c r="S263" i="3"/>
  <c r="S258" i="3"/>
  <c r="JY258" i="3" s="1"/>
  <c r="N62" i="6" s="1"/>
  <c r="O258" i="3"/>
  <c r="JU258" i="3" s="1"/>
  <c r="J62" i="6" s="1"/>
  <c r="P258" i="3"/>
  <c r="JV258" i="3" s="1"/>
  <c r="K62" i="6" s="1"/>
  <c r="Q258" i="3"/>
  <c r="JW258" i="3" s="1"/>
  <c r="L62" i="6" s="1"/>
  <c r="R258" i="3"/>
  <c r="JX258" i="3" s="1"/>
  <c r="M62" i="6" s="1"/>
  <c r="O251" i="3"/>
  <c r="JU251" i="3" s="1"/>
  <c r="J61" i="6" s="1"/>
  <c r="P251" i="3"/>
  <c r="JV251" i="3" s="1"/>
  <c r="K61" i="6" s="1"/>
  <c r="Q251" i="3"/>
  <c r="JW251" i="3" s="1"/>
  <c r="L61" i="6" s="1"/>
  <c r="R251" i="3"/>
  <c r="JX251" i="3" s="1"/>
  <c r="M61" i="6" s="1"/>
  <c r="S251" i="3"/>
  <c r="JY251" i="3" s="1"/>
  <c r="N61" i="6" s="1"/>
  <c r="N251" i="3"/>
  <c r="JT251" i="3" s="1"/>
  <c r="I61" i="6" s="1"/>
  <c r="O245" i="3"/>
  <c r="P245" i="3"/>
  <c r="JV245" i="3" s="1"/>
  <c r="K60" i="6" s="1"/>
  <c r="Q245" i="3"/>
  <c r="JW245" i="3" s="1"/>
  <c r="L60" i="6" s="1"/>
  <c r="R245" i="3"/>
  <c r="JX245" i="3" s="1"/>
  <c r="M60" i="6" s="1"/>
  <c r="S245" i="3"/>
  <c r="JY245" i="3" s="1"/>
  <c r="N60" i="6" s="1"/>
  <c r="N245" i="3"/>
  <c r="JT245" i="3" s="1"/>
  <c r="I60" i="6" s="1"/>
  <c r="O240" i="3"/>
  <c r="JU240" i="3" s="1"/>
  <c r="J59" i="6" s="1"/>
  <c r="P240" i="3"/>
  <c r="JV240" i="3" s="1"/>
  <c r="K59" i="6" s="1"/>
  <c r="Q240" i="3"/>
  <c r="JW240" i="3" s="1"/>
  <c r="L59" i="6" s="1"/>
  <c r="R240" i="3"/>
  <c r="JX240" i="3" s="1"/>
  <c r="M59" i="6" s="1"/>
  <c r="S240" i="3"/>
  <c r="JY240" i="3" s="1"/>
  <c r="N59" i="6" s="1"/>
  <c r="O235" i="3"/>
  <c r="JU235" i="3" s="1"/>
  <c r="J58" i="6" s="1"/>
  <c r="P235" i="3"/>
  <c r="JV235" i="3" s="1"/>
  <c r="K58" i="6" s="1"/>
  <c r="Q235" i="3"/>
  <c r="JW235" i="3" s="1"/>
  <c r="L58" i="6" s="1"/>
  <c r="R235" i="3"/>
  <c r="JX235" i="3" s="1"/>
  <c r="M58" i="6" s="1"/>
  <c r="S235" i="3"/>
  <c r="JY235" i="3" s="1"/>
  <c r="N58" i="6" s="1"/>
  <c r="O228" i="3"/>
  <c r="JU228" i="3" s="1"/>
  <c r="J56" i="6" s="1"/>
  <c r="P228" i="3"/>
  <c r="JV228" i="3" s="1"/>
  <c r="K56" i="6" s="1"/>
  <c r="Q228" i="3"/>
  <c r="JW228" i="3" s="1"/>
  <c r="L56" i="6" s="1"/>
  <c r="R228" i="3"/>
  <c r="JX228" i="3" s="1"/>
  <c r="M56" i="6" s="1"/>
  <c r="S228" i="3"/>
  <c r="JY228" i="3" s="1"/>
  <c r="N56" i="6" s="1"/>
  <c r="O224" i="3"/>
  <c r="P224" i="3"/>
  <c r="JV224" i="3" s="1"/>
  <c r="K55" i="6" s="1"/>
  <c r="Q224" i="3"/>
  <c r="JW224" i="3" s="1"/>
  <c r="L55" i="6" s="1"/>
  <c r="R224" i="3"/>
  <c r="JX224" i="3" s="1"/>
  <c r="M55" i="6" s="1"/>
  <c r="S224" i="3"/>
  <c r="JY224" i="3" s="1"/>
  <c r="N55" i="6" s="1"/>
  <c r="N224" i="3"/>
  <c r="JT224" i="3" s="1"/>
  <c r="I55" i="6" s="1"/>
  <c r="O215" i="3"/>
  <c r="P215" i="3"/>
  <c r="JV215" i="3" s="1"/>
  <c r="K54" i="6" s="1"/>
  <c r="Q215" i="3"/>
  <c r="JW215" i="3" s="1"/>
  <c r="L54" i="6" s="1"/>
  <c r="R215" i="3"/>
  <c r="JX215" i="3" s="1"/>
  <c r="M54" i="6" s="1"/>
  <c r="S215" i="3"/>
  <c r="JY215" i="3" s="1"/>
  <c r="N54" i="6" s="1"/>
  <c r="N215" i="3"/>
  <c r="JT215" i="3" s="1"/>
  <c r="I54" i="6" s="1"/>
  <c r="O207" i="3"/>
  <c r="P207" i="3"/>
  <c r="JV207" i="3" s="1"/>
  <c r="K52" i="6" s="1"/>
  <c r="Q207" i="3"/>
  <c r="JW207" i="3" s="1"/>
  <c r="L52" i="6" s="1"/>
  <c r="R207" i="3"/>
  <c r="JX207" i="3" s="1"/>
  <c r="M52" i="6" s="1"/>
  <c r="S207" i="3"/>
  <c r="JY207" i="3" s="1"/>
  <c r="N52" i="6" s="1"/>
  <c r="N207" i="3"/>
  <c r="JT207" i="3" s="1"/>
  <c r="I52" i="6" s="1"/>
  <c r="O201" i="3"/>
  <c r="JU201" i="3" s="1"/>
  <c r="J51" i="6" s="1"/>
  <c r="P201" i="3"/>
  <c r="JV201" i="3" s="1"/>
  <c r="K51" i="6" s="1"/>
  <c r="Q201" i="3"/>
  <c r="JW201" i="3" s="1"/>
  <c r="L51" i="6" s="1"/>
  <c r="R201" i="3"/>
  <c r="JX201" i="3" s="1"/>
  <c r="M51" i="6" s="1"/>
  <c r="S201" i="3"/>
  <c r="JY201" i="3" s="1"/>
  <c r="N51" i="6" s="1"/>
  <c r="O196" i="3"/>
  <c r="P196" i="3"/>
  <c r="Q196" i="3"/>
  <c r="R196" i="3"/>
  <c r="S196" i="3"/>
  <c r="O192" i="3"/>
  <c r="O493" i="3" s="1"/>
  <c r="P192" i="3"/>
  <c r="P493" i="3" s="1"/>
  <c r="Q192" i="3"/>
  <c r="Q493" i="3" s="1"/>
  <c r="R192" i="3"/>
  <c r="R493" i="3" s="1"/>
  <c r="S192" i="3"/>
  <c r="S493" i="3" s="1"/>
  <c r="O189" i="3"/>
  <c r="O492" i="3" s="1"/>
  <c r="P189" i="3"/>
  <c r="P492" i="3" s="1"/>
  <c r="Q189" i="3"/>
  <c r="Q492" i="3" s="1"/>
  <c r="R189" i="3"/>
  <c r="R492" i="3" s="1"/>
  <c r="S189" i="3"/>
  <c r="S492" i="3" s="1"/>
  <c r="O182" i="3"/>
  <c r="O491" i="3" s="1"/>
  <c r="P182" i="3"/>
  <c r="P491" i="3" s="1"/>
  <c r="Q182" i="3"/>
  <c r="Q491" i="3" s="1"/>
  <c r="R182" i="3"/>
  <c r="R491" i="3" s="1"/>
  <c r="S182" i="3"/>
  <c r="S491" i="3" s="1"/>
  <c r="O175" i="3"/>
  <c r="O490" i="3" s="1"/>
  <c r="P175" i="3"/>
  <c r="P490" i="3" s="1"/>
  <c r="Q175" i="3"/>
  <c r="Q490" i="3" s="1"/>
  <c r="R175" i="3"/>
  <c r="R490" i="3" s="1"/>
  <c r="S175" i="3"/>
  <c r="S490" i="3" s="1"/>
  <c r="O170" i="3"/>
  <c r="O489" i="3" s="1"/>
  <c r="P170" i="3"/>
  <c r="P489" i="3" s="1"/>
  <c r="Q170" i="3"/>
  <c r="Q489" i="3" s="1"/>
  <c r="R170" i="3"/>
  <c r="R489" i="3" s="1"/>
  <c r="S170" i="3"/>
  <c r="S489" i="3" s="1"/>
  <c r="O161" i="3"/>
  <c r="P161" i="3"/>
  <c r="Q161" i="3"/>
  <c r="R161" i="3"/>
  <c r="S161" i="3"/>
  <c r="O115" i="3"/>
  <c r="P115" i="3"/>
  <c r="Q115" i="3"/>
  <c r="R115" i="3"/>
  <c r="S115" i="3"/>
  <c r="N189" i="3"/>
  <c r="N492" i="3" s="1"/>
  <c r="N182" i="3"/>
  <c r="N491" i="3" s="1"/>
  <c r="N175" i="3"/>
  <c r="N490" i="3" s="1"/>
  <c r="N170" i="3"/>
  <c r="N489" i="3" s="1"/>
  <c r="N161" i="3"/>
  <c r="N115" i="3"/>
  <c r="O109" i="3"/>
  <c r="JU109" i="3" s="1"/>
  <c r="J40" i="6" s="1"/>
  <c r="P109" i="3"/>
  <c r="JV109" i="3" s="1"/>
  <c r="K40" i="6" s="1"/>
  <c r="Q109" i="3"/>
  <c r="JW109" i="3" s="1"/>
  <c r="L40" i="6" s="1"/>
  <c r="R109" i="3"/>
  <c r="JX109" i="3" s="1"/>
  <c r="M40" i="6" s="1"/>
  <c r="S109" i="3"/>
  <c r="JY109" i="3" s="1"/>
  <c r="N40" i="6" s="1"/>
  <c r="O104" i="3"/>
  <c r="JU104" i="3" s="1"/>
  <c r="J39" i="6" s="1"/>
  <c r="P104" i="3"/>
  <c r="JV104" i="3" s="1"/>
  <c r="K39" i="6" s="1"/>
  <c r="Q104" i="3"/>
  <c r="JW104" i="3" s="1"/>
  <c r="L39" i="6" s="1"/>
  <c r="R104" i="3"/>
  <c r="JX104" i="3" s="1"/>
  <c r="M39" i="6" s="1"/>
  <c r="S104" i="3"/>
  <c r="JY104" i="3" s="1"/>
  <c r="N39" i="6" s="1"/>
  <c r="O98" i="3"/>
  <c r="JU98" i="3" s="1"/>
  <c r="J37" i="6" s="1"/>
  <c r="P98" i="3"/>
  <c r="JV98" i="3" s="1"/>
  <c r="K37" i="6" s="1"/>
  <c r="Q98" i="3"/>
  <c r="JW98" i="3" s="1"/>
  <c r="L37" i="6" s="1"/>
  <c r="R98" i="3"/>
  <c r="JX98" i="3" s="1"/>
  <c r="M37" i="6" s="1"/>
  <c r="S98" i="3"/>
  <c r="JY98" i="3" s="1"/>
  <c r="N37" i="6" s="1"/>
  <c r="O93" i="3"/>
  <c r="JU93" i="3" s="1"/>
  <c r="J36" i="6" s="1"/>
  <c r="P93" i="3"/>
  <c r="JV93" i="3" s="1"/>
  <c r="K36" i="6" s="1"/>
  <c r="Q93" i="3"/>
  <c r="JW93" i="3" s="1"/>
  <c r="L36" i="6" s="1"/>
  <c r="R93" i="3"/>
  <c r="JX93" i="3" s="1"/>
  <c r="M36" i="6" s="1"/>
  <c r="S93" i="3"/>
  <c r="JY93" i="3" s="1"/>
  <c r="N36" i="6" s="1"/>
  <c r="O90" i="3"/>
  <c r="JU90" i="3" s="1"/>
  <c r="J35" i="6" s="1"/>
  <c r="P90" i="3"/>
  <c r="JV90" i="3" s="1"/>
  <c r="K35" i="6" s="1"/>
  <c r="Q90" i="3"/>
  <c r="JW90" i="3" s="1"/>
  <c r="L35" i="6" s="1"/>
  <c r="R90" i="3"/>
  <c r="JX90" i="3" s="1"/>
  <c r="M35" i="6" s="1"/>
  <c r="S90" i="3"/>
  <c r="JY90" i="3" s="1"/>
  <c r="N35" i="6" s="1"/>
  <c r="O86" i="3"/>
  <c r="JU86" i="3" s="1"/>
  <c r="J34" i="6" s="1"/>
  <c r="P86" i="3"/>
  <c r="JV86" i="3" s="1"/>
  <c r="K34" i="6" s="1"/>
  <c r="Q86" i="3"/>
  <c r="JW86" i="3" s="1"/>
  <c r="L34" i="6" s="1"/>
  <c r="R86" i="3"/>
  <c r="JX86" i="3" s="1"/>
  <c r="M34" i="6" s="1"/>
  <c r="S86" i="3"/>
  <c r="JY86" i="3" s="1"/>
  <c r="N34" i="6" s="1"/>
  <c r="O81" i="3"/>
  <c r="JU81" i="3" s="1"/>
  <c r="J33" i="6" s="1"/>
  <c r="P81" i="3"/>
  <c r="JV81" i="3" s="1"/>
  <c r="K33" i="6" s="1"/>
  <c r="Q81" i="3"/>
  <c r="JW81" i="3" s="1"/>
  <c r="L33" i="6" s="1"/>
  <c r="R81" i="3"/>
  <c r="JX81" i="3" s="1"/>
  <c r="M33" i="6" s="1"/>
  <c r="S81" i="3"/>
  <c r="JY81" i="3" s="1"/>
  <c r="N33" i="6" s="1"/>
  <c r="O66" i="3"/>
  <c r="JU66" i="3" s="1"/>
  <c r="J32" i="6" s="1"/>
  <c r="P66" i="3"/>
  <c r="JV66" i="3" s="1"/>
  <c r="K32" i="6" s="1"/>
  <c r="Q66" i="3"/>
  <c r="JW66" i="3" s="1"/>
  <c r="L32" i="6" s="1"/>
  <c r="R66" i="3"/>
  <c r="JX66" i="3" s="1"/>
  <c r="M32" i="6" s="1"/>
  <c r="S66" i="3"/>
  <c r="JY66" i="3" s="1"/>
  <c r="N32" i="6" s="1"/>
  <c r="O61" i="3"/>
  <c r="JU61" i="3" s="1"/>
  <c r="J30" i="6" s="1"/>
  <c r="P61" i="3"/>
  <c r="JV61" i="3" s="1"/>
  <c r="K30" i="6" s="1"/>
  <c r="Q61" i="3"/>
  <c r="JW61" i="3" s="1"/>
  <c r="L30" i="6" s="1"/>
  <c r="R61" i="3"/>
  <c r="JX61" i="3" s="1"/>
  <c r="M30" i="6" s="1"/>
  <c r="S61" i="3"/>
  <c r="JY61" i="3" s="1"/>
  <c r="N30" i="6" s="1"/>
  <c r="N61" i="3"/>
  <c r="JT61" i="3" s="1"/>
  <c r="I30" i="6" s="1"/>
  <c r="O56" i="3"/>
  <c r="JU56" i="3" s="1"/>
  <c r="J29" i="6" s="1"/>
  <c r="P56" i="3"/>
  <c r="JV56" i="3" s="1"/>
  <c r="K29" i="6" s="1"/>
  <c r="Q56" i="3"/>
  <c r="JW56" i="3" s="1"/>
  <c r="L29" i="6" s="1"/>
  <c r="R56" i="3"/>
  <c r="JX56" i="3" s="1"/>
  <c r="M29" i="6" s="1"/>
  <c r="S56" i="3"/>
  <c r="JY56" i="3" s="1"/>
  <c r="N29" i="6" s="1"/>
  <c r="N56" i="3"/>
  <c r="JT56" i="3" s="1"/>
  <c r="I29" i="6" s="1"/>
  <c r="O49" i="3"/>
  <c r="JU49" i="3" s="1"/>
  <c r="J27" i="6" s="1"/>
  <c r="P49" i="3"/>
  <c r="JV49" i="3" s="1"/>
  <c r="K27" i="6" s="1"/>
  <c r="Q49" i="3"/>
  <c r="R49" i="3"/>
  <c r="S49" i="3"/>
  <c r="O43" i="3"/>
  <c r="JU43" i="3" s="1"/>
  <c r="J25" i="6" s="1"/>
  <c r="P43" i="3"/>
  <c r="JV43" i="3" s="1"/>
  <c r="K25" i="6" s="1"/>
  <c r="Q43" i="3"/>
  <c r="R43" i="3"/>
  <c r="S43" i="3"/>
  <c r="O37" i="3"/>
  <c r="JU37" i="3" s="1"/>
  <c r="J23" i="6" s="1"/>
  <c r="P37" i="3"/>
  <c r="JV37" i="3" s="1"/>
  <c r="K23" i="6" s="1"/>
  <c r="Q37" i="3"/>
  <c r="R37" i="3"/>
  <c r="S37" i="3"/>
  <c r="O23" i="3"/>
  <c r="JU23" i="3" s="1"/>
  <c r="J20" i="6" s="1"/>
  <c r="P23" i="3"/>
  <c r="JV23" i="3" s="1"/>
  <c r="K20" i="6" s="1"/>
  <c r="Q23" i="3"/>
  <c r="R23" i="3"/>
  <c r="S23" i="3"/>
  <c r="O17" i="3"/>
  <c r="JU17" i="3" s="1"/>
  <c r="J18" i="6" s="1"/>
  <c r="P17" i="3"/>
  <c r="JV17" i="3" s="1"/>
  <c r="K18" i="6" s="1"/>
  <c r="Q17" i="3"/>
  <c r="JW17" i="3" s="1"/>
  <c r="L18" i="6" s="1"/>
  <c r="R17" i="3"/>
  <c r="JX17" i="3" s="1"/>
  <c r="M18" i="6" s="1"/>
  <c r="S17" i="3"/>
  <c r="JY17" i="3" s="1"/>
  <c r="N18" i="6" s="1"/>
  <c r="O10" i="3"/>
  <c r="JU10" i="3" s="1"/>
  <c r="J17" i="6" s="1"/>
  <c r="P10" i="3"/>
  <c r="JV10" i="3" s="1"/>
  <c r="K17" i="6" s="1"/>
  <c r="Q10" i="3"/>
  <c r="JW10" i="3" s="1"/>
  <c r="L17" i="6" s="1"/>
  <c r="R10" i="3"/>
  <c r="S10" i="3"/>
  <c r="JY10" i="3" s="1"/>
  <c r="N17" i="6" s="1"/>
  <c r="N37" i="3"/>
  <c r="JT37" i="3" s="1"/>
  <c r="I23" i="6" s="1"/>
  <c r="IW472" i="3"/>
  <c r="IY472" i="3" s="1"/>
  <c r="JJ472" i="3" s="1"/>
  <c r="IW466" i="3"/>
  <c r="IY466" i="3" s="1"/>
  <c r="JJ466" i="3" s="1"/>
  <c r="IW455" i="3"/>
  <c r="IY455" i="3" s="1"/>
  <c r="JJ455" i="3" s="1"/>
  <c r="IW449" i="3"/>
  <c r="IY449" i="3" s="1"/>
  <c r="IW436" i="3"/>
  <c r="IY436" i="3" s="1"/>
  <c r="IW430" i="3"/>
  <c r="IY430" i="3" s="1"/>
  <c r="JJ430" i="3" s="1"/>
  <c r="IW416" i="3"/>
  <c r="IY416" i="3" s="1"/>
  <c r="IW407" i="3"/>
  <c r="IY407" i="3" s="1"/>
  <c r="IW400" i="3"/>
  <c r="IY400" i="3" s="1"/>
  <c r="JJ400" i="3" s="1"/>
  <c r="IW394" i="3"/>
  <c r="IY394" i="3" s="1"/>
  <c r="JJ394" i="3" s="1"/>
  <c r="IW386" i="3"/>
  <c r="IY386" i="3" s="1"/>
  <c r="JJ386" i="3" s="1"/>
  <c r="IW376" i="3"/>
  <c r="IY376" i="3" s="1"/>
  <c r="IW370" i="3"/>
  <c r="IY370" i="3" s="1"/>
  <c r="JJ370" i="3" s="1"/>
  <c r="IW365" i="3"/>
  <c r="IY365" i="3" s="1"/>
  <c r="JJ365" i="3" s="1"/>
  <c r="IW358" i="3"/>
  <c r="IY358" i="3" s="1"/>
  <c r="JJ358" i="3" s="1"/>
  <c r="IW350" i="3"/>
  <c r="IY350" i="3" s="1"/>
  <c r="JJ350" i="3" s="1"/>
  <c r="IW344" i="3"/>
  <c r="IW338" i="3"/>
  <c r="IY338" i="3" s="1"/>
  <c r="JJ338" i="3" s="1"/>
  <c r="IW332" i="3"/>
  <c r="IY332" i="3" s="1"/>
  <c r="JJ332" i="3" s="1"/>
  <c r="IW326" i="3"/>
  <c r="IY326" i="3" s="1"/>
  <c r="JJ326" i="3" s="1"/>
  <c r="IW319" i="3"/>
  <c r="IY319" i="3" s="1"/>
  <c r="JJ319" i="3" s="1"/>
  <c r="IW314" i="3"/>
  <c r="IY314" i="3" s="1"/>
  <c r="JJ314" i="3" s="1"/>
  <c r="IW309" i="3"/>
  <c r="IY309" i="3" s="1"/>
  <c r="JJ309" i="3" s="1"/>
  <c r="IW305" i="3"/>
  <c r="IY305" i="3" s="1"/>
  <c r="JJ305" i="3" s="1"/>
  <c r="IW300" i="3"/>
  <c r="IY300" i="3" s="1"/>
  <c r="JJ300" i="3" s="1"/>
  <c r="IW295" i="3"/>
  <c r="IW290" i="3"/>
  <c r="IW285" i="3"/>
  <c r="IW280" i="3"/>
  <c r="IW275" i="3"/>
  <c r="IW270" i="3"/>
  <c r="AP46" i="12" s="1"/>
  <c r="IW263" i="3"/>
  <c r="IY263" i="3" s="1"/>
  <c r="JJ263" i="3" s="1"/>
  <c r="IW258" i="3"/>
  <c r="IY258" i="3" s="1"/>
  <c r="IW251" i="3"/>
  <c r="IY251" i="3" s="1"/>
  <c r="JJ251" i="3" s="1"/>
  <c r="IW245" i="3"/>
  <c r="IY245" i="3" s="1"/>
  <c r="JJ245" i="3" s="1"/>
  <c r="IW240" i="3"/>
  <c r="IY240" i="3" s="1"/>
  <c r="IW235" i="3"/>
  <c r="IY235" i="3" s="1"/>
  <c r="JJ235" i="3" s="1"/>
  <c r="IW228" i="3"/>
  <c r="IY228" i="3" s="1"/>
  <c r="JJ228" i="3" s="1"/>
  <c r="IW224" i="3"/>
  <c r="IY224" i="3" s="1"/>
  <c r="JJ224" i="3" s="1"/>
  <c r="IW215" i="3"/>
  <c r="IY215" i="3" s="1"/>
  <c r="JJ215" i="3" s="1"/>
  <c r="IW207" i="3"/>
  <c r="IY207" i="3" s="1"/>
  <c r="JJ207" i="3" s="1"/>
  <c r="IW201" i="3"/>
  <c r="IY201" i="3" s="1"/>
  <c r="JJ201" i="3" s="1"/>
  <c r="IW196" i="3"/>
  <c r="IW192" i="3"/>
  <c r="IW493" i="3" s="1"/>
  <c r="IW189" i="3"/>
  <c r="IW492" i="3" s="1"/>
  <c r="IW182" i="3"/>
  <c r="IW491" i="3" s="1"/>
  <c r="IW175" i="3"/>
  <c r="IW490" i="3" s="1"/>
  <c r="IW170" i="3"/>
  <c r="IW489" i="3" s="1"/>
  <c r="IW161" i="3"/>
  <c r="IW488" i="3" s="1"/>
  <c r="IW115" i="3"/>
  <c r="IW487" i="3" s="1"/>
  <c r="IW109" i="3"/>
  <c r="IY109" i="3" s="1"/>
  <c r="JJ109" i="3" s="1"/>
  <c r="IW104" i="3"/>
  <c r="IY104" i="3" s="1"/>
  <c r="JJ104" i="3" s="1"/>
  <c r="IW98" i="3"/>
  <c r="IY98" i="3" s="1"/>
  <c r="JJ98" i="3" s="1"/>
  <c r="IW93" i="3"/>
  <c r="IY93" i="3" s="1"/>
  <c r="JJ93" i="3" s="1"/>
  <c r="IW90" i="3"/>
  <c r="IY90" i="3" s="1"/>
  <c r="JJ90" i="3" s="1"/>
  <c r="IW86" i="3"/>
  <c r="IY86" i="3" s="1"/>
  <c r="JJ86" i="3" s="1"/>
  <c r="IW81" i="3"/>
  <c r="IY81" i="3" s="1"/>
  <c r="JJ81" i="3" s="1"/>
  <c r="IW66" i="3"/>
  <c r="IY66" i="3" s="1"/>
  <c r="JJ66" i="3" s="1"/>
  <c r="IW61" i="3"/>
  <c r="IY61" i="3" s="1"/>
  <c r="JJ61" i="3" s="1"/>
  <c r="IW56" i="3"/>
  <c r="IY56" i="3" s="1"/>
  <c r="JJ56" i="3" s="1"/>
  <c r="IW49" i="3"/>
  <c r="IY49" i="3" s="1"/>
  <c r="JJ49" i="3" s="1"/>
  <c r="IW43" i="3"/>
  <c r="IY43" i="3" s="1"/>
  <c r="JJ43" i="3" s="1"/>
  <c r="IW37" i="3"/>
  <c r="IY37" i="3" s="1"/>
  <c r="JJ37" i="3" s="1"/>
  <c r="IW29" i="3"/>
  <c r="IY29" i="3" s="1"/>
  <c r="JJ29" i="3" s="1"/>
  <c r="IW23" i="3"/>
  <c r="IY23" i="3" s="1"/>
  <c r="JJ23" i="3" s="1"/>
  <c r="IW17" i="3"/>
  <c r="IY17" i="3" s="1"/>
  <c r="JJ17" i="3" s="1"/>
  <c r="IW10" i="3"/>
  <c r="IY10" i="3" s="1"/>
  <c r="JJ10" i="3" s="1"/>
  <c r="ID472" i="3"/>
  <c r="IF472" i="3" s="1"/>
  <c r="IQ472" i="3" s="1"/>
  <c r="ID466" i="3"/>
  <c r="IF466" i="3" s="1"/>
  <c r="IQ466" i="3" s="1"/>
  <c r="ID455" i="3"/>
  <c r="IF455" i="3" s="1"/>
  <c r="IQ455" i="3" s="1"/>
  <c r="ID449" i="3"/>
  <c r="ID436" i="3"/>
  <c r="ID430" i="3"/>
  <c r="IF430" i="3" s="1"/>
  <c r="IQ430" i="3" s="1"/>
  <c r="ID416" i="3"/>
  <c r="IF416" i="3" s="1"/>
  <c r="ID407" i="3"/>
  <c r="IF407" i="3" s="1"/>
  <c r="ID400" i="3"/>
  <c r="IF400" i="3" s="1"/>
  <c r="IQ400" i="3" s="1"/>
  <c r="ID394" i="3"/>
  <c r="IF394" i="3" s="1"/>
  <c r="IQ394" i="3" s="1"/>
  <c r="ID386" i="3"/>
  <c r="IF386" i="3" s="1"/>
  <c r="IQ386" i="3" s="1"/>
  <c r="ID376" i="3"/>
  <c r="IF376" i="3" s="1"/>
  <c r="ID370" i="3"/>
  <c r="IF370" i="3" s="1"/>
  <c r="IQ370" i="3" s="1"/>
  <c r="ID365" i="3"/>
  <c r="IF365" i="3" s="1"/>
  <c r="IQ365" i="3" s="1"/>
  <c r="ID358" i="3"/>
  <c r="IF358" i="3" s="1"/>
  <c r="IQ358" i="3" s="1"/>
  <c r="ID350" i="3"/>
  <c r="IF350" i="3" s="1"/>
  <c r="IQ350" i="3" s="1"/>
  <c r="ID344" i="3"/>
  <c r="IF344" i="3" s="1"/>
  <c r="IQ344" i="3" s="1"/>
  <c r="ID338" i="3"/>
  <c r="IF338" i="3" s="1"/>
  <c r="IQ338" i="3" s="1"/>
  <c r="ID332" i="3"/>
  <c r="IF332" i="3" s="1"/>
  <c r="IQ332" i="3" s="1"/>
  <c r="ID326" i="3"/>
  <c r="IF326" i="3" s="1"/>
  <c r="IQ326" i="3" s="1"/>
  <c r="ID319" i="3"/>
  <c r="IF319" i="3" s="1"/>
  <c r="IQ319" i="3" s="1"/>
  <c r="ID314" i="3"/>
  <c r="IF314" i="3" s="1"/>
  <c r="IQ314" i="3" s="1"/>
  <c r="ID309" i="3"/>
  <c r="IF309" i="3" s="1"/>
  <c r="IQ309" i="3" s="1"/>
  <c r="ID305" i="3"/>
  <c r="IF305" i="3" s="1"/>
  <c r="IQ305" i="3" s="1"/>
  <c r="ID300" i="3"/>
  <c r="IF300" i="3" s="1"/>
  <c r="IQ300" i="3" s="1"/>
  <c r="ID295" i="3"/>
  <c r="IF295" i="3" s="1"/>
  <c r="IQ295" i="3" s="1"/>
  <c r="ID290" i="3"/>
  <c r="IF290" i="3" s="1"/>
  <c r="IQ290" i="3" s="1"/>
  <c r="ID285" i="3"/>
  <c r="IF285" i="3" s="1"/>
  <c r="IQ285" i="3" s="1"/>
  <c r="ID280" i="3"/>
  <c r="IF280" i="3" s="1"/>
  <c r="IQ280" i="3" s="1"/>
  <c r="ID275" i="3"/>
  <c r="IF275" i="3" s="1"/>
  <c r="IQ275" i="3" s="1"/>
  <c r="ID270" i="3"/>
  <c r="IF270" i="3" s="1"/>
  <c r="IQ270" i="3" s="1"/>
  <c r="ID263" i="3"/>
  <c r="IF263" i="3" s="1"/>
  <c r="IQ263" i="3" s="1"/>
  <c r="ID258" i="3"/>
  <c r="IF258" i="3" s="1"/>
  <c r="ID251" i="3"/>
  <c r="IF251" i="3" s="1"/>
  <c r="IQ251" i="3" s="1"/>
  <c r="ID245" i="3"/>
  <c r="IF245" i="3" s="1"/>
  <c r="IQ245" i="3" s="1"/>
  <c r="ID240" i="3"/>
  <c r="IF240" i="3" s="1"/>
  <c r="ID235" i="3"/>
  <c r="IF235" i="3" s="1"/>
  <c r="IQ235" i="3" s="1"/>
  <c r="ID228" i="3"/>
  <c r="IF228" i="3" s="1"/>
  <c r="IQ228" i="3" s="1"/>
  <c r="ID224" i="3"/>
  <c r="IF224" i="3" s="1"/>
  <c r="IQ224" i="3" s="1"/>
  <c r="ID215" i="3"/>
  <c r="IF215" i="3" s="1"/>
  <c r="IQ215" i="3" s="1"/>
  <c r="ID207" i="3"/>
  <c r="IF207" i="3" s="1"/>
  <c r="IQ207" i="3" s="1"/>
  <c r="ID201" i="3"/>
  <c r="IF201" i="3" s="1"/>
  <c r="IQ201" i="3" s="1"/>
  <c r="ID196" i="3"/>
  <c r="ID192" i="3"/>
  <c r="ID493" i="3" s="1"/>
  <c r="ID189" i="3"/>
  <c r="ID492" i="3" s="1"/>
  <c r="ID182" i="3"/>
  <c r="ID491" i="3" s="1"/>
  <c r="ID175" i="3"/>
  <c r="ID490" i="3" s="1"/>
  <c r="ID170" i="3"/>
  <c r="ID489" i="3" s="1"/>
  <c r="ID161" i="3"/>
  <c r="ID488" i="3" s="1"/>
  <c r="ID115" i="3"/>
  <c r="ID487" i="3" s="1"/>
  <c r="ID109" i="3"/>
  <c r="IF109" i="3" s="1"/>
  <c r="IQ109" i="3" s="1"/>
  <c r="ID104" i="3"/>
  <c r="IF104" i="3" s="1"/>
  <c r="IQ104" i="3" s="1"/>
  <c r="ID98" i="3"/>
  <c r="IF98" i="3" s="1"/>
  <c r="IQ98" i="3" s="1"/>
  <c r="ID93" i="3"/>
  <c r="IF93" i="3" s="1"/>
  <c r="IQ93" i="3" s="1"/>
  <c r="ID90" i="3"/>
  <c r="IF90" i="3" s="1"/>
  <c r="IQ90" i="3" s="1"/>
  <c r="ID86" i="3"/>
  <c r="IF86" i="3" s="1"/>
  <c r="IQ86" i="3" s="1"/>
  <c r="ID81" i="3"/>
  <c r="IF81" i="3" s="1"/>
  <c r="IQ81" i="3" s="1"/>
  <c r="ID66" i="3"/>
  <c r="IF66" i="3" s="1"/>
  <c r="IQ66" i="3" s="1"/>
  <c r="ID61" i="3"/>
  <c r="IF61" i="3" s="1"/>
  <c r="IQ61" i="3" s="1"/>
  <c r="ID56" i="3"/>
  <c r="IF56" i="3" s="1"/>
  <c r="IQ56" i="3" s="1"/>
  <c r="ID49" i="3"/>
  <c r="IF49" i="3" s="1"/>
  <c r="IQ49" i="3" s="1"/>
  <c r="ID43" i="3"/>
  <c r="IF43" i="3" s="1"/>
  <c r="IQ43" i="3" s="1"/>
  <c r="ID37" i="3"/>
  <c r="IF37" i="3" s="1"/>
  <c r="IQ37" i="3" s="1"/>
  <c r="ID29" i="3"/>
  <c r="IF29" i="3" s="1"/>
  <c r="IQ29" i="3" s="1"/>
  <c r="ID23" i="3"/>
  <c r="IF23" i="3" s="1"/>
  <c r="IQ23" i="3" s="1"/>
  <c r="ID17" i="3"/>
  <c r="IF17" i="3" s="1"/>
  <c r="IQ17" i="3" s="1"/>
  <c r="ID10" i="3"/>
  <c r="IF10" i="3" s="1"/>
  <c r="IQ10" i="3" s="1"/>
  <c r="HM472" i="3"/>
  <c r="HX472" i="3" s="1"/>
  <c r="HM466" i="3"/>
  <c r="HX466" i="3" s="1"/>
  <c r="HM455" i="3"/>
  <c r="HX455" i="3" s="1"/>
  <c r="HM449" i="3"/>
  <c r="HM436" i="3"/>
  <c r="HM430" i="3"/>
  <c r="HX430" i="3" s="1"/>
  <c r="HM416" i="3"/>
  <c r="HM407" i="3"/>
  <c r="HM400" i="3"/>
  <c r="HX400" i="3" s="1"/>
  <c r="HM394" i="3"/>
  <c r="HX394" i="3" s="1"/>
  <c r="HM386" i="3"/>
  <c r="HX386" i="3" s="1"/>
  <c r="HM376" i="3"/>
  <c r="HM370" i="3"/>
  <c r="HX370" i="3" s="1"/>
  <c r="HM365" i="3"/>
  <c r="HX365" i="3" s="1"/>
  <c r="HM358" i="3"/>
  <c r="HX358" i="3" s="1"/>
  <c r="HM350" i="3"/>
  <c r="HX350" i="3" s="1"/>
  <c r="HM344" i="3"/>
  <c r="HX344" i="3" s="1"/>
  <c r="HM338" i="3"/>
  <c r="HX338" i="3" s="1"/>
  <c r="HM332" i="3"/>
  <c r="HX332" i="3" s="1"/>
  <c r="HM326" i="3"/>
  <c r="HX326" i="3" s="1"/>
  <c r="HM319" i="3"/>
  <c r="HX319" i="3" s="1"/>
  <c r="HM314" i="3"/>
  <c r="HX314" i="3" s="1"/>
  <c r="HM309" i="3"/>
  <c r="HX309" i="3" s="1"/>
  <c r="HM305" i="3"/>
  <c r="HX305" i="3" s="1"/>
  <c r="HM300" i="3"/>
  <c r="HX300" i="3" s="1"/>
  <c r="HM295" i="3"/>
  <c r="HX295" i="3" s="1"/>
  <c r="HM290" i="3"/>
  <c r="HX290" i="3" s="1"/>
  <c r="HM285" i="3"/>
  <c r="HX285" i="3" s="1"/>
  <c r="HM280" i="3"/>
  <c r="HX280" i="3" s="1"/>
  <c r="HM275" i="3"/>
  <c r="HX275" i="3" s="1"/>
  <c r="HM263" i="3"/>
  <c r="HX263" i="3" s="1"/>
  <c r="HM258" i="3"/>
  <c r="HM251" i="3"/>
  <c r="HX251" i="3" s="1"/>
  <c r="HM245" i="3"/>
  <c r="HX245" i="3" s="1"/>
  <c r="HM240" i="3"/>
  <c r="HM235" i="3"/>
  <c r="HX235" i="3" s="1"/>
  <c r="HM228" i="3"/>
  <c r="HX228" i="3" s="1"/>
  <c r="HM224" i="3"/>
  <c r="HX224" i="3" s="1"/>
  <c r="HM215" i="3"/>
  <c r="HX215" i="3" s="1"/>
  <c r="HM207" i="3"/>
  <c r="HX207" i="3" s="1"/>
  <c r="HM201" i="3"/>
  <c r="HX201" i="3" s="1"/>
  <c r="HM196" i="3"/>
  <c r="HM192" i="3"/>
  <c r="HM493" i="3" s="1"/>
  <c r="HM189" i="3"/>
  <c r="HM492" i="3" s="1"/>
  <c r="HM182" i="3"/>
  <c r="HM491" i="3" s="1"/>
  <c r="HM175" i="3"/>
  <c r="HM490" i="3" s="1"/>
  <c r="HM170" i="3"/>
  <c r="HM489" i="3" s="1"/>
  <c r="HM161" i="3"/>
  <c r="HM488" i="3" s="1"/>
  <c r="HM115" i="3"/>
  <c r="HM487" i="3" s="1"/>
  <c r="HM109" i="3"/>
  <c r="HX109" i="3" s="1"/>
  <c r="HM104" i="3"/>
  <c r="HX104" i="3" s="1"/>
  <c r="HM98" i="3"/>
  <c r="HX98" i="3" s="1"/>
  <c r="HM93" i="3"/>
  <c r="HX93" i="3" s="1"/>
  <c r="HM90" i="3"/>
  <c r="HX90" i="3" s="1"/>
  <c r="HM86" i="3"/>
  <c r="HX86" i="3" s="1"/>
  <c r="HM81" i="3"/>
  <c r="HX81" i="3" s="1"/>
  <c r="HM66" i="3"/>
  <c r="HX66" i="3" s="1"/>
  <c r="HM61" i="3"/>
  <c r="HX61" i="3" s="1"/>
  <c r="HM56" i="3"/>
  <c r="HX56" i="3" s="1"/>
  <c r="HM49" i="3"/>
  <c r="HX49" i="3" s="1"/>
  <c r="HM43" i="3"/>
  <c r="HX43" i="3" s="1"/>
  <c r="HM37" i="3"/>
  <c r="HX37" i="3" s="1"/>
  <c r="HM29" i="3"/>
  <c r="HX29" i="3" s="1"/>
  <c r="HM23" i="3"/>
  <c r="HX23" i="3" s="1"/>
  <c r="HM17" i="3"/>
  <c r="HX17" i="3" s="1"/>
  <c r="HM10" i="3"/>
  <c r="HX10" i="3" s="1"/>
  <c r="GR472" i="3"/>
  <c r="GT472" i="3" s="1"/>
  <c r="HE472" i="3" s="1"/>
  <c r="GR466" i="3"/>
  <c r="GT466" i="3" s="1"/>
  <c r="HE466" i="3" s="1"/>
  <c r="GR455" i="3"/>
  <c r="GT455" i="3" s="1"/>
  <c r="HE455" i="3" s="1"/>
  <c r="GR449" i="3"/>
  <c r="GT449" i="3" s="1"/>
  <c r="GR436" i="3"/>
  <c r="GT436" i="3" s="1"/>
  <c r="GR430" i="3"/>
  <c r="GT430" i="3" s="1"/>
  <c r="HE430" i="3" s="1"/>
  <c r="GR416" i="3"/>
  <c r="GT416" i="3" s="1"/>
  <c r="GR407" i="3"/>
  <c r="GT407" i="3" s="1"/>
  <c r="GR400" i="3"/>
  <c r="GT400" i="3" s="1"/>
  <c r="HE400" i="3" s="1"/>
  <c r="GR394" i="3"/>
  <c r="GT394" i="3" s="1"/>
  <c r="HE394" i="3" s="1"/>
  <c r="GR386" i="3"/>
  <c r="GT386" i="3" s="1"/>
  <c r="HE386" i="3" s="1"/>
  <c r="GR376" i="3"/>
  <c r="GT376" i="3" s="1"/>
  <c r="GR370" i="3"/>
  <c r="GT370" i="3" s="1"/>
  <c r="HE370" i="3" s="1"/>
  <c r="GR365" i="3"/>
  <c r="GT365" i="3" s="1"/>
  <c r="HE365" i="3" s="1"/>
  <c r="GR358" i="3"/>
  <c r="GT358" i="3" s="1"/>
  <c r="HE358" i="3" s="1"/>
  <c r="GR350" i="3"/>
  <c r="GT350" i="3" s="1"/>
  <c r="HE350" i="3" s="1"/>
  <c r="GR344" i="3"/>
  <c r="GT344" i="3" s="1"/>
  <c r="HE344" i="3" s="1"/>
  <c r="GR338" i="3"/>
  <c r="GT338" i="3" s="1"/>
  <c r="HE338" i="3" s="1"/>
  <c r="GR332" i="3"/>
  <c r="GT332" i="3" s="1"/>
  <c r="HE332" i="3" s="1"/>
  <c r="GR326" i="3"/>
  <c r="GT326" i="3" s="1"/>
  <c r="HE326" i="3" s="1"/>
  <c r="GR319" i="3"/>
  <c r="GT319" i="3" s="1"/>
  <c r="HE319" i="3" s="1"/>
  <c r="GR314" i="3"/>
  <c r="GT314" i="3" s="1"/>
  <c r="HE314" i="3" s="1"/>
  <c r="GR309" i="3"/>
  <c r="GT309" i="3" s="1"/>
  <c r="HE309" i="3" s="1"/>
  <c r="GR305" i="3"/>
  <c r="GT305" i="3" s="1"/>
  <c r="HE305" i="3" s="1"/>
  <c r="GR300" i="3"/>
  <c r="GT300" i="3" s="1"/>
  <c r="HE300" i="3" s="1"/>
  <c r="GR295" i="3"/>
  <c r="GT295" i="3" s="1"/>
  <c r="HE295" i="3" s="1"/>
  <c r="GR290" i="3"/>
  <c r="GT290" i="3" s="1"/>
  <c r="HE290" i="3" s="1"/>
  <c r="GR285" i="3"/>
  <c r="GT285" i="3" s="1"/>
  <c r="HE285" i="3" s="1"/>
  <c r="GR280" i="3"/>
  <c r="GT280" i="3" s="1"/>
  <c r="HE280" i="3" s="1"/>
  <c r="GR275" i="3"/>
  <c r="GT275" i="3" s="1"/>
  <c r="HE275" i="3" s="1"/>
  <c r="GR270" i="3"/>
  <c r="GT270" i="3" s="1"/>
  <c r="HE270" i="3" s="1"/>
  <c r="GR263" i="3"/>
  <c r="GT263" i="3" s="1"/>
  <c r="HE263" i="3" s="1"/>
  <c r="GR258" i="3"/>
  <c r="GT258" i="3" s="1"/>
  <c r="GR251" i="3"/>
  <c r="GT251" i="3" s="1"/>
  <c r="HE251" i="3" s="1"/>
  <c r="GR245" i="3"/>
  <c r="GT245" i="3" s="1"/>
  <c r="HE245" i="3" s="1"/>
  <c r="GR240" i="3"/>
  <c r="GT240" i="3" s="1"/>
  <c r="GR235" i="3"/>
  <c r="GT235" i="3" s="1"/>
  <c r="HE235" i="3" s="1"/>
  <c r="GR228" i="3"/>
  <c r="GT228" i="3" s="1"/>
  <c r="HE228" i="3" s="1"/>
  <c r="GR224" i="3"/>
  <c r="GT224" i="3" s="1"/>
  <c r="HE224" i="3" s="1"/>
  <c r="GR215" i="3"/>
  <c r="GT215" i="3" s="1"/>
  <c r="HE215" i="3" s="1"/>
  <c r="GR207" i="3"/>
  <c r="GT207" i="3" s="1"/>
  <c r="HE207" i="3" s="1"/>
  <c r="GR201" i="3"/>
  <c r="GT201" i="3" s="1"/>
  <c r="HE201" i="3" s="1"/>
  <c r="GR196" i="3"/>
  <c r="GR192" i="3"/>
  <c r="GR493" i="3" s="1"/>
  <c r="GR189" i="3"/>
  <c r="GR492" i="3" s="1"/>
  <c r="GR182" i="3"/>
  <c r="GR491" i="3" s="1"/>
  <c r="GR175" i="3"/>
  <c r="GR490" i="3" s="1"/>
  <c r="GR170" i="3"/>
  <c r="GR489" i="3" s="1"/>
  <c r="GR161" i="3"/>
  <c r="GR488" i="3" s="1"/>
  <c r="GR115" i="3"/>
  <c r="GR487" i="3" s="1"/>
  <c r="GR109" i="3"/>
  <c r="GT109" i="3" s="1"/>
  <c r="HE109" i="3" s="1"/>
  <c r="GR104" i="3"/>
  <c r="GT104" i="3" s="1"/>
  <c r="HE104" i="3" s="1"/>
  <c r="GR98" i="3"/>
  <c r="GT98" i="3" s="1"/>
  <c r="HE98" i="3" s="1"/>
  <c r="GR93" i="3"/>
  <c r="GT93" i="3" s="1"/>
  <c r="HE93" i="3" s="1"/>
  <c r="GR90" i="3"/>
  <c r="GT90" i="3" s="1"/>
  <c r="HE90" i="3" s="1"/>
  <c r="GR86" i="3"/>
  <c r="GT86" i="3" s="1"/>
  <c r="HE86" i="3" s="1"/>
  <c r="GR81" i="3"/>
  <c r="GT81" i="3" s="1"/>
  <c r="HE81" i="3" s="1"/>
  <c r="GR66" i="3"/>
  <c r="GT66" i="3" s="1"/>
  <c r="HE66" i="3" s="1"/>
  <c r="GR61" i="3"/>
  <c r="GT61" i="3" s="1"/>
  <c r="HE61" i="3" s="1"/>
  <c r="GR56" i="3"/>
  <c r="GT56" i="3" s="1"/>
  <c r="HE56" i="3" s="1"/>
  <c r="GR49" i="3"/>
  <c r="GT49" i="3" s="1"/>
  <c r="HE49" i="3" s="1"/>
  <c r="GR43" i="3"/>
  <c r="GT43" i="3" s="1"/>
  <c r="HE43" i="3" s="1"/>
  <c r="GR37" i="3"/>
  <c r="GT37" i="3" s="1"/>
  <c r="HE37" i="3" s="1"/>
  <c r="GR29" i="3"/>
  <c r="GT29" i="3" s="1"/>
  <c r="HE29" i="3" s="1"/>
  <c r="GR23" i="3"/>
  <c r="GT23" i="3" s="1"/>
  <c r="HE23" i="3" s="1"/>
  <c r="GR17" i="3"/>
  <c r="GT17" i="3" s="1"/>
  <c r="HE17" i="3" s="1"/>
  <c r="IY290" i="3" l="1"/>
  <c r="JJ290" i="3" s="1"/>
  <c r="AP50" i="12"/>
  <c r="IY295" i="3"/>
  <c r="JJ295" i="3" s="1"/>
  <c r="AP51" i="12"/>
  <c r="IY280" i="3"/>
  <c r="JJ280" i="3" s="1"/>
  <c r="AP48" i="12"/>
  <c r="IY344" i="3"/>
  <c r="JJ344" i="3" s="1"/>
  <c r="AP60" i="12"/>
  <c r="IY285" i="3"/>
  <c r="JJ285" i="3" s="1"/>
  <c r="AP49" i="12"/>
  <c r="IF436" i="3"/>
  <c r="IQ436" i="3" s="1"/>
  <c r="AH72" i="12"/>
  <c r="IY275" i="3"/>
  <c r="JJ275" i="3" s="1"/>
  <c r="AP47" i="12"/>
  <c r="IF449" i="3"/>
  <c r="IQ449" i="3" s="1"/>
  <c r="AH73" i="12"/>
  <c r="JY161" i="3"/>
  <c r="JY488" i="3" s="1"/>
  <c r="S488" i="3"/>
  <c r="JT115" i="3"/>
  <c r="JT487" i="3" s="1"/>
  <c r="N487" i="3"/>
  <c r="JY115" i="3"/>
  <c r="JY487" i="3" s="1"/>
  <c r="S487" i="3"/>
  <c r="JX161" i="3"/>
  <c r="JX488" i="3" s="1"/>
  <c r="R488" i="3"/>
  <c r="JU115" i="3"/>
  <c r="JU487" i="3" s="1"/>
  <c r="O487" i="3"/>
  <c r="JT161" i="3"/>
  <c r="JT488" i="3" s="1"/>
  <c r="N488" i="3"/>
  <c r="JX115" i="3"/>
  <c r="JX487" i="3" s="1"/>
  <c r="R487" i="3"/>
  <c r="JW161" i="3"/>
  <c r="JW488" i="3" s="1"/>
  <c r="Q488" i="3"/>
  <c r="JW115" i="3"/>
  <c r="JW487" i="3" s="1"/>
  <c r="Q487" i="3"/>
  <c r="JV161" i="3"/>
  <c r="JV488" i="3" s="1"/>
  <c r="P488" i="3"/>
  <c r="JV115" i="3"/>
  <c r="JV487" i="3" s="1"/>
  <c r="P487" i="3"/>
  <c r="JU161" i="3"/>
  <c r="JU488" i="3" s="1"/>
  <c r="O488" i="3"/>
  <c r="HX196" i="3"/>
  <c r="IF196" i="3"/>
  <c r="IW486" i="3"/>
  <c r="JV182" i="3"/>
  <c r="JV491" i="3" s="1"/>
  <c r="JU189" i="3"/>
  <c r="JU492" i="3" s="1"/>
  <c r="JY196" i="3"/>
  <c r="N50" i="6" s="1"/>
  <c r="GT196" i="3"/>
  <c r="GR486" i="3"/>
  <c r="IY196" i="3"/>
  <c r="JU182" i="3"/>
  <c r="JU491" i="3" s="1"/>
  <c r="JU192" i="3"/>
  <c r="JU493" i="3" s="1"/>
  <c r="HM486" i="3"/>
  <c r="JU175" i="3"/>
  <c r="JU490" i="3" s="1"/>
  <c r="JU170" i="3"/>
  <c r="JU489" i="3" s="1"/>
  <c r="JV196" i="3"/>
  <c r="ID486" i="3"/>
  <c r="JU196" i="3"/>
  <c r="GT175" i="3"/>
  <c r="GT490" i="3" s="1"/>
  <c r="HX170" i="3"/>
  <c r="HX489" i="3" s="1"/>
  <c r="HX189" i="3"/>
  <c r="HX492" i="3" s="1"/>
  <c r="IF170" i="3"/>
  <c r="IF489" i="3" s="1"/>
  <c r="IF189" i="3"/>
  <c r="IF492" i="3" s="1"/>
  <c r="IY161" i="3"/>
  <c r="IY488" i="3" s="1"/>
  <c r="IY182" i="3"/>
  <c r="IY491" i="3" s="1"/>
  <c r="GT115" i="3"/>
  <c r="GT487" i="3" s="1"/>
  <c r="GT192" i="3"/>
  <c r="GT493" i="3" s="1"/>
  <c r="GT161" i="3"/>
  <c r="GT488" i="3" s="1"/>
  <c r="GT182" i="3"/>
  <c r="GT491" i="3" s="1"/>
  <c r="HX115" i="3"/>
  <c r="HX487" i="3" s="1"/>
  <c r="HX175" i="3"/>
  <c r="HX490" i="3" s="1"/>
  <c r="HX192" i="3"/>
  <c r="HX493" i="3" s="1"/>
  <c r="IF115" i="3"/>
  <c r="IF487" i="3" s="1"/>
  <c r="IF175" i="3"/>
  <c r="IF490" i="3" s="1"/>
  <c r="IF192" i="3"/>
  <c r="IF493" i="3" s="1"/>
  <c r="IY170" i="3"/>
  <c r="IY489" i="3" s="1"/>
  <c r="IY189" i="3"/>
  <c r="IY492" i="3" s="1"/>
  <c r="GT170" i="3"/>
  <c r="GT489" i="3" s="1"/>
  <c r="GT189" i="3"/>
  <c r="GT492" i="3" s="1"/>
  <c r="HX161" i="3"/>
  <c r="HX488" i="3" s="1"/>
  <c r="HX182" i="3"/>
  <c r="HX491" i="3" s="1"/>
  <c r="IF161" i="3"/>
  <c r="IF488" i="3" s="1"/>
  <c r="IF182" i="3"/>
  <c r="IF491" i="3" s="1"/>
  <c r="IY115" i="3"/>
  <c r="IY487" i="3" s="1"/>
  <c r="IY175" i="3"/>
  <c r="IY490" i="3" s="1"/>
  <c r="IY192" i="3"/>
  <c r="IY493" i="3" s="1"/>
  <c r="KB104" i="3"/>
  <c r="KB407" i="3"/>
  <c r="KB56" i="3"/>
  <c r="KB109" i="3"/>
  <c r="KB245" i="3"/>
  <c r="Q60" i="6" s="1"/>
  <c r="KB251" i="3"/>
  <c r="Q61" i="6" s="1"/>
  <c r="KB285" i="3"/>
  <c r="Q69" i="6" s="1"/>
  <c r="IY270" i="3"/>
  <c r="JJ270" i="3" s="1"/>
  <c r="IW269" i="3"/>
  <c r="KB332" i="3"/>
  <c r="Q78" i="6" s="1"/>
  <c r="KB344" i="3"/>
  <c r="Q80" i="6" s="1"/>
  <c r="KB358" i="3"/>
  <c r="Q82" i="6" s="1"/>
  <c r="KB430" i="3"/>
  <c r="Q94" i="6" s="1"/>
  <c r="KB240" i="3"/>
  <c r="Q59" i="6" s="1"/>
  <c r="KB228" i="3"/>
  <c r="KB319" i="3"/>
  <c r="Q76" i="6" s="1"/>
  <c r="HM270" i="3"/>
  <c r="HX270" i="3" s="1"/>
  <c r="KB280" i="3"/>
  <c r="Q68" i="6" s="1"/>
  <c r="KB66" i="3"/>
  <c r="KB61" i="3"/>
  <c r="KB81" i="3"/>
  <c r="KB235" i="3"/>
  <c r="Q58" i="6" s="1"/>
  <c r="KB86" i="3"/>
  <c r="KB17" i="3"/>
  <c r="Q18" i="6" s="1"/>
  <c r="KB10" i="3"/>
  <c r="Q17" i="6" s="1"/>
  <c r="KB290" i="3"/>
  <c r="Q70" i="6" s="1"/>
  <c r="KB326" i="3"/>
  <c r="Q77" i="6" s="1"/>
  <c r="KB338" i="3"/>
  <c r="Q79" i="6" s="1"/>
  <c r="KB350" i="3"/>
  <c r="Q81" i="6" s="1"/>
  <c r="JT182" i="3"/>
  <c r="JT491" i="3" s="1"/>
  <c r="JY170" i="3"/>
  <c r="JY489" i="3" s="1"/>
  <c r="KA338" i="3"/>
  <c r="P79" i="6" s="1"/>
  <c r="KF338" i="3"/>
  <c r="JZ472" i="3"/>
  <c r="O102" i="6" s="1"/>
  <c r="S29" i="3"/>
  <c r="JY37" i="3"/>
  <c r="KA81" i="3"/>
  <c r="KA240" i="3"/>
  <c r="P59" i="6" s="1"/>
  <c r="JZ332" i="3"/>
  <c r="O78" i="6" s="1"/>
  <c r="JZ358" i="3"/>
  <c r="O82" i="6" s="1"/>
  <c r="S22" i="3"/>
  <c r="JY22" i="3" s="1"/>
  <c r="N19" i="6" s="1"/>
  <c r="JY23" i="3"/>
  <c r="R29" i="3"/>
  <c r="JX37" i="3"/>
  <c r="Q42" i="3"/>
  <c r="JW42" i="3" s="1"/>
  <c r="L24" i="6" s="1"/>
  <c r="JW43" i="3"/>
  <c r="L25" i="6" s="1"/>
  <c r="KA66" i="3"/>
  <c r="KB98" i="3"/>
  <c r="KA104" i="3"/>
  <c r="JW170" i="3"/>
  <c r="JW489" i="3" s="1"/>
  <c r="JV175" i="3"/>
  <c r="JV490" i="3" s="1"/>
  <c r="JY192" i="3"/>
  <c r="JY493" i="3" s="1"/>
  <c r="JX196" i="3"/>
  <c r="KA235" i="3"/>
  <c r="P58" i="6" s="1"/>
  <c r="JZ245" i="3"/>
  <c r="O60" i="6" s="1"/>
  <c r="JZ251" i="3"/>
  <c r="O61" i="6" s="1"/>
  <c r="R262" i="3"/>
  <c r="JX262" i="3" s="1"/>
  <c r="M63" i="6" s="1"/>
  <c r="JX263" i="3"/>
  <c r="KB275" i="3"/>
  <c r="Q67" i="6" s="1"/>
  <c r="KA280" i="3"/>
  <c r="P68" i="6" s="1"/>
  <c r="KB305" i="3"/>
  <c r="Q73" i="6" s="1"/>
  <c r="KA309" i="3"/>
  <c r="P74" i="6" s="1"/>
  <c r="KA400" i="3"/>
  <c r="AB407" i="3"/>
  <c r="JU407" i="3"/>
  <c r="J91" i="6" s="1"/>
  <c r="JZ430" i="3"/>
  <c r="O94" i="6" s="1"/>
  <c r="JZ449" i="3"/>
  <c r="R454" i="3"/>
  <c r="JX454" i="3" s="1"/>
  <c r="M98" i="6" s="1"/>
  <c r="JX455" i="3"/>
  <c r="R465" i="3"/>
  <c r="JX465" i="3" s="1"/>
  <c r="M100" i="6" s="1"/>
  <c r="JX466" i="3"/>
  <c r="AB332" i="3"/>
  <c r="JU332" i="3"/>
  <c r="J78" i="6" s="1"/>
  <c r="KA449" i="3"/>
  <c r="KF449" i="3"/>
  <c r="KA17" i="3"/>
  <c r="P18" i="6" s="1"/>
  <c r="JT189" i="3"/>
  <c r="JT492" i="3" s="1"/>
  <c r="JX170" i="3"/>
  <c r="JX489" i="3" s="1"/>
  <c r="JW175" i="3"/>
  <c r="JW490" i="3" s="1"/>
  <c r="JZ326" i="3"/>
  <c r="O77" i="6" s="1"/>
  <c r="JZ344" i="3"/>
  <c r="O80" i="6" s="1"/>
  <c r="R22" i="3"/>
  <c r="JX22" i="3" s="1"/>
  <c r="M19" i="6" s="1"/>
  <c r="JX23" i="3"/>
  <c r="Q29" i="3"/>
  <c r="JW37" i="3"/>
  <c r="KF56" i="3"/>
  <c r="KA56" i="3"/>
  <c r="KF61" i="3"/>
  <c r="KA61" i="3"/>
  <c r="KB93" i="3"/>
  <c r="KA98" i="3"/>
  <c r="JV170" i="3"/>
  <c r="JV489" i="3" s="1"/>
  <c r="JY189" i="3"/>
  <c r="JY492" i="3" s="1"/>
  <c r="JX192" i="3"/>
  <c r="JX493" i="3" s="1"/>
  <c r="JW196" i="3"/>
  <c r="KB201" i="3"/>
  <c r="KB207" i="3"/>
  <c r="KB215" i="3"/>
  <c r="KB224" i="3"/>
  <c r="KA228" i="3"/>
  <c r="Q262" i="3"/>
  <c r="JW262" i="3" s="1"/>
  <c r="L63" i="6" s="1"/>
  <c r="JW263" i="3"/>
  <c r="L64" i="6" s="1"/>
  <c r="KB270" i="3"/>
  <c r="Q66" i="6" s="1"/>
  <c r="KA275" i="3"/>
  <c r="P67" i="6" s="1"/>
  <c r="KB300" i="3"/>
  <c r="Q72" i="6" s="1"/>
  <c r="KA305" i="3"/>
  <c r="P73" i="6" s="1"/>
  <c r="KB370" i="3"/>
  <c r="Q85" i="6" s="1"/>
  <c r="KB376" i="3"/>
  <c r="KB386" i="3"/>
  <c r="JZ407" i="3"/>
  <c r="S415" i="3"/>
  <c r="JY415" i="3" s="1"/>
  <c r="N92" i="6" s="1"/>
  <c r="JY416" i="3"/>
  <c r="Q454" i="3"/>
  <c r="JW454" i="3" s="1"/>
  <c r="L98" i="6" s="1"/>
  <c r="JW455" i="3"/>
  <c r="L99" i="6" s="1"/>
  <c r="R48" i="3"/>
  <c r="JX48" i="3" s="1"/>
  <c r="M26" i="6" s="1"/>
  <c r="JX49" i="3"/>
  <c r="KA86" i="3"/>
  <c r="JW182" i="3"/>
  <c r="JW491" i="3" s="1"/>
  <c r="JV189" i="3"/>
  <c r="JV492" i="3" s="1"/>
  <c r="KA290" i="3"/>
  <c r="P70" i="6" s="1"/>
  <c r="V314" i="3"/>
  <c r="JV314" i="3"/>
  <c r="AB326" i="3"/>
  <c r="JU326" i="3"/>
  <c r="J77" i="6" s="1"/>
  <c r="AB344" i="3"/>
  <c r="JU344" i="3"/>
  <c r="J80" i="6" s="1"/>
  <c r="AB358" i="3"/>
  <c r="JU358" i="3"/>
  <c r="J82" i="6" s="1"/>
  <c r="Q48" i="3"/>
  <c r="JW48" i="3" s="1"/>
  <c r="L26" i="6" s="1"/>
  <c r="JW49" i="3"/>
  <c r="L27" i="6" s="1"/>
  <c r="AB245" i="3"/>
  <c r="JU245" i="3"/>
  <c r="J60" i="6" s="1"/>
  <c r="S262" i="3"/>
  <c r="JY262" i="3" s="1"/>
  <c r="N63" i="6" s="1"/>
  <c r="JY263" i="3"/>
  <c r="N64" i="6" s="1"/>
  <c r="KA285" i="3"/>
  <c r="P69" i="6" s="1"/>
  <c r="V309" i="3"/>
  <c r="JV309" i="3"/>
  <c r="JZ338" i="3"/>
  <c r="O79" i="6" s="1"/>
  <c r="KA430" i="3"/>
  <c r="P94" i="6" s="1"/>
  <c r="KF430" i="3"/>
  <c r="Q22" i="3"/>
  <c r="JW22" i="3" s="1"/>
  <c r="L19" i="6" s="1"/>
  <c r="JW23" i="3"/>
  <c r="L20" i="6" s="1"/>
  <c r="JZ56" i="3"/>
  <c r="JZ61" i="3"/>
  <c r="KB90" i="3"/>
  <c r="KA93" i="3"/>
  <c r="JT170" i="3"/>
  <c r="JT489" i="3" s="1"/>
  <c r="JY182" i="3"/>
  <c r="JY491" i="3" s="1"/>
  <c r="JX189" i="3"/>
  <c r="JX492" i="3" s="1"/>
  <c r="JW192" i="3"/>
  <c r="JW493" i="3" s="1"/>
  <c r="KA201" i="3"/>
  <c r="AB207" i="3"/>
  <c r="JU207" i="3"/>
  <c r="J52" i="6" s="1"/>
  <c r="AB215" i="3"/>
  <c r="JU215" i="3"/>
  <c r="J54" i="6" s="1"/>
  <c r="AB224" i="3"/>
  <c r="JU224" i="3"/>
  <c r="J55" i="6" s="1"/>
  <c r="KB258" i="3"/>
  <c r="Q62" i="6" s="1"/>
  <c r="P262" i="3"/>
  <c r="JV262" i="3" s="1"/>
  <c r="K63" i="6" s="1"/>
  <c r="JV263" i="3"/>
  <c r="K64" i="6" s="1"/>
  <c r="KA270" i="3"/>
  <c r="P66" i="6" s="1"/>
  <c r="KB295" i="3"/>
  <c r="Q71" i="6" s="1"/>
  <c r="KA300" i="3"/>
  <c r="P72" i="6" s="1"/>
  <c r="KB365" i="3"/>
  <c r="Q84" i="6" s="1"/>
  <c r="KA370" i="3"/>
  <c r="P85" i="6" s="1"/>
  <c r="AB376" i="3"/>
  <c r="JU376" i="3"/>
  <c r="J87" i="6" s="1"/>
  <c r="AB386" i="3"/>
  <c r="JU386" i="3"/>
  <c r="J88" i="6" s="1"/>
  <c r="R415" i="3"/>
  <c r="JX415" i="3" s="1"/>
  <c r="M92" i="6" s="1"/>
  <c r="JX416" i="3"/>
  <c r="KB466" i="3"/>
  <c r="Q101" i="6" s="1"/>
  <c r="KB472" i="3"/>
  <c r="Q102" i="6" s="1"/>
  <c r="S42" i="3"/>
  <c r="JY42" i="3" s="1"/>
  <c r="N24" i="6" s="1"/>
  <c r="JY43" i="3"/>
  <c r="JX175" i="3"/>
  <c r="JX490" i="3" s="1"/>
  <c r="KA319" i="3"/>
  <c r="P76" i="6" s="1"/>
  <c r="AB350" i="3"/>
  <c r="JU350" i="3"/>
  <c r="J81" i="6" s="1"/>
  <c r="JZ466" i="3"/>
  <c r="O101" i="6" s="1"/>
  <c r="R42" i="3"/>
  <c r="JX42" i="3" s="1"/>
  <c r="M24" i="6" s="1"/>
  <c r="JX43" i="3"/>
  <c r="KA109" i="3"/>
  <c r="KA251" i="3"/>
  <c r="P61" i="6" s="1"/>
  <c r="KF251" i="3"/>
  <c r="KA314" i="3"/>
  <c r="P75" i="6" s="1"/>
  <c r="JZ350" i="3"/>
  <c r="O81" i="6" s="1"/>
  <c r="S454" i="3"/>
  <c r="JY454" i="3" s="1"/>
  <c r="N98" i="6" s="1"/>
  <c r="JY455" i="3"/>
  <c r="R9" i="3"/>
  <c r="JX9" i="3" s="1"/>
  <c r="M16" i="6" s="1"/>
  <c r="JX10" i="3"/>
  <c r="KF37" i="3"/>
  <c r="S48" i="3"/>
  <c r="JY48" i="3" s="1"/>
  <c r="N26" i="6" s="1"/>
  <c r="JY49" i="3"/>
  <c r="KA90" i="3"/>
  <c r="JT175" i="3"/>
  <c r="JT490" i="3" s="1"/>
  <c r="JY175" i="3"/>
  <c r="JY490" i="3" s="1"/>
  <c r="JX182" i="3"/>
  <c r="JX491" i="3" s="1"/>
  <c r="JW189" i="3"/>
  <c r="JW492" i="3" s="1"/>
  <c r="JV192" i="3"/>
  <c r="JV493" i="3" s="1"/>
  <c r="JZ207" i="3"/>
  <c r="JZ215" i="3"/>
  <c r="JZ224" i="3"/>
  <c r="KA258" i="3"/>
  <c r="P62" i="6" s="1"/>
  <c r="KA295" i="3"/>
  <c r="P71" i="6" s="1"/>
  <c r="KA365" i="3"/>
  <c r="P84" i="6" s="1"/>
  <c r="JZ376" i="3"/>
  <c r="JZ386" i="3"/>
  <c r="KF466" i="3"/>
  <c r="KF472" i="3"/>
  <c r="KA472" i="3"/>
  <c r="P102" i="6" s="1"/>
  <c r="AB338" i="3"/>
  <c r="AB56" i="3"/>
  <c r="AB115" i="3"/>
  <c r="AB449" i="3"/>
  <c r="AB251" i="3"/>
  <c r="AB189" i="3"/>
  <c r="S364" i="3"/>
  <c r="JY364" i="3" s="1"/>
  <c r="N83" i="6" s="1"/>
  <c r="V407" i="3"/>
  <c r="AB430" i="3"/>
  <c r="AB182" i="3"/>
  <c r="O48" i="3"/>
  <c r="JU48" i="3" s="1"/>
  <c r="J26" i="6" s="1"/>
  <c r="AB61" i="3"/>
  <c r="V93" i="3"/>
  <c r="AB175" i="3"/>
  <c r="V376" i="3"/>
  <c r="V386" i="3"/>
  <c r="AB170" i="3"/>
  <c r="V258" i="3"/>
  <c r="AB37" i="3"/>
  <c r="AB161" i="3"/>
  <c r="O262" i="3"/>
  <c r="JU262" i="3" s="1"/>
  <c r="J63" i="6" s="1"/>
  <c r="O454" i="3"/>
  <c r="AB466" i="3"/>
  <c r="AB472" i="3"/>
  <c r="HG416" i="3"/>
  <c r="HE416" i="3"/>
  <c r="HE449" i="3"/>
  <c r="HG449" i="3"/>
  <c r="HX407" i="3"/>
  <c r="HZ407" i="3"/>
  <c r="HX436" i="3"/>
  <c r="HZ436" i="3"/>
  <c r="IQ240" i="3"/>
  <c r="IS240" i="3"/>
  <c r="IQ258" i="3"/>
  <c r="IS258" i="3"/>
  <c r="IS376" i="3"/>
  <c r="IQ376" i="3"/>
  <c r="JL416" i="3"/>
  <c r="JJ416" i="3"/>
  <c r="JJ449" i="3"/>
  <c r="JL449" i="3"/>
  <c r="HG240" i="3"/>
  <c r="HE240" i="3"/>
  <c r="HG258" i="3"/>
  <c r="HE258" i="3"/>
  <c r="HG376" i="3"/>
  <c r="HE376" i="3"/>
  <c r="HZ416" i="3"/>
  <c r="HX416" i="3"/>
  <c r="HX449" i="3"/>
  <c r="HZ449" i="3"/>
  <c r="IQ407" i="3"/>
  <c r="IS407" i="3"/>
  <c r="JJ240" i="3"/>
  <c r="JL240" i="3"/>
  <c r="JL258" i="3"/>
  <c r="JJ258" i="3"/>
  <c r="JL376" i="3"/>
  <c r="JJ376" i="3"/>
  <c r="HE407" i="3"/>
  <c r="HG407" i="3"/>
  <c r="HG436" i="3"/>
  <c r="HE436" i="3"/>
  <c r="HZ240" i="3"/>
  <c r="HX240" i="3"/>
  <c r="HZ258" i="3"/>
  <c r="HX258" i="3"/>
  <c r="HX376" i="3"/>
  <c r="HZ376" i="3"/>
  <c r="IS416" i="3"/>
  <c r="IQ416" i="3"/>
  <c r="JJ407" i="3"/>
  <c r="JL407" i="3"/>
  <c r="JJ436" i="3"/>
  <c r="JL436" i="3"/>
  <c r="V90" i="3"/>
  <c r="V182" i="3"/>
  <c r="V491" i="3" s="1"/>
  <c r="S195" i="3"/>
  <c r="JY195" i="3" s="1"/>
  <c r="N49" i="6" s="1"/>
  <c r="V196" i="3"/>
  <c r="V86" i="3"/>
  <c r="V115" i="3"/>
  <c r="V487" i="3" s="1"/>
  <c r="V17" i="3"/>
  <c r="V192" i="3"/>
  <c r="V493" i="3" s="1"/>
  <c r="V235" i="3"/>
  <c r="V280" i="3"/>
  <c r="S465" i="3"/>
  <c r="JY465" i="3" s="1"/>
  <c r="N100" i="6" s="1"/>
  <c r="V270" i="3"/>
  <c r="V300" i="3"/>
  <c r="V189" i="3"/>
  <c r="V492" i="3" s="1"/>
  <c r="V240" i="3"/>
  <c r="V245" i="3"/>
  <c r="V251" i="3"/>
  <c r="V290" i="3"/>
  <c r="V319" i="3"/>
  <c r="V326" i="3"/>
  <c r="V338" i="3"/>
  <c r="V344" i="3"/>
  <c r="V350" i="3"/>
  <c r="V358" i="3"/>
  <c r="V466" i="3"/>
  <c r="S9" i="3"/>
  <c r="JY9" i="3" s="1"/>
  <c r="N16" i="6" s="1"/>
  <c r="S269" i="3"/>
  <c r="JY269" i="3" s="1"/>
  <c r="N65" i="6" s="1"/>
  <c r="R364" i="3"/>
  <c r="JX364" i="3" s="1"/>
  <c r="M83" i="6" s="1"/>
  <c r="O415" i="3"/>
  <c r="JU415" i="3" s="1"/>
  <c r="J92" i="6" s="1"/>
  <c r="T37" i="3"/>
  <c r="P42" i="3"/>
  <c r="V43" i="3"/>
  <c r="V81" i="3"/>
  <c r="U86" i="3"/>
  <c r="V109" i="3"/>
  <c r="T182" i="3"/>
  <c r="T491" i="3" s="1"/>
  <c r="U115" i="3"/>
  <c r="U487" i="3" s="1"/>
  <c r="U192" i="3"/>
  <c r="U493" i="3" s="1"/>
  <c r="S214" i="3"/>
  <c r="JY214" i="3" s="1"/>
  <c r="N53" i="6" s="1"/>
  <c r="S234" i="3"/>
  <c r="JY234" i="3" s="1"/>
  <c r="N57" i="6" s="1"/>
  <c r="V275" i="3"/>
  <c r="U280" i="3"/>
  <c r="V305" i="3"/>
  <c r="U309" i="3"/>
  <c r="U400" i="3"/>
  <c r="U407" i="3"/>
  <c r="V430" i="3"/>
  <c r="U449" i="3"/>
  <c r="P29" i="3"/>
  <c r="JV29" i="3" s="1"/>
  <c r="K22" i="6" s="1"/>
  <c r="V37" i="3"/>
  <c r="O42" i="3"/>
  <c r="JU42" i="3" s="1"/>
  <c r="J24" i="6" s="1"/>
  <c r="U43" i="3"/>
  <c r="P48" i="3"/>
  <c r="V49" i="3"/>
  <c r="V66" i="3"/>
  <c r="U81" i="3"/>
  <c r="P103" i="3"/>
  <c r="JV103" i="3" s="1"/>
  <c r="K38" i="6" s="1"/>
  <c r="V104" i="3"/>
  <c r="O103" i="3"/>
  <c r="JU103" i="3" s="1"/>
  <c r="J38" i="6" s="1"/>
  <c r="U109" i="3"/>
  <c r="T189" i="3"/>
  <c r="T492" i="3" s="1"/>
  <c r="U189" i="3"/>
  <c r="U492" i="3" s="1"/>
  <c r="Q214" i="3"/>
  <c r="JW214" i="3" s="1"/>
  <c r="L53" i="6" s="1"/>
  <c r="U240" i="3"/>
  <c r="U245" i="3"/>
  <c r="U251" i="3"/>
  <c r="U270" i="3"/>
  <c r="U275" i="3"/>
  <c r="U305" i="3"/>
  <c r="P364" i="3"/>
  <c r="V370" i="3"/>
  <c r="T407" i="3"/>
  <c r="U430" i="3"/>
  <c r="O29" i="3"/>
  <c r="JU29" i="3" s="1"/>
  <c r="J22" i="6" s="1"/>
  <c r="U37" i="3"/>
  <c r="U49" i="3"/>
  <c r="V56" i="3"/>
  <c r="V61" i="3"/>
  <c r="U66" i="3"/>
  <c r="V98" i="3"/>
  <c r="U104" i="3"/>
  <c r="T115" i="3"/>
  <c r="T487" i="3" s="1"/>
  <c r="V175" i="3"/>
  <c r="V490" i="3" s="1"/>
  <c r="U182" i="3"/>
  <c r="U491" i="3" s="1"/>
  <c r="V228" i="3"/>
  <c r="U235" i="3"/>
  <c r="T245" i="3"/>
  <c r="T251" i="3"/>
  <c r="V295" i="3"/>
  <c r="U300" i="3"/>
  <c r="V365" i="3"/>
  <c r="O364" i="3"/>
  <c r="JU364" i="3" s="1"/>
  <c r="J83" i="6" s="1"/>
  <c r="U370" i="3"/>
  <c r="U376" i="3"/>
  <c r="U386" i="3"/>
  <c r="T430" i="3"/>
  <c r="T449" i="3"/>
  <c r="U466" i="3"/>
  <c r="V472" i="3"/>
  <c r="P22" i="3"/>
  <c r="V23" i="3"/>
  <c r="U56" i="3"/>
  <c r="U61" i="3"/>
  <c r="U98" i="3"/>
  <c r="T161" i="3"/>
  <c r="T488" i="3" s="1"/>
  <c r="V170" i="3"/>
  <c r="V489" i="3" s="1"/>
  <c r="U175" i="3"/>
  <c r="U490" i="3" s="1"/>
  <c r="P195" i="3"/>
  <c r="V201" i="3"/>
  <c r="V207" i="3"/>
  <c r="V215" i="3"/>
  <c r="V224" i="3"/>
  <c r="O214" i="3"/>
  <c r="JU214" i="3" s="1"/>
  <c r="J53" i="6" s="1"/>
  <c r="U228" i="3"/>
  <c r="U295" i="3"/>
  <c r="V332" i="3"/>
  <c r="U365" i="3"/>
  <c r="T376" i="3"/>
  <c r="T386" i="3"/>
  <c r="T466" i="3"/>
  <c r="U472" i="3"/>
  <c r="O22" i="3"/>
  <c r="JU22" i="3" s="1"/>
  <c r="J19" i="6" s="1"/>
  <c r="U23" i="3"/>
  <c r="T56" i="3"/>
  <c r="T61" i="3"/>
  <c r="U93" i="3"/>
  <c r="R103" i="3"/>
  <c r="JX103" i="3" s="1"/>
  <c r="M38" i="6" s="1"/>
  <c r="T170" i="3"/>
  <c r="T489" i="3" s="1"/>
  <c r="V161" i="3"/>
  <c r="V488" i="3" s="1"/>
  <c r="U170" i="3"/>
  <c r="U489" i="3" s="1"/>
  <c r="O195" i="3"/>
  <c r="JU195" i="3" s="1"/>
  <c r="J49" i="6" s="1"/>
  <c r="U201" i="3"/>
  <c r="U207" i="3"/>
  <c r="U215" i="3"/>
  <c r="U224" i="3"/>
  <c r="V263" i="3"/>
  <c r="V285" i="3"/>
  <c r="U290" i="3"/>
  <c r="U319" i="3"/>
  <c r="U326" i="3"/>
  <c r="U332" i="3"/>
  <c r="U338" i="3"/>
  <c r="U344" i="3"/>
  <c r="U350" i="3"/>
  <c r="U358" i="3"/>
  <c r="V416" i="3"/>
  <c r="P454" i="3"/>
  <c r="V455" i="3"/>
  <c r="T472" i="3"/>
  <c r="U17" i="3"/>
  <c r="U90" i="3"/>
  <c r="T175" i="3"/>
  <c r="T490" i="3" s="1"/>
  <c r="U161" i="3"/>
  <c r="U488" i="3" s="1"/>
  <c r="U196" i="3"/>
  <c r="T207" i="3"/>
  <c r="T215" i="3"/>
  <c r="T224" i="3"/>
  <c r="U258" i="3"/>
  <c r="U263" i="3"/>
  <c r="U285" i="3"/>
  <c r="U314" i="3"/>
  <c r="T326" i="3"/>
  <c r="T332" i="3"/>
  <c r="T338" i="3"/>
  <c r="T344" i="3"/>
  <c r="T350" i="3"/>
  <c r="T358" i="3"/>
  <c r="U416" i="3"/>
  <c r="U455" i="3"/>
  <c r="Q103" i="3"/>
  <c r="JW103" i="3" s="1"/>
  <c r="L38" i="6" s="1"/>
  <c r="Q465" i="3"/>
  <c r="JW465" i="3" s="1"/>
  <c r="L100" i="6" s="1"/>
  <c r="P465" i="3"/>
  <c r="JV465" i="3" s="1"/>
  <c r="K100" i="6" s="1"/>
  <c r="P9" i="3"/>
  <c r="JV9" i="3" s="1"/>
  <c r="K16" i="6" s="1"/>
  <c r="S114" i="3"/>
  <c r="JY114" i="3" s="1"/>
  <c r="Q195" i="3"/>
  <c r="JW195" i="3" s="1"/>
  <c r="L49" i="6" s="1"/>
  <c r="P214" i="3"/>
  <c r="O234" i="3"/>
  <c r="JU234" i="3" s="1"/>
  <c r="J57" i="6" s="1"/>
  <c r="Q364" i="3"/>
  <c r="JW364" i="3" s="1"/>
  <c r="L83" i="6" s="1"/>
  <c r="Q415" i="3"/>
  <c r="JW415" i="3" s="1"/>
  <c r="L92" i="6" s="1"/>
  <c r="O9" i="3"/>
  <c r="JU9" i="3" s="1"/>
  <c r="J16" i="6" s="1"/>
  <c r="R114" i="3"/>
  <c r="JX114" i="3" s="1"/>
  <c r="S103" i="3"/>
  <c r="JY103" i="3" s="1"/>
  <c r="N38" i="6" s="1"/>
  <c r="O465" i="3"/>
  <c r="JU465" i="3" s="1"/>
  <c r="J100" i="6" s="1"/>
  <c r="P415" i="3"/>
  <c r="R269" i="3"/>
  <c r="JX269" i="3" s="1"/>
  <c r="M65" i="6" s="1"/>
  <c r="O269" i="3"/>
  <c r="JU269" i="3" s="1"/>
  <c r="J65" i="6" s="1"/>
  <c r="P269" i="3"/>
  <c r="JV269" i="3" s="1"/>
  <c r="K65" i="6" s="1"/>
  <c r="Q269" i="3"/>
  <c r="JW269" i="3" s="1"/>
  <c r="L65" i="6" s="1"/>
  <c r="R234" i="3"/>
  <c r="JX234" i="3" s="1"/>
  <c r="M57" i="6" s="1"/>
  <c r="Q234" i="3"/>
  <c r="JW234" i="3" s="1"/>
  <c r="L57" i="6" s="1"/>
  <c r="P234" i="3"/>
  <c r="JV234" i="3" s="1"/>
  <c r="K57" i="6" s="1"/>
  <c r="R214" i="3"/>
  <c r="JX214" i="3" s="1"/>
  <c r="M53" i="6" s="1"/>
  <c r="R195" i="3"/>
  <c r="JX195" i="3" s="1"/>
  <c r="M49" i="6" s="1"/>
  <c r="P114" i="3"/>
  <c r="JV114" i="3" s="1"/>
  <c r="O114" i="3"/>
  <c r="JU114" i="3" s="1"/>
  <c r="Q114" i="3"/>
  <c r="JW114" i="3" s="1"/>
  <c r="S65" i="3"/>
  <c r="JY65" i="3" s="1"/>
  <c r="N31" i="6" s="1"/>
  <c r="Q65" i="3"/>
  <c r="JW65" i="3" s="1"/>
  <c r="L31" i="6" s="1"/>
  <c r="R65" i="3"/>
  <c r="JX65" i="3" s="1"/>
  <c r="M31" i="6" s="1"/>
  <c r="P65" i="3"/>
  <c r="JV65" i="3" s="1"/>
  <c r="K31" i="6" s="1"/>
  <c r="O65" i="3"/>
  <c r="JU65" i="3" s="1"/>
  <c r="J31" i="6" s="1"/>
  <c r="Q9" i="3"/>
  <c r="JW9" i="3" s="1"/>
  <c r="L16" i="6" s="1"/>
  <c r="IS436" i="3" l="1"/>
  <c r="AP77" i="12"/>
  <c r="IS449" i="3"/>
  <c r="AH77" i="12"/>
  <c r="KB161" i="3"/>
  <c r="KB488" i="3" s="1"/>
  <c r="R486" i="3"/>
  <c r="KF161" i="3"/>
  <c r="M43" i="6"/>
  <c r="J43" i="6"/>
  <c r="J42" i="6"/>
  <c r="KA115" i="3"/>
  <c r="KA487" i="3" s="1"/>
  <c r="J45" i="6"/>
  <c r="M42" i="6"/>
  <c r="L42" i="6"/>
  <c r="N42" i="6"/>
  <c r="KA161" i="3"/>
  <c r="KA488" i="3" s="1"/>
  <c r="JZ115" i="3"/>
  <c r="JZ487" i="3" s="1"/>
  <c r="I43" i="6"/>
  <c r="N43" i="6"/>
  <c r="Q486" i="3"/>
  <c r="S486" i="3"/>
  <c r="K42" i="6"/>
  <c r="J47" i="6"/>
  <c r="K46" i="6"/>
  <c r="KB196" i="3"/>
  <c r="J44" i="6"/>
  <c r="JZ161" i="3"/>
  <c r="JZ488" i="3" s="1"/>
  <c r="K43" i="6"/>
  <c r="J46" i="6"/>
  <c r="KF115" i="3"/>
  <c r="KB115" i="3"/>
  <c r="KB487" i="3" s="1"/>
  <c r="L43" i="6"/>
  <c r="I42" i="6"/>
  <c r="P486" i="3"/>
  <c r="HX486" i="3"/>
  <c r="JJ196" i="3"/>
  <c r="K50" i="6"/>
  <c r="JX486" i="3"/>
  <c r="IQ196" i="3"/>
  <c r="JW486" i="3"/>
  <c r="JY486" i="3"/>
  <c r="IF486" i="3"/>
  <c r="J50" i="6"/>
  <c r="JU486" i="3"/>
  <c r="HE196" i="3"/>
  <c r="JV486" i="3"/>
  <c r="IY486" i="3"/>
  <c r="O486" i="3"/>
  <c r="U486" i="3"/>
  <c r="V486" i="3"/>
  <c r="J48" i="6"/>
  <c r="K44" i="6"/>
  <c r="K45" i="6"/>
  <c r="L41" i="6"/>
  <c r="K47" i="6"/>
  <c r="J41" i="6"/>
  <c r="K48" i="6"/>
  <c r="I44" i="6"/>
  <c r="K41" i="6"/>
  <c r="M41" i="6"/>
  <c r="N41" i="6"/>
  <c r="JJ175" i="3"/>
  <c r="JJ490" i="3" s="1"/>
  <c r="IQ161" i="3"/>
  <c r="IQ488" i="3" s="1"/>
  <c r="HE189" i="3"/>
  <c r="HE492" i="3" s="1"/>
  <c r="JJ170" i="3"/>
  <c r="JJ489" i="3" s="1"/>
  <c r="IQ115" i="3"/>
  <c r="IQ487" i="3" s="1"/>
  <c r="HE192" i="3"/>
  <c r="HE493" i="3" s="1"/>
  <c r="JJ161" i="3"/>
  <c r="JJ488" i="3" s="1"/>
  <c r="JJ115" i="3"/>
  <c r="JJ487" i="3" s="1"/>
  <c r="HE170" i="3"/>
  <c r="HE489" i="3" s="1"/>
  <c r="IQ192" i="3"/>
  <c r="IQ493" i="3" s="1"/>
  <c r="HE182" i="3"/>
  <c r="HE491" i="3" s="1"/>
  <c r="HE115" i="3"/>
  <c r="HE487" i="3" s="1"/>
  <c r="IQ189" i="3"/>
  <c r="IQ492" i="3" s="1"/>
  <c r="JJ192" i="3"/>
  <c r="JJ493" i="3" s="1"/>
  <c r="IQ182" i="3"/>
  <c r="IQ491" i="3" s="1"/>
  <c r="JJ189" i="3"/>
  <c r="JJ492" i="3" s="1"/>
  <c r="IQ175" i="3"/>
  <c r="IQ490" i="3" s="1"/>
  <c r="HE161" i="3"/>
  <c r="HE488" i="3" s="1"/>
  <c r="JJ182" i="3"/>
  <c r="JJ491" i="3" s="1"/>
  <c r="IQ170" i="3"/>
  <c r="IQ489" i="3" s="1"/>
  <c r="HE175" i="3"/>
  <c r="HE490" i="3" s="1"/>
  <c r="N45" i="6"/>
  <c r="KB455" i="3"/>
  <c r="N99" i="6"/>
  <c r="L50" i="6"/>
  <c r="KA23" i="3"/>
  <c r="P20" i="6" s="1"/>
  <c r="M20" i="6"/>
  <c r="M44" i="6"/>
  <c r="KA455" i="3"/>
  <c r="M99" i="6"/>
  <c r="N48" i="6"/>
  <c r="KB49" i="3"/>
  <c r="N27" i="6"/>
  <c r="L48" i="6"/>
  <c r="KB416" i="3"/>
  <c r="Q93" i="6" s="1"/>
  <c r="N93" i="6"/>
  <c r="KA37" i="3"/>
  <c r="M23" i="6"/>
  <c r="L47" i="6"/>
  <c r="KA43" i="3"/>
  <c r="M25" i="6"/>
  <c r="M45" i="6"/>
  <c r="KA416" i="3"/>
  <c r="P93" i="6" s="1"/>
  <c r="M93" i="6"/>
  <c r="KB309" i="3"/>
  <c r="Q74" i="6" s="1"/>
  <c r="K74" i="6"/>
  <c r="M48" i="6"/>
  <c r="KF189" i="3"/>
  <c r="I47" i="6"/>
  <c r="M47" i="6"/>
  <c r="KA49" i="3"/>
  <c r="M27" i="6"/>
  <c r="KB23" i="3"/>
  <c r="Q20" i="6" s="1"/>
  <c r="N20" i="6"/>
  <c r="N44" i="6"/>
  <c r="M46" i="6"/>
  <c r="KF175" i="3"/>
  <c r="I45" i="6"/>
  <c r="KA10" i="3"/>
  <c r="P17" i="6" s="1"/>
  <c r="M17" i="6"/>
  <c r="KB43" i="3"/>
  <c r="N25" i="6"/>
  <c r="L46" i="6"/>
  <c r="N47" i="6"/>
  <c r="JZ37" i="3"/>
  <c r="L23" i="6"/>
  <c r="L45" i="6"/>
  <c r="KA466" i="3"/>
  <c r="P101" i="6" s="1"/>
  <c r="M101" i="6"/>
  <c r="M50" i="6"/>
  <c r="KB37" i="3"/>
  <c r="N23" i="6"/>
  <c r="N46" i="6"/>
  <c r="KB314" i="3"/>
  <c r="Q75" i="6" s="1"/>
  <c r="K75" i="6"/>
  <c r="KA263" i="3"/>
  <c r="M64" i="6"/>
  <c r="L44" i="6"/>
  <c r="KF182" i="3"/>
  <c r="I46" i="6"/>
  <c r="KB234" i="3"/>
  <c r="Q57" i="6" s="1"/>
  <c r="KB465" i="3"/>
  <c r="Q100" i="6" s="1"/>
  <c r="KA189" i="3"/>
  <c r="KA492" i="3" s="1"/>
  <c r="KB65" i="3"/>
  <c r="KB114" i="3"/>
  <c r="KB263" i="3"/>
  <c r="KB262" i="3"/>
  <c r="KA196" i="3"/>
  <c r="V262" i="3"/>
  <c r="KB9" i="3"/>
  <c r="Q16" i="6" s="1"/>
  <c r="KB269" i="3"/>
  <c r="Q65" i="6" s="1"/>
  <c r="U262" i="3"/>
  <c r="KB103" i="3"/>
  <c r="KF215" i="3"/>
  <c r="KA215" i="3"/>
  <c r="KA182" i="3"/>
  <c r="KA491" i="3" s="1"/>
  <c r="KA364" i="3"/>
  <c r="P83" i="6" s="1"/>
  <c r="JZ175" i="3"/>
  <c r="JZ490" i="3" s="1"/>
  <c r="KA344" i="3"/>
  <c r="P80" i="6" s="1"/>
  <c r="KF344" i="3"/>
  <c r="KA269" i="3"/>
  <c r="P65" i="6" s="1"/>
  <c r="KA9" i="3"/>
  <c r="P16" i="6" s="1"/>
  <c r="V195" i="3"/>
  <c r="JV195" i="3"/>
  <c r="V42" i="3"/>
  <c r="JV42" i="3"/>
  <c r="KB192" i="3"/>
  <c r="KB493" i="3" s="1"/>
  <c r="KF350" i="3"/>
  <c r="KA350" i="3"/>
  <c r="P81" i="6" s="1"/>
  <c r="KA207" i="3"/>
  <c r="KF207" i="3"/>
  <c r="JZ170" i="3"/>
  <c r="JZ489" i="3" s="1"/>
  <c r="Q28" i="3"/>
  <c r="JW28" i="3" s="1"/>
  <c r="L21" i="6" s="1"/>
  <c r="JW29" i="3"/>
  <c r="L22" i="6" s="1"/>
  <c r="S28" i="3"/>
  <c r="JY28" i="3" s="1"/>
  <c r="N21" i="6" s="1"/>
  <c r="JY29" i="3"/>
  <c r="KA22" i="3"/>
  <c r="P19" i="6" s="1"/>
  <c r="KF376" i="3"/>
  <c r="KA376" i="3"/>
  <c r="KA48" i="3"/>
  <c r="KA407" i="3"/>
  <c r="KF407" i="3"/>
  <c r="KB175" i="3"/>
  <c r="KB490" i="3" s="1"/>
  <c r="KA195" i="3"/>
  <c r="KA214" i="3"/>
  <c r="U48" i="3"/>
  <c r="KF326" i="3"/>
  <c r="KA326" i="3"/>
  <c r="P77" i="6" s="1"/>
  <c r="JZ189" i="3"/>
  <c r="JZ492" i="3" s="1"/>
  <c r="KA192" i="3"/>
  <c r="KA493" i="3" s="1"/>
  <c r="KB182" i="3"/>
  <c r="KB491" i="3" s="1"/>
  <c r="V214" i="3"/>
  <c r="JV214" i="3"/>
  <c r="KF245" i="3"/>
  <c r="KA245" i="3"/>
  <c r="P60" i="6" s="1"/>
  <c r="R28" i="3"/>
  <c r="JX28" i="3" s="1"/>
  <c r="M21" i="6" s="1"/>
  <c r="JX29" i="3"/>
  <c r="KB170" i="3"/>
  <c r="KB489" i="3" s="1"/>
  <c r="V415" i="3"/>
  <c r="JV415" i="3"/>
  <c r="KA103" i="3"/>
  <c r="V48" i="3"/>
  <c r="JV48" i="3"/>
  <c r="U454" i="3"/>
  <c r="JU454" i="3"/>
  <c r="J98" i="6" s="1"/>
  <c r="KA386" i="3"/>
  <c r="KF386" i="3"/>
  <c r="KA224" i="3"/>
  <c r="KF224" i="3"/>
  <c r="KF170" i="3"/>
  <c r="KB189" i="3"/>
  <c r="KB492" i="3" s="1"/>
  <c r="JZ182" i="3"/>
  <c r="JZ491" i="3" s="1"/>
  <c r="KA42" i="3"/>
  <c r="KA65" i="3"/>
  <c r="KA114" i="3"/>
  <c r="KA465" i="3"/>
  <c r="P100" i="6" s="1"/>
  <c r="KA234" i="3"/>
  <c r="P57" i="6" s="1"/>
  <c r="V454" i="3"/>
  <c r="JV454" i="3"/>
  <c r="V22" i="3"/>
  <c r="JV22" i="3"/>
  <c r="V364" i="3"/>
  <c r="JV364" i="3"/>
  <c r="KA415" i="3"/>
  <c r="P92" i="6" s="1"/>
  <c r="KA262" i="3"/>
  <c r="KA170" i="3"/>
  <c r="KA489" i="3" s="1"/>
  <c r="KA358" i="3"/>
  <c r="P82" i="6" s="1"/>
  <c r="KF358" i="3"/>
  <c r="KA175" i="3"/>
  <c r="KA490" i="3" s="1"/>
  <c r="KF332" i="3"/>
  <c r="KA332" i="3"/>
  <c r="P78" i="6" s="1"/>
  <c r="U415" i="3"/>
  <c r="V465" i="3"/>
  <c r="V114" i="3"/>
  <c r="V269" i="3"/>
  <c r="V65" i="3"/>
  <c r="V234" i="3"/>
  <c r="U364" i="3"/>
  <c r="U103" i="3"/>
  <c r="P28" i="3"/>
  <c r="V29" i="3"/>
  <c r="U269" i="3"/>
  <c r="U195" i="3"/>
  <c r="U214" i="3"/>
  <c r="V103" i="3"/>
  <c r="U65" i="3"/>
  <c r="U114" i="3"/>
  <c r="U465" i="3"/>
  <c r="U234" i="3"/>
  <c r="U22" i="3"/>
  <c r="O28" i="3"/>
  <c r="JU28" i="3" s="1"/>
  <c r="J21" i="6" s="1"/>
  <c r="U29" i="3"/>
  <c r="U42" i="3"/>
  <c r="GT486" i="3" l="1"/>
  <c r="KA486" i="3"/>
  <c r="JJ486" i="3"/>
  <c r="HE486" i="3"/>
  <c r="KB486" i="3"/>
  <c r="IQ486" i="3"/>
  <c r="KB42" i="3"/>
  <c r="K24" i="6"/>
  <c r="KB454" i="3"/>
  <c r="K98" i="6"/>
  <c r="KB195" i="3"/>
  <c r="K49" i="6"/>
  <c r="KB48" i="3"/>
  <c r="K26" i="6"/>
  <c r="KB364" i="3"/>
  <c r="Q83" i="6" s="1"/>
  <c r="K83" i="6"/>
  <c r="KA29" i="3"/>
  <c r="P22" i="6" s="1"/>
  <c r="M22" i="6"/>
  <c r="KB415" i="3"/>
  <c r="Q92" i="6" s="1"/>
  <c r="K92" i="6"/>
  <c r="KB214" i="3"/>
  <c r="K53" i="6"/>
  <c r="KB22" i="3"/>
  <c r="Q19" i="6" s="1"/>
  <c r="K19" i="6"/>
  <c r="KB29" i="3"/>
  <c r="Q22" i="6" s="1"/>
  <c r="N22" i="6"/>
  <c r="KA28" i="3"/>
  <c r="KA454" i="3"/>
  <c r="V28" i="3"/>
  <c r="JV28" i="3"/>
  <c r="U28" i="3"/>
  <c r="KB28" i="3" l="1"/>
  <c r="K21" i="6"/>
  <c r="GR10" i="3"/>
  <c r="GT10" i="3" l="1"/>
  <c r="HE10" i="3" s="1"/>
  <c r="AL10" i="12"/>
  <c r="AL77" i="12" s="1"/>
  <c r="FY472" i="3"/>
  <c r="GA472" i="3" s="1"/>
  <c r="GL472" i="3" s="1"/>
  <c r="FY466" i="3"/>
  <c r="GA466" i="3" s="1"/>
  <c r="GL466" i="3" s="1"/>
  <c r="FY455" i="3"/>
  <c r="GA455" i="3" s="1"/>
  <c r="GL455" i="3" s="1"/>
  <c r="FY449" i="3"/>
  <c r="GA449" i="3" s="1"/>
  <c r="FY436" i="3"/>
  <c r="GA436" i="3" s="1"/>
  <c r="FY430" i="3"/>
  <c r="GA430" i="3" s="1"/>
  <c r="GL430" i="3" s="1"/>
  <c r="FY416" i="3"/>
  <c r="GA416" i="3" s="1"/>
  <c r="FY407" i="3"/>
  <c r="GA407" i="3" s="1"/>
  <c r="FY400" i="3"/>
  <c r="GA400" i="3" s="1"/>
  <c r="GL400" i="3" s="1"/>
  <c r="FY394" i="3"/>
  <c r="GA394" i="3" s="1"/>
  <c r="GL394" i="3" s="1"/>
  <c r="FY386" i="3"/>
  <c r="GA386" i="3" s="1"/>
  <c r="GL386" i="3" s="1"/>
  <c r="FY376" i="3"/>
  <c r="GA376" i="3" s="1"/>
  <c r="FY370" i="3"/>
  <c r="GA370" i="3" s="1"/>
  <c r="GL370" i="3" s="1"/>
  <c r="FY365" i="3"/>
  <c r="GA365" i="3" s="1"/>
  <c r="GL365" i="3" s="1"/>
  <c r="FY358" i="3"/>
  <c r="GA358" i="3" s="1"/>
  <c r="GL358" i="3" s="1"/>
  <c r="FY350" i="3"/>
  <c r="GA350" i="3" s="1"/>
  <c r="GL350" i="3" s="1"/>
  <c r="FY344" i="3"/>
  <c r="GA344" i="3" s="1"/>
  <c r="GL344" i="3" s="1"/>
  <c r="FY338" i="3"/>
  <c r="GA338" i="3" s="1"/>
  <c r="GL338" i="3" s="1"/>
  <c r="FY332" i="3"/>
  <c r="GA332" i="3" s="1"/>
  <c r="GL332" i="3" s="1"/>
  <c r="FY326" i="3"/>
  <c r="GA326" i="3" s="1"/>
  <c r="GL326" i="3" s="1"/>
  <c r="FY319" i="3"/>
  <c r="GA319" i="3" s="1"/>
  <c r="GL319" i="3" s="1"/>
  <c r="FY314" i="3"/>
  <c r="GA314" i="3" s="1"/>
  <c r="GL314" i="3" s="1"/>
  <c r="FY309" i="3"/>
  <c r="GA309" i="3" s="1"/>
  <c r="GL309" i="3" s="1"/>
  <c r="FY305" i="3"/>
  <c r="GA305" i="3" s="1"/>
  <c r="GL305" i="3" s="1"/>
  <c r="FY300" i="3"/>
  <c r="GA300" i="3" s="1"/>
  <c r="GL300" i="3" s="1"/>
  <c r="FY295" i="3"/>
  <c r="GA295" i="3" s="1"/>
  <c r="GL295" i="3" s="1"/>
  <c r="FY290" i="3"/>
  <c r="GA290" i="3" s="1"/>
  <c r="GL290" i="3" s="1"/>
  <c r="FY285" i="3"/>
  <c r="GA285" i="3" s="1"/>
  <c r="GL285" i="3" s="1"/>
  <c r="FY280" i="3"/>
  <c r="GA280" i="3" s="1"/>
  <c r="GL280" i="3" s="1"/>
  <c r="FY275" i="3"/>
  <c r="GA275" i="3" s="1"/>
  <c r="GL275" i="3" s="1"/>
  <c r="FY270" i="3"/>
  <c r="GA270" i="3" s="1"/>
  <c r="GL270" i="3" s="1"/>
  <c r="FY263" i="3"/>
  <c r="GA263" i="3" s="1"/>
  <c r="GL263" i="3" s="1"/>
  <c r="FY258" i="3"/>
  <c r="GA258" i="3" s="1"/>
  <c r="FY251" i="3"/>
  <c r="GA251" i="3" s="1"/>
  <c r="GL251" i="3" s="1"/>
  <c r="FY245" i="3"/>
  <c r="GA245" i="3" s="1"/>
  <c r="GL245" i="3" s="1"/>
  <c r="FY240" i="3"/>
  <c r="GA240" i="3" s="1"/>
  <c r="FY235" i="3"/>
  <c r="GA235" i="3" s="1"/>
  <c r="GL235" i="3" s="1"/>
  <c r="FY228" i="3"/>
  <c r="GA228" i="3" s="1"/>
  <c r="GL228" i="3" s="1"/>
  <c r="FY224" i="3"/>
  <c r="GA224" i="3" s="1"/>
  <c r="GL224" i="3" s="1"/>
  <c r="FY215" i="3"/>
  <c r="GA215" i="3" s="1"/>
  <c r="GL215" i="3" s="1"/>
  <c r="FY207" i="3"/>
  <c r="GA207" i="3" s="1"/>
  <c r="GL207" i="3" s="1"/>
  <c r="FY201" i="3"/>
  <c r="GA201" i="3" s="1"/>
  <c r="GL201" i="3" s="1"/>
  <c r="FY196" i="3"/>
  <c r="FY192" i="3"/>
  <c r="FY493" i="3" s="1"/>
  <c r="FY189" i="3"/>
  <c r="FY492" i="3" s="1"/>
  <c r="FY182" i="3"/>
  <c r="FY491" i="3" s="1"/>
  <c r="FY175" i="3"/>
  <c r="FY170" i="3"/>
  <c r="FY489" i="3" s="1"/>
  <c r="FY161" i="3"/>
  <c r="FY115" i="3"/>
  <c r="FY109" i="3"/>
  <c r="GA109" i="3" s="1"/>
  <c r="GL109" i="3" s="1"/>
  <c r="FY104" i="3"/>
  <c r="GA104" i="3" s="1"/>
  <c r="GL104" i="3" s="1"/>
  <c r="FY98" i="3"/>
  <c r="GA98" i="3" s="1"/>
  <c r="GL98" i="3" s="1"/>
  <c r="FY93" i="3"/>
  <c r="GA93" i="3" s="1"/>
  <c r="GL93" i="3" s="1"/>
  <c r="FY90" i="3"/>
  <c r="GA90" i="3" s="1"/>
  <c r="GL90" i="3" s="1"/>
  <c r="FY86" i="3"/>
  <c r="GA86" i="3" s="1"/>
  <c r="GL86" i="3" s="1"/>
  <c r="FY81" i="3"/>
  <c r="GA81" i="3" s="1"/>
  <c r="GL81" i="3" s="1"/>
  <c r="FY66" i="3"/>
  <c r="GA66" i="3" s="1"/>
  <c r="GL66" i="3" s="1"/>
  <c r="FY61" i="3"/>
  <c r="GA61" i="3" s="1"/>
  <c r="GL61" i="3" s="1"/>
  <c r="FY56" i="3"/>
  <c r="GA56" i="3" s="1"/>
  <c r="GL56" i="3" s="1"/>
  <c r="FY49" i="3"/>
  <c r="GA49" i="3" s="1"/>
  <c r="GL49" i="3" s="1"/>
  <c r="FY43" i="3"/>
  <c r="GA43" i="3" s="1"/>
  <c r="GL43" i="3" s="1"/>
  <c r="FY37" i="3"/>
  <c r="GA37" i="3" s="1"/>
  <c r="GL37" i="3" s="1"/>
  <c r="FY29" i="3"/>
  <c r="GA29" i="3" s="1"/>
  <c r="GL29" i="3" s="1"/>
  <c r="FY23" i="3"/>
  <c r="GA23" i="3" s="1"/>
  <c r="GL23" i="3" s="1"/>
  <c r="FY17" i="3"/>
  <c r="GA17" i="3" s="1"/>
  <c r="GL17" i="3" s="1"/>
  <c r="FY10" i="3"/>
  <c r="GA10" i="3" s="1"/>
  <c r="GL10" i="3" s="1"/>
  <c r="FF472" i="3"/>
  <c r="FH472" i="3" s="1"/>
  <c r="FS472" i="3" s="1"/>
  <c r="FF466" i="3"/>
  <c r="FH466" i="3" s="1"/>
  <c r="FS466" i="3" s="1"/>
  <c r="FF455" i="3"/>
  <c r="FH455" i="3" s="1"/>
  <c r="FS455" i="3" s="1"/>
  <c r="FF449" i="3"/>
  <c r="FF436" i="3"/>
  <c r="FF430" i="3"/>
  <c r="FF416" i="3"/>
  <c r="FF407" i="3"/>
  <c r="FF400" i="3"/>
  <c r="FF394" i="3"/>
  <c r="FH394" i="3" s="1"/>
  <c r="FS394" i="3" s="1"/>
  <c r="FF386" i="3"/>
  <c r="FH386" i="3" s="1"/>
  <c r="FS386" i="3" s="1"/>
  <c r="FF376" i="3"/>
  <c r="FF370" i="3"/>
  <c r="FH370" i="3" s="1"/>
  <c r="FS370" i="3" s="1"/>
  <c r="FF365" i="3"/>
  <c r="FH365" i="3" s="1"/>
  <c r="FS365" i="3" s="1"/>
  <c r="FF358" i="3"/>
  <c r="FH358" i="3" s="1"/>
  <c r="FS358" i="3" s="1"/>
  <c r="FF350" i="3"/>
  <c r="FH350" i="3" s="1"/>
  <c r="FS350" i="3" s="1"/>
  <c r="FF344" i="3"/>
  <c r="FF338" i="3"/>
  <c r="FH338" i="3" s="1"/>
  <c r="FS338" i="3" s="1"/>
  <c r="FF332" i="3"/>
  <c r="FF326" i="3"/>
  <c r="FH326" i="3" s="1"/>
  <c r="FS326" i="3" s="1"/>
  <c r="FF319" i="3"/>
  <c r="FH319" i="3" s="1"/>
  <c r="FS319" i="3" s="1"/>
  <c r="FF314" i="3"/>
  <c r="FH314" i="3" s="1"/>
  <c r="FS314" i="3" s="1"/>
  <c r="FF309" i="3"/>
  <c r="FF305" i="3"/>
  <c r="AF53" i="12" s="1"/>
  <c r="FF300" i="3"/>
  <c r="FF295" i="3"/>
  <c r="FF290" i="3"/>
  <c r="FF285" i="3"/>
  <c r="FF280" i="3"/>
  <c r="FF275" i="3"/>
  <c r="FF270" i="3"/>
  <c r="AF46" i="12" s="1"/>
  <c r="FF263" i="3"/>
  <c r="FH263" i="3" s="1"/>
  <c r="FS263" i="3" s="1"/>
  <c r="FF258" i="3"/>
  <c r="FH258" i="3" s="1"/>
  <c r="FF251" i="3"/>
  <c r="FH251" i="3" s="1"/>
  <c r="FS251" i="3" s="1"/>
  <c r="FF245" i="3"/>
  <c r="FH245" i="3" s="1"/>
  <c r="FS245" i="3" s="1"/>
  <c r="FF240" i="3"/>
  <c r="FH240" i="3" s="1"/>
  <c r="FF235" i="3"/>
  <c r="FH235" i="3" s="1"/>
  <c r="FS235" i="3" s="1"/>
  <c r="FF228" i="3"/>
  <c r="FH228" i="3" s="1"/>
  <c r="FS228" i="3" s="1"/>
  <c r="FF224" i="3"/>
  <c r="FH224" i="3" s="1"/>
  <c r="FS224" i="3" s="1"/>
  <c r="FF215" i="3"/>
  <c r="FH215" i="3" s="1"/>
  <c r="FS215" i="3" s="1"/>
  <c r="FF207" i="3"/>
  <c r="FH207" i="3" s="1"/>
  <c r="FS207" i="3" s="1"/>
  <c r="FF201" i="3"/>
  <c r="FH201" i="3" s="1"/>
  <c r="FS201" i="3" s="1"/>
  <c r="FF196" i="3"/>
  <c r="FF192" i="3"/>
  <c r="FF493" i="3" s="1"/>
  <c r="FF189" i="3"/>
  <c r="FF492" i="3" s="1"/>
  <c r="FF182" i="3"/>
  <c r="FF491" i="3" s="1"/>
  <c r="FF175" i="3"/>
  <c r="FF490" i="3" s="1"/>
  <c r="FF170" i="3"/>
  <c r="FF489" i="3" s="1"/>
  <c r="FF161" i="3"/>
  <c r="FF488" i="3" s="1"/>
  <c r="FF115" i="3"/>
  <c r="FF487" i="3" s="1"/>
  <c r="FF109" i="3"/>
  <c r="FH109" i="3" s="1"/>
  <c r="FS109" i="3" s="1"/>
  <c r="FF104" i="3"/>
  <c r="FH104" i="3" s="1"/>
  <c r="FS104" i="3" s="1"/>
  <c r="FF98" i="3"/>
  <c r="FH98" i="3" s="1"/>
  <c r="FS98" i="3" s="1"/>
  <c r="FF93" i="3"/>
  <c r="FH93" i="3" s="1"/>
  <c r="FS93" i="3" s="1"/>
  <c r="FF90" i="3"/>
  <c r="FH90" i="3" s="1"/>
  <c r="FS90" i="3" s="1"/>
  <c r="FF86" i="3"/>
  <c r="FH86" i="3" s="1"/>
  <c r="FS86" i="3" s="1"/>
  <c r="FF81" i="3"/>
  <c r="FH81" i="3" s="1"/>
  <c r="FS81" i="3" s="1"/>
  <c r="FF66" i="3"/>
  <c r="FH66" i="3" s="1"/>
  <c r="FS66" i="3" s="1"/>
  <c r="FF61" i="3"/>
  <c r="FH61" i="3" s="1"/>
  <c r="FS61" i="3" s="1"/>
  <c r="FF56" i="3"/>
  <c r="FH56" i="3" s="1"/>
  <c r="FS56" i="3" s="1"/>
  <c r="FF49" i="3"/>
  <c r="FH49" i="3" s="1"/>
  <c r="FS49" i="3" s="1"/>
  <c r="FF43" i="3"/>
  <c r="FH43" i="3" s="1"/>
  <c r="FS43" i="3" s="1"/>
  <c r="FF37" i="3"/>
  <c r="FH37" i="3" s="1"/>
  <c r="FS37" i="3" s="1"/>
  <c r="FF29" i="3"/>
  <c r="FH29" i="3" s="1"/>
  <c r="FS29" i="3" s="1"/>
  <c r="FF23" i="3"/>
  <c r="FH23" i="3" s="1"/>
  <c r="FS23" i="3" s="1"/>
  <c r="FF17" i="3"/>
  <c r="FH17" i="3" s="1"/>
  <c r="FS17" i="3" s="1"/>
  <c r="FF10" i="3"/>
  <c r="EM472" i="3"/>
  <c r="EO472" i="3" s="1"/>
  <c r="EZ472" i="3" s="1"/>
  <c r="EM466" i="3"/>
  <c r="EO466" i="3" s="1"/>
  <c r="EZ466" i="3" s="1"/>
  <c r="EM455" i="3"/>
  <c r="EO455" i="3" s="1"/>
  <c r="EZ455" i="3" s="1"/>
  <c r="EM449" i="3"/>
  <c r="EO449" i="3" s="1"/>
  <c r="EM436" i="3"/>
  <c r="EM430" i="3"/>
  <c r="EM416" i="3"/>
  <c r="EM407" i="3"/>
  <c r="EO407" i="3" s="1"/>
  <c r="EM400" i="3"/>
  <c r="EO400" i="3" s="1"/>
  <c r="EZ400" i="3" s="1"/>
  <c r="EM394" i="3"/>
  <c r="EO394" i="3" s="1"/>
  <c r="EZ394" i="3" s="1"/>
  <c r="EM386" i="3"/>
  <c r="EO386" i="3" s="1"/>
  <c r="EZ386" i="3" s="1"/>
  <c r="EM376" i="3"/>
  <c r="EO376" i="3" s="1"/>
  <c r="EM370" i="3"/>
  <c r="EO370" i="3" s="1"/>
  <c r="EZ370" i="3" s="1"/>
  <c r="EM365" i="3"/>
  <c r="EO365" i="3" s="1"/>
  <c r="EZ365" i="3" s="1"/>
  <c r="EM358" i="3"/>
  <c r="EO358" i="3" s="1"/>
  <c r="EZ358" i="3" s="1"/>
  <c r="EM350" i="3"/>
  <c r="EO350" i="3" s="1"/>
  <c r="EZ350" i="3" s="1"/>
  <c r="EM344" i="3"/>
  <c r="EO344" i="3" s="1"/>
  <c r="EZ344" i="3" s="1"/>
  <c r="EM338" i="3"/>
  <c r="EO338" i="3" s="1"/>
  <c r="EZ338" i="3" s="1"/>
  <c r="EM332" i="3"/>
  <c r="EO332" i="3" s="1"/>
  <c r="EZ332" i="3" s="1"/>
  <c r="EM326" i="3"/>
  <c r="EO326" i="3" s="1"/>
  <c r="EZ326" i="3" s="1"/>
  <c r="EM319" i="3"/>
  <c r="EO319" i="3" s="1"/>
  <c r="EZ319" i="3" s="1"/>
  <c r="EM314" i="3"/>
  <c r="EO314" i="3" s="1"/>
  <c r="EZ314" i="3" s="1"/>
  <c r="EM309" i="3"/>
  <c r="EO309" i="3" s="1"/>
  <c r="EZ309" i="3" s="1"/>
  <c r="EM305" i="3"/>
  <c r="EO305" i="3" s="1"/>
  <c r="EZ305" i="3" s="1"/>
  <c r="EM300" i="3"/>
  <c r="EO300" i="3" s="1"/>
  <c r="EZ300" i="3" s="1"/>
  <c r="EM295" i="3"/>
  <c r="EO295" i="3" s="1"/>
  <c r="EZ295" i="3" s="1"/>
  <c r="EM290" i="3"/>
  <c r="EO290" i="3" s="1"/>
  <c r="EZ290" i="3" s="1"/>
  <c r="EM285" i="3"/>
  <c r="EO285" i="3" s="1"/>
  <c r="EZ285" i="3" s="1"/>
  <c r="EM280" i="3"/>
  <c r="EO280" i="3" s="1"/>
  <c r="EZ280" i="3" s="1"/>
  <c r="EM275" i="3"/>
  <c r="EO275" i="3" s="1"/>
  <c r="EZ275" i="3" s="1"/>
  <c r="EM270" i="3"/>
  <c r="EO270" i="3" s="1"/>
  <c r="EZ270" i="3" s="1"/>
  <c r="EM263" i="3"/>
  <c r="EO263" i="3" s="1"/>
  <c r="EZ263" i="3" s="1"/>
  <c r="EM258" i="3"/>
  <c r="EO258" i="3" s="1"/>
  <c r="EM251" i="3"/>
  <c r="EO251" i="3" s="1"/>
  <c r="EZ251" i="3" s="1"/>
  <c r="EM245" i="3"/>
  <c r="EO245" i="3" s="1"/>
  <c r="EZ245" i="3" s="1"/>
  <c r="EM240" i="3"/>
  <c r="EO240" i="3" s="1"/>
  <c r="EM235" i="3"/>
  <c r="EO235" i="3" s="1"/>
  <c r="EZ235" i="3" s="1"/>
  <c r="EM228" i="3"/>
  <c r="EM224" i="3"/>
  <c r="EO224" i="3" s="1"/>
  <c r="EZ224" i="3" s="1"/>
  <c r="EM215" i="3"/>
  <c r="EM207" i="3"/>
  <c r="EO207" i="3" s="1"/>
  <c r="EZ207" i="3" s="1"/>
  <c r="EM201" i="3"/>
  <c r="EO201" i="3" s="1"/>
  <c r="EZ201" i="3" s="1"/>
  <c r="EM196" i="3"/>
  <c r="EM192" i="3"/>
  <c r="EM493" i="3" s="1"/>
  <c r="EM189" i="3"/>
  <c r="EM492" i="3" s="1"/>
  <c r="EM182" i="3"/>
  <c r="EM491" i="3" s="1"/>
  <c r="EM175" i="3"/>
  <c r="EM490" i="3" s="1"/>
  <c r="EM170" i="3"/>
  <c r="EM489" i="3" s="1"/>
  <c r="EM161" i="3"/>
  <c r="EM488" i="3" s="1"/>
  <c r="EM115" i="3"/>
  <c r="EM109" i="3"/>
  <c r="EO109" i="3" s="1"/>
  <c r="EZ109" i="3" s="1"/>
  <c r="EM104" i="3"/>
  <c r="EO104" i="3" s="1"/>
  <c r="EZ104" i="3" s="1"/>
  <c r="EM98" i="3"/>
  <c r="EO98" i="3" s="1"/>
  <c r="EZ98" i="3" s="1"/>
  <c r="EM93" i="3"/>
  <c r="EO93" i="3" s="1"/>
  <c r="EZ93" i="3" s="1"/>
  <c r="EM90" i="3"/>
  <c r="EO90" i="3" s="1"/>
  <c r="EZ90" i="3" s="1"/>
  <c r="EM86" i="3"/>
  <c r="EO86" i="3" s="1"/>
  <c r="EZ86" i="3" s="1"/>
  <c r="EM81" i="3"/>
  <c r="EO81" i="3" s="1"/>
  <c r="EZ81" i="3" s="1"/>
  <c r="EM66" i="3"/>
  <c r="EO66" i="3" s="1"/>
  <c r="EZ66" i="3" s="1"/>
  <c r="EM61" i="3"/>
  <c r="EO61" i="3" s="1"/>
  <c r="EZ61" i="3" s="1"/>
  <c r="EM56" i="3"/>
  <c r="EO56" i="3" s="1"/>
  <c r="EZ56" i="3" s="1"/>
  <c r="EM49" i="3"/>
  <c r="EO49" i="3" s="1"/>
  <c r="EZ49" i="3" s="1"/>
  <c r="EM43" i="3"/>
  <c r="EO43" i="3" s="1"/>
  <c r="EZ43" i="3" s="1"/>
  <c r="EM37" i="3"/>
  <c r="EO37" i="3" s="1"/>
  <c r="EZ37" i="3" s="1"/>
  <c r="EM29" i="3"/>
  <c r="EO29" i="3" s="1"/>
  <c r="EZ29" i="3" s="1"/>
  <c r="EM23" i="3"/>
  <c r="EO23" i="3" s="1"/>
  <c r="EZ23" i="3" s="1"/>
  <c r="EM17" i="3"/>
  <c r="EM10" i="3"/>
  <c r="EO10" i="3" s="1"/>
  <c r="EZ10" i="3" s="1"/>
  <c r="DT472" i="3"/>
  <c r="DV472" i="3" s="1"/>
  <c r="EG472" i="3" s="1"/>
  <c r="DT466" i="3"/>
  <c r="DV466" i="3" s="1"/>
  <c r="EG466" i="3" s="1"/>
  <c r="DT455" i="3"/>
  <c r="DV455" i="3" s="1"/>
  <c r="EG455" i="3" s="1"/>
  <c r="DT449" i="3"/>
  <c r="DV449" i="3" s="1"/>
  <c r="DT436" i="3"/>
  <c r="DV436" i="3" s="1"/>
  <c r="DT430" i="3"/>
  <c r="DV430" i="3" s="1"/>
  <c r="EG430" i="3" s="1"/>
  <c r="DT416" i="3"/>
  <c r="DV416" i="3" s="1"/>
  <c r="DT407" i="3"/>
  <c r="DV407" i="3" s="1"/>
  <c r="DT400" i="3"/>
  <c r="DV400" i="3" s="1"/>
  <c r="EG400" i="3" s="1"/>
  <c r="DT394" i="3"/>
  <c r="DV394" i="3" s="1"/>
  <c r="EG394" i="3" s="1"/>
  <c r="DT386" i="3"/>
  <c r="DV386" i="3" s="1"/>
  <c r="EG386" i="3" s="1"/>
  <c r="DT376" i="3"/>
  <c r="DV376" i="3" s="1"/>
  <c r="DT370" i="3"/>
  <c r="DV370" i="3" s="1"/>
  <c r="EG370" i="3" s="1"/>
  <c r="DT365" i="3"/>
  <c r="DV365" i="3" s="1"/>
  <c r="EG365" i="3" s="1"/>
  <c r="DT358" i="3"/>
  <c r="DV358" i="3" s="1"/>
  <c r="EG358" i="3" s="1"/>
  <c r="DT350" i="3"/>
  <c r="DV350" i="3" s="1"/>
  <c r="EG350" i="3" s="1"/>
  <c r="DT344" i="3"/>
  <c r="DV344" i="3" s="1"/>
  <c r="EG344" i="3" s="1"/>
  <c r="DT338" i="3"/>
  <c r="DV338" i="3" s="1"/>
  <c r="EG338" i="3" s="1"/>
  <c r="DT332" i="3"/>
  <c r="DV332" i="3" s="1"/>
  <c r="EG332" i="3" s="1"/>
  <c r="DT326" i="3"/>
  <c r="DV326" i="3" s="1"/>
  <c r="EG326" i="3" s="1"/>
  <c r="DT319" i="3"/>
  <c r="DV319" i="3" s="1"/>
  <c r="EG319" i="3" s="1"/>
  <c r="DT314" i="3"/>
  <c r="DV314" i="3" s="1"/>
  <c r="EG314" i="3" s="1"/>
  <c r="DT309" i="3"/>
  <c r="DV309" i="3" s="1"/>
  <c r="EG309" i="3" s="1"/>
  <c r="DT305" i="3"/>
  <c r="DV305" i="3" s="1"/>
  <c r="EG305" i="3" s="1"/>
  <c r="DT300" i="3"/>
  <c r="DV300" i="3" s="1"/>
  <c r="EG300" i="3" s="1"/>
  <c r="DT295" i="3"/>
  <c r="DV295" i="3" s="1"/>
  <c r="EG295" i="3" s="1"/>
  <c r="DT290" i="3"/>
  <c r="DV290" i="3" s="1"/>
  <c r="EG290" i="3" s="1"/>
  <c r="DT285" i="3"/>
  <c r="DV285" i="3" s="1"/>
  <c r="EG285" i="3" s="1"/>
  <c r="DT280" i="3"/>
  <c r="DV280" i="3" s="1"/>
  <c r="EG280" i="3" s="1"/>
  <c r="DT275" i="3"/>
  <c r="DV275" i="3" s="1"/>
  <c r="EG275" i="3" s="1"/>
  <c r="DT270" i="3"/>
  <c r="DV270" i="3" s="1"/>
  <c r="EG270" i="3" s="1"/>
  <c r="DT263" i="3"/>
  <c r="DV263" i="3" s="1"/>
  <c r="EG263" i="3" s="1"/>
  <c r="DT258" i="3"/>
  <c r="DV258" i="3" s="1"/>
  <c r="DT251" i="3"/>
  <c r="DV251" i="3" s="1"/>
  <c r="EG251" i="3" s="1"/>
  <c r="DT245" i="3"/>
  <c r="DV245" i="3" s="1"/>
  <c r="EG245" i="3" s="1"/>
  <c r="DT240" i="3"/>
  <c r="DV240" i="3" s="1"/>
  <c r="DT235" i="3"/>
  <c r="DV235" i="3" s="1"/>
  <c r="EG235" i="3" s="1"/>
  <c r="DT228" i="3"/>
  <c r="DV228" i="3" s="1"/>
  <c r="EG228" i="3" s="1"/>
  <c r="DT224" i="3"/>
  <c r="DV224" i="3" s="1"/>
  <c r="EG224" i="3" s="1"/>
  <c r="DT215" i="3"/>
  <c r="DV215" i="3" s="1"/>
  <c r="EG215" i="3" s="1"/>
  <c r="DT207" i="3"/>
  <c r="DV207" i="3" s="1"/>
  <c r="EG207" i="3" s="1"/>
  <c r="DT201" i="3"/>
  <c r="DV201" i="3" s="1"/>
  <c r="EG201" i="3" s="1"/>
  <c r="DT196" i="3"/>
  <c r="DT192" i="3"/>
  <c r="DT493" i="3" s="1"/>
  <c r="DT189" i="3"/>
  <c r="DT492" i="3" s="1"/>
  <c r="DT182" i="3"/>
  <c r="DT491" i="3" s="1"/>
  <c r="DT175" i="3"/>
  <c r="DT490" i="3" s="1"/>
  <c r="DT170" i="3"/>
  <c r="DT489" i="3" s="1"/>
  <c r="DT161" i="3"/>
  <c r="DT488" i="3" s="1"/>
  <c r="DT115" i="3"/>
  <c r="DT487" i="3" s="1"/>
  <c r="DT109" i="3"/>
  <c r="DV109" i="3" s="1"/>
  <c r="EG109" i="3" s="1"/>
  <c r="DT104" i="3"/>
  <c r="DV104" i="3" s="1"/>
  <c r="EG104" i="3" s="1"/>
  <c r="DT98" i="3"/>
  <c r="DV98" i="3" s="1"/>
  <c r="EG98" i="3" s="1"/>
  <c r="DT93" i="3"/>
  <c r="DV93" i="3" s="1"/>
  <c r="EG93" i="3" s="1"/>
  <c r="DT90" i="3"/>
  <c r="DV90" i="3" s="1"/>
  <c r="EG90" i="3" s="1"/>
  <c r="DT86" i="3"/>
  <c r="DV86" i="3" s="1"/>
  <c r="EG86" i="3" s="1"/>
  <c r="DT81" i="3"/>
  <c r="DV81" i="3" s="1"/>
  <c r="EG81" i="3" s="1"/>
  <c r="DT66" i="3"/>
  <c r="DV66" i="3" s="1"/>
  <c r="EG66" i="3" s="1"/>
  <c r="DT61" i="3"/>
  <c r="DV61" i="3" s="1"/>
  <c r="EG61" i="3" s="1"/>
  <c r="DT56" i="3"/>
  <c r="DV56" i="3" s="1"/>
  <c r="EG56" i="3" s="1"/>
  <c r="DT49" i="3"/>
  <c r="DV49" i="3" s="1"/>
  <c r="EG49" i="3" s="1"/>
  <c r="DT43" i="3"/>
  <c r="DV43" i="3" s="1"/>
  <c r="EG43" i="3" s="1"/>
  <c r="DT37" i="3"/>
  <c r="DV37" i="3" s="1"/>
  <c r="EG37" i="3" s="1"/>
  <c r="DT29" i="3"/>
  <c r="DV29" i="3" s="1"/>
  <c r="EG29" i="3" s="1"/>
  <c r="DT23" i="3"/>
  <c r="DV23" i="3" s="1"/>
  <c r="EG23" i="3" s="1"/>
  <c r="DT17" i="3"/>
  <c r="DV17" i="3" s="1"/>
  <c r="EG17" i="3" s="1"/>
  <c r="DT10" i="3"/>
  <c r="DV10" i="3" s="1"/>
  <c r="EG10" i="3" s="1"/>
  <c r="DA472" i="3"/>
  <c r="DC472" i="3" s="1"/>
  <c r="DN472" i="3" s="1"/>
  <c r="DA466" i="3"/>
  <c r="DC466" i="3" s="1"/>
  <c r="DN466" i="3" s="1"/>
  <c r="DA455" i="3"/>
  <c r="DC455" i="3" s="1"/>
  <c r="DN455" i="3" s="1"/>
  <c r="DA449" i="3"/>
  <c r="DC449" i="3" s="1"/>
  <c r="DA436" i="3"/>
  <c r="DC436" i="3" s="1"/>
  <c r="DA430" i="3"/>
  <c r="DC430" i="3" s="1"/>
  <c r="DN430" i="3" s="1"/>
  <c r="DA416" i="3"/>
  <c r="DC416" i="3" s="1"/>
  <c r="DA407" i="3"/>
  <c r="DC407" i="3" s="1"/>
  <c r="DA400" i="3"/>
  <c r="DC400" i="3" s="1"/>
  <c r="DN400" i="3" s="1"/>
  <c r="DA394" i="3"/>
  <c r="DC394" i="3" s="1"/>
  <c r="DN394" i="3" s="1"/>
  <c r="DA386" i="3"/>
  <c r="DC386" i="3" s="1"/>
  <c r="DN386" i="3" s="1"/>
  <c r="DA376" i="3"/>
  <c r="DC376" i="3" s="1"/>
  <c r="DA370" i="3"/>
  <c r="DC370" i="3" s="1"/>
  <c r="DN370" i="3" s="1"/>
  <c r="DA365" i="3"/>
  <c r="DC365" i="3" s="1"/>
  <c r="DN365" i="3" s="1"/>
  <c r="DA358" i="3"/>
  <c r="DC358" i="3" s="1"/>
  <c r="DN358" i="3" s="1"/>
  <c r="DA350" i="3"/>
  <c r="DC350" i="3" s="1"/>
  <c r="DN350" i="3" s="1"/>
  <c r="DA344" i="3"/>
  <c r="DC344" i="3" s="1"/>
  <c r="DN344" i="3" s="1"/>
  <c r="DA338" i="3"/>
  <c r="DC338" i="3" s="1"/>
  <c r="DN338" i="3" s="1"/>
  <c r="DA332" i="3"/>
  <c r="DC332" i="3" s="1"/>
  <c r="DN332" i="3" s="1"/>
  <c r="DA326" i="3"/>
  <c r="DC326" i="3" s="1"/>
  <c r="DN326" i="3" s="1"/>
  <c r="DA319" i="3"/>
  <c r="DC319" i="3" s="1"/>
  <c r="DN319" i="3" s="1"/>
  <c r="DA314" i="3"/>
  <c r="DC314" i="3" s="1"/>
  <c r="DN314" i="3" s="1"/>
  <c r="DA309" i="3"/>
  <c r="DC309" i="3" s="1"/>
  <c r="DN309" i="3" s="1"/>
  <c r="DA305" i="3"/>
  <c r="DC305" i="3" s="1"/>
  <c r="DN305" i="3" s="1"/>
  <c r="DA300" i="3"/>
  <c r="DC300" i="3" s="1"/>
  <c r="DN300" i="3" s="1"/>
  <c r="DA295" i="3"/>
  <c r="DC295" i="3" s="1"/>
  <c r="DN295" i="3" s="1"/>
  <c r="DA290" i="3"/>
  <c r="DC290" i="3" s="1"/>
  <c r="DN290" i="3" s="1"/>
  <c r="DA285" i="3"/>
  <c r="DC285" i="3" s="1"/>
  <c r="DN285" i="3" s="1"/>
  <c r="DA280" i="3"/>
  <c r="DC280" i="3" s="1"/>
  <c r="DN280" i="3" s="1"/>
  <c r="DA275" i="3"/>
  <c r="DC275" i="3" s="1"/>
  <c r="DN275" i="3" s="1"/>
  <c r="DA270" i="3"/>
  <c r="DC270" i="3" s="1"/>
  <c r="DN270" i="3" s="1"/>
  <c r="DA263" i="3"/>
  <c r="DC263" i="3" s="1"/>
  <c r="DN263" i="3" s="1"/>
  <c r="DA258" i="3"/>
  <c r="DC258" i="3" s="1"/>
  <c r="DA251" i="3"/>
  <c r="DC251" i="3" s="1"/>
  <c r="DN251" i="3" s="1"/>
  <c r="DA245" i="3"/>
  <c r="DC245" i="3" s="1"/>
  <c r="DN245" i="3" s="1"/>
  <c r="DA240" i="3"/>
  <c r="DC240" i="3" s="1"/>
  <c r="DA235" i="3"/>
  <c r="DC235" i="3" s="1"/>
  <c r="DN235" i="3" s="1"/>
  <c r="DA228" i="3"/>
  <c r="DC228" i="3" s="1"/>
  <c r="DN228" i="3" s="1"/>
  <c r="DA224" i="3"/>
  <c r="DC224" i="3" s="1"/>
  <c r="DN224" i="3" s="1"/>
  <c r="DA215" i="3"/>
  <c r="DC215" i="3" s="1"/>
  <c r="DN215" i="3" s="1"/>
  <c r="DA207" i="3"/>
  <c r="DN207" i="3" s="1"/>
  <c r="DA201" i="3"/>
  <c r="DC201" i="3" s="1"/>
  <c r="DA196" i="3"/>
  <c r="DA192" i="3"/>
  <c r="DA493" i="3" s="1"/>
  <c r="DA189" i="3"/>
  <c r="DA492" i="3" s="1"/>
  <c r="DA182" i="3"/>
  <c r="DA491" i="3" s="1"/>
  <c r="DA175" i="3"/>
  <c r="DA490" i="3" s="1"/>
  <c r="DA170" i="3"/>
  <c r="DA489" i="3" s="1"/>
  <c r="DA161" i="3"/>
  <c r="DA488" i="3" s="1"/>
  <c r="DA115" i="3"/>
  <c r="DA487" i="3" s="1"/>
  <c r="DA109" i="3"/>
  <c r="DC109" i="3" s="1"/>
  <c r="DN109" i="3" s="1"/>
  <c r="DA104" i="3"/>
  <c r="DC104" i="3" s="1"/>
  <c r="DN104" i="3" s="1"/>
  <c r="DA98" i="3"/>
  <c r="DC98" i="3" s="1"/>
  <c r="DN98" i="3" s="1"/>
  <c r="DA93" i="3"/>
  <c r="DC93" i="3" s="1"/>
  <c r="DN93" i="3" s="1"/>
  <c r="DA90" i="3"/>
  <c r="DC90" i="3" s="1"/>
  <c r="DN90" i="3" s="1"/>
  <c r="DA86" i="3"/>
  <c r="DC86" i="3" s="1"/>
  <c r="DN86" i="3" s="1"/>
  <c r="DA81" i="3"/>
  <c r="DC81" i="3" s="1"/>
  <c r="DN81" i="3" s="1"/>
  <c r="DA66" i="3"/>
  <c r="DC66" i="3" s="1"/>
  <c r="DN66" i="3" s="1"/>
  <c r="DA61" i="3"/>
  <c r="DC61" i="3" s="1"/>
  <c r="DN61" i="3" s="1"/>
  <c r="DA56" i="3"/>
  <c r="DC56" i="3" s="1"/>
  <c r="DN56" i="3" s="1"/>
  <c r="DA49" i="3"/>
  <c r="DC49" i="3" s="1"/>
  <c r="DN49" i="3" s="1"/>
  <c r="DA43" i="3"/>
  <c r="DC43" i="3" s="1"/>
  <c r="DN43" i="3" s="1"/>
  <c r="DA37" i="3"/>
  <c r="DC37" i="3" s="1"/>
  <c r="DN37" i="3" s="1"/>
  <c r="DA29" i="3"/>
  <c r="DC29" i="3" s="1"/>
  <c r="DN29" i="3" s="1"/>
  <c r="DA23" i="3"/>
  <c r="DC23" i="3" s="1"/>
  <c r="DN23" i="3" s="1"/>
  <c r="DA17" i="3"/>
  <c r="DC17" i="3" s="1"/>
  <c r="DN17" i="3" s="1"/>
  <c r="DA10" i="3"/>
  <c r="DC10" i="3" s="1"/>
  <c r="DN10" i="3" s="1"/>
  <c r="CH472" i="3"/>
  <c r="CH466" i="3"/>
  <c r="CH455" i="3"/>
  <c r="CH449" i="3"/>
  <c r="CH436" i="3"/>
  <c r="CH430" i="3"/>
  <c r="CH416" i="3"/>
  <c r="CH407" i="3"/>
  <c r="CH400" i="3"/>
  <c r="CH394" i="3"/>
  <c r="CH386" i="3"/>
  <c r="CH376" i="3"/>
  <c r="CH370" i="3"/>
  <c r="CH365" i="3"/>
  <c r="CH358" i="3"/>
  <c r="CH350" i="3"/>
  <c r="CH344" i="3"/>
  <c r="CH338" i="3"/>
  <c r="CH332" i="3"/>
  <c r="CH326" i="3"/>
  <c r="CH319" i="3"/>
  <c r="CH314" i="3"/>
  <c r="CH309" i="3"/>
  <c r="CH305" i="3"/>
  <c r="CH300" i="3"/>
  <c r="CH295" i="3"/>
  <c r="CH290" i="3"/>
  <c r="CH285" i="3"/>
  <c r="CH280" i="3"/>
  <c r="CH275" i="3"/>
  <c r="CH270" i="3"/>
  <c r="CH263" i="3"/>
  <c r="CH258" i="3"/>
  <c r="CH251" i="3"/>
  <c r="CH245" i="3"/>
  <c r="CH240" i="3"/>
  <c r="CH235" i="3"/>
  <c r="CH228" i="3"/>
  <c r="CH224" i="3"/>
  <c r="CH215" i="3"/>
  <c r="CH207" i="3"/>
  <c r="CH201" i="3"/>
  <c r="CH196" i="3"/>
  <c r="CH192" i="3"/>
  <c r="CH189" i="3"/>
  <c r="CH182" i="3"/>
  <c r="CH175" i="3"/>
  <c r="CH170" i="3"/>
  <c r="CH161" i="3"/>
  <c r="CH115" i="3"/>
  <c r="CH109" i="3"/>
  <c r="CH104" i="3"/>
  <c r="CH98" i="3"/>
  <c r="CH93" i="3"/>
  <c r="CH90" i="3"/>
  <c r="CH86" i="3"/>
  <c r="CH81" i="3"/>
  <c r="CH66" i="3"/>
  <c r="CH61" i="3"/>
  <c r="CH56" i="3"/>
  <c r="CH49" i="3"/>
  <c r="CH43" i="3"/>
  <c r="CH37" i="3"/>
  <c r="CH29" i="3"/>
  <c r="CH23" i="3"/>
  <c r="CH17" i="3"/>
  <c r="CH10" i="3"/>
  <c r="BO472" i="3"/>
  <c r="BQ472" i="3" s="1"/>
  <c r="CB472" i="3" s="1"/>
  <c r="BO466" i="3"/>
  <c r="BQ466" i="3" s="1"/>
  <c r="CB466" i="3" s="1"/>
  <c r="BO455" i="3"/>
  <c r="BQ455" i="3" s="1"/>
  <c r="CB455" i="3" s="1"/>
  <c r="BO449" i="3"/>
  <c r="BQ449" i="3" s="1"/>
  <c r="BO436" i="3"/>
  <c r="BQ436" i="3" s="1"/>
  <c r="BO430" i="3"/>
  <c r="BQ430" i="3" s="1"/>
  <c r="CB430" i="3" s="1"/>
  <c r="BO416" i="3"/>
  <c r="BQ416" i="3" s="1"/>
  <c r="BO407" i="3"/>
  <c r="BQ407" i="3" s="1"/>
  <c r="BO400" i="3"/>
  <c r="BQ400" i="3" s="1"/>
  <c r="CB400" i="3" s="1"/>
  <c r="BO394" i="3"/>
  <c r="BQ394" i="3" s="1"/>
  <c r="CB394" i="3" s="1"/>
  <c r="BO386" i="3"/>
  <c r="BQ386" i="3" s="1"/>
  <c r="CB386" i="3" s="1"/>
  <c r="BO376" i="3"/>
  <c r="BQ376" i="3" s="1"/>
  <c r="BO370" i="3"/>
  <c r="BQ370" i="3" s="1"/>
  <c r="CB370" i="3" s="1"/>
  <c r="BO365" i="3"/>
  <c r="BQ365" i="3" s="1"/>
  <c r="CB365" i="3" s="1"/>
  <c r="BO358" i="3"/>
  <c r="BQ358" i="3" s="1"/>
  <c r="CB358" i="3" s="1"/>
  <c r="BO350" i="3"/>
  <c r="BQ350" i="3" s="1"/>
  <c r="CB350" i="3" s="1"/>
  <c r="BO344" i="3"/>
  <c r="BQ344" i="3" s="1"/>
  <c r="CB344" i="3" s="1"/>
  <c r="BO338" i="3"/>
  <c r="BQ338" i="3" s="1"/>
  <c r="CB338" i="3" s="1"/>
  <c r="BO332" i="3"/>
  <c r="BQ332" i="3" s="1"/>
  <c r="CB332" i="3" s="1"/>
  <c r="BO326" i="3"/>
  <c r="BQ326" i="3" s="1"/>
  <c r="CB326" i="3" s="1"/>
  <c r="BO319" i="3"/>
  <c r="BQ319" i="3" s="1"/>
  <c r="CB319" i="3" s="1"/>
  <c r="BO314" i="3"/>
  <c r="BQ314" i="3" s="1"/>
  <c r="CB314" i="3" s="1"/>
  <c r="BO309" i="3"/>
  <c r="BQ309" i="3" s="1"/>
  <c r="CB309" i="3" s="1"/>
  <c r="BO305" i="3"/>
  <c r="BQ305" i="3" s="1"/>
  <c r="CB305" i="3" s="1"/>
  <c r="BO300" i="3"/>
  <c r="BQ300" i="3" s="1"/>
  <c r="CB300" i="3" s="1"/>
  <c r="BO295" i="3"/>
  <c r="BQ295" i="3" s="1"/>
  <c r="CB295" i="3" s="1"/>
  <c r="BO290" i="3"/>
  <c r="BQ290" i="3" s="1"/>
  <c r="CB290" i="3" s="1"/>
  <c r="BO285" i="3"/>
  <c r="BQ285" i="3" s="1"/>
  <c r="CB285" i="3" s="1"/>
  <c r="BO280" i="3"/>
  <c r="BQ280" i="3" s="1"/>
  <c r="CB280" i="3" s="1"/>
  <c r="BO275" i="3"/>
  <c r="BQ275" i="3" s="1"/>
  <c r="CB275" i="3" s="1"/>
  <c r="BO270" i="3"/>
  <c r="BQ270" i="3" s="1"/>
  <c r="CB270" i="3" s="1"/>
  <c r="BO263" i="3"/>
  <c r="BQ263" i="3" s="1"/>
  <c r="CB263" i="3" s="1"/>
  <c r="BO258" i="3"/>
  <c r="BQ258" i="3" s="1"/>
  <c r="BO251" i="3"/>
  <c r="BQ251" i="3" s="1"/>
  <c r="CB251" i="3" s="1"/>
  <c r="BO245" i="3"/>
  <c r="BQ245" i="3" s="1"/>
  <c r="CB245" i="3" s="1"/>
  <c r="BO240" i="3"/>
  <c r="BQ240" i="3" s="1"/>
  <c r="BO235" i="3"/>
  <c r="BQ235" i="3" s="1"/>
  <c r="CB235" i="3" s="1"/>
  <c r="BO228" i="3"/>
  <c r="BQ228" i="3" s="1"/>
  <c r="CB228" i="3" s="1"/>
  <c r="BO224" i="3"/>
  <c r="BQ224" i="3" s="1"/>
  <c r="CB224" i="3" s="1"/>
  <c r="BO215" i="3"/>
  <c r="BQ215" i="3" s="1"/>
  <c r="CB215" i="3" s="1"/>
  <c r="BO207" i="3"/>
  <c r="BQ207" i="3" s="1"/>
  <c r="CB207" i="3" s="1"/>
  <c r="BO201" i="3"/>
  <c r="BQ201" i="3" s="1"/>
  <c r="CB201" i="3" s="1"/>
  <c r="BO196" i="3"/>
  <c r="BO192" i="3"/>
  <c r="BO493" i="3" s="1"/>
  <c r="BO182" i="3"/>
  <c r="BO491" i="3" s="1"/>
  <c r="BO175" i="3"/>
  <c r="BO490" i="3" s="1"/>
  <c r="BO170" i="3"/>
  <c r="BO489" i="3" s="1"/>
  <c r="BO161" i="3"/>
  <c r="BO115" i="3"/>
  <c r="R27" i="12" s="1"/>
  <c r="R77" i="12" s="1"/>
  <c r="BO109" i="3"/>
  <c r="BQ109" i="3" s="1"/>
  <c r="CB109" i="3" s="1"/>
  <c r="BO104" i="3"/>
  <c r="BQ104" i="3" s="1"/>
  <c r="CB104" i="3" s="1"/>
  <c r="BO98" i="3"/>
  <c r="BQ98" i="3" s="1"/>
  <c r="CB98" i="3" s="1"/>
  <c r="BO93" i="3"/>
  <c r="BQ93" i="3" s="1"/>
  <c r="CB93" i="3" s="1"/>
  <c r="BO90" i="3"/>
  <c r="BQ90" i="3" s="1"/>
  <c r="CB90" i="3" s="1"/>
  <c r="BO86" i="3"/>
  <c r="BQ86" i="3" s="1"/>
  <c r="CB86" i="3" s="1"/>
  <c r="BO81" i="3"/>
  <c r="BQ81" i="3" s="1"/>
  <c r="CB81" i="3" s="1"/>
  <c r="BO66" i="3"/>
  <c r="BQ66" i="3" s="1"/>
  <c r="CB66" i="3" s="1"/>
  <c r="BO61" i="3"/>
  <c r="BQ61" i="3" s="1"/>
  <c r="CB61" i="3" s="1"/>
  <c r="BO56" i="3"/>
  <c r="BQ56" i="3" s="1"/>
  <c r="CB56" i="3" s="1"/>
  <c r="BO49" i="3"/>
  <c r="BQ49" i="3" s="1"/>
  <c r="CB49" i="3" s="1"/>
  <c r="BO43" i="3"/>
  <c r="BQ43" i="3" s="1"/>
  <c r="CB43" i="3" s="1"/>
  <c r="BO37" i="3"/>
  <c r="BQ37" i="3" s="1"/>
  <c r="CB37" i="3" s="1"/>
  <c r="BO29" i="3"/>
  <c r="BQ29" i="3" s="1"/>
  <c r="CB29" i="3" s="1"/>
  <c r="BO23" i="3"/>
  <c r="BQ23" i="3" s="1"/>
  <c r="CB23" i="3" s="1"/>
  <c r="BO17" i="3"/>
  <c r="BQ17" i="3" s="1"/>
  <c r="CB17" i="3" s="1"/>
  <c r="BO10" i="3"/>
  <c r="BQ10" i="3" s="1"/>
  <c r="CB10" i="3" s="1"/>
  <c r="AV472" i="3"/>
  <c r="AX472" i="3" s="1"/>
  <c r="BI472" i="3" s="1"/>
  <c r="AV466" i="3"/>
  <c r="AX466" i="3" s="1"/>
  <c r="BI466" i="3" s="1"/>
  <c r="AV455" i="3"/>
  <c r="AX455" i="3" s="1"/>
  <c r="BI455" i="3" s="1"/>
  <c r="AV449" i="3"/>
  <c r="AX449" i="3" s="1"/>
  <c r="AV436" i="3"/>
  <c r="AX436" i="3" s="1"/>
  <c r="AV430" i="3"/>
  <c r="AX430" i="3" s="1"/>
  <c r="BI430" i="3" s="1"/>
  <c r="AV416" i="3"/>
  <c r="AX416" i="3" s="1"/>
  <c r="AV407" i="3"/>
  <c r="AX407" i="3" s="1"/>
  <c r="AV400" i="3"/>
  <c r="AX400" i="3" s="1"/>
  <c r="BI400" i="3" s="1"/>
  <c r="AV394" i="3"/>
  <c r="AX394" i="3" s="1"/>
  <c r="BI394" i="3" s="1"/>
  <c r="AV386" i="3"/>
  <c r="AX386" i="3" s="1"/>
  <c r="BI386" i="3" s="1"/>
  <c r="AV376" i="3"/>
  <c r="AX376" i="3" s="1"/>
  <c r="AV370" i="3"/>
  <c r="AX370" i="3" s="1"/>
  <c r="BI370" i="3" s="1"/>
  <c r="AV365" i="3"/>
  <c r="AX365" i="3" s="1"/>
  <c r="BI365" i="3" s="1"/>
  <c r="AV358" i="3"/>
  <c r="AX358" i="3" s="1"/>
  <c r="BI358" i="3" s="1"/>
  <c r="AV350" i="3"/>
  <c r="AX350" i="3" s="1"/>
  <c r="BI350" i="3" s="1"/>
  <c r="AV344" i="3"/>
  <c r="AX344" i="3" s="1"/>
  <c r="BI344" i="3" s="1"/>
  <c r="AV338" i="3"/>
  <c r="AX338" i="3" s="1"/>
  <c r="BI338" i="3" s="1"/>
  <c r="AV332" i="3"/>
  <c r="AX332" i="3" s="1"/>
  <c r="BI332" i="3" s="1"/>
  <c r="AV326" i="3"/>
  <c r="AX326" i="3" s="1"/>
  <c r="BI326" i="3" s="1"/>
  <c r="AV319" i="3"/>
  <c r="AX319" i="3" s="1"/>
  <c r="BI319" i="3" s="1"/>
  <c r="AV314" i="3"/>
  <c r="AX314" i="3" s="1"/>
  <c r="BI314" i="3" s="1"/>
  <c r="AV309" i="3"/>
  <c r="AX309" i="3" s="1"/>
  <c r="BI309" i="3" s="1"/>
  <c r="AV305" i="3"/>
  <c r="AX305" i="3" s="1"/>
  <c r="BI305" i="3" s="1"/>
  <c r="AV300" i="3"/>
  <c r="AX300" i="3" s="1"/>
  <c r="BI300" i="3" s="1"/>
  <c r="AV295" i="3"/>
  <c r="AX295" i="3" s="1"/>
  <c r="BI295" i="3" s="1"/>
  <c r="AV290" i="3"/>
  <c r="AX290" i="3" s="1"/>
  <c r="BI290" i="3" s="1"/>
  <c r="AV285" i="3"/>
  <c r="AX285" i="3" s="1"/>
  <c r="BI285" i="3" s="1"/>
  <c r="AV280" i="3"/>
  <c r="AX280" i="3" s="1"/>
  <c r="BI280" i="3" s="1"/>
  <c r="AV275" i="3"/>
  <c r="AX275" i="3" s="1"/>
  <c r="BI275" i="3" s="1"/>
  <c r="AV270" i="3"/>
  <c r="AX270" i="3" s="1"/>
  <c r="BI270" i="3" s="1"/>
  <c r="AV263" i="3"/>
  <c r="AX263" i="3" s="1"/>
  <c r="BI263" i="3" s="1"/>
  <c r="AV258" i="3"/>
  <c r="AX258" i="3" s="1"/>
  <c r="AV251" i="3"/>
  <c r="AX251" i="3" s="1"/>
  <c r="BI251" i="3" s="1"/>
  <c r="AV245" i="3"/>
  <c r="AX245" i="3" s="1"/>
  <c r="BI245" i="3" s="1"/>
  <c r="AV240" i="3"/>
  <c r="AX240" i="3" s="1"/>
  <c r="AV235" i="3"/>
  <c r="AX235" i="3" s="1"/>
  <c r="BI235" i="3" s="1"/>
  <c r="AV228" i="3"/>
  <c r="AX228" i="3" s="1"/>
  <c r="BI228" i="3" s="1"/>
  <c r="AV224" i="3"/>
  <c r="AX224" i="3" s="1"/>
  <c r="BI224" i="3" s="1"/>
  <c r="AV215" i="3"/>
  <c r="AX215" i="3" s="1"/>
  <c r="BI215" i="3" s="1"/>
  <c r="AV207" i="3"/>
  <c r="AX207" i="3" s="1"/>
  <c r="BI207" i="3" s="1"/>
  <c r="AV201" i="3"/>
  <c r="AX201" i="3" s="1"/>
  <c r="BI201" i="3" s="1"/>
  <c r="AV196" i="3"/>
  <c r="AV192" i="3"/>
  <c r="AV493" i="3" s="1"/>
  <c r="AV189" i="3"/>
  <c r="AV492" i="3" s="1"/>
  <c r="AV182" i="3"/>
  <c r="AV491" i="3" s="1"/>
  <c r="AV175" i="3"/>
  <c r="AV490" i="3" s="1"/>
  <c r="AV170" i="3"/>
  <c r="AV489" i="3" s="1"/>
  <c r="AV161" i="3"/>
  <c r="AV115" i="3"/>
  <c r="AV109" i="3"/>
  <c r="AX109" i="3" s="1"/>
  <c r="BI109" i="3" s="1"/>
  <c r="AV104" i="3"/>
  <c r="AX104" i="3" s="1"/>
  <c r="BI104" i="3" s="1"/>
  <c r="AV98" i="3"/>
  <c r="AX98" i="3" s="1"/>
  <c r="BI98" i="3" s="1"/>
  <c r="AV93" i="3"/>
  <c r="AX93" i="3" s="1"/>
  <c r="BI93" i="3" s="1"/>
  <c r="AV90" i="3"/>
  <c r="AX90" i="3" s="1"/>
  <c r="BI90" i="3" s="1"/>
  <c r="AV86" i="3"/>
  <c r="AX86" i="3" s="1"/>
  <c r="BI86" i="3" s="1"/>
  <c r="AV81" i="3"/>
  <c r="AX81" i="3" s="1"/>
  <c r="BI81" i="3" s="1"/>
  <c r="AV66" i="3"/>
  <c r="AX66" i="3" s="1"/>
  <c r="BI66" i="3" s="1"/>
  <c r="AV61" i="3"/>
  <c r="AX61" i="3" s="1"/>
  <c r="BI61" i="3" s="1"/>
  <c r="AV56" i="3"/>
  <c r="AX56" i="3" s="1"/>
  <c r="BI56" i="3" s="1"/>
  <c r="AV49" i="3"/>
  <c r="AX49" i="3" s="1"/>
  <c r="BI49" i="3" s="1"/>
  <c r="AV43" i="3"/>
  <c r="AX43" i="3" s="1"/>
  <c r="BI43" i="3" s="1"/>
  <c r="AV37" i="3"/>
  <c r="AX37" i="3" s="1"/>
  <c r="BI37" i="3" s="1"/>
  <c r="AV29" i="3"/>
  <c r="AX29" i="3" s="1"/>
  <c r="BI29" i="3" s="1"/>
  <c r="AV23" i="3"/>
  <c r="AX23" i="3" s="1"/>
  <c r="BI23" i="3" s="1"/>
  <c r="AV17" i="3"/>
  <c r="AV10" i="3"/>
  <c r="AC472" i="3"/>
  <c r="AE472" i="3" s="1"/>
  <c r="AP472" i="3" s="1"/>
  <c r="AC466" i="3"/>
  <c r="AE466" i="3" s="1"/>
  <c r="AP466" i="3" s="1"/>
  <c r="AC455" i="3"/>
  <c r="AE455" i="3" s="1"/>
  <c r="AP455" i="3" s="1"/>
  <c r="AC449" i="3"/>
  <c r="AE449" i="3" s="1"/>
  <c r="AC436" i="3"/>
  <c r="AE436" i="3" s="1"/>
  <c r="AC430" i="3"/>
  <c r="AE430" i="3" s="1"/>
  <c r="AP430" i="3" s="1"/>
  <c r="AC416" i="3"/>
  <c r="AE416" i="3" s="1"/>
  <c r="AC407" i="3"/>
  <c r="AE407" i="3" s="1"/>
  <c r="AC400" i="3"/>
  <c r="AC394" i="3"/>
  <c r="AC386" i="3"/>
  <c r="AC376" i="3"/>
  <c r="AC370" i="3"/>
  <c r="AE370" i="3" s="1"/>
  <c r="AP370" i="3" s="1"/>
  <c r="AC365" i="3"/>
  <c r="AE365" i="3" s="1"/>
  <c r="AP365" i="3" s="1"/>
  <c r="AC358" i="3"/>
  <c r="AE358" i="3" s="1"/>
  <c r="AP358" i="3" s="1"/>
  <c r="AC350" i="3"/>
  <c r="AC344" i="3"/>
  <c r="AE344" i="3" s="1"/>
  <c r="AP344" i="3" s="1"/>
  <c r="AC338" i="3"/>
  <c r="AE338" i="3" s="1"/>
  <c r="AP338" i="3" s="1"/>
  <c r="AC332" i="3"/>
  <c r="AE332" i="3" s="1"/>
  <c r="AP332" i="3" s="1"/>
  <c r="AC326" i="3"/>
  <c r="AE326" i="3" s="1"/>
  <c r="AP326" i="3" s="1"/>
  <c r="AC319" i="3"/>
  <c r="AE319" i="3" s="1"/>
  <c r="AP319" i="3" s="1"/>
  <c r="AC314" i="3"/>
  <c r="AE314" i="3" s="1"/>
  <c r="AP314" i="3" s="1"/>
  <c r="AC309" i="3"/>
  <c r="AC305" i="3"/>
  <c r="AC300" i="3"/>
  <c r="AC295" i="3"/>
  <c r="AC290" i="3"/>
  <c r="AC285" i="3"/>
  <c r="AC280" i="3"/>
  <c r="AC275" i="3"/>
  <c r="AC270" i="3"/>
  <c r="AC263" i="3"/>
  <c r="AE263" i="3" s="1"/>
  <c r="AP263" i="3" s="1"/>
  <c r="AC258" i="3"/>
  <c r="AE258" i="3" s="1"/>
  <c r="AC251" i="3"/>
  <c r="AE251" i="3" s="1"/>
  <c r="AP251" i="3" s="1"/>
  <c r="AC245" i="3"/>
  <c r="AE245" i="3" s="1"/>
  <c r="AP245" i="3" s="1"/>
  <c r="AC240" i="3"/>
  <c r="AE240" i="3" s="1"/>
  <c r="AC235" i="3"/>
  <c r="AE235" i="3" s="1"/>
  <c r="AP235" i="3" s="1"/>
  <c r="AC228" i="3"/>
  <c r="AE228" i="3" s="1"/>
  <c r="AP228" i="3" s="1"/>
  <c r="AC224" i="3"/>
  <c r="AE224" i="3" s="1"/>
  <c r="AP224" i="3" s="1"/>
  <c r="AC215" i="3"/>
  <c r="AE215" i="3" s="1"/>
  <c r="AP215" i="3" s="1"/>
  <c r="AC207" i="3"/>
  <c r="AE207" i="3" s="1"/>
  <c r="AP207" i="3" s="1"/>
  <c r="AC201" i="3"/>
  <c r="AE201" i="3" s="1"/>
  <c r="AP201" i="3" s="1"/>
  <c r="AC196" i="3"/>
  <c r="AC192" i="3"/>
  <c r="AC493" i="3" s="1"/>
  <c r="AC189" i="3"/>
  <c r="AC492" i="3" s="1"/>
  <c r="AC182" i="3"/>
  <c r="AC491" i="3" s="1"/>
  <c r="AC175" i="3"/>
  <c r="AC490" i="3" s="1"/>
  <c r="AC170" i="3"/>
  <c r="AC489" i="3" s="1"/>
  <c r="AC161" i="3"/>
  <c r="AC115" i="3"/>
  <c r="AC109" i="3"/>
  <c r="AE109" i="3" s="1"/>
  <c r="AP109" i="3" s="1"/>
  <c r="AC104" i="3"/>
  <c r="AE104" i="3" s="1"/>
  <c r="AP104" i="3" s="1"/>
  <c r="AC98" i="3"/>
  <c r="AC93" i="3"/>
  <c r="AC90" i="3"/>
  <c r="AC86" i="3"/>
  <c r="AC81" i="3"/>
  <c r="AC66" i="3"/>
  <c r="AC61" i="3"/>
  <c r="AC56" i="3"/>
  <c r="AC49" i="3"/>
  <c r="AE49" i="3" s="1"/>
  <c r="AP49" i="3" s="1"/>
  <c r="AC43" i="3"/>
  <c r="AE43" i="3" s="1"/>
  <c r="AP43" i="3" s="1"/>
  <c r="AC37" i="3"/>
  <c r="AE37" i="3" s="1"/>
  <c r="AP37" i="3" s="1"/>
  <c r="AC29" i="3"/>
  <c r="AE29" i="3" s="1"/>
  <c r="AP29" i="3" s="1"/>
  <c r="AC23" i="3"/>
  <c r="AE23" i="3" s="1"/>
  <c r="AP23" i="3" s="1"/>
  <c r="AC17" i="3"/>
  <c r="AE17" i="3" s="1"/>
  <c r="AP17" i="3" s="1"/>
  <c r="AC10" i="3"/>
  <c r="AE10" i="3" s="1"/>
  <c r="AP10" i="3" s="1"/>
  <c r="J472" i="3"/>
  <c r="J466" i="3"/>
  <c r="J455" i="3"/>
  <c r="J449" i="3"/>
  <c r="J436" i="3"/>
  <c r="J430" i="3"/>
  <c r="J416" i="3"/>
  <c r="N70" i="12" s="1"/>
  <c r="J407" i="3"/>
  <c r="N69" i="12" s="1"/>
  <c r="J400" i="3"/>
  <c r="J394" i="3"/>
  <c r="J386" i="3"/>
  <c r="J376" i="3"/>
  <c r="N65" i="12" s="1"/>
  <c r="J370" i="3"/>
  <c r="J365" i="3"/>
  <c r="J358" i="3"/>
  <c r="J350" i="3"/>
  <c r="J344" i="3"/>
  <c r="J338" i="3"/>
  <c r="J332" i="3"/>
  <c r="J326" i="3"/>
  <c r="J319" i="3"/>
  <c r="J314" i="3"/>
  <c r="J309" i="3"/>
  <c r="J305" i="3"/>
  <c r="J300" i="3"/>
  <c r="J295" i="3"/>
  <c r="J290" i="3"/>
  <c r="J285" i="3"/>
  <c r="J280" i="3"/>
  <c r="J275" i="3"/>
  <c r="J270" i="3"/>
  <c r="J263" i="3"/>
  <c r="J258" i="3"/>
  <c r="J251" i="3"/>
  <c r="N43" i="12" s="1"/>
  <c r="AR43" i="12" s="1"/>
  <c r="AV43" i="12" s="1"/>
  <c r="J245" i="3"/>
  <c r="J240" i="3"/>
  <c r="J235" i="3"/>
  <c r="J228" i="3"/>
  <c r="J224" i="3"/>
  <c r="J215" i="3"/>
  <c r="J207" i="3"/>
  <c r="J201" i="3"/>
  <c r="J196" i="3"/>
  <c r="J192" i="3"/>
  <c r="J493" i="3" s="1"/>
  <c r="J189" i="3"/>
  <c r="J492" i="3" s="1"/>
  <c r="J182" i="3"/>
  <c r="J491" i="3" s="1"/>
  <c r="J175" i="3"/>
  <c r="J490" i="3" s="1"/>
  <c r="J170" i="3"/>
  <c r="J489" i="3" s="1"/>
  <c r="J161" i="3"/>
  <c r="J488" i="3" s="1"/>
  <c r="J115" i="3"/>
  <c r="J487" i="3" s="1"/>
  <c r="J109" i="3"/>
  <c r="J104" i="3"/>
  <c r="J98" i="3"/>
  <c r="J93" i="3"/>
  <c r="J90" i="3"/>
  <c r="J86" i="3"/>
  <c r="J81" i="3"/>
  <c r="J66" i="3"/>
  <c r="J61" i="3"/>
  <c r="J56" i="3"/>
  <c r="J49" i="3"/>
  <c r="J43" i="3"/>
  <c r="J37" i="3"/>
  <c r="J29" i="3"/>
  <c r="J23" i="3"/>
  <c r="J17" i="3"/>
  <c r="J10" i="3"/>
  <c r="AR56" i="3" l="1"/>
  <c r="AP56" i="3"/>
  <c r="AR305" i="3"/>
  <c r="AP305" i="3"/>
  <c r="AR98" i="3"/>
  <c r="AP98" i="3"/>
  <c r="AP309" i="3"/>
  <c r="AR309" i="3"/>
  <c r="AP386" i="3"/>
  <c r="AR386" i="3"/>
  <c r="AR285" i="3"/>
  <c r="AP285" i="3"/>
  <c r="AR350" i="3"/>
  <c r="AP350" i="3"/>
  <c r="AR81" i="3"/>
  <c r="AP81" i="3"/>
  <c r="AR290" i="3"/>
  <c r="AP290" i="3"/>
  <c r="AR400" i="3"/>
  <c r="AP400" i="3"/>
  <c r="AR275" i="3"/>
  <c r="AP275" i="3"/>
  <c r="AR86" i="3"/>
  <c r="AP86" i="3"/>
  <c r="AP295" i="3"/>
  <c r="AR295" i="3"/>
  <c r="AR90" i="3"/>
  <c r="AP90" i="3"/>
  <c r="AR270" i="3"/>
  <c r="AP270" i="3"/>
  <c r="AR300" i="3"/>
  <c r="AP300" i="3"/>
  <c r="AR376" i="3"/>
  <c r="AP376" i="3"/>
  <c r="AR61" i="3"/>
  <c r="AP61" i="3"/>
  <c r="AR93" i="3"/>
  <c r="AP93" i="3"/>
  <c r="AP280" i="3"/>
  <c r="AR280" i="3"/>
  <c r="AR66" i="3"/>
  <c r="AP66" i="3"/>
  <c r="AR394" i="3"/>
  <c r="AP394" i="3"/>
  <c r="CU23" i="3"/>
  <c r="CW23" i="3"/>
  <c r="CU175" i="3"/>
  <c r="CW175" i="3"/>
  <c r="CW207" i="3"/>
  <c r="CU207" i="3"/>
  <c r="CW280" i="3"/>
  <c r="CU280" i="3"/>
  <c r="CW309" i="3"/>
  <c r="CU309" i="3"/>
  <c r="CW344" i="3"/>
  <c r="CU344" i="3"/>
  <c r="CW436" i="3"/>
  <c r="CU436" i="3"/>
  <c r="CU29" i="3"/>
  <c r="CW29" i="3"/>
  <c r="CU285" i="3"/>
  <c r="CW285" i="3"/>
  <c r="CU350" i="3"/>
  <c r="CW350" i="3"/>
  <c r="CU394" i="3"/>
  <c r="CW394" i="3"/>
  <c r="CW449" i="3"/>
  <c r="CU449" i="3"/>
  <c r="CU290" i="3"/>
  <c r="CW290" i="3"/>
  <c r="CU400" i="3"/>
  <c r="CW400" i="3"/>
  <c r="CU455" i="3"/>
  <c r="CW455" i="3"/>
  <c r="CW115" i="3"/>
  <c r="CU115" i="3"/>
  <c r="CU263" i="3"/>
  <c r="CW263" i="3"/>
  <c r="CW295" i="3"/>
  <c r="CU295" i="3"/>
  <c r="CW365" i="3"/>
  <c r="CU365" i="3"/>
  <c r="CW407" i="3"/>
  <c r="CU407" i="3"/>
  <c r="CU466" i="3"/>
  <c r="CW466" i="3"/>
  <c r="CW161" i="3"/>
  <c r="CU161" i="3"/>
  <c r="CU196" i="3"/>
  <c r="CW196" i="3"/>
  <c r="CU270" i="3"/>
  <c r="CW270" i="3"/>
  <c r="CU300" i="3"/>
  <c r="CW300" i="3"/>
  <c r="CU332" i="3"/>
  <c r="CW332" i="3"/>
  <c r="CW370" i="3"/>
  <c r="CU370" i="3"/>
  <c r="CU416" i="3"/>
  <c r="CW416" i="3"/>
  <c r="CU472" i="3"/>
  <c r="CW472" i="3"/>
  <c r="CW17" i="3"/>
  <c r="CU17" i="3"/>
  <c r="CU170" i="3"/>
  <c r="CW170" i="3"/>
  <c r="CW201" i="3"/>
  <c r="CU201" i="3"/>
  <c r="CW275" i="3"/>
  <c r="CU275" i="3"/>
  <c r="CW305" i="3"/>
  <c r="CU305" i="3"/>
  <c r="CU376" i="3"/>
  <c r="CW376" i="3"/>
  <c r="CU430" i="3"/>
  <c r="CW430" i="3"/>
  <c r="AE350" i="3"/>
  <c r="L61" i="12"/>
  <c r="CJ61" i="3"/>
  <c r="CU61" i="3" s="1"/>
  <c r="CJ98" i="3"/>
  <c r="CJ245" i="3"/>
  <c r="CU245" i="3" s="1"/>
  <c r="CJ66" i="3"/>
  <c r="CU66" i="3" s="1"/>
  <c r="CJ104" i="3"/>
  <c r="CU104" i="3" s="1"/>
  <c r="CH491" i="3"/>
  <c r="CJ215" i="3"/>
  <c r="CU215" i="3" s="1"/>
  <c r="CJ251" i="3"/>
  <c r="CU251" i="3" s="1"/>
  <c r="J55" i="12"/>
  <c r="AR55" i="12" s="1"/>
  <c r="AV55" i="12" s="1"/>
  <c r="CJ81" i="3"/>
  <c r="CJ109" i="3"/>
  <c r="CU109" i="3" s="1"/>
  <c r="CH492" i="3"/>
  <c r="CJ224" i="3"/>
  <c r="CU224" i="3" s="1"/>
  <c r="CJ258" i="3"/>
  <c r="CU258" i="3" s="1"/>
  <c r="CJ319" i="3"/>
  <c r="CU319" i="3" s="1"/>
  <c r="CJ86" i="3"/>
  <c r="CU86" i="3" s="1"/>
  <c r="CH493" i="3"/>
  <c r="CJ228" i="3"/>
  <c r="CU228" i="3" s="1"/>
  <c r="CJ326" i="3"/>
  <c r="CW326" i="3" s="1"/>
  <c r="CJ90" i="3"/>
  <c r="CU90" i="3" s="1"/>
  <c r="CH488" i="3"/>
  <c r="J34" i="12"/>
  <c r="AR34" i="12" s="1"/>
  <c r="AV34" i="12" s="1"/>
  <c r="CJ235" i="3"/>
  <c r="CU235" i="3" s="1"/>
  <c r="CJ93" i="3"/>
  <c r="CH489" i="3"/>
  <c r="CJ240" i="3"/>
  <c r="CU240" i="3" s="1"/>
  <c r="FY487" i="3"/>
  <c r="AJ27" i="12"/>
  <c r="FY488" i="3"/>
  <c r="AJ28" i="12"/>
  <c r="AR28" i="12" s="1"/>
  <c r="AV28" i="12" s="1"/>
  <c r="FY490" i="3"/>
  <c r="AJ30" i="12"/>
  <c r="AX10" i="3"/>
  <c r="BI10" i="3" s="1"/>
  <c r="P10" i="12"/>
  <c r="AX17" i="3"/>
  <c r="BI17" i="3" s="1"/>
  <c r="P11" i="12"/>
  <c r="EO215" i="3"/>
  <c r="EZ215" i="3" s="1"/>
  <c r="AD37" i="12"/>
  <c r="AR37" i="12" s="1"/>
  <c r="AV37" i="12" s="1"/>
  <c r="FH280" i="3"/>
  <c r="FS280" i="3" s="1"/>
  <c r="AF48" i="12"/>
  <c r="FH309" i="3"/>
  <c r="FS309" i="3" s="1"/>
  <c r="AF54" i="12"/>
  <c r="FH344" i="3"/>
  <c r="FS344" i="3" s="1"/>
  <c r="AF60" i="12"/>
  <c r="FH436" i="3"/>
  <c r="FU436" i="3" s="1"/>
  <c r="AF72" i="12"/>
  <c r="FH285" i="3"/>
  <c r="FS285" i="3" s="1"/>
  <c r="AF49" i="12"/>
  <c r="FH449" i="3"/>
  <c r="FS449" i="3" s="1"/>
  <c r="AF73" i="12"/>
  <c r="EM487" i="3"/>
  <c r="EM486" i="3" s="1"/>
  <c r="AD27" i="12"/>
  <c r="EO228" i="3"/>
  <c r="EZ228" i="3" s="1"/>
  <c r="AD39" i="12"/>
  <c r="AR39" i="12" s="1"/>
  <c r="AV39" i="12" s="1"/>
  <c r="FH290" i="3"/>
  <c r="FS290" i="3" s="1"/>
  <c r="AF50" i="12"/>
  <c r="FH400" i="3"/>
  <c r="FS400" i="3" s="1"/>
  <c r="AF68" i="12"/>
  <c r="EO416" i="3"/>
  <c r="FB416" i="3" s="1"/>
  <c r="AD70" i="12"/>
  <c r="FH295" i="3"/>
  <c r="FS295" i="3" s="1"/>
  <c r="AF51" i="12"/>
  <c r="FH407" i="3"/>
  <c r="FS407" i="3" s="1"/>
  <c r="AF69" i="12"/>
  <c r="EO17" i="3"/>
  <c r="EZ17" i="3" s="1"/>
  <c r="AD11" i="12"/>
  <c r="EO430" i="3"/>
  <c r="EZ430" i="3" s="1"/>
  <c r="AD71" i="12"/>
  <c r="FH10" i="3"/>
  <c r="FS10" i="3" s="1"/>
  <c r="AF10" i="12"/>
  <c r="FH300" i="3"/>
  <c r="FS300" i="3" s="1"/>
  <c r="AF52" i="12"/>
  <c r="FH332" i="3"/>
  <c r="FS332" i="3" s="1"/>
  <c r="AF58" i="12"/>
  <c r="FH416" i="3"/>
  <c r="FU416" i="3" s="1"/>
  <c r="AF70" i="12"/>
  <c r="EO436" i="3"/>
  <c r="EZ436" i="3" s="1"/>
  <c r="AD72" i="12"/>
  <c r="FH275" i="3"/>
  <c r="FS275" i="3" s="1"/>
  <c r="AF47" i="12"/>
  <c r="FH305" i="3"/>
  <c r="FS305" i="3" s="1"/>
  <c r="FH376" i="3"/>
  <c r="FS376" i="3" s="1"/>
  <c r="AF65" i="12"/>
  <c r="FH430" i="3"/>
  <c r="FS430" i="3" s="1"/>
  <c r="AF71" i="12"/>
  <c r="AE90" i="3"/>
  <c r="L22" i="12"/>
  <c r="AR22" i="12" s="1"/>
  <c r="AV22" i="12" s="1"/>
  <c r="AE300" i="3"/>
  <c r="L52" i="12"/>
  <c r="AE56" i="3"/>
  <c r="L17" i="12"/>
  <c r="AE93" i="3"/>
  <c r="L23" i="12"/>
  <c r="AR23" i="12" s="1"/>
  <c r="AV23" i="12" s="1"/>
  <c r="AE275" i="3"/>
  <c r="L47" i="12"/>
  <c r="AE376" i="3"/>
  <c r="L65" i="12"/>
  <c r="AE61" i="3"/>
  <c r="L18" i="12"/>
  <c r="AR18" i="12" s="1"/>
  <c r="AV18" i="12" s="1"/>
  <c r="AE98" i="3"/>
  <c r="L24" i="12"/>
  <c r="AR24" i="12" s="1"/>
  <c r="AV24" i="12" s="1"/>
  <c r="AE280" i="3"/>
  <c r="L48" i="12"/>
  <c r="AE309" i="3"/>
  <c r="L54" i="12"/>
  <c r="AE386" i="3"/>
  <c r="L66" i="12"/>
  <c r="CJ10" i="3"/>
  <c r="CU10" i="3" s="1"/>
  <c r="J10" i="12"/>
  <c r="CJ49" i="3"/>
  <c r="J16" i="12"/>
  <c r="CJ270" i="3"/>
  <c r="J46" i="12"/>
  <c r="CJ300" i="3"/>
  <c r="J52" i="12"/>
  <c r="CJ332" i="3"/>
  <c r="J58" i="12"/>
  <c r="CJ370" i="3"/>
  <c r="J64" i="12"/>
  <c r="AR64" i="12" s="1"/>
  <c r="AV64" i="12" s="1"/>
  <c r="CJ416" i="3"/>
  <c r="J70" i="12"/>
  <c r="CJ472" i="3"/>
  <c r="J76" i="12"/>
  <c r="AR76" i="12" s="1"/>
  <c r="AV76" i="12" s="1"/>
  <c r="AE66" i="3"/>
  <c r="L19" i="12"/>
  <c r="AR19" i="12" s="1"/>
  <c r="AV19" i="12" s="1"/>
  <c r="AE285" i="3"/>
  <c r="L49" i="12"/>
  <c r="AE394" i="3"/>
  <c r="L67" i="12"/>
  <c r="CJ17" i="3"/>
  <c r="J11" i="12"/>
  <c r="CJ56" i="3"/>
  <c r="J17" i="12"/>
  <c r="CJ201" i="3"/>
  <c r="J35" i="12"/>
  <c r="AR35" i="12" s="1"/>
  <c r="AV35" i="12" s="1"/>
  <c r="CJ275" i="3"/>
  <c r="J47" i="12"/>
  <c r="CJ305" i="3"/>
  <c r="J53" i="12"/>
  <c r="CJ338" i="3"/>
  <c r="CU338" i="3" s="1"/>
  <c r="J59" i="12"/>
  <c r="AR59" i="12" s="1"/>
  <c r="AV59" i="12" s="1"/>
  <c r="CJ376" i="3"/>
  <c r="J65" i="12"/>
  <c r="CJ430" i="3"/>
  <c r="J71" i="12"/>
  <c r="AE400" i="3"/>
  <c r="L68" i="12"/>
  <c r="CJ23" i="3"/>
  <c r="J12" i="12"/>
  <c r="AR12" i="12" s="1"/>
  <c r="AV12" i="12" s="1"/>
  <c r="CH490" i="3"/>
  <c r="J30" i="12"/>
  <c r="CJ207" i="3"/>
  <c r="J36" i="12"/>
  <c r="AR36" i="12" s="1"/>
  <c r="AV36" i="12" s="1"/>
  <c r="CJ280" i="3"/>
  <c r="J48" i="12"/>
  <c r="CJ309" i="3"/>
  <c r="J54" i="12"/>
  <c r="CJ344" i="3"/>
  <c r="J60" i="12"/>
  <c r="CJ386" i="3"/>
  <c r="CW386" i="3" s="1"/>
  <c r="J66" i="12"/>
  <c r="CJ436" i="3"/>
  <c r="J72" i="12"/>
  <c r="AE86" i="3"/>
  <c r="L21" i="12"/>
  <c r="AR21" i="12" s="1"/>
  <c r="AV21" i="12" s="1"/>
  <c r="AE295" i="3"/>
  <c r="L51" i="12"/>
  <c r="CJ29" i="3"/>
  <c r="J13" i="12"/>
  <c r="AR13" i="12" s="1"/>
  <c r="AV13" i="12" s="1"/>
  <c r="CJ285" i="3"/>
  <c r="J49" i="12"/>
  <c r="CJ350" i="3"/>
  <c r="J61" i="12"/>
  <c r="CJ394" i="3"/>
  <c r="J67" i="12"/>
  <c r="CJ449" i="3"/>
  <c r="J73" i="12"/>
  <c r="AE81" i="3"/>
  <c r="L20" i="12"/>
  <c r="AR20" i="12" s="1"/>
  <c r="AV20" i="12" s="1"/>
  <c r="AE290" i="3"/>
  <c r="L50" i="12"/>
  <c r="CJ37" i="3"/>
  <c r="J14" i="12"/>
  <c r="AR14" i="12" s="1"/>
  <c r="AV14" i="12" s="1"/>
  <c r="CJ290" i="3"/>
  <c r="J50" i="12"/>
  <c r="CJ358" i="3"/>
  <c r="CW358" i="3" s="1"/>
  <c r="J62" i="12"/>
  <c r="AR62" i="12" s="1"/>
  <c r="AV62" i="12" s="1"/>
  <c r="CJ400" i="3"/>
  <c r="J68" i="12"/>
  <c r="CJ455" i="3"/>
  <c r="J74" i="12"/>
  <c r="AR74" i="12" s="1"/>
  <c r="AV74" i="12" s="1"/>
  <c r="AE270" i="3"/>
  <c r="L46" i="12"/>
  <c r="AE305" i="3"/>
  <c r="L53" i="12"/>
  <c r="CJ43" i="3"/>
  <c r="J15" i="12"/>
  <c r="AR15" i="12" s="1"/>
  <c r="AV15" i="12" s="1"/>
  <c r="CH487" i="3"/>
  <c r="J27" i="12"/>
  <c r="CJ263" i="3"/>
  <c r="J45" i="12"/>
  <c r="AR45" i="12" s="1"/>
  <c r="AV45" i="12" s="1"/>
  <c r="CJ295" i="3"/>
  <c r="J51" i="12"/>
  <c r="CJ365" i="3"/>
  <c r="J63" i="12"/>
  <c r="AR63" i="12" s="1"/>
  <c r="AV63" i="12" s="1"/>
  <c r="CJ407" i="3"/>
  <c r="J69" i="12"/>
  <c r="CJ466" i="3"/>
  <c r="J75" i="12"/>
  <c r="AR75" i="12" s="1"/>
  <c r="AV75" i="12" s="1"/>
  <c r="CJ314" i="3"/>
  <c r="CH502" i="3"/>
  <c r="CU49" i="3"/>
  <c r="DN201" i="3"/>
  <c r="BQ161" i="3"/>
  <c r="BQ488" i="3" s="1"/>
  <c r="BO488" i="3"/>
  <c r="AE115" i="3"/>
  <c r="AC487" i="3"/>
  <c r="AE161" i="3"/>
  <c r="AC488" i="3"/>
  <c r="AX115" i="3"/>
  <c r="AV487" i="3"/>
  <c r="AX161" i="3"/>
  <c r="AV488" i="3"/>
  <c r="BQ115" i="3"/>
  <c r="BO487" i="3"/>
  <c r="AE182" i="3"/>
  <c r="AE491" i="3" s="1"/>
  <c r="AX175" i="3"/>
  <c r="AX490" i="3" s="1"/>
  <c r="BQ170" i="3"/>
  <c r="BQ489" i="3" s="1"/>
  <c r="DC196" i="3"/>
  <c r="DC195" i="3" s="1"/>
  <c r="AE175" i="3"/>
  <c r="AE490" i="3" s="1"/>
  <c r="AE189" i="3"/>
  <c r="AE492" i="3" s="1"/>
  <c r="AX182" i="3"/>
  <c r="AX491" i="3" s="1"/>
  <c r="DA486" i="3"/>
  <c r="DV196" i="3"/>
  <c r="AX170" i="3"/>
  <c r="AX489" i="3" s="1"/>
  <c r="CJ196" i="3"/>
  <c r="AE192" i="3"/>
  <c r="AE493" i="3" s="1"/>
  <c r="AX189" i="3"/>
  <c r="AX492" i="3" s="1"/>
  <c r="DT486" i="3"/>
  <c r="EO196" i="3"/>
  <c r="AX192" i="3"/>
  <c r="AX493" i="3" s="1"/>
  <c r="FH196" i="3"/>
  <c r="AE196" i="3"/>
  <c r="AE170" i="3"/>
  <c r="AE489" i="3" s="1"/>
  <c r="AX196" i="3"/>
  <c r="BQ196" i="3"/>
  <c r="GA196" i="3"/>
  <c r="BQ189" i="3"/>
  <c r="CJ161" i="3"/>
  <c r="CJ175" i="3"/>
  <c r="BQ182" i="3"/>
  <c r="BQ491" i="3" s="1"/>
  <c r="CJ115" i="3"/>
  <c r="CJ182" i="3"/>
  <c r="DC115" i="3"/>
  <c r="DC487" i="3" s="1"/>
  <c r="DC175" i="3"/>
  <c r="DC490" i="3" s="1"/>
  <c r="DC192" i="3"/>
  <c r="DC493" i="3" s="1"/>
  <c r="DV189" i="3"/>
  <c r="DV492" i="3" s="1"/>
  <c r="EO161" i="3"/>
  <c r="EO488" i="3" s="1"/>
  <c r="FH192" i="3"/>
  <c r="FH493" i="3" s="1"/>
  <c r="GA170" i="3"/>
  <c r="GA489" i="3" s="1"/>
  <c r="DV161" i="3"/>
  <c r="DV488" i="3" s="1"/>
  <c r="DV192" i="3"/>
  <c r="DV493" i="3" s="1"/>
  <c r="EO192" i="3"/>
  <c r="EO493" i="3" s="1"/>
  <c r="FH170" i="3"/>
  <c r="FH489" i="3" s="1"/>
  <c r="BQ175" i="3"/>
  <c r="BQ490" i="3" s="1"/>
  <c r="BQ192" i="3"/>
  <c r="BQ493" i="3" s="1"/>
  <c r="CJ170" i="3"/>
  <c r="CJ189" i="3"/>
  <c r="DC161" i="3"/>
  <c r="DC488" i="3" s="1"/>
  <c r="DC182" i="3"/>
  <c r="DC491" i="3" s="1"/>
  <c r="DV170" i="3"/>
  <c r="DV489" i="3" s="1"/>
  <c r="FH175" i="3"/>
  <c r="FH490" i="3" s="1"/>
  <c r="DV175" i="3"/>
  <c r="DV490" i="3" s="1"/>
  <c r="EO175" i="3"/>
  <c r="EO490" i="3" s="1"/>
  <c r="GA189" i="3"/>
  <c r="GA492" i="3" s="1"/>
  <c r="CJ192" i="3"/>
  <c r="DC170" i="3"/>
  <c r="DC489" i="3" s="1"/>
  <c r="DC189" i="3"/>
  <c r="DC492" i="3" s="1"/>
  <c r="EO182" i="3"/>
  <c r="EO491" i="3" s="1"/>
  <c r="FH115" i="3"/>
  <c r="FH487" i="3" s="1"/>
  <c r="DV115" i="3"/>
  <c r="DV487" i="3" s="1"/>
  <c r="DV182" i="3"/>
  <c r="DV491" i="3" s="1"/>
  <c r="EO115" i="3"/>
  <c r="EO487" i="3" s="1"/>
  <c r="FH189" i="3"/>
  <c r="FH492" i="3" s="1"/>
  <c r="EO170" i="3"/>
  <c r="EO489" i="3" s="1"/>
  <c r="EO189" i="3"/>
  <c r="EO492" i="3" s="1"/>
  <c r="FH161" i="3"/>
  <c r="FH488" i="3" s="1"/>
  <c r="FH182" i="3"/>
  <c r="FH491" i="3" s="1"/>
  <c r="GA175" i="3"/>
  <c r="GA192" i="3"/>
  <c r="GA493" i="3" s="1"/>
  <c r="GA161" i="3"/>
  <c r="GA182" i="3"/>
  <c r="GA491" i="3" s="1"/>
  <c r="FH270" i="3"/>
  <c r="FS270" i="3" s="1"/>
  <c r="FF269" i="3"/>
  <c r="GA115" i="3"/>
  <c r="FY114" i="3"/>
  <c r="JP338" i="3"/>
  <c r="L56" i="3"/>
  <c r="JP56" i="3"/>
  <c r="JP189" i="3"/>
  <c r="L258" i="3"/>
  <c r="JP258" i="3"/>
  <c r="L319" i="3"/>
  <c r="JP319" i="3"/>
  <c r="L400" i="3"/>
  <c r="JP400" i="3"/>
  <c r="L43" i="3"/>
  <c r="JP43" i="3"/>
  <c r="JP61" i="3"/>
  <c r="JP86" i="3"/>
  <c r="JP98" i="3"/>
  <c r="JP115" i="3"/>
  <c r="JP175" i="3"/>
  <c r="JP192" i="3"/>
  <c r="JP207" i="3"/>
  <c r="L228" i="3"/>
  <c r="JP228" i="3"/>
  <c r="JP245" i="3"/>
  <c r="L263" i="3"/>
  <c r="JP263" i="3"/>
  <c r="JP280" i="3"/>
  <c r="JP295" i="3"/>
  <c r="JP309" i="3"/>
  <c r="JP326" i="3"/>
  <c r="L344" i="3"/>
  <c r="JP344" i="3"/>
  <c r="JP365" i="3"/>
  <c r="L386" i="3"/>
  <c r="JP386" i="3"/>
  <c r="JP407" i="3"/>
  <c r="JP436" i="3"/>
  <c r="JP466" i="3"/>
  <c r="L37" i="3"/>
  <c r="JP37" i="3"/>
  <c r="L109" i="3"/>
  <c r="JP109" i="3"/>
  <c r="L224" i="3"/>
  <c r="JP224" i="3"/>
  <c r="L290" i="3"/>
  <c r="JP290" i="3"/>
  <c r="L376" i="3"/>
  <c r="JP376" i="3"/>
  <c r="L23" i="3"/>
  <c r="JP23" i="3"/>
  <c r="L17" i="3"/>
  <c r="JP17" i="3"/>
  <c r="L93" i="3"/>
  <c r="JP93" i="3"/>
  <c r="L240" i="3"/>
  <c r="JP240" i="3"/>
  <c r="L430" i="3"/>
  <c r="JP430" i="3"/>
  <c r="JP10" i="3"/>
  <c r="L29" i="3"/>
  <c r="JP29" i="3"/>
  <c r="L49" i="3"/>
  <c r="JP49" i="3"/>
  <c r="L66" i="3"/>
  <c r="JP66" i="3"/>
  <c r="L90" i="3"/>
  <c r="JP90" i="3"/>
  <c r="L104" i="3"/>
  <c r="JP104" i="3"/>
  <c r="L161" i="3"/>
  <c r="L488" i="3" s="1"/>
  <c r="JP161" i="3"/>
  <c r="JP182" i="3"/>
  <c r="JP196" i="3"/>
  <c r="L215" i="3"/>
  <c r="JP215" i="3"/>
  <c r="JP235" i="3"/>
  <c r="L251" i="3"/>
  <c r="JP251" i="3"/>
  <c r="L270" i="3"/>
  <c r="JP270" i="3"/>
  <c r="L285" i="3"/>
  <c r="JP285" i="3"/>
  <c r="L300" i="3"/>
  <c r="JP300" i="3"/>
  <c r="L314" i="3"/>
  <c r="JP314" i="3"/>
  <c r="JP332" i="3"/>
  <c r="JP350" i="3"/>
  <c r="L370" i="3"/>
  <c r="JP370" i="3"/>
  <c r="L394" i="3"/>
  <c r="JP394" i="3"/>
  <c r="L416" i="3"/>
  <c r="JP416" i="3"/>
  <c r="L449" i="3"/>
  <c r="JP449" i="3"/>
  <c r="L472" i="3"/>
  <c r="JP472" i="3"/>
  <c r="L81" i="3"/>
  <c r="JP81" i="3"/>
  <c r="JP170" i="3"/>
  <c r="L201" i="3"/>
  <c r="JP201" i="3"/>
  <c r="L275" i="3"/>
  <c r="JP275" i="3"/>
  <c r="L305" i="3"/>
  <c r="JP305" i="3"/>
  <c r="L358" i="3"/>
  <c r="JP358" i="3"/>
  <c r="L455" i="3"/>
  <c r="JP455" i="3"/>
  <c r="CD240" i="3"/>
  <c r="CB240" i="3"/>
  <c r="CD258" i="3"/>
  <c r="CB258" i="3"/>
  <c r="CD376" i="3"/>
  <c r="CB376" i="3"/>
  <c r="DP407" i="3"/>
  <c r="DN407" i="3"/>
  <c r="DP436" i="3"/>
  <c r="DN436" i="3"/>
  <c r="EG240" i="3"/>
  <c r="EI240" i="3"/>
  <c r="EI258" i="3"/>
  <c r="EG258" i="3"/>
  <c r="EG376" i="3"/>
  <c r="EI376" i="3"/>
  <c r="EZ449" i="3"/>
  <c r="FB449" i="3"/>
  <c r="GL240" i="3"/>
  <c r="GN240" i="3"/>
  <c r="GL258" i="3"/>
  <c r="GN258" i="3"/>
  <c r="GL376" i="3"/>
  <c r="GN376" i="3"/>
  <c r="CB407" i="3"/>
  <c r="CD407" i="3"/>
  <c r="CB436" i="3"/>
  <c r="CD436" i="3"/>
  <c r="DN416" i="3"/>
  <c r="DP416" i="3"/>
  <c r="DP449" i="3"/>
  <c r="DN449" i="3"/>
  <c r="EG407" i="3"/>
  <c r="EI407" i="3"/>
  <c r="EG436" i="3"/>
  <c r="EI436" i="3"/>
  <c r="EZ240" i="3"/>
  <c r="FB240" i="3"/>
  <c r="EZ258" i="3"/>
  <c r="FB258" i="3"/>
  <c r="EZ376" i="3"/>
  <c r="FB376" i="3"/>
  <c r="GN407" i="3"/>
  <c r="GL407" i="3"/>
  <c r="GL436" i="3"/>
  <c r="GN436" i="3"/>
  <c r="CD416" i="3"/>
  <c r="CB416" i="3"/>
  <c r="CB449" i="3"/>
  <c r="CD449" i="3"/>
  <c r="DP240" i="3"/>
  <c r="DN240" i="3"/>
  <c r="DP258" i="3"/>
  <c r="DN258" i="3"/>
  <c r="DP376" i="3"/>
  <c r="DN376" i="3"/>
  <c r="EI416" i="3"/>
  <c r="EG416" i="3"/>
  <c r="EG449" i="3"/>
  <c r="EI449" i="3"/>
  <c r="EZ407" i="3"/>
  <c r="FB407" i="3"/>
  <c r="FS240" i="3"/>
  <c r="FU240" i="3"/>
  <c r="FU258" i="3"/>
  <c r="FS258" i="3"/>
  <c r="GN416" i="3"/>
  <c r="GL416" i="3"/>
  <c r="GN449" i="3"/>
  <c r="GL449" i="3"/>
  <c r="AP416" i="3"/>
  <c r="AR416" i="3"/>
  <c r="AP449" i="3"/>
  <c r="AR449" i="3"/>
  <c r="BI407" i="3"/>
  <c r="BK407" i="3"/>
  <c r="BI436" i="3"/>
  <c r="BK436" i="3"/>
  <c r="AP240" i="3"/>
  <c r="AR240" i="3"/>
  <c r="AP258" i="3"/>
  <c r="AR258" i="3"/>
  <c r="BI416" i="3"/>
  <c r="BK416" i="3"/>
  <c r="BI449" i="3"/>
  <c r="BK449" i="3"/>
  <c r="AP407" i="3"/>
  <c r="AR407" i="3"/>
  <c r="AP436" i="3"/>
  <c r="AR436" i="3"/>
  <c r="BI240" i="3"/>
  <c r="BK240" i="3"/>
  <c r="BI258" i="3"/>
  <c r="BK258" i="3"/>
  <c r="BI376" i="3"/>
  <c r="BK376" i="3"/>
  <c r="J415" i="3"/>
  <c r="J454" i="3"/>
  <c r="AC375" i="3"/>
  <c r="CH269" i="3"/>
  <c r="CH114" i="3"/>
  <c r="CH195" i="3"/>
  <c r="CH375" i="3"/>
  <c r="AC269" i="3"/>
  <c r="L235" i="3"/>
  <c r="J234" i="3"/>
  <c r="L234" i="3" s="1"/>
  <c r="L182" i="3"/>
  <c r="L491" i="3" s="1"/>
  <c r="L196" i="3"/>
  <c r="L170" i="3"/>
  <c r="L489" i="3" s="1"/>
  <c r="L189" i="3"/>
  <c r="L492" i="3" s="1"/>
  <c r="J48" i="3"/>
  <c r="L61" i="3"/>
  <c r="L86" i="3"/>
  <c r="L98" i="3"/>
  <c r="L115" i="3"/>
  <c r="L487" i="3" s="1"/>
  <c r="L175" i="3"/>
  <c r="L490" i="3" s="1"/>
  <c r="L192" i="3"/>
  <c r="L493" i="3" s="1"/>
  <c r="L207" i="3"/>
  <c r="L245" i="3"/>
  <c r="L280" i="3"/>
  <c r="L295" i="3"/>
  <c r="L309" i="3"/>
  <c r="L326" i="3"/>
  <c r="L365" i="3"/>
  <c r="L407" i="3"/>
  <c r="L436" i="3"/>
  <c r="L466" i="3"/>
  <c r="L332" i="3"/>
  <c r="L350" i="3"/>
  <c r="L338" i="3"/>
  <c r="J22" i="3"/>
  <c r="J42" i="3"/>
  <c r="J195" i="3"/>
  <c r="J364" i="3"/>
  <c r="J55" i="3"/>
  <c r="J214" i="3"/>
  <c r="J262" i="3"/>
  <c r="J269" i="3"/>
  <c r="J435" i="3"/>
  <c r="J65" i="3"/>
  <c r="J465" i="3"/>
  <c r="J375" i="3"/>
  <c r="J28" i="3"/>
  <c r="J114" i="3"/>
  <c r="J103" i="3"/>
  <c r="JR104" i="3" l="1"/>
  <c r="AE269" i="3"/>
  <c r="AR269" i="3"/>
  <c r="AP269" i="3"/>
  <c r="AE375" i="3"/>
  <c r="AR375" i="3"/>
  <c r="AP375" i="3"/>
  <c r="CW195" i="3"/>
  <c r="CU195" i="3"/>
  <c r="CU375" i="3"/>
  <c r="CW375" i="3"/>
  <c r="CU114" i="3"/>
  <c r="CW114" i="3"/>
  <c r="CU269" i="3"/>
  <c r="CW269" i="3"/>
  <c r="AR30" i="12"/>
  <c r="AV30" i="12" s="1"/>
  <c r="AR69" i="12"/>
  <c r="AV69" i="12" s="1"/>
  <c r="AR61" i="12"/>
  <c r="AV61" i="12" s="1"/>
  <c r="AR71" i="12"/>
  <c r="AV71" i="12" s="1"/>
  <c r="AR17" i="12"/>
  <c r="AV17" i="12" s="1"/>
  <c r="JR235" i="3"/>
  <c r="G58" i="6" s="1"/>
  <c r="JR326" i="3"/>
  <c r="KC326" i="3" s="1"/>
  <c r="JR240" i="3"/>
  <c r="G59" i="6" s="1"/>
  <c r="JR224" i="3"/>
  <c r="KC224" i="3" s="1"/>
  <c r="JR258" i="3"/>
  <c r="G62" i="6" s="1"/>
  <c r="AR66" i="12"/>
  <c r="AV66" i="12" s="1"/>
  <c r="JR109" i="3"/>
  <c r="G40" i="6" s="1"/>
  <c r="CW319" i="3"/>
  <c r="JR251" i="3"/>
  <c r="KC251" i="3" s="1"/>
  <c r="CU326" i="3"/>
  <c r="CU93" i="3"/>
  <c r="JR245" i="3"/>
  <c r="KC245" i="3" s="1"/>
  <c r="CU81" i="3"/>
  <c r="JR319" i="3"/>
  <c r="G76" i="6" s="1"/>
  <c r="CU98" i="3"/>
  <c r="CJ195" i="3"/>
  <c r="CJ269" i="3"/>
  <c r="CJ375" i="3"/>
  <c r="CH486" i="3"/>
  <c r="AR11" i="12"/>
  <c r="AV11" i="12" s="1"/>
  <c r="AR68" i="12"/>
  <c r="AV68" i="12" s="1"/>
  <c r="AR51" i="12"/>
  <c r="AV51" i="12" s="1"/>
  <c r="AR50" i="12"/>
  <c r="AV50" i="12" s="1"/>
  <c r="AR48" i="12"/>
  <c r="AV48" i="12" s="1"/>
  <c r="AR65" i="12"/>
  <c r="AV65" i="12" s="1"/>
  <c r="AR47" i="12"/>
  <c r="AV47" i="12" s="1"/>
  <c r="AR73" i="12"/>
  <c r="AV73" i="12" s="1"/>
  <c r="AR49" i="12"/>
  <c r="AV49" i="12" s="1"/>
  <c r="AR60" i="12"/>
  <c r="AV60" i="12" s="1"/>
  <c r="AR58" i="12"/>
  <c r="AV58" i="12" s="1"/>
  <c r="AR46" i="12"/>
  <c r="AV46" i="12" s="1"/>
  <c r="AR27" i="12"/>
  <c r="AV27" i="12" s="1"/>
  <c r="AR67" i="12"/>
  <c r="AV67" i="12" s="1"/>
  <c r="AR54" i="12"/>
  <c r="AV54" i="12" s="1"/>
  <c r="AR53" i="12"/>
  <c r="AV53" i="12" s="1"/>
  <c r="AR70" i="12"/>
  <c r="AV70" i="12" s="1"/>
  <c r="AR52" i="12"/>
  <c r="AV52" i="12" s="1"/>
  <c r="AR10" i="12"/>
  <c r="E72" i="6"/>
  <c r="AB72" i="6" s="1"/>
  <c r="E93" i="6"/>
  <c r="AB93" i="6" s="1"/>
  <c r="E58" i="6"/>
  <c r="AB58" i="6" s="1"/>
  <c r="E94" i="6"/>
  <c r="AB94" i="6" s="1"/>
  <c r="E23" i="6"/>
  <c r="AB23" i="6" s="1"/>
  <c r="E76" i="6"/>
  <c r="AB76" i="6" s="1"/>
  <c r="E99" i="6"/>
  <c r="AB99" i="6" s="1"/>
  <c r="E54" i="6"/>
  <c r="AB54" i="6" s="1"/>
  <c r="E27" i="6"/>
  <c r="AB27" i="6" s="1"/>
  <c r="E84" i="6"/>
  <c r="AB84" i="6" s="1"/>
  <c r="E52" i="6"/>
  <c r="AB52" i="6" s="1"/>
  <c r="E79" i="6"/>
  <c r="AB79" i="6" s="1"/>
  <c r="E102" i="6"/>
  <c r="AB102" i="6" s="1"/>
  <c r="E89" i="6"/>
  <c r="AB89" i="6" s="1"/>
  <c r="E66" i="6"/>
  <c r="AB66" i="6" s="1"/>
  <c r="E59" i="6"/>
  <c r="AB59" i="6" s="1"/>
  <c r="E20" i="6"/>
  <c r="AB20" i="6" s="1"/>
  <c r="E101" i="6"/>
  <c r="AB101" i="6" s="1"/>
  <c r="E80" i="6"/>
  <c r="AB80" i="6" s="1"/>
  <c r="E64" i="6"/>
  <c r="AB64" i="6" s="1"/>
  <c r="E25" i="6"/>
  <c r="AB25" i="6" s="1"/>
  <c r="E62" i="6"/>
  <c r="AB62" i="6" s="1"/>
  <c r="E82" i="6"/>
  <c r="AB82" i="6" s="1"/>
  <c r="E51" i="6"/>
  <c r="AB51" i="6" s="1"/>
  <c r="E35" i="6"/>
  <c r="AB35" i="6" s="1"/>
  <c r="E22" i="6"/>
  <c r="AB22" i="6" s="1"/>
  <c r="E96" i="6"/>
  <c r="AB96" i="6" s="1"/>
  <c r="JP490" i="3"/>
  <c r="E97" i="6"/>
  <c r="AB97" i="6" s="1"/>
  <c r="JP491" i="3"/>
  <c r="E36" i="6"/>
  <c r="AB36" i="6" s="1"/>
  <c r="E87" i="6"/>
  <c r="AB87" i="6" s="1"/>
  <c r="E40" i="6"/>
  <c r="AB40" i="6" s="1"/>
  <c r="E91" i="6"/>
  <c r="AB91" i="6" s="1"/>
  <c r="E77" i="6"/>
  <c r="AB77" i="6" s="1"/>
  <c r="E60" i="6"/>
  <c r="AB60" i="6" s="1"/>
  <c r="JP487" i="3"/>
  <c r="E90" i="6"/>
  <c r="AB90" i="6" s="1"/>
  <c r="JP492" i="3"/>
  <c r="E85" i="6"/>
  <c r="AB85" i="6" s="1"/>
  <c r="E73" i="6"/>
  <c r="AB73" i="6" s="1"/>
  <c r="JP489" i="3"/>
  <c r="JP488" i="3"/>
  <c r="E32" i="6"/>
  <c r="AB32" i="6" s="1"/>
  <c r="E17" i="6"/>
  <c r="AB17" i="6" s="1"/>
  <c r="E88" i="6"/>
  <c r="AB88" i="6" s="1"/>
  <c r="E74" i="6"/>
  <c r="AB74" i="6" s="1"/>
  <c r="E56" i="6"/>
  <c r="AB56" i="6" s="1"/>
  <c r="E37" i="6"/>
  <c r="AB37" i="6" s="1"/>
  <c r="E29" i="6"/>
  <c r="AB29" i="6" s="1"/>
  <c r="E61" i="6"/>
  <c r="AB61" i="6" s="1"/>
  <c r="E34" i="6"/>
  <c r="AB34" i="6" s="1"/>
  <c r="E81" i="6"/>
  <c r="AB81" i="6" s="1"/>
  <c r="E70" i="6"/>
  <c r="AB70" i="6" s="1"/>
  <c r="E71" i="6"/>
  <c r="AB71" i="6" s="1"/>
  <c r="E30" i="6"/>
  <c r="AB30" i="6" s="1"/>
  <c r="E33" i="6"/>
  <c r="AB33" i="6" s="1"/>
  <c r="E69" i="6"/>
  <c r="AB69" i="6" s="1"/>
  <c r="E18" i="6"/>
  <c r="AB18" i="6" s="1"/>
  <c r="E67" i="6"/>
  <c r="AB67" i="6" s="1"/>
  <c r="E78" i="6"/>
  <c r="AB78" i="6" s="1"/>
  <c r="E39" i="6"/>
  <c r="AB39" i="6" s="1"/>
  <c r="E68" i="6"/>
  <c r="AB68" i="6" s="1"/>
  <c r="E75" i="6"/>
  <c r="AB75" i="6" s="1"/>
  <c r="E55" i="6"/>
  <c r="AB55" i="6" s="1"/>
  <c r="JP493" i="3"/>
  <c r="AJ77" i="12"/>
  <c r="JR338" i="3"/>
  <c r="KC338" i="3" s="1"/>
  <c r="JR207" i="3"/>
  <c r="KC207" i="3" s="1"/>
  <c r="JR61" i="3"/>
  <c r="KC61" i="3" s="1"/>
  <c r="FS436" i="3"/>
  <c r="JR309" i="3"/>
  <c r="G74" i="6" s="1"/>
  <c r="FS416" i="3"/>
  <c r="JR201" i="3"/>
  <c r="G51" i="6" s="1"/>
  <c r="JR90" i="3"/>
  <c r="G35" i="6" s="1"/>
  <c r="JR280" i="3"/>
  <c r="G68" i="6" s="1"/>
  <c r="JR98" i="3"/>
  <c r="G37" i="6" s="1"/>
  <c r="JR86" i="3"/>
  <c r="G34" i="6" s="1"/>
  <c r="FU407" i="3"/>
  <c r="JR449" i="3"/>
  <c r="KC449" i="3" s="1"/>
  <c r="JR93" i="3"/>
  <c r="G36" i="6" s="1"/>
  <c r="FU376" i="3"/>
  <c r="EZ416" i="3"/>
  <c r="JR37" i="3"/>
  <c r="KC37" i="3" s="1"/>
  <c r="CU56" i="3"/>
  <c r="CU37" i="3"/>
  <c r="JR332" i="3"/>
  <c r="KC332" i="3" s="1"/>
  <c r="JR407" i="3"/>
  <c r="KC407" i="3" s="1"/>
  <c r="JR81" i="3"/>
  <c r="G33" i="6" s="1"/>
  <c r="JR416" i="3"/>
  <c r="G93" i="6" s="1"/>
  <c r="JR285" i="3"/>
  <c r="G69" i="6" s="1"/>
  <c r="JR430" i="3"/>
  <c r="KC430" i="3" s="1"/>
  <c r="JR17" i="3"/>
  <c r="G18" i="6" s="1"/>
  <c r="JR290" i="3"/>
  <c r="G70" i="6" s="1"/>
  <c r="FU449" i="3"/>
  <c r="JR215" i="3"/>
  <c r="KC215" i="3" s="1"/>
  <c r="JR49" i="3"/>
  <c r="G27" i="6" s="1"/>
  <c r="CW338" i="3"/>
  <c r="FB436" i="3"/>
  <c r="JR472" i="3"/>
  <c r="KC472" i="3" s="1"/>
  <c r="CB161" i="3"/>
  <c r="CB488" i="3" s="1"/>
  <c r="JR365" i="3"/>
  <c r="G84" i="6" s="1"/>
  <c r="JR305" i="3"/>
  <c r="G73" i="6" s="1"/>
  <c r="JR66" i="3"/>
  <c r="G32" i="6" s="1"/>
  <c r="JR386" i="3"/>
  <c r="KC386" i="3" s="1"/>
  <c r="JR228" i="3"/>
  <c r="G56" i="6" s="1"/>
  <c r="JR56" i="3"/>
  <c r="KC56" i="3" s="1"/>
  <c r="JR466" i="3"/>
  <c r="KC466" i="3" s="1"/>
  <c r="JR295" i="3"/>
  <c r="G71" i="6" s="1"/>
  <c r="JR455" i="3"/>
  <c r="G99" i="6" s="1"/>
  <c r="JR275" i="3"/>
  <c r="G67" i="6" s="1"/>
  <c r="AD77" i="12"/>
  <c r="AF77" i="12"/>
  <c r="P77" i="12"/>
  <c r="CJ502" i="3"/>
  <c r="CU502" i="3" s="1"/>
  <c r="JR436" i="3"/>
  <c r="G96" i="6" s="1"/>
  <c r="JR394" i="3"/>
  <c r="G89" i="6" s="1"/>
  <c r="JR23" i="3"/>
  <c r="G20" i="6" s="1"/>
  <c r="JR344" i="3"/>
  <c r="KC344" i="3" s="1"/>
  <c r="JR263" i="3"/>
  <c r="G64" i="6" s="1"/>
  <c r="JR43" i="3"/>
  <c r="G25" i="6" s="1"/>
  <c r="CU43" i="3"/>
  <c r="CU358" i="3"/>
  <c r="CU386" i="3"/>
  <c r="JR358" i="3"/>
  <c r="KC358" i="3" s="1"/>
  <c r="JR29" i="3"/>
  <c r="G22" i="6" s="1"/>
  <c r="JR350" i="3"/>
  <c r="KC350" i="3" s="1"/>
  <c r="JR370" i="3"/>
  <c r="G85" i="6" s="1"/>
  <c r="JR300" i="3"/>
  <c r="G72" i="6" s="1"/>
  <c r="JR376" i="3"/>
  <c r="KC376" i="3" s="1"/>
  <c r="JR400" i="3"/>
  <c r="G90" i="6" s="1"/>
  <c r="J77" i="12"/>
  <c r="L77" i="12"/>
  <c r="JR314" i="3"/>
  <c r="G75" i="6" s="1"/>
  <c r="CW314" i="3"/>
  <c r="CU314" i="3"/>
  <c r="GA488" i="3"/>
  <c r="GN161" i="3"/>
  <c r="GN488" i="3" s="1"/>
  <c r="GA487" i="3"/>
  <c r="GN115" i="3"/>
  <c r="GN487" i="3" s="1"/>
  <c r="GA490" i="3"/>
  <c r="GN175" i="3"/>
  <c r="GN490" i="3" s="1"/>
  <c r="CJ491" i="3"/>
  <c r="CW491" i="3"/>
  <c r="CJ489" i="3"/>
  <c r="CW489" i="3"/>
  <c r="CJ488" i="3"/>
  <c r="CW488" i="3"/>
  <c r="CJ493" i="3"/>
  <c r="CW493" i="3"/>
  <c r="CJ487" i="3"/>
  <c r="CW487" i="3"/>
  <c r="CJ492" i="3"/>
  <c r="CW492" i="3"/>
  <c r="CJ490" i="3"/>
  <c r="CW490" i="3"/>
  <c r="BQ492" i="3"/>
  <c r="CD492" i="3" s="1"/>
  <c r="CD189" i="3"/>
  <c r="BQ487" i="3"/>
  <c r="CD487" i="3" s="1"/>
  <c r="CD115" i="3"/>
  <c r="CB170" i="3"/>
  <c r="CB489" i="3" s="1"/>
  <c r="G39" i="6"/>
  <c r="AP115" i="3"/>
  <c r="AP487" i="3" s="1"/>
  <c r="AE487" i="3"/>
  <c r="AP161" i="3"/>
  <c r="AP488" i="3" s="1"/>
  <c r="AE488" i="3"/>
  <c r="CB115" i="3"/>
  <c r="CB487" i="3" s="1"/>
  <c r="BI161" i="3"/>
  <c r="BI488" i="3" s="1"/>
  <c r="AX488" i="3"/>
  <c r="BI115" i="3"/>
  <c r="BI487" i="3" s="1"/>
  <c r="AX487" i="3"/>
  <c r="FF486" i="3"/>
  <c r="FY486" i="3"/>
  <c r="BI196" i="3"/>
  <c r="BI182" i="3"/>
  <c r="BI491" i="3" s="1"/>
  <c r="EZ196" i="3"/>
  <c r="AP192" i="3"/>
  <c r="AP493" i="3" s="1"/>
  <c r="E50" i="6"/>
  <c r="AB50" i="6" s="1"/>
  <c r="AP170" i="3"/>
  <c r="AP489" i="3" s="1"/>
  <c r="AP189" i="3"/>
  <c r="AP492" i="3" s="1"/>
  <c r="BI175" i="3"/>
  <c r="BI490" i="3" s="1"/>
  <c r="BI192" i="3"/>
  <c r="BI493" i="3" s="1"/>
  <c r="EG196" i="3"/>
  <c r="DV486" i="3"/>
  <c r="AC486" i="3"/>
  <c r="DN196" i="3"/>
  <c r="J486" i="3"/>
  <c r="CB196" i="3"/>
  <c r="AP196" i="3"/>
  <c r="FS196" i="3"/>
  <c r="FH486" i="3"/>
  <c r="BI189" i="3"/>
  <c r="BI492" i="3" s="1"/>
  <c r="AP175" i="3"/>
  <c r="AP490" i="3" s="1"/>
  <c r="AP182" i="3"/>
  <c r="AP491" i="3" s="1"/>
  <c r="JR196" i="3"/>
  <c r="L486" i="3"/>
  <c r="EO486" i="3"/>
  <c r="DC486" i="3"/>
  <c r="GL196" i="3"/>
  <c r="BI170" i="3"/>
  <c r="BI489" i="3" s="1"/>
  <c r="AV486" i="3"/>
  <c r="BO486" i="3"/>
  <c r="JR192" i="3"/>
  <c r="JR182" i="3"/>
  <c r="JR161" i="3"/>
  <c r="JR175" i="3"/>
  <c r="JR189" i="3"/>
  <c r="JR170" i="3"/>
  <c r="E44" i="6"/>
  <c r="AB44" i="6" s="1"/>
  <c r="GL182" i="3"/>
  <c r="GL491" i="3" s="1"/>
  <c r="GL175" i="3"/>
  <c r="GL490" i="3" s="1"/>
  <c r="EZ189" i="3"/>
  <c r="EZ492" i="3" s="1"/>
  <c r="EZ115" i="3"/>
  <c r="EZ487" i="3" s="1"/>
  <c r="FS115" i="3"/>
  <c r="FS487" i="3" s="1"/>
  <c r="DN170" i="3"/>
  <c r="DN489" i="3" s="1"/>
  <c r="EZ175" i="3"/>
  <c r="EZ490" i="3" s="1"/>
  <c r="EG170" i="3"/>
  <c r="EG489" i="3" s="1"/>
  <c r="CU189" i="3"/>
  <c r="CU492" i="3" s="1"/>
  <c r="CB175" i="3"/>
  <c r="CB490" i="3" s="1"/>
  <c r="EZ192" i="3"/>
  <c r="EZ493" i="3" s="1"/>
  <c r="GL170" i="3"/>
  <c r="GL489" i="3" s="1"/>
  <c r="EG189" i="3"/>
  <c r="EG492" i="3" s="1"/>
  <c r="DN115" i="3"/>
  <c r="DN487" i="3" s="1"/>
  <c r="CB182" i="3"/>
  <c r="CB491" i="3" s="1"/>
  <c r="CU488" i="3"/>
  <c r="E45" i="6"/>
  <c r="AB45" i="6" s="1"/>
  <c r="E46" i="6"/>
  <c r="AB46" i="6" s="1"/>
  <c r="E42" i="6"/>
  <c r="AB42" i="6" s="1"/>
  <c r="GL115" i="3"/>
  <c r="GL487" i="3" s="1"/>
  <c r="GL161" i="3"/>
  <c r="GL488" i="3" s="1"/>
  <c r="FS182" i="3"/>
  <c r="FS491" i="3" s="1"/>
  <c r="EZ170" i="3"/>
  <c r="EZ489" i="3" s="1"/>
  <c r="EG182" i="3"/>
  <c r="EG491" i="3" s="1"/>
  <c r="EZ182" i="3"/>
  <c r="EZ491" i="3" s="1"/>
  <c r="CU192" i="3"/>
  <c r="CU493" i="3" s="1"/>
  <c r="EG175" i="3"/>
  <c r="EG490" i="3" s="1"/>
  <c r="DN182" i="3"/>
  <c r="DN491" i="3" s="1"/>
  <c r="CU489" i="3"/>
  <c r="EG192" i="3"/>
  <c r="EG493" i="3" s="1"/>
  <c r="FS192" i="3"/>
  <c r="FS493" i="3" s="1"/>
  <c r="DN192" i="3"/>
  <c r="DN493" i="3" s="1"/>
  <c r="CU182" i="3"/>
  <c r="CU491" i="3" s="1"/>
  <c r="CU490" i="3"/>
  <c r="CB189" i="3"/>
  <c r="CB492" i="3" s="1"/>
  <c r="E43" i="6"/>
  <c r="AB43" i="6" s="1"/>
  <c r="E48" i="6"/>
  <c r="AB48" i="6" s="1"/>
  <c r="E47" i="6"/>
  <c r="AB47" i="6" s="1"/>
  <c r="CJ114" i="3"/>
  <c r="GL192" i="3"/>
  <c r="GL493" i="3" s="1"/>
  <c r="FS161" i="3"/>
  <c r="FS488" i="3" s="1"/>
  <c r="FS189" i="3"/>
  <c r="FS492" i="3" s="1"/>
  <c r="EG115" i="3"/>
  <c r="EG487" i="3" s="1"/>
  <c r="DN189" i="3"/>
  <c r="DN492" i="3" s="1"/>
  <c r="GL189" i="3"/>
  <c r="GL492" i="3" s="1"/>
  <c r="FS175" i="3"/>
  <c r="FS490" i="3" s="1"/>
  <c r="DN161" i="3"/>
  <c r="DN488" i="3" s="1"/>
  <c r="CB192" i="3"/>
  <c r="CB493" i="3" s="1"/>
  <c r="FS170" i="3"/>
  <c r="FS489" i="3" s="1"/>
  <c r="EG161" i="3"/>
  <c r="EG488" i="3" s="1"/>
  <c r="EZ161" i="3"/>
  <c r="EZ488" i="3" s="1"/>
  <c r="DN175" i="3"/>
  <c r="DN490" i="3" s="1"/>
  <c r="CU487" i="3"/>
  <c r="JR115" i="3"/>
  <c r="W224" i="3"/>
  <c r="W376" i="3"/>
  <c r="JR270" i="3"/>
  <c r="W472" i="3"/>
  <c r="W344" i="3"/>
  <c r="W215" i="3"/>
  <c r="W161" i="3"/>
  <c r="W488" i="3" s="1"/>
  <c r="W358" i="3"/>
  <c r="W56" i="3"/>
  <c r="W37" i="3"/>
  <c r="L48" i="3"/>
  <c r="L465" i="3"/>
  <c r="L364" i="3"/>
  <c r="L22" i="3"/>
  <c r="W430" i="3"/>
  <c r="L269" i="3"/>
  <c r="L42" i="3"/>
  <c r="L103" i="3"/>
  <c r="L28" i="3"/>
  <c r="L262" i="3"/>
  <c r="L454" i="3"/>
  <c r="W449" i="3"/>
  <c r="L114" i="3"/>
  <c r="L65" i="3"/>
  <c r="L214" i="3"/>
  <c r="L415" i="3"/>
  <c r="L375" i="3"/>
  <c r="L55" i="3"/>
  <c r="W251" i="3"/>
  <c r="W386" i="3"/>
  <c r="L435" i="3"/>
  <c r="L195" i="3"/>
  <c r="W115" i="3"/>
  <c r="W487" i="3" s="1"/>
  <c r="W61" i="3"/>
  <c r="W326" i="3"/>
  <c r="W407" i="3"/>
  <c r="W245" i="3"/>
  <c r="W350" i="3"/>
  <c r="W332" i="3"/>
  <c r="W338" i="3"/>
  <c r="W466" i="3"/>
  <c r="W207" i="3"/>
  <c r="W182" i="3"/>
  <c r="W491" i="3" s="1"/>
  <c r="W189" i="3"/>
  <c r="W492" i="3" s="1"/>
  <c r="W170" i="3"/>
  <c r="W489" i="3" s="1"/>
  <c r="W175" i="3"/>
  <c r="W490" i="3" s="1"/>
  <c r="DA477" i="3"/>
  <c r="DC477" i="3" s="1"/>
  <c r="J109" i="1"/>
  <c r="GS466" i="3"/>
  <c r="GU466" i="3" s="1"/>
  <c r="HF466" i="3" s="1"/>
  <c r="BP466" i="3"/>
  <c r="BR466" i="3" s="1"/>
  <c r="CC466" i="3" s="1"/>
  <c r="GS455" i="3"/>
  <c r="GU455" i="3" s="1"/>
  <c r="HF455" i="3" s="1"/>
  <c r="GS449" i="3"/>
  <c r="GU449" i="3" s="1"/>
  <c r="FG449" i="3"/>
  <c r="IX436" i="3"/>
  <c r="IZ436" i="3" s="1"/>
  <c r="DU436" i="3"/>
  <c r="DW436" i="3" s="1"/>
  <c r="EN430" i="3"/>
  <c r="K416" i="3"/>
  <c r="O70" i="12" s="1"/>
  <c r="GS407" i="3"/>
  <c r="GU407" i="3" s="1"/>
  <c r="HL400" i="3"/>
  <c r="HN400" i="3" s="1"/>
  <c r="HY400" i="3" s="1"/>
  <c r="K400" i="3"/>
  <c r="GS394" i="3"/>
  <c r="GU394" i="3" s="1"/>
  <c r="HF394" i="3" s="1"/>
  <c r="CI394" i="3"/>
  <c r="GS386" i="3"/>
  <c r="GU386" i="3" s="1"/>
  <c r="HF386" i="3" s="1"/>
  <c r="DU386" i="3"/>
  <c r="DW386" i="3" s="1"/>
  <c r="EH386" i="3" s="1"/>
  <c r="GS376" i="3"/>
  <c r="GU376" i="3" s="1"/>
  <c r="EN376" i="3"/>
  <c r="EP376" i="3" s="1"/>
  <c r="GS370" i="3"/>
  <c r="GU370" i="3" s="1"/>
  <c r="HF370" i="3" s="1"/>
  <c r="FG370" i="3"/>
  <c r="FI370" i="3" s="1"/>
  <c r="FT370" i="3" s="1"/>
  <c r="HL365" i="3"/>
  <c r="HN365" i="3" s="1"/>
  <c r="HY365" i="3" s="1"/>
  <c r="BP365" i="3"/>
  <c r="BR365" i="3" s="1"/>
  <c r="CC365" i="3" s="1"/>
  <c r="K358" i="3"/>
  <c r="IX350" i="3"/>
  <c r="IZ350" i="3" s="1"/>
  <c r="JK350" i="3" s="1"/>
  <c r="FG350" i="3"/>
  <c r="FI350" i="3" s="1"/>
  <c r="FT350" i="3" s="1"/>
  <c r="HL344" i="3"/>
  <c r="HN344" i="3" s="1"/>
  <c r="HY344" i="3" s="1"/>
  <c r="DU344" i="3"/>
  <c r="DW344" i="3" s="1"/>
  <c r="EH344" i="3" s="1"/>
  <c r="HL338" i="3"/>
  <c r="HN338" i="3" s="1"/>
  <c r="HY338" i="3" s="1"/>
  <c r="FG338" i="3"/>
  <c r="FI338" i="3" s="1"/>
  <c r="FT338" i="3" s="1"/>
  <c r="GS332" i="3"/>
  <c r="GU332" i="3" s="1"/>
  <c r="HF332" i="3" s="1"/>
  <c r="DU332" i="3"/>
  <c r="DW332" i="3" s="1"/>
  <c r="EH332" i="3" s="1"/>
  <c r="GS326" i="3"/>
  <c r="GU326" i="3" s="1"/>
  <c r="HF326" i="3" s="1"/>
  <c r="BP326" i="3"/>
  <c r="BR326" i="3" s="1"/>
  <c r="CC326" i="3" s="1"/>
  <c r="GS319" i="3"/>
  <c r="GU319" i="3" s="1"/>
  <c r="HF319" i="3" s="1"/>
  <c r="EN319" i="3"/>
  <c r="EP319" i="3" s="1"/>
  <c r="FA319" i="3" s="1"/>
  <c r="HL314" i="3"/>
  <c r="HN314" i="3" s="1"/>
  <c r="HY314" i="3" s="1"/>
  <c r="H314" i="3"/>
  <c r="IB314" i="3" s="1"/>
  <c r="IX309" i="3"/>
  <c r="IZ309" i="3" s="1"/>
  <c r="JK309" i="3" s="1"/>
  <c r="IX305" i="3"/>
  <c r="IZ305" i="3" s="1"/>
  <c r="JK305" i="3" s="1"/>
  <c r="H305" i="3"/>
  <c r="AA305" i="3" s="1"/>
  <c r="IX300" i="3"/>
  <c r="IZ300" i="3" s="1"/>
  <c r="JK300" i="3" s="1"/>
  <c r="DU300" i="3"/>
  <c r="DW300" i="3" s="1"/>
  <c r="EH300" i="3" s="1"/>
  <c r="IX295" i="3"/>
  <c r="HL290" i="3"/>
  <c r="FG290" i="3"/>
  <c r="IX285" i="3"/>
  <c r="H285" i="3"/>
  <c r="IB285" i="3" s="1"/>
  <c r="HL280" i="3"/>
  <c r="DB280" i="3"/>
  <c r="DD280" i="3" s="1"/>
  <c r="DO280" i="3" s="1"/>
  <c r="DB275" i="3"/>
  <c r="DD275" i="3" s="1"/>
  <c r="DO275" i="3" s="1"/>
  <c r="IX270" i="3"/>
  <c r="AQ46" i="12" s="1"/>
  <c r="DU270" i="3"/>
  <c r="DW270" i="3" s="1"/>
  <c r="EH270" i="3" s="1"/>
  <c r="HL258" i="3"/>
  <c r="HN258" i="3" s="1"/>
  <c r="FG258" i="3"/>
  <c r="FI258" i="3" s="1"/>
  <c r="GS251" i="3"/>
  <c r="GU251" i="3" s="1"/>
  <c r="HF251" i="3" s="1"/>
  <c r="DU251" i="3"/>
  <c r="DW251" i="3" s="1"/>
  <c r="EH251" i="3" s="1"/>
  <c r="GS245" i="3"/>
  <c r="GU245" i="3" s="1"/>
  <c r="HF245" i="3" s="1"/>
  <c r="DU245" i="3"/>
  <c r="DW245" i="3" s="1"/>
  <c r="EH245" i="3" s="1"/>
  <c r="FZ235" i="3"/>
  <c r="GB235" i="3" s="1"/>
  <c r="GM235" i="3" s="1"/>
  <c r="EN235" i="3"/>
  <c r="EP235" i="3" s="1"/>
  <c r="FA235" i="3" s="1"/>
  <c r="GS228" i="3"/>
  <c r="GU228" i="3" s="1"/>
  <c r="HF228" i="3" s="1"/>
  <c r="FG228" i="3"/>
  <c r="FI228" i="3" s="1"/>
  <c r="FT228" i="3" s="1"/>
  <c r="FZ224" i="3"/>
  <c r="GB224" i="3" s="1"/>
  <c r="GM224" i="3" s="1"/>
  <c r="HL215" i="3"/>
  <c r="HN215" i="3" s="1"/>
  <c r="HY215" i="3" s="1"/>
  <c r="BP215" i="3"/>
  <c r="BR215" i="3" s="1"/>
  <c r="CC215" i="3" s="1"/>
  <c r="GS207" i="3"/>
  <c r="GU207" i="3" s="1"/>
  <c r="HF207" i="3" s="1"/>
  <c r="IX201" i="3"/>
  <c r="IZ201" i="3" s="1"/>
  <c r="JK201" i="3" s="1"/>
  <c r="FG201" i="3"/>
  <c r="FI201" i="3" s="1"/>
  <c r="FT201" i="3" s="1"/>
  <c r="FZ196" i="3"/>
  <c r="EN196" i="3"/>
  <c r="AR117" i="1"/>
  <c r="AR116" i="1"/>
  <c r="AR115" i="1"/>
  <c r="AR114" i="1"/>
  <c r="AR113" i="1"/>
  <c r="AR112" i="1"/>
  <c r="AR111" i="1"/>
  <c r="GS109" i="3"/>
  <c r="GU109" i="3" s="1"/>
  <c r="HF109" i="3" s="1"/>
  <c r="DU109" i="3"/>
  <c r="DW109" i="3" s="1"/>
  <c r="EH109" i="3" s="1"/>
  <c r="GS104" i="3"/>
  <c r="GU104" i="3" s="1"/>
  <c r="HF104" i="3" s="1"/>
  <c r="BP104" i="3"/>
  <c r="BR104" i="3" s="1"/>
  <c r="CC104" i="3" s="1"/>
  <c r="GS98" i="3"/>
  <c r="GU98" i="3" s="1"/>
  <c r="HF98" i="3" s="1"/>
  <c r="BP98" i="3"/>
  <c r="BR98" i="3" s="1"/>
  <c r="CC98" i="3" s="1"/>
  <c r="FZ93" i="3"/>
  <c r="GB93" i="3" s="1"/>
  <c r="GM93" i="3" s="1"/>
  <c r="IE93" i="3"/>
  <c r="IG93" i="3" s="1"/>
  <c r="IR93" i="3" s="1"/>
  <c r="GS90" i="3"/>
  <c r="GU90" i="3" s="1"/>
  <c r="HF90" i="3" s="1"/>
  <c r="DB90" i="3"/>
  <c r="DD90" i="3" s="1"/>
  <c r="DO90" i="3" s="1"/>
  <c r="GS86" i="3"/>
  <c r="GU86" i="3" s="1"/>
  <c r="HF86" i="3" s="1"/>
  <c r="DB86" i="3"/>
  <c r="DD86" i="3" s="1"/>
  <c r="DO86" i="3" s="1"/>
  <c r="GS81" i="3"/>
  <c r="GU81" i="3" s="1"/>
  <c r="HF81" i="3" s="1"/>
  <c r="DB81" i="3"/>
  <c r="DD81" i="3" s="1"/>
  <c r="DO81" i="3" s="1"/>
  <c r="GS66" i="3"/>
  <c r="GU66" i="3" s="1"/>
  <c r="HF66" i="3" s="1"/>
  <c r="FG66" i="3"/>
  <c r="FI66" i="3" s="1"/>
  <c r="FT66" i="3" s="1"/>
  <c r="HL61" i="3"/>
  <c r="HN61" i="3" s="1"/>
  <c r="HY61" i="3" s="1"/>
  <c r="IE61" i="3"/>
  <c r="IG61" i="3" s="1"/>
  <c r="IR61" i="3" s="1"/>
  <c r="GS56" i="3"/>
  <c r="GU56" i="3" s="1"/>
  <c r="HF56" i="3" s="1"/>
  <c r="HL49" i="3"/>
  <c r="HL43" i="3"/>
  <c r="IE43" i="3"/>
  <c r="IG43" i="3" s="1"/>
  <c r="IR43" i="3" s="1"/>
  <c r="GS37" i="3"/>
  <c r="GU37" i="3" s="1"/>
  <c r="HF37" i="3" s="1"/>
  <c r="FZ29" i="3"/>
  <c r="GB29" i="3" s="1"/>
  <c r="GM29" i="3" s="1"/>
  <c r="EN29" i="3"/>
  <c r="EP29" i="3" s="1"/>
  <c r="FA29" i="3" s="1"/>
  <c r="IE23" i="3"/>
  <c r="IG23" i="3" s="1"/>
  <c r="IR23" i="3" s="1"/>
  <c r="GS17" i="3"/>
  <c r="GU17" i="3" s="1"/>
  <c r="HF17" i="3" s="1"/>
  <c r="EN17" i="3"/>
  <c r="FZ10" i="3"/>
  <c r="GB10" i="3" s="1"/>
  <c r="GM10" i="3" s="1"/>
  <c r="EN10" i="3"/>
  <c r="EP10" i="3" s="1"/>
  <c r="FA10" i="3" s="1"/>
  <c r="CX394" i="3" l="1"/>
  <c r="CV394" i="3"/>
  <c r="G55" i="6"/>
  <c r="Z55" i="6" s="1"/>
  <c r="G77" i="6"/>
  <c r="AD77" i="6" s="1"/>
  <c r="G61" i="6"/>
  <c r="Z61" i="6" s="1"/>
  <c r="G60" i="6"/>
  <c r="AD60" i="6" s="1"/>
  <c r="AD20" i="6"/>
  <c r="AD58" i="6"/>
  <c r="AD207" i="3"/>
  <c r="AF207" i="3" s="1"/>
  <c r="AQ207" i="3" s="1"/>
  <c r="AD263" i="3"/>
  <c r="AF263" i="3" s="1"/>
  <c r="AQ263" i="3" s="1"/>
  <c r="AD407" i="3"/>
  <c r="AF407" i="3" s="1"/>
  <c r="AQ407" i="3" s="1"/>
  <c r="AD56" i="3"/>
  <c r="AD240" i="3"/>
  <c r="AF240" i="3" s="1"/>
  <c r="AS240" i="3" s="1"/>
  <c r="J477" i="3"/>
  <c r="L477" i="3" s="1"/>
  <c r="FY477" i="3"/>
  <c r="FF477" i="3"/>
  <c r="CW486" i="3"/>
  <c r="BP300" i="3"/>
  <c r="BR300" i="3" s="1"/>
  <c r="CC300" i="3" s="1"/>
  <c r="EN23" i="3"/>
  <c r="EP23" i="3" s="1"/>
  <c r="FA23" i="3" s="1"/>
  <c r="AG114" i="1"/>
  <c r="CI449" i="3"/>
  <c r="CI81" i="3"/>
  <c r="O111" i="1"/>
  <c r="IX228" i="3"/>
  <c r="IZ228" i="3" s="1"/>
  <c r="JK228" i="3" s="1"/>
  <c r="AW81" i="3"/>
  <c r="AY81" i="3" s="1"/>
  <c r="BJ81" i="3" s="1"/>
  <c r="EN263" i="3"/>
  <c r="EP263" i="3" s="1"/>
  <c r="FA263" i="3" s="1"/>
  <c r="CI358" i="3"/>
  <c r="EN66" i="3"/>
  <c r="EP66" i="3" s="1"/>
  <c r="FA66" i="3" s="1"/>
  <c r="EN81" i="3"/>
  <c r="EP81" i="3" s="1"/>
  <c r="FA81" i="3" s="1"/>
  <c r="EN207" i="3"/>
  <c r="EP207" i="3" s="1"/>
  <c r="FA207" i="3" s="1"/>
  <c r="AW275" i="3"/>
  <c r="AY275" i="3" s="1"/>
  <c r="BJ275" i="3" s="1"/>
  <c r="CI370" i="3"/>
  <c r="AD22" i="6"/>
  <c r="AD32" i="6"/>
  <c r="AD93" i="6"/>
  <c r="AD99" i="6"/>
  <c r="AD84" i="6"/>
  <c r="AD27" i="6"/>
  <c r="AV10" i="12"/>
  <c r="AD64" i="6"/>
  <c r="G30" i="6"/>
  <c r="AD30" i="6" s="1"/>
  <c r="G52" i="6"/>
  <c r="Z52" i="6" s="1"/>
  <c r="G79" i="6"/>
  <c r="Z79" i="6" s="1"/>
  <c r="G23" i="6"/>
  <c r="AD23" i="6" s="1"/>
  <c r="IZ285" i="3"/>
  <c r="JK285" i="3" s="1"/>
  <c r="AQ49" i="12"/>
  <c r="IZ295" i="3"/>
  <c r="JK295" i="3" s="1"/>
  <c r="AQ51" i="12"/>
  <c r="HN280" i="3"/>
  <c r="HY280" i="3" s="1"/>
  <c r="AO48" i="12"/>
  <c r="HN290" i="3"/>
  <c r="HY290" i="3" s="1"/>
  <c r="AO50" i="12"/>
  <c r="G94" i="6"/>
  <c r="Z94" i="6" s="1"/>
  <c r="G91" i="6"/>
  <c r="Z91" i="6" s="1"/>
  <c r="G97" i="6"/>
  <c r="Z97" i="6" s="1"/>
  <c r="G87" i="6"/>
  <c r="AD87" i="6" s="1"/>
  <c r="G78" i="6"/>
  <c r="Z78" i="6" s="1"/>
  <c r="G54" i="6"/>
  <c r="AD54" i="6" s="1"/>
  <c r="G29" i="6"/>
  <c r="AD29" i="6" s="1"/>
  <c r="G102" i="6"/>
  <c r="Z102" i="6" s="1"/>
  <c r="G88" i="6"/>
  <c r="AD88" i="6" s="1"/>
  <c r="G81" i="6"/>
  <c r="Z81" i="6" s="1"/>
  <c r="G101" i="6"/>
  <c r="AD101" i="6" s="1"/>
  <c r="G82" i="6"/>
  <c r="AD82" i="6" s="1"/>
  <c r="FI449" i="3"/>
  <c r="FV449" i="3" s="1"/>
  <c r="AG73" i="12"/>
  <c r="G80" i="6"/>
  <c r="AD80" i="6" s="1"/>
  <c r="EP17" i="3"/>
  <c r="FA17" i="3" s="1"/>
  <c r="AE11" i="12"/>
  <c r="FI290" i="3"/>
  <c r="FT290" i="3" s="1"/>
  <c r="AG50" i="12"/>
  <c r="EP430" i="3"/>
  <c r="FA430" i="3" s="1"/>
  <c r="AE71" i="12"/>
  <c r="CK394" i="3"/>
  <c r="K67" i="12"/>
  <c r="AD96" i="6"/>
  <c r="HL10" i="3"/>
  <c r="HN10" i="3" s="1"/>
  <c r="HY10" i="3" s="1"/>
  <c r="K81" i="3"/>
  <c r="M81" i="3" s="1"/>
  <c r="FZ104" i="3"/>
  <c r="GB104" i="3" s="1"/>
  <c r="GM104" i="3" s="1"/>
  <c r="CI275" i="3"/>
  <c r="CI314" i="3"/>
  <c r="HL66" i="3"/>
  <c r="HN66" i="3" s="1"/>
  <c r="HY66" i="3" s="1"/>
  <c r="BP207" i="3"/>
  <c r="BR207" i="3" s="1"/>
  <c r="CC207" i="3" s="1"/>
  <c r="FZ201" i="3"/>
  <c r="GB201" i="3" s="1"/>
  <c r="GM201" i="3" s="1"/>
  <c r="DR285" i="3"/>
  <c r="FG207" i="3"/>
  <c r="FI207" i="3" s="1"/>
  <c r="FT207" i="3" s="1"/>
  <c r="GN486" i="3"/>
  <c r="CD486" i="3"/>
  <c r="GA486" i="3"/>
  <c r="BQ486" i="3"/>
  <c r="Z67" i="6"/>
  <c r="AD67" i="6"/>
  <c r="Z71" i="6"/>
  <c r="AD71" i="6"/>
  <c r="Z76" i="6"/>
  <c r="AD76" i="6"/>
  <c r="Z37" i="6"/>
  <c r="AD37" i="6"/>
  <c r="Z59" i="6"/>
  <c r="AD59" i="6"/>
  <c r="Z90" i="6"/>
  <c r="AD90" i="6"/>
  <c r="Z70" i="6"/>
  <c r="AD70" i="6"/>
  <c r="Z68" i="6"/>
  <c r="AD68" i="6"/>
  <c r="Z73" i="6"/>
  <c r="AD73" i="6"/>
  <c r="Z75" i="6"/>
  <c r="AD75" i="6"/>
  <c r="Z36" i="6"/>
  <c r="AD36" i="6"/>
  <c r="Z40" i="6"/>
  <c r="AD40" i="6"/>
  <c r="Z18" i="6"/>
  <c r="AD18" i="6"/>
  <c r="Z62" i="6"/>
  <c r="AD62" i="6"/>
  <c r="Z89" i="6"/>
  <c r="AD89" i="6"/>
  <c r="Z72" i="6"/>
  <c r="AD72" i="6"/>
  <c r="Z85" i="6"/>
  <c r="AD85" i="6"/>
  <c r="Z69" i="6"/>
  <c r="AD69" i="6"/>
  <c r="Z56" i="6"/>
  <c r="AD56" i="6"/>
  <c r="Z35" i="6"/>
  <c r="AD35" i="6"/>
  <c r="Z25" i="6"/>
  <c r="AD25" i="6"/>
  <c r="Z74" i="6"/>
  <c r="AD74" i="6"/>
  <c r="Z51" i="6"/>
  <c r="AD51" i="6"/>
  <c r="Z39" i="6"/>
  <c r="AD39" i="6"/>
  <c r="Z34" i="6"/>
  <c r="AD34" i="6"/>
  <c r="Z33" i="6"/>
  <c r="AD33" i="6"/>
  <c r="Z93" i="6"/>
  <c r="Z58" i="6"/>
  <c r="Z20" i="6"/>
  <c r="G19" i="6"/>
  <c r="Z99" i="6"/>
  <c r="G98" i="6"/>
  <c r="Z32" i="6"/>
  <c r="G31" i="6"/>
  <c r="Z96" i="6"/>
  <c r="Z22" i="6"/>
  <c r="Z84" i="6"/>
  <c r="G83" i="6"/>
  <c r="Z27" i="6"/>
  <c r="G26" i="6"/>
  <c r="Z64" i="6"/>
  <c r="G63" i="6"/>
  <c r="HK477" i="3"/>
  <c r="JR487" i="3"/>
  <c r="KC115" i="3"/>
  <c r="KC487" i="3" s="1"/>
  <c r="KE285" i="3"/>
  <c r="JR488" i="3"/>
  <c r="KC161" i="3"/>
  <c r="KC488" i="3" s="1"/>
  <c r="FZ109" i="3"/>
  <c r="GB109" i="3" s="1"/>
  <c r="GM109" i="3" s="1"/>
  <c r="EN61" i="3"/>
  <c r="EP61" i="3" s="1"/>
  <c r="FA61" i="3" s="1"/>
  <c r="AQ113" i="1"/>
  <c r="FZ228" i="3"/>
  <c r="GB228" i="3" s="1"/>
  <c r="GM228" i="3" s="1"/>
  <c r="CI280" i="3"/>
  <c r="CI376" i="3"/>
  <c r="BM285" i="3"/>
  <c r="JN285" i="3"/>
  <c r="JR491" i="3"/>
  <c r="KC182" i="3"/>
  <c r="KC491" i="3" s="1"/>
  <c r="AX486" i="3"/>
  <c r="JR490" i="3"/>
  <c r="KC175" i="3"/>
  <c r="KC490" i="3" s="1"/>
  <c r="GP285" i="3"/>
  <c r="EK305" i="3"/>
  <c r="G66" i="6"/>
  <c r="AD66" i="6" s="1"/>
  <c r="JR493" i="3"/>
  <c r="K112" i="1"/>
  <c r="HL251" i="3"/>
  <c r="HN251" i="3" s="1"/>
  <c r="HY251" i="3" s="1"/>
  <c r="DU275" i="3"/>
  <c r="DW275" i="3" s="1"/>
  <c r="EH275" i="3" s="1"/>
  <c r="FG280" i="3"/>
  <c r="AW285" i="3"/>
  <c r="AY285" i="3" s="1"/>
  <c r="BJ285" i="3" s="1"/>
  <c r="CI305" i="3"/>
  <c r="BP370" i="3"/>
  <c r="BR370" i="3" s="1"/>
  <c r="CC370" i="3" s="1"/>
  <c r="CF285" i="3"/>
  <c r="JR489" i="3"/>
  <c r="KC170" i="3"/>
  <c r="KC489" i="3" s="1"/>
  <c r="EN90" i="3"/>
  <c r="EP90" i="3" s="1"/>
  <c r="FA90" i="3" s="1"/>
  <c r="K111" i="1"/>
  <c r="CI201" i="3"/>
  <c r="DU263" i="3"/>
  <c r="DW263" i="3" s="1"/>
  <c r="EH263" i="3" s="1"/>
  <c r="IE280" i="3"/>
  <c r="IG280" i="3" s="1"/>
  <c r="IR280" i="3" s="1"/>
  <c r="HL285" i="3"/>
  <c r="CI300" i="3"/>
  <c r="K305" i="3"/>
  <c r="M305" i="3" s="1"/>
  <c r="CI430" i="3"/>
  <c r="FD285" i="3"/>
  <c r="JR492" i="3"/>
  <c r="KC189" i="3"/>
  <c r="KC492" i="3" s="1"/>
  <c r="CJ486" i="3"/>
  <c r="JP486" i="3"/>
  <c r="FS486" i="3"/>
  <c r="CB486" i="3"/>
  <c r="EG486" i="3"/>
  <c r="AP486" i="3"/>
  <c r="CU486" i="3"/>
  <c r="EZ486" i="3"/>
  <c r="AE486" i="3"/>
  <c r="GL486" i="3"/>
  <c r="G50" i="6"/>
  <c r="AD50" i="6" s="1"/>
  <c r="EP196" i="3"/>
  <c r="GB196" i="3"/>
  <c r="DN486" i="3"/>
  <c r="BI486" i="3"/>
  <c r="G47" i="6"/>
  <c r="AD47" i="6" s="1"/>
  <c r="G48" i="6"/>
  <c r="G44" i="6"/>
  <c r="AD44" i="6" s="1"/>
  <c r="G46" i="6"/>
  <c r="AD46" i="6" s="1"/>
  <c r="G45" i="6"/>
  <c r="AD45" i="6" s="1"/>
  <c r="G43" i="6"/>
  <c r="AD43" i="6" s="1"/>
  <c r="FD314" i="3"/>
  <c r="KE314" i="3"/>
  <c r="DU10" i="3"/>
  <c r="DW10" i="3" s="1"/>
  <c r="EH10" i="3" s="1"/>
  <c r="CI23" i="3"/>
  <c r="FZ37" i="3"/>
  <c r="GB37" i="3" s="1"/>
  <c r="GM37" i="3" s="1"/>
  <c r="FZ49" i="3"/>
  <c r="GB49" i="3" s="1"/>
  <c r="GM49" i="3" s="1"/>
  <c r="EN56" i="3"/>
  <c r="EP56" i="3" s="1"/>
  <c r="FA56" i="3" s="1"/>
  <c r="CI61" i="3"/>
  <c r="IX81" i="3"/>
  <c r="IZ81" i="3" s="1"/>
  <c r="JK81" i="3" s="1"/>
  <c r="IX86" i="3"/>
  <c r="IZ86" i="3" s="1"/>
  <c r="JK86" i="3" s="1"/>
  <c r="FG90" i="3"/>
  <c r="FI90" i="3" s="1"/>
  <c r="FT90" i="3" s="1"/>
  <c r="CI93" i="3"/>
  <c r="EN98" i="3"/>
  <c r="EP98" i="3" s="1"/>
  <c r="FA98" i="3" s="1"/>
  <c r="HL104" i="3"/>
  <c r="HN104" i="3" s="1"/>
  <c r="HY104" i="3" s="1"/>
  <c r="HL109" i="3"/>
  <c r="HN109" i="3" s="1"/>
  <c r="HY109" i="3" s="1"/>
  <c r="AG111" i="1"/>
  <c r="HL207" i="3"/>
  <c r="HN207" i="3" s="1"/>
  <c r="HY207" i="3" s="1"/>
  <c r="CI235" i="3"/>
  <c r="AW245" i="3"/>
  <c r="AY245" i="3" s="1"/>
  <c r="BJ245" i="3" s="1"/>
  <c r="IE263" i="3"/>
  <c r="IG263" i="3" s="1"/>
  <c r="IR263" i="3" s="1"/>
  <c r="FG275" i="3"/>
  <c r="K280" i="3"/>
  <c r="M280" i="3" s="1"/>
  <c r="FG305" i="3"/>
  <c r="AG53" i="12" s="1"/>
  <c r="FZ309" i="3"/>
  <c r="GB309" i="3" s="1"/>
  <c r="GM309" i="3" s="1"/>
  <c r="BP314" i="3"/>
  <c r="BR314" i="3" s="1"/>
  <c r="CC314" i="3" s="1"/>
  <c r="CI319" i="3"/>
  <c r="FZ326" i="3"/>
  <c r="GB326" i="3" s="1"/>
  <c r="GM326" i="3" s="1"/>
  <c r="BP332" i="3"/>
  <c r="BR332" i="3" s="1"/>
  <c r="CC332" i="3" s="1"/>
  <c r="FZ350" i="3"/>
  <c r="GB350" i="3" s="1"/>
  <c r="GM350" i="3" s="1"/>
  <c r="EN358" i="3"/>
  <c r="EP358" i="3" s="1"/>
  <c r="FA358" i="3" s="1"/>
  <c r="FZ370" i="3"/>
  <c r="GB370" i="3" s="1"/>
  <c r="GM370" i="3" s="1"/>
  <c r="FZ376" i="3"/>
  <c r="GB376" i="3" s="1"/>
  <c r="GO376" i="3" s="1"/>
  <c r="FZ386" i="3"/>
  <c r="GB386" i="3" s="1"/>
  <c r="GM386" i="3" s="1"/>
  <c r="EN394" i="3"/>
  <c r="EP394" i="3" s="1"/>
  <c r="FA394" i="3" s="1"/>
  <c r="BP407" i="3"/>
  <c r="BR407" i="3" s="1"/>
  <c r="CE407" i="3" s="1"/>
  <c r="CI416" i="3"/>
  <c r="FZ455" i="3"/>
  <c r="GB455" i="3" s="1"/>
  <c r="GM455" i="3" s="1"/>
  <c r="BM314" i="3"/>
  <c r="JN314" i="3"/>
  <c r="CY285" i="3"/>
  <c r="KE305" i="3"/>
  <c r="HL86" i="3"/>
  <c r="HN86" i="3" s="1"/>
  <c r="HY86" i="3" s="1"/>
  <c r="CI17" i="3"/>
  <c r="HL37" i="3"/>
  <c r="HN37" i="3" s="1"/>
  <c r="HY37" i="3" s="1"/>
  <c r="DU43" i="3"/>
  <c r="DW43" i="3" s="1"/>
  <c r="EH43" i="3" s="1"/>
  <c r="FZ56" i="3"/>
  <c r="GB56" i="3" s="1"/>
  <c r="GM56" i="3" s="1"/>
  <c r="FZ90" i="3"/>
  <c r="GB90" i="3" s="1"/>
  <c r="GM90" i="3" s="1"/>
  <c r="EN93" i="3"/>
  <c r="EP93" i="3" s="1"/>
  <c r="FA93" i="3" s="1"/>
  <c r="FG98" i="3"/>
  <c r="FI98" i="3" s="1"/>
  <c r="FT98" i="3" s="1"/>
  <c r="IX104" i="3"/>
  <c r="IZ104" i="3" s="1"/>
  <c r="JK104" i="3" s="1"/>
  <c r="AQ111" i="1"/>
  <c r="O112" i="1"/>
  <c r="K113" i="1"/>
  <c r="BP189" i="3"/>
  <c r="CI196" i="3"/>
  <c r="IX207" i="3"/>
  <c r="IZ207" i="3" s="1"/>
  <c r="JK207" i="3" s="1"/>
  <c r="K235" i="3"/>
  <c r="M235" i="3" s="1"/>
  <c r="CI240" i="3"/>
  <c r="AW280" i="3"/>
  <c r="AY280" i="3" s="1"/>
  <c r="BJ280" i="3" s="1"/>
  <c r="FZ305" i="3"/>
  <c r="GB305" i="3" s="1"/>
  <c r="GM305" i="3" s="1"/>
  <c r="FZ314" i="3"/>
  <c r="GB314" i="3" s="1"/>
  <c r="GM314" i="3" s="1"/>
  <c r="K319" i="3"/>
  <c r="M319" i="3" s="1"/>
  <c r="HL326" i="3"/>
  <c r="HN326" i="3" s="1"/>
  <c r="HY326" i="3" s="1"/>
  <c r="EN338" i="3"/>
  <c r="EP338" i="3" s="1"/>
  <c r="FA338" i="3" s="1"/>
  <c r="HL376" i="3"/>
  <c r="HN376" i="3" s="1"/>
  <c r="HL386" i="3"/>
  <c r="HN386" i="3" s="1"/>
  <c r="HY386" i="3" s="1"/>
  <c r="FG394" i="3"/>
  <c r="FI394" i="3" s="1"/>
  <c r="FT394" i="3" s="1"/>
  <c r="FZ407" i="3"/>
  <c r="GB407" i="3" s="1"/>
  <c r="GM407" i="3" s="1"/>
  <c r="DU416" i="3"/>
  <c r="DW416" i="3" s="1"/>
  <c r="EJ416" i="3" s="1"/>
  <c r="K430" i="3"/>
  <c r="M430" i="3" s="1"/>
  <c r="BP449" i="3"/>
  <c r="BR449" i="3" s="1"/>
  <c r="CC449" i="3" s="1"/>
  <c r="HL455" i="3"/>
  <c r="HN455" i="3" s="1"/>
  <c r="HY455" i="3" s="1"/>
  <c r="HL466" i="3"/>
  <c r="DR314" i="3"/>
  <c r="CI43" i="3"/>
  <c r="DU23" i="3"/>
  <c r="DW23" i="3" s="1"/>
  <c r="EH23" i="3" s="1"/>
  <c r="EN43" i="3"/>
  <c r="EP43" i="3" s="1"/>
  <c r="FA43" i="3" s="1"/>
  <c r="HL56" i="3"/>
  <c r="HL55" i="3" s="1"/>
  <c r="DU61" i="3"/>
  <c r="DW61" i="3" s="1"/>
  <c r="EH61" i="3" s="1"/>
  <c r="IX90" i="3"/>
  <c r="IZ90" i="3" s="1"/>
  <c r="JK90" i="3" s="1"/>
  <c r="AR118" i="1"/>
  <c r="S112" i="1"/>
  <c r="DU189" i="3"/>
  <c r="DU492" i="3" s="1"/>
  <c r="FG235" i="3"/>
  <c r="FI235" i="3" s="1"/>
  <c r="FT235" i="3" s="1"/>
  <c r="FG240" i="3"/>
  <c r="FI240" i="3" s="1"/>
  <c r="FT240" i="3" s="1"/>
  <c r="FZ245" i="3"/>
  <c r="GB245" i="3" s="1"/>
  <c r="GM245" i="3" s="1"/>
  <c r="EN280" i="3"/>
  <c r="EP280" i="3" s="1"/>
  <c r="FA280" i="3" s="1"/>
  <c r="FZ319" i="3"/>
  <c r="GB319" i="3" s="1"/>
  <c r="GM319" i="3" s="1"/>
  <c r="IX326" i="3"/>
  <c r="IZ326" i="3" s="1"/>
  <c r="JK326" i="3" s="1"/>
  <c r="HL332" i="3"/>
  <c r="HN332" i="3" s="1"/>
  <c r="HY332" i="3" s="1"/>
  <c r="IX376" i="3"/>
  <c r="IZ376" i="3" s="1"/>
  <c r="JM376" i="3" s="1"/>
  <c r="IX386" i="3"/>
  <c r="IZ386" i="3" s="1"/>
  <c r="JK386" i="3" s="1"/>
  <c r="HL394" i="3"/>
  <c r="HN394" i="3" s="1"/>
  <c r="HY394" i="3" s="1"/>
  <c r="IX407" i="3"/>
  <c r="IZ407" i="3" s="1"/>
  <c r="JK407" i="3" s="1"/>
  <c r="BP430" i="3"/>
  <c r="BR430" i="3" s="1"/>
  <c r="CC430" i="3" s="1"/>
  <c r="EN449" i="3"/>
  <c r="EP449" i="3" s="1"/>
  <c r="FA449" i="3" s="1"/>
  <c r="HI314" i="3"/>
  <c r="AG112" i="1"/>
  <c r="BP196" i="3"/>
  <c r="HL245" i="3"/>
  <c r="HN245" i="3" s="1"/>
  <c r="HY245" i="3" s="1"/>
  <c r="IX394" i="3"/>
  <c r="IZ394" i="3" s="1"/>
  <c r="JK394" i="3" s="1"/>
  <c r="FG430" i="3"/>
  <c r="AT314" i="3"/>
  <c r="CY305" i="3"/>
  <c r="FZ86" i="3"/>
  <c r="GB86" i="3" s="1"/>
  <c r="GM86" i="3" s="1"/>
  <c r="FG196" i="3"/>
  <c r="IX245" i="3"/>
  <c r="IZ245" i="3" s="1"/>
  <c r="JK245" i="3" s="1"/>
  <c r="EK314" i="3"/>
  <c r="GP305" i="3"/>
  <c r="AO111" i="1"/>
  <c r="HL115" i="3"/>
  <c r="HL487" i="3" s="1"/>
  <c r="HL42" i="3"/>
  <c r="HN43" i="3"/>
  <c r="HY43" i="3" s="1"/>
  <c r="FV258" i="3"/>
  <c r="FT258" i="3"/>
  <c r="AK113" i="1"/>
  <c r="FZ170" i="3"/>
  <c r="FZ489" i="3" s="1"/>
  <c r="K114" i="1"/>
  <c r="CI175" i="3"/>
  <c r="IE37" i="3"/>
  <c r="IG37" i="3" s="1"/>
  <c r="IR37" i="3" s="1"/>
  <c r="DU37" i="3"/>
  <c r="DW37" i="3" s="1"/>
  <c r="EH37" i="3" s="1"/>
  <c r="IE49" i="3"/>
  <c r="IG49" i="3" s="1"/>
  <c r="IR49" i="3" s="1"/>
  <c r="CI49" i="3"/>
  <c r="CI37" i="3"/>
  <c r="IE56" i="3"/>
  <c r="IG56" i="3" s="1"/>
  <c r="IR56" i="3" s="1"/>
  <c r="DU56" i="3"/>
  <c r="DW56" i="3" s="1"/>
  <c r="EH56" i="3" s="1"/>
  <c r="DB66" i="3"/>
  <c r="DD66" i="3" s="1"/>
  <c r="DO66" i="3" s="1"/>
  <c r="CI66" i="3"/>
  <c r="HL98" i="3"/>
  <c r="HN98" i="3" s="1"/>
  <c r="HY98" i="3" s="1"/>
  <c r="K224" i="3"/>
  <c r="BP224" i="3"/>
  <c r="BR224" i="3" s="1"/>
  <c r="CC224" i="3" s="1"/>
  <c r="CI228" i="3"/>
  <c r="GS235" i="3"/>
  <c r="GU235" i="3" s="1"/>
  <c r="HF235" i="3" s="1"/>
  <c r="HL235" i="3"/>
  <c r="DB245" i="3"/>
  <c r="DD245" i="3" s="1"/>
  <c r="DO245" i="3" s="1"/>
  <c r="K245" i="3"/>
  <c r="IE245" i="3"/>
  <c r="IG245" i="3" s="1"/>
  <c r="IR245" i="3" s="1"/>
  <c r="EN245" i="3"/>
  <c r="EP245" i="3" s="1"/>
  <c r="FA245" i="3" s="1"/>
  <c r="BP251" i="3"/>
  <c r="BR251" i="3" s="1"/>
  <c r="CC251" i="3" s="1"/>
  <c r="GS263" i="3"/>
  <c r="GU263" i="3" s="1"/>
  <c r="HF263" i="3" s="1"/>
  <c r="HL263" i="3"/>
  <c r="FZ263" i="3"/>
  <c r="GB263" i="3" s="1"/>
  <c r="GM263" i="3" s="1"/>
  <c r="GS275" i="3"/>
  <c r="GU275" i="3" s="1"/>
  <c r="HF275" i="3" s="1"/>
  <c r="HL275" i="3"/>
  <c r="FZ275" i="3"/>
  <c r="GB275" i="3" s="1"/>
  <c r="GM275" i="3" s="1"/>
  <c r="IX275" i="3"/>
  <c r="GS314" i="3"/>
  <c r="GU314" i="3" s="1"/>
  <c r="HF314" i="3" s="1"/>
  <c r="I314" i="3"/>
  <c r="IX314" i="3"/>
  <c r="IZ314" i="3" s="1"/>
  <c r="JK314" i="3" s="1"/>
  <c r="EN350" i="3"/>
  <c r="EP350" i="3" s="1"/>
  <c r="FA350" i="3" s="1"/>
  <c r="BP350" i="3"/>
  <c r="BR350" i="3" s="1"/>
  <c r="CC350" i="3" s="1"/>
  <c r="CI350" i="3"/>
  <c r="FC376" i="3"/>
  <c r="FA376" i="3"/>
  <c r="JM436" i="3"/>
  <c r="JK436" i="3"/>
  <c r="IX10" i="3"/>
  <c r="IZ10" i="3" s="1"/>
  <c r="JK10" i="3" s="1"/>
  <c r="FZ17" i="3"/>
  <c r="GB17" i="3" s="1"/>
  <c r="GM17" i="3" s="1"/>
  <c r="DU49" i="3"/>
  <c r="DW49" i="3" s="1"/>
  <c r="EH49" i="3" s="1"/>
  <c r="IX56" i="3"/>
  <c r="IZ56" i="3" s="1"/>
  <c r="JK56" i="3" s="1"/>
  <c r="FZ81" i="3"/>
  <c r="GB81" i="3" s="1"/>
  <c r="GM81" i="3" s="1"/>
  <c r="CI90" i="3"/>
  <c r="CI98" i="3"/>
  <c r="IX98" i="3"/>
  <c r="IZ98" i="3" s="1"/>
  <c r="JK98" i="3" s="1"/>
  <c r="AG113" i="1"/>
  <c r="FG170" i="3"/>
  <c r="FG489" i="3" s="1"/>
  <c r="CI207" i="3"/>
  <c r="GS224" i="3"/>
  <c r="GU224" i="3" s="1"/>
  <c r="HF224" i="3" s="1"/>
  <c r="IX224" i="3"/>
  <c r="IZ224" i="3" s="1"/>
  <c r="JK224" i="3" s="1"/>
  <c r="HL224" i="3"/>
  <c r="HN224" i="3" s="1"/>
  <c r="HY224" i="3" s="1"/>
  <c r="EN258" i="3"/>
  <c r="EP258" i="3" s="1"/>
  <c r="FZ300" i="3"/>
  <c r="GB300" i="3" s="1"/>
  <c r="GM300" i="3" s="1"/>
  <c r="GS309" i="3"/>
  <c r="GU309" i="3" s="1"/>
  <c r="HF309" i="3" s="1"/>
  <c r="I309" i="3"/>
  <c r="HL309" i="3"/>
  <c r="K332" i="3"/>
  <c r="CI332" i="3"/>
  <c r="BP338" i="3"/>
  <c r="BR338" i="3" s="1"/>
  <c r="CC338" i="3" s="1"/>
  <c r="K338" i="3"/>
  <c r="CI338" i="3"/>
  <c r="GS350" i="3"/>
  <c r="GU350" i="3" s="1"/>
  <c r="HF350" i="3" s="1"/>
  <c r="HL350" i="3"/>
  <c r="M358" i="3"/>
  <c r="EN400" i="3"/>
  <c r="EP400" i="3" s="1"/>
  <c r="FA400" i="3" s="1"/>
  <c r="CI400" i="3"/>
  <c r="IX17" i="3"/>
  <c r="IZ17" i="3" s="1"/>
  <c r="JK17" i="3" s="1"/>
  <c r="GS29" i="3"/>
  <c r="GU29" i="3" s="1"/>
  <c r="HF29" i="3" s="1"/>
  <c r="IX29" i="3"/>
  <c r="IZ29" i="3" s="1"/>
  <c r="JK29" i="3" s="1"/>
  <c r="HL48" i="3"/>
  <c r="HN49" i="3"/>
  <c r="HY49" i="3" s="1"/>
  <c r="GS61" i="3"/>
  <c r="GU61" i="3" s="1"/>
  <c r="HF61" i="3" s="1"/>
  <c r="FZ61" i="3"/>
  <c r="GB61" i="3" s="1"/>
  <c r="GM61" i="3" s="1"/>
  <c r="IX61" i="3"/>
  <c r="IZ61" i="3" s="1"/>
  <c r="JK61" i="3" s="1"/>
  <c r="IE10" i="3"/>
  <c r="IG10" i="3" s="1"/>
  <c r="IR10" i="3" s="1"/>
  <c r="CI10" i="3"/>
  <c r="GS23" i="3"/>
  <c r="GU23" i="3" s="1"/>
  <c r="HF23" i="3" s="1"/>
  <c r="FZ23" i="3"/>
  <c r="GB23" i="3" s="1"/>
  <c r="GM23" i="3" s="1"/>
  <c r="IX23" i="3"/>
  <c r="IZ23" i="3" s="1"/>
  <c r="JK23" i="3" s="1"/>
  <c r="AD10" i="3"/>
  <c r="AF10" i="3" s="1"/>
  <c r="AQ10" i="3" s="1"/>
  <c r="IE17" i="3"/>
  <c r="IG17" i="3" s="1"/>
  <c r="IR17" i="3" s="1"/>
  <c r="DU17" i="3"/>
  <c r="DW17" i="3" s="1"/>
  <c r="EH17" i="3" s="1"/>
  <c r="HL17" i="3"/>
  <c r="HN17" i="3" s="1"/>
  <c r="HY17" i="3" s="1"/>
  <c r="IE29" i="3"/>
  <c r="IG29" i="3" s="1"/>
  <c r="IR29" i="3" s="1"/>
  <c r="CI29" i="3"/>
  <c r="HL29" i="3"/>
  <c r="EN37" i="3"/>
  <c r="EP37" i="3" s="1"/>
  <c r="FA37" i="3" s="1"/>
  <c r="GS43" i="3"/>
  <c r="GU43" i="3" s="1"/>
  <c r="HF43" i="3" s="1"/>
  <c r="FZ43" i="3"/>
  <c r="GB43" i="3" s="1"/>
  <c r="GM43" i="3" s="1"/>
  <c r="IX43" i="3"/>
  <c r="IZ43" i="3" s="1"/>
  <c r="JK43" i="3" s="1"/>
  <c r="EN49" i="3"/>
  <c r="EP49" i="3" s="1"/>
  <c r="FA49" i="3" s="1"/>
  <c r="CI56" i="3"/>
  <c r="HL81" i="3"/>
  <c r="HN81" i="3" s="1"/>
  <c r="HY81" i="3" s="1"/>
  <c r="DB93" i="3"/>
  <c r="DD93" i="3" s="1"/>
  <c r="DO93" i="3" s="1"/>
  <c r="K93" i="3"/>
  <c r="S114" i="1"/>
  <c r="BP175" i="3"/>
  <c r="BP490" i="3" s="1"/>
  <c r="GS196" i="3"/>
  <c r="IX196" i="3"/>
  <c r="HL196" i="3"/>
  <c r="GS240" i="3"/>
  <c r="GU240" i="3" s="1"/>
  <c r="IX240" i="3"/>
  <c r="IZ240" i="3" s="1"/>
  <c r="FZ240" i="3"/>
  <c r="GB240" i="3" s="1"/>
  <c r="CI245" i="3"/>
  <c r="GS270" i="3"/>
  <c r="GU270" i="3" s="1"/>
  <c r="HF270" i="3" s="1"/>
  <c r="HL270" i="3"/>
  <c r="AO46" i="12" s="1"/>
  <c r="FZ270" i="3"/>
  <c r="GB270" i="3" s="1"/>
  <c r="GM270" i="3" s="1"/>
  <c r="H290" i="3"/>
  <c r="DU290" i="3"/>
  <c r="DW290" i="3" s="1"/>
  <c r="EH290" i="3" s="1"/>
  <c r="AW290" i="3"/>
  <c r="AY290" i="3" s="1"/>
  <c r="BJ290" i="3" s="1"/>
  <c r="CI290" i="3"/>
  <c r="GS338" i="3"/>
  <c r="GU338" i="3" s="1"/>
  <c r="HF338" i="3" s="1"/>
  <c r="IX338" i="3"/>
  <c r="IZ338" i="3" s="1"/>
  <c r="JK338" i="3" s="1"/>
  <c r="FZ338" i="3"/>
  <c r="GB338" i="3" s="1"/>
  <c r="GM338" i="3" s="1"/>
  <c r="GS358" i="3"/>
  <c r="GU358" i="3" s="1"/>
  <c r="HF358" i="3" s="1"/>
  <c r="HL358" i="3"/>
  <c r="HN358" i="3" s="1"/>
  <c r="HY358" i="3" s="1"/>
  <c r="FZ358" i="3"/>
  <c r="GB358" i="3" s="1"/>
  <c r="GM358" i="3" s="1"/>
  <c r="GS365" i="3"/>
  <c r="GU365" i="3" s="1"/>
  <c r="HF365" i="3" s="1"/>
  <c r="IX365" i="3"/>
  <c r="IZ365" i="3" s="1"/>
  <c r="JK365" i="3" s="1"/>
  <c r="K376" i="3"/>
  <c r="O65" i="12" s="1"/>
  <c r="FG376" i="3"/>
  <c r="GS400" i="3"/>
  <c r="GU400" i="3" s="1"/>
  <c r="HF400" i="3" s="1"/>
  <c r="FZ400" i="3"/>
  <c r="GB400" i="3" s="1"/>
  <c r="GM400" i="3" s="1"/>
  <c r="GS416" i="3"/>
  <c r="GU416" i="3" s="1"/>
  <c r="HL416" i="3"/>
  <c r="FZ416" i="3"/>
  <c r="GB416" i="3" s="1"/>
  <c r="GS430" i="3"/>
  <c r="GU430" i="3" s="1"/>
  <c r="HF430" i="3" s="1"/>
  <c r="HL430" i="3"/>
  <c r="HN430" i="3" s="1"/>
  <c r="HY430" i="3" s="1"/>
  <c r="FZ430" i="3"/>
  <c r="GB430" i="3" s="1"/>
  <c r="GM430" i="3" s="1"/>
  <c r="IX430" i="3"/>
  <c r="IZ430" i="3" s="1"/>
  <c r="JK430" i="3" s="1"/>
  <c r="K472" i="3"/>
  <c r="DU472" i="3"/>
  <c r="DW472" i="3" s="1"/>
  <c r="EH472" i="3" s="1"/>
  <c r="BP472" i="3"/>
  <c r="BR472" i="3" s="1"/>
  <c r="CC472" i="3" s="1"/>
  <c r="CI472" i="3"/>
  <c r="CV472" i="3" s="1"/>
  <c r="GS93" i="3"/>
  <c r="GU93" i="3" s="1"/>
  <c r="HF93" i="3" s="1"/>
  <c r="IX93" i="3"/>
  <c r="IZ93" i="3" s="1"/>
  <c r="JK93" i="3" s="1"/>
  <c r="HL93" i="3"/>
  <c r="HN93" i="3" s="1"/>
  <c r="HY93" i="3" s="1"/>
  <c r="AK115" i="1"/>
  <c r="FZ182" i="3"/>
  <c r="FZ491" i="3" s="1"/>
  <c r="AG117" i="1"/>
  <c r="FG192" i="3"/>
  <c r="FG493" i="3" s="1"/>
  <c r="GS215" i="3"/>
  <c r="GU215" i="3" s="1"/>
  <c r="HF215" i="3" s="1"/>
  <c r="IX215" i="3"/>
  <c r="IZ215" i="3" s="1"/>
  <c r="JK215" i="3" s="1"/>
  <c r="FZ215" i="3"/>
  <c r="GB215" i="3" s="1"/>
  <c r="GM215" i="3" s="1"/>
  <c r="IA258" i="3"/>
  <c r="HY258" i="3"/>
  <c r="IZ270" i="3"/>
  <c r="JK270" i="3" s="1"/>
  <c r="GS280" i="3"/>
  <c r="GU280" i="3" s="1"/>
  <c r="HF280" i="3" s="1"/>
  <c r="IX280" i="3"/>
  <c r="GS290" i="3"/>
  <c r="GU290" i="3" s="1"/>
  <c r="HF290" i="3" s="1"/>
  <c r="I290" i="3"/>
  <c r="IX290" i="3"/>
  <c r="FZ290" i="3"/>
  <c r="GB290" i="3" s="1"/>
  <c r="GM290" i="3" s="1"/>
  <c r="H295" i="3"/>
  <c r="GS300" i="3"/>
  <c r="GU300" i="3" s="1"/>
  <c r="HF300" i="3" s="1"/>
  <c r="I300" i="3"/>
  <c r="HL300" i="3"/>
  <c r="GS344" i="3"/>
  <c r="GU344" i="3" s="1"/>
  <c r="HF344" i="3" s="1"/>
  <c r="IX344" i="3"/>
  <c r="FZ344" i="3"/>
  <c r="GB344" i="3" s="1"/>
  <c r="GM344" i="3" s="1"/>
  <c r="M400" i="3"/>
  <c r="HF449" i="3"/>
  <c r="HH449" i="3"/>
  <c r="EN455" i="3"/>
  <c r="EP455" i="3" s="1"/>
  <c r="FA455" i="3" s="1"/>
  <c r="K455" i="3"/>
  <c r="CI455" i="3"/>
  <c r="GS472" i="3"/>
  <c r="GU472" i="3" s="1"/>
  <c r="HF472" i="3" s="1"/>
  <c r="FZ472" i="3"/>
  <c r="GB472" i="3" s="1"/>
  <c r="GM472" i="3" s="1"/>
  <c r="BP228" i="3"/>
  <c r="BR228" i="3" s="1"/>
  <c r="CC228" i="3" s="1"/>
  <c r="K228" i="3"/>
  <c r="DB258" i="3"/>
  <c r="DD258" i="3" s="1"/>
  <c r="DU258" i="3"/>
  <c r="DW258" i="3" s="1"/>
  <c r="AW258" i="3"/>
  <c r="AY258" i="3" s="1"/>
  <c r="CI258" i="3"/>
  <c r="GS295" i="3"/>
  <c r="GU295" i="3" s="1"/>
  <c r="HF295" i="3" s="1"/>
  <c r="I295" i="3"/>
  <c r="HL295" i="3"/>
  <c r="FZ295" i="3"/>
  <c r="GB295" i="3" s="1"/>
  <c r="GM295" i="3" s="1"/>
  <c r="HL472" i="3"/>
  <c r="HN472" i="3" s="1"/>
  <c r="HY472" i="3" s="1"/>
  <c r="AK114" i="1"/>
  <c r="FZ175" i="3"/>
  <c r="AO115" i="1"/>
  <c r="HL182" i="3"/>
  <c r="HL491" i="3" s="1"/>
  <c r="AO116" i="1"/>
  <c r="HL189" i="3"/>
  <c r="HL492" i="3" s="1"/>
  <c r="AK117" i="1"/>
  <c r="FZ192" i="3"/>
  <c r="FZ493" i="3" s="1"/>
  <c r="AW251" i="3"/>
  <c r="AY251" i="3" s="1"/>
  <c r="BJ251" i="3" s="1"/>
  <c r="HL23" i="3"/>
  <c r="DU29" i="3"/>
  <c r="DW29" i="3" s="1"/>
  <c r="EH29" i="3" s="1"/>
  <c r="IX37" i="3"/>
  <c r="IZ37" i="3" s="1"/>
  <c r="JK37" i="3" s="1"/>
  <c r="GS49" i="3"/>
  <c r="GU49" i="3" s="1"/>
  <c r="HF49" i="3" s="1"/>
  <c r="IX49" i="3"/>
  <c r="IZ49" i="3" s="1"/>
  <c r="JK49" i="3" s="1"/>
  <c r="AW93" i="3"/>
  <c r="AY93" i="3" s="1"/>
  <c r="BJ93" i="3" s="1"/>
  <c r="FZ98" i="3"/>
  <c r="GB98" i="3" s="1"/>
  <c r="GM98" i="3" s="1"/>
  <c r="BP109" i="3"/>
  <c r="BR109" i="3" s="1"/>
  <c r="CC109" i="3" s="1"/>
  <c r="AE112" i="1"/>
  <c r="EN161" i="3"/>
  <c r="EN488" i="3" s="1"/>
  <c r="AO117" i="1"/>
  <c r="HL192" i="3"/>
  <c r="HL493" i="3" s="1"/>
  <c r="GS201" i="3"/>
  <c r="GU201" i="3" s="1"/>
  <c r="HF201" i="3" s="1"/>
  <c r="HL201" i="3"/>
  <c r="IX235" i="3"/>
  <c r="IZ235" i="3" s="1"/>
  <c r="JK235" i="3" s="1"/>
  <c r="FG245" i="3"/>
  <c r="FI245" i="3" s="1"/>
  <c r="FT245" i="3" s="1"/>
  <c r="GS258" i="3"/>
  <c r="GU258" i="3" s="1"/>
  <c r="IX258" i="3"/>
  <c r="IZ258" i="3" s="1"/>
  <c r="FZ258" i="3"/>
  <c r="GB258" i="3" s="1"/>
  <c r="DB263" i="3"/>
  <c r="DD263" i="3" s="1"/>
  <c r="DO263" i="3" s="1"/>
  <c r="AW263" i="3"/>
  <c r="AY263" i="3" s="1"/>
  <c r="BJ263" i="3" s="1"/>
  <c r="K263" i="3"/>
  <c r="FG263" i="3"/>
  <c r="FI263" i="3" s="1"/>
  <c r="FT263" i="3" s="1"/>
  <c r="CI263" i="3"/>
  <c r="IX263" i="3"/>
  <c r="IZ263" i="3" s="1"/>
  <c r="JK263" i="3" s="1"/>
  <c r="FZ280" i="3"/>
  <c r="GB280" i="3" s="1"/>
  <c r="GM280" i="3" s="1"/>
  <c r="EN290" i="3"/>
  <c r="EP290" i="3" s="1"/>
  <c r="FA290" i="3" s="1"/>
  <c r="BP295" i="3"/>
  <c r="BR295" i="3" s="1"/>
  <c r="CC295" i="3" s="1"/>
  <c r="GS305" i="3"/>
  <c r="GU305" i="3" s="1"/>
  <c r="HF305" i="3" s="1"/>
  <c r="I305" i="3"/>
  <c r="HL305" i="3"/>
  <c r="IX358" i="3"/>
  <c r="IZ358" i="3" s="1"/>
  <c r="JK358" i="3" s="1"/>
  <c r="FZ365" i="3"/>
  <c r="GB365" i="3" s="1"/>
  <c r="GM365" i="3" s="1"/>
  <c r="BP376" i="3"/>
  <c r="BR376" i="3" s="1"/>
  <c r="BP394" i="3"/>
  <c r="BR394" i="3" s="1"/>
  <c r="CC394" i="3" s="1"/>
  <c r="IX400" i="3"/>
  <c r="IZ400" i="3" s="1"/>
  <c r="JK400" i="3" s="1"/>
  <c r="IX416" i="3"/>
  <c r="IZ416" i="3" s="1"/>
  <c r="GS436" i="3"/>
  <c r="GU436" i="3" s="1"/>
  <c r="HL436" i="3"/>
  <c r="FZ436" i="3"/>
  <c r="GB436" i="3" s="1"/>
  <c r="IX472" i="3"/>
  <c r="IZ472" i="3" s="1"/>
  <c r="JK472" i="3" s="1"/>
  <c r="IE81" i="3"/>
  <c r="IG81" i="3" s="1"/>
  <c r="IR81" i="3" s="1"/>
  <c r="HL90" i="3"/>
  <c r="HN90" i="3" s="1"/>
  <c r="HY90" i="3" s="1"/>
  <c r="IX109" i="3"/>
  <c r="IZ109" i="3" s="1"/>
  <c r="JK109" i="3" s="1"/>
  <c r="K196" i="3"/>
  <c r="FZ207" i="3"/>
  <c r="GB207" i="3" s="1"/>
  <c r="GM207" i="3" s="1"/>
  <c r="HL228" i="3"/>
  <c r="FZ251" i="3"/>
  <c r="GB251" i="3" s="1"/>
  <c r="GM251" i="3" s="1"/>
  <c r="EN275" i="3"/>
  <c r="EP275" i="3" s="1"/>
  <c r="FA275" i="3" s="1"/>
  <c r="DU280" i="3"/>
  <c r="DW280" i="3" s="1"/>
  <c r="EH280" i="3" s="1"/>
  <c r="FZ285" i="3"/>
  <c r="GB285" i="3" s="1"/>
  <c r="GM285" i="3" s="1"/>
  <c r="K300" i="3"/>
  <c r="H300" i="3"/>
  <c r="FZ332" i="3"/>
  <c r="GB332" i="3" s="1"/>
  <c r="GM332" i="3" s="1"/>
  <c r="DU370" i="3"/>
  <c r="DW370" i="3" s="1"/>
  <c r="EH370" i="3" s="1"/>
  <c r="HH376" i="3"/>
  <c r="HF376" i="3"/>
  <c r="FZ394" i="3"/>
  <c r="GB394" i="3" s="1"/>
  <c r="GM394" i="3" s="1"/>
  <c r="HL407" i="3"/>
  <c r="HN407" i="3" s="1"/>
  <c r="BP416" i="3"/>
  <c r="BR416" i="3" s="1"/>
  <c r="EH436" i="3"/>
  <c r="EJ436" i="3"/>
  <c r="IX455" i="3"/>
  <c r="IZ455" i="3" s="1"/>
  <c r="JK455" i="3" s="1"/>
  <c r="FZ466" i="3"/>
  <c r="GB466" i="3" s="1"/>
  <c r="GM466" i="3" s="1"/>
  <c r="CF314" i="3"/>
  <c r="GP314" i="3"/>
  <c r="AA314" i="3"/>
  <c r="HI285" i="3"/>
  <c r="FW285" i="3"/>
  <c r="AA285" i="3"/>
  <c r="FD305" i="3"/>
  <c r="FW305" i="3"/>
  <c r="FZ449" i="3"/>
  <c r="GB449" i="3" s="1"/>
  <c r="BM305" i="3"/>
  <c r="IB305" i="3"/>
  <c r="JN305" i="3"/>
  <c r="M111" i="1"/>
  <c r="AD115" i="3"/>
  <c r="CI161" i="3"/>
  <c r="S115" i="1"/>
  <c r="BP182" i="3"/>
  <c r="BP491" i="3" s="1"/>
  <c r="O116" i="1"/>
  <c r="K189" i="3"/>
  <c r="K492" i="3" s="1"/>
  <c r="BP235" i="3"/>
  <c r="BR235" i="3" s="1"/>
  <c r="CC235" i="3" s="1"/>
  <c r="IX251" i="3"/>
  <c r="IZ251" i="3" s="1"/>
  <c r="JK251" i="3" s="1"/>
  <c r="BP305" i="3"/>
  <c r="BR305" i="3" s="1"/>
  <c r="CC305" i="3" s="1"/>
  <c r="EN314" i="3"/>
  <c r="EP314" i="3" s="1"/>
  <c r="FA314" i="3" s="1"/>
  <c r="HL319" i="3"/>
  <c r="HN319" i="3" s="1"/>
  <c r="HY319" i="3" s="1"/>
  <c r="IX332" i="3"/>
  <c r="IZ332" i="3" s="1"/>
  <c r="JK332" i="3" s="1"/>
  <c r="HL370" i="3"/>
  <c r="HH407" i="3"/>
  <c r="HF407" i="3"/>
  <c r="HL449" i="3"/>
  <c r="HN449" i="3" s="1"/>
  <c r="IX466" i="3"/>
  <c r="IZ466" i="3" s="1"/>
  <c r="JK466" i="3" s="1"/>
  <c r="FW314" i="3"/>
  <c r="CY314" i="3"/>
  <c r="EK285" i="3"/>
  <c r="IU285" i="3"/>
  <c r="AT305" i="3"/>
  <c r="IU305" i="3"/>
  <c r="HI305" i="3"/>
  <c r="GS285" i="3"/>
  <c r="GU285" i="3" s="1"/>
  <c r="HF285" i="3" s="1"/>
  <c r="I285" i="3"/>
  <c r="EN305" i="3"/>
  <c r="EP305" i="3" s="1"/>
  <c r="FA305" i="3" s="1"/>
  <c r="FG309" i="3"/>
  <c r="H309" i="3"/>
  <c r="FG314" i="3"/>
  <c r="FI314" i="3" s="1"/>
  <c r="FT314" i="3" s="1"/>
  <c r="IX319" i="3"/>
  <c r="IZ319" i="3" s="1"/>
  <c r="JK319" i="3" s="1"/>
  <c r="IX370" i="3"/>
  <c r="IZ370" i="3" s="1"/>
  <c r="JK370" i="3" s="1"/>
  <c r="M416" i="3"/>
  <c r="IX449" i="3"/>
  <c r="IZ449" i="3" s="1"/>
  <c r="IU314" i="3"/>
  <c r="AT285" i="3"/>
  <c r="CF305" i="3"/>
  <c r="DR305" i="3"/>
  <c r="R55" i="6"/>
  <c r="R88" i="6"/>
  <c r="R78" i="6"/>
  <c r="G42" i="6"/>
  <c r="R77" i="6"/>
  <c r="T61" i="6"/>
  <c r="EN104" i="3"/>
  <c r="EP104" i="3" s="1"/>
  <c r="FA104" i="3" s="1"/>
  <c r="BP10" i="3"/>
  <c r="BR10" i="3" s="1"/>
  <c r="CC10" i="3" s="1"/>
  <c r="BP17" i="3"/>
  <c r="BR17" i="3" s="1"/>
  <c r="CC17" i="3" s="1"/>
  <c r="BP23" i="3"/>
  <c r="BR23" i="3" s="1"/>
  <c r="CC23" i="3" s="1"/>
  <c r="BP29" i="3"/>
  <c r="BR29" i="3" s="1"/>
  <c r="CC29" i="3" s="1"/>
  <c r="BP37" i="3"/>
  <c r="BR37" i="3" s="1"/>
  <c r="CC37" i="3" s="1"/>
  <c r="BP43" i="3"/>
  <c r="BR43" i="3" s="1"/>
  <c r="CC43" i="3" s="1"/>
  <c r="BP49" i="3"/>
  <c r="BR49" i="3" s="1"/>
  <c r="CC49" i="3" s="1"/>
  <c r="BP56" i="3"/>
  <c r="BR56" i="3" s="1"/>
  <c r="CC56" i="3" s="1"/>
  <c r="BP61" i="3"/>
  <c r="BR61" i="3" s="1"/>
  <c r="CC61" i="3" s="1"/>
  <c r="BP66" i="3"/>
  <c r="BR66" i="3" s="1"/>
  <c r="CC66" i="3" s="1"/>
  <c r="K86" i="3"/>
  <c r="IE86" i="3"/>
  <c r="IG86" i="3" s="1"/>
  <c r="IR86" i="3" s="1"/>
  <c r="BP90" i="3"/>
  <c r="BR90" i="3" s="1"/>
  <c r="CC90" i="3" s="1"/>
  <c r="K104" i="3"/>
  <c r="IE201" i="3"/>
  <c r="IG201" i="3" s="1"/>
  <c r="IR201" i="3" s="1"/>
  <c r="AW201" i="3"/>
  <c r="AY201" i="3" s="1"/>
  <c r="BJ201" i="3" s="1"/>
  <c r="DB201" i="3"/>
  <c r="DD201" i="3" s="1"/>
  <c r="DU201" i="3"/>
  <c r="DW201" i="3" s="1"/>
  <c r="EH201" i="3" s="1"/>
  <c r="K215" i="3"/>
  <c r="AW240" i="3"/>
  <c r="AY240" i="3" s="1"/>
  <c r="DB240" i="3"/>
  <c r="DD240" i="3" s="1"/>
  <c r="DU240" i="3"/>
  <c r="DW240" i="3" s="1"/>
  <c r="BP270" i="3"/>
  <c r="BR270" i="3" s="1"/>
  <c r="CC270" i="3" s="1"/>
  <c r="DB285" i="3"/>
  <c r="DD285" i="3" s="1"/>
  <c r="DO285" i="3" s="1"/>
  <c r="EN285" i="3"/>
  <c r="EP285" i="3" s="1"/>
  <c r="FA285" i="3" s="1"/>
  <c r="CI285" i="3"/>
  <c r="IE285" i="3"/>
  <c r="IG285" i="3" s="1"/>
  <c r="IR285" i="3" s="1"/>
  <c r="K285" i="3"/>
  <c r="FG285" i="3"/>
  <c r="IE295" i="3"/>
  <c r="IG295" i="3" s="1"/>
  <c r="IR295" i="3" s="1"/>
  <c r="AW295" i="3"/>
  <c r="AY295" i="3" s="1"/>
  <c r="BJ295" i="3" s="1"/>
  <c r="DB295" i="3"/>
  <c r="DD295" i="3" s="1"/>
  <c r="DO295" i="3" s="1"/>
  <c r="FG295" i="3"/>
  <c r="CI295" i="3"/>
  <c r="K295" i="3"/>
  <c r="IE326" i="3"/>
  <c r="IG326" i="3" s="1"/>
  <c r="IR326" i="3" s="1"/>
  <c r="AW326" i="3"/>
  <c r="AY326" i="3" s="1"/>
  <c r="BJ326" i="3" s="1"/>
  <c r="DB326" i="3"/>
  <c r="DD326" i="3" s="1"/>
  <c r="DO326" i="3" s="1"/>
  <c r="FG326" i="3"/>
  <c r="FI326" i="3" s="1"/>
  <c r="FT326" i="3" s="1"/>
  <c r="CI326" i="3"/>
  <c r="K326" i="3"/>
  <c r="IE365" i="3"/>
  <c r="IG365" i="3" s="1"/>
  <c r="IR365" i="3" s="1"/>
  <c r="AW365" i="3"/>
  <c r="AY365" i="3" s="1"/>
  <c r="BJ365" i="3" s="1"/>
  <c r="DB365" i="3"/>
  <c r="DD365" i="3" s="1"/>
  <c r="DO365" i="3" s="1"/>
  <c r="FG365" i="3"/>
  <c r="FI365" i="3" s="1"/>
  <c r="FT365" i="3" s="1"/>
  <c r="CI365" i="3"/>
  <c r="K365" i="3"/>
  <c r="IE407" i="3"/>
  <c r="IG407" i="3" s="1"/>
  <c r="AW407" i="3"/>
  <c r="AY407" i="3" s="1"/>
  <c r="DB407" i="3"/>
  <c r="DD407" i="3" s="1"/>
  <c r="FG407" i="3"/>
  <c r="CI407" i="3"/>
  <c r="K407" i="3"/>
  <c r="O69" i="12" s="1"/>
  <c r="IE466" i="3"/>
  <c r="IG466" i="3" s="1"/>
  <c r="IR466" i="3" s="1"/>
  <c r="AW466" i="3"/>
  <c r="AY466" i="3" s="1"/>
  <c r="BJ466" i="3" s="1"/>
  <c r="DB466" i="3"/>
  <c r="DD466" i="3" s="1"/>
  <c r="DO466" i="3" s="1"/>
  <c r="FG466" i="3"/>
  <c r="FI466" i="3" s="1"/>
  <c r="FT466" i="3" s="1"/>
  <c r="CI466" i="3"/>
  <c r="K466" i="3"/>
  <c r="DB10" i="3"/>
  <c r="DD10" i="3" s="1"/>
  <c r="DO10" i="3" s="1"/>
  <c r="DB17" i="3"/>
  <c r="DD17" i="3" s="1"/>
  <c r="DO17" i="3" s="1"/>
  <c r="DB29" i="3"/>
  <c r="DD29" i="3" s="1"/>
  <c r="DO29" i="3" s="1"/>
  <c r="DB37" i="3"/>
  <c r="DD37" i="3" s="1"/>
  <c r="DO37" i="3" s="1"/>
  <c r="DB43" i="3"/>
  <c r="DD43" i="3" s="1"/>
  <c r="DO43" i="3" s="1"/>
  <c r="DB49" i="3"/>
  <c r="DD49" i="3" s="1"/>
  <c r="DO49" i="3" s="1"/>
  <c r="DB56" i="3"/>
  <c r="DD56" i="3" s="1"/>
  <c r="DO56" i="3" s="1"/>
  <c r="DB61" i="3"/>
  <c r="DD61" i="3" s="1"/>
  <c r="DO61" i="3" s="1"/>
  <c r="FG81" i="3"/>
  <c r="FI81" i="3" s="1"/>
  <c r="FT81" i="3" s="1"/>
  <c r="AW86" i="3"/>
  <c r="AY86" i="3" s="1"/>
  <c r="BJ86" i="3" s="1"/>
  <c r="DU90" i="3"/>
  <c r="DW90" i="3" s="1"/>
  <c r="EH90" i="3" s="1"/>
  <c r="FG93" i="3"/>
  <c r="FI93" i="3" s="1"/>
  <c r="FT93" i="3" s="1"/>
  <c r="IE98" i="3"/>
  <c r="IG98" i="3" s="1"/>
  <c r="IR98" i="3" s="1"/>
  <c r="AW98" i="3"/>
  <c r="AY98" i="3" s="1"/>
  <c r="BJ98" i="3" s="1"/>
  <c r="DB98" i="3"/>
  <c r="DD98" i="3" s="1"/>
  <c r="DO98" i="3" s="1"/>
  <c r="DU98" i="3"/>
  <c r="DW98" i="3" s="1"/>
  <c r="EH98" i="3" s="1"/>
  <c r="K109" i="3"/>
  <c r="EN201" i="3"/>
  <c r="EP201" i="3" s="1"/>
  <c r="FA201" i="3" s="1"/>
  <c r="IE207" i="3"/>
  <c r="IG207" i="3" s="1"/>
  <c r="IR207" i="3" s="1"/>
  <c r="AW207" i="3"/>
  <c r="AY207" i="3" s="1"/>
  <c r="BJ207" i="3" s="1"/>
  <c r="DB207" i="3"/>
  <c r="DO207" i="3" s="1"/>
  <c r="EN240" i="3"/>
  <c r="EP240" i="3" s="1"/>
  <c r="K309" i="3"/>
  <c r="IE319" i="3"/>
  <c r="IG319" i="3" s="1"/>
  <c r="IR319" i="3" s="1"/>
  <c r="AW319" i="3"/>
  <c r="AY319" i="3" s="1"/>
  <c r="BJ319" i="3" s="1"/>
  <c r="DB319" i="3"/>
  <c r="DD319" i="3" s="1"/>
  <c r="DO319" i="3" s="1"/>
  <c r="BP319" i="3"/>
  <c r="BR319" i="3" s="1"/>
  <c r="CC319" i="3" s="1"/>
  <c r="FG319" i="3"/>
  <c r="FI319" i="3" s="1"/>
  <c r="FT319" i="3" s="1"/>
  <c r="K344" i="3"/>
  <c r="IE358" i="3"/>
  <c r="IG358" i="3" s="1"/>
  <c r="IR358" i="3" s="1"/>
  <c r="DB358" i="3"/>
  <c r="DD358" i="3" s="1"/>
  <c r="DO358" i="3" s="1"/>
  <c r="BP358" i="3"/>
  <c r="BR358" i="3" s="1"/>
  <c r="CC358" i="3" s="1"/>
  <c r="FG358" i="3"/>
  <c r="FI358" i="3" s="1"/>
  <c r="FT358" i="3" s="1"/>
  <c r="K370" i="3"/>
  <c r="K386" i="3"/>
  <c r="IE400" i="3"/>
  <c r="IG400" i="3" s="1"/>
  <c r="IR400" i="3" s="1"/>
  <c r="AW400" i="3"/>
  <c r="AY400" i="3" s="1"/>
  <c r="BJ400" i="3" s="1"/>
  <c r="DB400" i="3"/>
  <c r="DD400" i="3" s="1"/>
  <c r="DO400" i="3" s="1"/>
  <c r="BP400" i="3"/>
  <c r="BR400" i="3" s="1"/>
  <c r="CC400" i="3" s="1"/>
  <c r="K436" i="3"/>
  <c r="IE455" i="3"/>
  <c r="IG455" i="3" s="1"/>
  <c r="IR455" i="3" s="1"/>
  <c r="AW455" i="3"/>
  <c r="AY455" i="3" s="1"/>
  <c r="BJ455" i="3" s="1"/>
  <c r="DB455" i="3"/>
  <c r="DD455" i="3" s="1"/>
  <c r="DO455" i="3" s="1"/>
  <c r="BP455" i="3"/>
  <c r="BR455" i="3" s="1"/>
  <c r="CC455" i="3" s="1"/>
  <c r="FG455" i="3"/>
  <c r="FI455" i="3" s="1"/>
  <c r="FT455" i="3" s="1"/>
  <c r="BP86" i="3"/>
  <c r="BR86" i="3" s="1"/>
  <c r="CC86" i="3" s="1"/>
  <c r="IE104" i="3"/>
  <c r="IG104" i="3" s="1"/>
  <c r="IR104" i="3" s="1"/>
  <c r="AW104" i="3"/>
  <c r="AY104" i="3" s="1"/>
  <c r="BJ104" i="3" s="1"/>
  <c r="DB104" i="3"/>
  <c r="DD104" i="3" s="1"/>
  <c r="DO104" i="3" s="1"/>
  <c r="DU104" i="3"/>
  <c r="DW104" i="3" s="1"/>
  <c r="EH104" i="3" s="1"/>
  <c r="IE215" i="3"/>
  <c r="IG215" i="3" s="1"/>
  <c r="IR215" i="3" s="1"/>
  <c r="AW215" i="3"/>
  <c r="AY215" i="3" s="1"/>
  <c r="BJ215" i="3" s="1"/>
  <c r="DB215" i="3"/>
  <c r="DD215" i="3" s="1"/>
  <c r="DO215" i="3" s="1"/>
  <c r="DU215" i="3"/>
  <c r="DW215" i="3" s="1"/>
  <c r="EH215" i="3" s="1"/>
  <c r="DB270" i="3"/>
  <c r="DD270" i="3" s="1"/>
  <c r="DO270" i="3" s="1"/>
  <c r="EN270" i="3"/>
  <c r="EP270" i="3" s="1"/>
  <c r="FA270" i="3" s="1"/>
  <c r="CI270" i="3"/>
  <c r="IE270" i="3"/>
  <c r="IG270" i="3" s="1"/>
  <c r="IR270" i="3" s="1"/>
  <c r="K270" i="3"/>
  <c r="FG270" i="3"/>
  <c r="AG46" i="12" s="1"/>
  <c r="DU309" i="3"/>
  <c r="DW309" i="3" s="1"/>
  <c r="EH309" i="3" s="1"/>
  <c r="EN215" i="3"/>
  <c r="IE224" i="3"/>
  <c r="IG224" i="3" s="1"/>
  <c r="IR224" i="3" s="1"/>
  <c r="AW224" i="3"/>
  <c r="AY224" i="3" s="1"/>
  <c r="BJ224" i="3" s="1"/>
  <c r="DB224" i="3"/>
  <c r="DD224" i="3" s="1"/>
  <c r="DO224" i="3" s="1"/>
  <c r="IE344" i="3"/>
  <c r="IG344" i="3" s="1"/>
  <c r="IR344" i="3" s="1"/>
  <c r="AW344" i="3"/>
  <c r="AY344" i="3" s="1"/>
  <c r="BJ344" i="3" s="1"/>
  <c r="DB344" i="3"/>
  <c r="DD344" i="3" s="1"/>
  <c r="DO344" i="3" s="1"/>
  <c r="BP344" i="3"/>
  <c r="BR344" i="3" s="1"/>
  <c r="CC344" i="3" s="1"/>
  <c r="EN344" i="3"/>
  <c r="EP344" i="3" s="1"/>
  <c r="FA344" i="3" s="1"/>
  <c r="FG344" i="3"/>
  <c r="IE386" i="3"/>
  <c r="IG386" i="3" s="1"/>
  <c r="IR386" i="3" s="1"/>
  <c r="AW386" i="3"/>
  <c r="AY386" i="3" s="1"/>
  <c r="BJ386" i="3" s="1"/>
  <c r="DB386" i="3"/>
  <c r="DD386" i="3" s="1"/>
  <c r="DO386" i="3" s="1"/>
  <c r="BP386" i="3"/>
  <c r="BR386" i="3" s="1"/>
  <c r="CC386" i="3" s="1"/>
  <c r="EN386" i="3"/>
  <c r="EP386" i="3" s="1"/>
  <c r="FA386" i="3" s="1"/>
  <c r="FG386" i="3"/>
  <c r="FI386" i="3" s="1"/>
  <c r="FT386" i="3" s="1"/>
  <c r="IE436" i="3"/>
  <c r="AW436" i="3"/>
  <c r="AY436" i="3" s="1"/>
  <c r="DB436" i="3"/>
  <c r="DD436" i="3" s="1"/>
  <c r="BP436" i="3"/>
  <c r="BR436" i="3" s="1"/>
  <c r="EN436" i="3"/>
  <c r="FG436" i="3"/>
  <c r="DU86" i="3"/>
  <c r="DW86" i="3" s="1"/>
  <c r="EH86" i="3" s="1"/>
  <c r="IE109" i="3"/>
  <c r="IG109" i="3" s="1"/>
  <c r="IR109" i="3" s="1"/>
  <c r="AW109" i="3"/>
  <c r="AY109" i="3" s="1"/>
  <c r="BJ109" i="3" s="1"/>
  <c r="DB109" i="3"/>
  <c r="DD109" i="3" s="1"/>
  <c r="DO109" i="3" s="1"/>
  <c r="DU224" i="3"/>
  <c r="DW224" i="3" s="1"/>
  <c r="EH224" i="3" s="1"/>
  <c r="IE309" i="3"/>
  <c r="IG309" i="3" s="1"/>
  <c r="IR309" i="3" s="1"/>
  <c r="AW309" i="3"/>
  <c r="AY309" i="3" s="1"/>
  <c r="BJ309" i="3" s="1"/>
  <c r="DB309" i="3"/>
  <c r="DD309" i="3" s="1"/>
  <c r="DO309" i="3" s="1"/>
  <c r="BP309" i="3"/>
  <c r="BR309" i="3" s="1"/>
  <c r="CC309" i="3" s="1"/>
  <c r="EN309" i="3"/>
  <c r="EP309" i="3" s="1"/>
  <c r="FA309" i="3" s="1"/>
  <c r="K23" i="3"/>
  <c r="FG23" i="3"/>
  <c r="FI23" i="3" s="1"/>
  <c r="FT23" i="3" s="1"/>
  <c r="FG29" i="3"/>
  <c r="FI29" i="3" s="1"/>
  <c r="FT29" i="3" s="1"/>
  <c r="FG43" i="3"/>
  <c r="FI43" i="3" s="1"/>
  <c r="FT43" i="3" s="1"/>
  <c r="FG56" i="3"/>
  <c r="FI56" i="3" s="1"/>
  <c r="FT56" i="3" s="1"/>
  <c r="K66" i="3"/>
  <c r="BP81" i="3"/>
  <c r="BR81" i="3" s="1"/>
  <c r="CC81" i="3" s="1"/>
  <c r="CI86" i="3"/>
  <c r="CI104" i="3"/>
  <c r="EN109" i="3"/>
  <c r="EP109" i="3" s="1"/>
  <c r="FA109" i="3" s="1"/>
  <c r="CI215" i="3"/>
  <c r="IE228" i="3"/>
  <c r="IG228" i="3" s="1"/>
  <c r="IR228" i="3" s="1"/>
  <c r="AW228" i="3"/>
  <c r="AY228" i="3" s="1"/>
  <c r="BJ228" i="3" s="1"/>
  <c r="DB228" i="3"/>
  <c r="DD228" i="3" s="1"/>
  <c r="DO228" i="3" s="1"/>
  <c r="DU295" i="3"/>
  <c r="DW295" i="3" s="1"/>
  <c r="EH295" i="3" s="1"/>
  <c r="IE332" i="3"/>
  <c r="IG332" i="3" s="1"/>
  <c r="IR332" i="3" s="1"/>
  <c r="AW332" i="3"/>
  <c r="AY332" i="3" s="1"/>
  <c r="BJ332" i="3" s="1"/>
  <c r="DB332" i="3"/>
  <c r="DD332" i="3" s="1"/>
  <c r="DO332" i="3" s="1"/>
  <c r="EN332" i="3"/>
  <c r="EP332" i="3" s="1"/>
  <c r="FA332" i="3" s="1"/>
  <c r="DU365" i="3"/>
  <c r="DW365" i="3" s="1"/>
  <c r="EH365" i="3" s="1"/>
  <c r="DU407" i="3"/>
  <c r="DW407" i="3" s="1"/>
  <c r="IE416" i="3"/>
  <c r="IG416" i="3" s="1"/>
  <c r="DB416" i="3"/>
  <c r="DD416" i="3" s="1"/>
  <c r="EN416" i="3"/>
  <c r="FG416" i="3"/>
  <c r="IE472" i="3"/>
  <c r="IG472" i="3" s="1"/>
  <c r="IR472" i="3" s="1"/>
  <c r="AW472" i="3"/>
  <c r="AY472" i="3" s="1"/>
  <c r="BJ472" i="3" s="1"/>
  <c r="DB472" i="3"/>
  <c r="DD472" i="3" s="1"/>
  <c r="DO472" i="3" s="1"/>
  <c r="EN472" i="3"/>
  <c r="EP472" i="3" s="1"/>
  <c r="FA472" i="3" s="1"/>
  <c r="FG472" i="3"/>
  <c r="FI472" i="3" s="1"/>
  <c r="FT472" i="3" s="1"/>
  <c r="FG10" i="3"/>
  <c r="K17" i="3"/>
  <c r="FG17" i="3"/>
  <c r="FI17" i="3" s="1"/>
  <c r="FT17" i="3" s="1"/>
  <c r="FG37" i="3"/>
  <c r="FI37" i="3" s="1"/>
  <c r="FT37" i="3" s="1"/>
  <c r="FG49" i="3"/>
  <c r="FI49" i="3" s="1"/>
  <c r="FT49" i="3" s="1"/>
  <c r="K61" i="3"/>
  <c r="FG61" i="3"/>
  <c r="FI61" i="3" s="1"/>
  <c r="FT61" i="3" s="1"/>
  <c r="IE90" i="3"/>
  <c r="IG90" i="3" s="1"/>
  <c r="IR90" i="3" s="1"/>
  <c r="FG104" i="3"/>
  <c r="FI104" i="3" s="1"/>
  <c r="FT104" i="3" s="1"/>
  <c r="FG215" i="3"/>
  <c r="FI215" i="3" s="1"/>
  <c r="FT215" i="3" s="1"/>
  <c r="EN224" i="3"/>
  <c r="EP224" i="3" s="1"/>
  <c r="FA224" i="3" s="1"/>
  <c r="K240" i="3"/>
  <c r="DB251" i="3"/>
  <c r="DD251" i="3" s="1"/>
  <c r="DO251" i="3" s="1"/>
  <c r="EN251" i="3"/>
  <c r="EP251" i="3" s="1"/>
  <c r="FA251" i="3" s="1"/>
  <c r="CI251" i="3"/>
  <c r="IE251" i="3"/>
  <c r="IG251" i="3" s="1"/>
  <c r="IR251" i="3" s="1"/>
  <c r="K251" i="3"/>
  <c r="O43" i="12" s="1"/>
  <c r="AS43" i="12" s="1"/>
  <c r="AW43" i="12" s="1"/>
  <c r="FG251" i="3"/>
  <c r="FI251" i="3" s="1"/>
  <c r="FT251" i="3" s="1"/>
  <c r="BP285" i="3"/>
  <c r="BR285" i="3" s="1"/>
  <c r="CC285" i="3" s="1"/>
  <c r="IE300" i="3"/>
  <c r="IG300" i="3" s="1"/>
  <c r="IR300" i="3" s="1"/>
  <c r="DB300" i="3"/>
  <c r="DD300" i="3" s="1"/>
  <c r="DO300" i="3" s="1"/>
  <c r="EN300" i="3"/>
  <c r="EP300" i="3" s="1"/>
  <c r="FA300" i="3" s="1"/>
  <c r="FG300" i="3"/>
  <c r="DU326" i="3"/>
  <c r="DW326" i="3" s="1"/>
  <c r="EH326" i="3" s="1"/>
  <c r="FG332" i="3"/>
  <c r="IE370" i="3"/>
  <c r="IG370" i="3" s="1"/>
  <c r="IR370" i="3" s="1"/>
  <c r="AW370" i="3"/>
  <c r="AY370" i="3" s="1"/>
  <c r="BJ370" i="3" s="1"/>
  <c r="DB370" i="3"/>
  <c r="DD370" i="3" s="1"/>
  <c r="DO370" i="3" s="1"/>
  <c r="EN370" i="3"/>
  <c r="EP370" i="3" s="1"/>
  <c r="FA370" i="3" s="1"/>
  <c r="DU466" i="3"/>
  <c r="DW466" i="3" s="1"/>
  <c r="EH466" i="3" s="1"/>
  <c r="AW10" i="3"/>
  <c r="AW23" i="3"/>
  <c r="AY23" i="3" s="1"/>
  <c r="BJ23" i="3" s="1"/>
  <c r="AW29" i="3"/>
  <c r="AY29" i="3" s="1"/>
  <c r="BJ29" i="3" s="1"/>
  <c r="AW37" i="3"/>
  <c r="AY37" i="3" s="1"/>
  <c r="BJ37" i="3" s="1"/>
  <c r="AW43" i="3"/>
  <c r="AY43" i="3" s="1"/>
  <c r="BJ43" i="3" s="1"/>
  <c r="AW49" i="3"/>
  <c r="AY49" i="3" s="1"/>
  <c r="BJ49" i="3" s="1"/>
  <c r="AW56" i="3"/>
  <c r="AY56" i="3" s="1"/>
  <c r="BJ56" i="3" s="1"/>
  <c r="AW61" i="3"/>
  <c r="AY61" i="3" s="1"/>
  <c r="BJ61" i="3" s="1"/>
  <c r="AW66" i="3"/>
  <c r="AY66" i="3" s="1"/>
  <c r="BJ66" i="3" s="1"/>
  <c r="DU81" i="3"/>
  <c r="DW81" i="3" s="1"/>
  <c r="EH81" i="3" s="1"/>
  <c r="FG86" i="3"/>
  <c r="FI86" i="3" s="1"/>
  <c r="FT86" i="3" s="1"/>
  <c r="AW90" i="3"/>
  <c r="AY90" i="3" s="1"/>
  <c r="BJ90" i="3" s="1"/>
  <c r="DU93" i="3"/>
  <c r="DW93" i="3" s="1"/>
  <c r="EH93" i="3" s="1"/>
  <c r="CI109" i="3"/>
  <c r="FG109" i="3"/>
  <c r="FI109" i="3" s="1"/>
  <c r="FT109" i="3" s="1"/>
  <c r="IE196" i="3"/>
  <c r="AW196" i="3"/>
  <c r="DB196" i="3"/>
  <c r="DU196" i="3"/>
  <c r="BP201" i="3"/>
  <c r="BR201" i="3" s="1"/>
  <c r="CC201" i="3" s="1"/>
  <c r="K207" i="3"/>
  <c r="CI224" i="3"/>
  <c r="FG224" i="3"/>
  <c r="FI224" i="3" s="1"/>
  <c r="FT224" i="3" s="1"/>
  <c r="EN228" i="3"/>
  <c r="AW235" i="3"/>
  <c r="AY235" i="3" s="1"/>
  <c r="BJ235" i="3" s="1"/>
  <c r="DB235" i="3"/>
  <c r="DD235" i="3" s="1"/>
  <c r="DO235" i="3" s="1"/>
  <c r="DU235" i="3"/>
  <c r="DW235" i="3" s="1"/>
  <c r="EH235" i="3" s="1"/>
  <c r="BP240" i="3"/>
  <c r="BR240" i="3" s="1"/>
  <c r="AW270" i="3"/>
  <c r="AY270" i="3" s="1"/>
  <c r="BJ270" i="3" s="1"/>
  <c r="DU285" i="3"/>
  <c r="DW285" i="3" s="1"/>
  <c r="EH285" i="3" s="1"/>
  <c r="EN295" i="3"/>
  <c r="EP295" i="3" s="1"/>
  <c r="FA295" i="3" s="1"/>
  <c r="CI309" i="3"/>
  <c r="DU319" i="3"/>
  <c r="DW319" i="3" s="1"/>
  <c r="EH319" i="3" s="1"/>
  <c r="EN326" i="3"/>
  <c r="EP326" i="3" s="1"/>
  <c r="FA326" i="3" s="1"/>
  <c r="CI344" i="3"/>
  <c r="DU358" i="3"/>
  <c r="DW358" i="3" s="1"/>
  <c r="EH358" i="3" s="1"/>
  <c r="EN365" i="3"/>
  <c r="EP365" i="3" s="1"/>
  <c r="FA365" i="3" s="1"/>
  <c r="CI386" i="3"/>
  <c r="DU400" i="3"/>
  <c r="DW400" i="3" s="1"/>
  <c r="EH400" i="3" s="1"/>
  <c r="EN407" i="3"/>
  <c r="EP407" i="3" s="1"/>
  <c r="CI436" i="3"/>
  <c r="DU455" i="3"/>
  <c r="DW455" i="3" s="1"/>
  <c r="EH455" i="3" s="1"/>
  <c r="EN466" i="3"/>
  <c r="EP466" i="3" s="1"/>
  <c r="FA466" i="3" s="1"/>
  <c r="HL240" i="3"/>
  <c r="HN240" i="3" s="1"/>
  <c r="BP258" i="3"/>
  <c r="BR258" i="3" s="1"/>
  <c r="BP275" i="3"/>
  <c r="BR275" i="3" s="1"/>
  <c r="CC275" i="3" s="1"/>
  <c r="IE290" i="3"/>
  <c r="IG290" i="3" s="1"/>
  <c r="IR290" i="3" s="1"/>
  <c r="DB290" i="3"/>
  <c r="DD290" i="3" s="1"/>
  <c r="DO290" i="3" s="1"/>
  <c r="BP290" i="3"/>
  <c r="BR290" i="3" s="1"/>
  <c r="CC290" i="3" s="1"/>
  <c r="IE314" i="3"/>
  <c r="IG314" i="3" s="1"/>
  <c r="IR314" i="3" s="1"/>
  <c r="AW314" i="3"/>
  <c r="AY314" i="3" s="1"/>
  <c r="BJ314" i="3" s="1"/>
  <c r="DB314" i="3"/>
  <c r="DD314" i="3" s="1"/>
  <c r="DO314" i="3" s="1"/>
  <c r="DU314" i="3"/>
  <c r="DW314" i="3" s="1"/>
  <c r="EH314" i="3" s="1"/>
  <c r="IE350" i="3"/>
  <c r="IG350" i="3" s="1"/>
  <c r="IR350" i="3" s="1"/>
  <c r="AW350" i="3"/>
  <c r="AY350" i="3" s="1"/>
  <c r="BJ350" i="3" s="1"/>
  <c r="DU350" i="3"/>
  <c r="DW350" i="3" s="1"/>
  <c r="EH350" i="3" s="1"/>
  <c r="IE394" i="3"/>
  <c r="IG394" i="3" s="1"/>
  <c r="IR394" i="3" s="1"/>
  <c r="AW394" i="3"/>
  <c r="AY394" i="3" s="1"/>
  <c r="BJ394" i="3" s="1"/>
  <c r="DB394" i="3"/>
  <c r="DD394" i="3" s="1"/>
  <c r="DO394" i="3" s="1"/>
  <c r="DU394" i="3"/>
  <c r="DW394" i="3" s="1"/>
  <c r="EH394" i="3" s="1"/>
  <c r="AW449" i="3"/>
  <c r="AY449" i="3" s="1"/>
  <c r="DB449" i="3"/>
  <c r="DD449" i="3" s="1"/>
  <c r="DU449" i="3"/>
  <c r="DW449" i="3" s="1"/>
  <c r="IE258" i="3"/>
  <c r="IG258" i="3" s="1"/>
  <c r="IE275" i="3"/>
  <c r="IG275" i="3" s="1"/>
  <c r="IR275" i="3" s="1"/>
  <c r="BP280" i="3"/>
  <c r="BR280" i="3" s="1"/>
  <c r="CC280" i="3" s="1"/>
  <c r="IE305" i="3"/>
  <c r="IG305" i="3" s="1"/>
  <c r="IR305" i="3" s="1"/>
  <c r="AW305" i="3"/>
  <c r="AY305" i="3" s="1"/>
  <c r="BJ305" i="3" s="1"/>
  <c r="DU305" i="3"/>
  <c r="DW305" i="3" s="1"/>
  <c r="EH305" i="3" s="1"/>
  <c r="IE338" i="3"/>
  <c r="IG338" i="3" s="1"/>
  <c r="IR338" i="3" s="1"/>
  <c r="DB338" i="3"/>
  <c r="DD338" i="3" s="1"/>
  <c r="DO338" i="3" s="1"/>
  <c r="DU338" i="3"/>
  <c r="DW338" i="3" s="1"/>
  <c r="EH338" i="3" s="1"/>
  <c r="K350" i="3"/>
  <c r="IE376" i="3"/>
  <c r="IG376" i="3" s="1"/>
  <c r="AW376" i="3"/>
  <c r="AY376" i="3" s="1"/>
  <c r="DU376" i="3"/>
  <c r="DW376" i="3" s="1"/>
  <c r="IE430" i="3"/>
  <c r="IG430" i="3" s="1"/>
  <c r="IR430" i="3" s="1"/>
  <c r="AW430" i="3"/>
  <c r="AY430" i="3" s="1"/>
  <c r="BJ430" i="3" s="1"/>
  <c r="DB430" i="3"/>
  <c r="DD430" i="3" s="1"/>
  <c r="DO430" i="3" s="1"/>
  <c r="K449" i="3"/>
  <c r="M17" i="12" l="1"/>
  <c r="AS56" i="3"/>
  <c r="AQ56" i="3"/>
  <c r="CV270" i="3"/>
  <c r="CX270" i="3"/>
  <c r="CV436" i="3"/>
  <c r="CX436" i="3"/>
  <c r="CV344" i="3"/>
  <c r="CX344" i="3"/>
  <c r="CX23" i="3"/>
  <c r="CV23" i="3"/>
  <c r="CV300" i="3"/>
  <c r="CX300" i="3"/>
  <c r="CX455" i="3"/>
  <c r="CV455" i="3"/>
  <c r="CX332" i="3"/>
  <c r="CV332" i="3"/>
  <c r="CV161" i="3"/>
  <c r="CX161" i="3"/>
  <c r="CV290" i="3"/>
  <c r="CX290" i="3"/>
  <c r="CX350" i="3"/>
  <c r="CV350" i="3"/>
  <c r="CX466" i="3"/>
  <c r="CV466" i="3"/>
  <c r="CX407" i="3"/>
  <c r="CV407" i="3"/>
  <c r="CX365" i="3"/>
  <c r="CV365" i="3"/>
  <c r="CX295" i="3"/>
  <c r="CV295" i="3"/>
  <c r="CV263" i="3"/>
  <c r="CX263" i="3"/>
  <c r="CV196" i="3"/>
  <c r="CX196" i="3"/>
  <c r="CX17" i="3"/>
  <c r="CV17" i="3"/>
  <c r="CX449" i="3"/>
  <c r="CV449" i="3"/>
  <c r="CX29" i="3"/>
  <c r="CV29" i="3"/>
  <c r="CX416" i="3"/>
  <c r="CV416" i="3"/>
  <c r="CV430" i="3"/>
  <c r="CX430" i="3"/>
  <c r="CX201" i="3"/>
  <c r="CV201" i="3"/>
  <c r="CV376" i="3"/>
  <c r="CX376" i="3"/>
  <c r="CX275" i="3"/>
  <c r="CV275" i="3"/>
  <c r="CV370" i="3"/>
  <c r="CX370" i="3"/>
  <c r="CV309" i="3"/>
  <c r="CX309" i="3"/>
  <c r="CX285" i="3"/>
  <c r="CV285" i="3"/>
  <c r="CV400" i="3"/>
  <c r="CX400" i="3"/>
  <c r="CX207" i="3"/>
  <c r="CV207" i="3"/>
  <c r="CV175" i="3"/>
  <c r="CX175" i="3"/>
  <c r="CX305" i="3"/>
  <c r="CV305" i="3"/>
  <c r="CV280" i="3"/>
  <c r="CX280" i="3"/>
  <c r="T78" i="6"/>
  <c r="T101" i="6"/>
  <c r="R101" i="6"/>
  <c r="R61" i="6"/>
  <c r="AF56" i="3"/>
  <c r="Z60" i="6"/>
  <c r="R60" i="6"/>
  <c r="Z77" i="6"/>
  <c r="G57" i="6"/>
  <c r="AD55" i="6"/>
  <c r="AD61" i="6"/>
  <c r="R30" i="6"/>
  <c r="AQ240" i="3"/>
  <c r="R94" i="6"/>
  <c r="K46" i="12"/>
  <c r="CK109" i="3"/>
  <c r="CV109" i="3" s="1"/>
  <c r="CK86" i="3"/>
  <c r="CV86" i="3" s="1"/>
  <c r="CK326" i="3"/>
  <c r="CV326" i="3" s="1"/>
  <c r="CK228" i="3"/>
  <c r="CK66" i="3"/>
  <c r="CV66" i="3" s="1"/>
  <c r="CK235" i="3"/>
  <c r="CV235" i="3" s="1"/>
  <c r="K55" i="12"/>
  <c r="AS55" i="12" s="1"/>
  <c r="AW55" i="12" s="1"/>
  <c r="CK245" i="3"/>
  <c r="CV245" i="3" s="1"/>
  <c r="CK98" i="3"/>
  <c r="CV98" i="3" s="1"/>
  <c r="CK93" i="3"/>
  <c r="CK90" i="3"/>
  <c r="CV90" i="3" s="1"/>
  <c r="CK240" i="3"/>
  <c r="CV240" i="3" s="1"/>
  <c r="CK81" i="3"/>
  <c r="CV81" i="3" s="1"/>
  <c r="CK215" i="3"/>
  <c r="CV215" i="3" s="1"/>
  <c r="CK104" i="3"/>
  <c r="CV104" i="3" s="1"/>
  <c r="K62" i="12"/>
  <c r="AS62" i="12" s="1"/>
  <c r="AW62" i="12" s="1"/>
  <c r="CI488" i="3"/>
  <c r="CK258" i="3"/>
  <c r="CK319" i="3"/>
  <c r="CV319" i="3" s="1"/>
  <c r="K64" i="12"/>
  <c r="AS64" i="12" s="1"/>
  <c r="AW64" i="12" s="1"/>
  <c r="K73" i="12"/>
  <c r="CK251" i="3"/>
  <c r="CV251" i="3" s="1"/>
  <c r="CK224" i="3"/>
  <c r="K34" i="12"/>
  <c r="AS34" i="12" s="1"/>
  <c r="AW34" i="12" s="1"/>
  <c r="CK61" i="3"/>
  <c r="CV61" i="3" s="1"/>
  <c r="T97" i="6"/>
  <c r="T80" i="6"/>
  <c r="FG175" i="3"/>
  <c r="FG490" i="3" s="1"/>
  <c r="T94" i="6"/>
  <c r="T30" i="6"/>
  <c r="AS114" i="1"/>
  <c r="AS116" i="1"/>
  <c r="AS407" i="3"/>
  <c r="AS117" i="1"/>
  <c r="K115" i="3"/>
  <c r="K487" i="3" s="1"/>
  <c r="R91" i="6"/>
  <c r="AS111" i="1"/>
  <c r="AD300" i="3"/>
  <c r="AD270" i="3"/>
  <c r="AD416" i="3"/>
  <c r="AF416" i="3" s="1"/>
  <c r="AQ416" i="3" s="1"/>
  <c r="AD93" i="3"/>
  <c r="AD344" i="3"/>
  <c r="AF344" i="3" s="1"/>
  <c r="AQ344" i="3" s="1"/>
  <c r="AD394" i="3"/>
  <c r="AD280" i="3"/>
  <c r="AD90" i="3"/>
  <c r="AD466" i="3"/>
  <c r="AF466" i="3" s="1"/>
  <c r="AQ466" i="3" s="1"/>
  <c r="AD215" i="3"/>
  <c r="AF215" i="3" s="1"/>
  <c r="AQ215" i="3" s="1"/>
  <c r="AD358" i="3"/>
  <c r="AF358" i="3" s="1"/>
  <c r="AQ358" i="3" s="1"/>
  <c r="AD309" i="3"/>
  <c r="AD224" i="3"/>
  <c r="AF224" i="3" s="1"/>
  <c r="AQ224" i="3" s="1"/>
  <c r="AD109" i="3"/>
  <c r="AF109" i="3" s="1"/>
  <c r="AQ109" i="3" s="1"/>
  <c r="AD66" i="3"/>
  <c r="M113" i="1"/>
  <c r="AS113" i="1"/>
  <c r="AD29" i="3"/>
  <c r="AF29" i="3" s="1"/>
  <c r="AQ29" i="3" s="1"/>
  <c r="AD285" i="3"/>
  <c r="AD314" i="3"/>
  <c r="AF314" i="3" s="1"/>
  <c r="AQ314" i="3" s="1"/>
  <c r="AD295" i="3"/>
  <c r="AD326" i="3"/>
  <c r="AF326" i="3" s="1"/>
  <c r="AQ326" i="3" s="1"/>
  <c r="AD258" i="3"/>
  <c r="AF258" i="3" s="1"/>
  <c r="AQ258" i="3" s="1"/>
  <c r="AD23" i="3"/>
  <c r="AF23" i="3" s="1"/>
  <c r="AQ23" i="3" s="1"/>
  <c r="AD338" i="3"/>
  <c r="AF338" i="3" s="1"/>
  <c r="AQ338" i="3" s="1"/>
  <c r="AD104" i="3"/>
  <c r="AF104" i="3" s="1"/>
  <c r="AQ104" i="3" s="1"/>
  <c r="AD305" i="3"/>
  <c r="AD17" i="3"/>
  <c r="AF17" i="3" s="1"/>
  <c r="AQ17" i="3" s="1"/>
  <c r="AD376" i="3"/>
  <c r="AD98" i="3"/>
  <c r="AD61" i="3"/>
  <c r="M112" i="1"/>
  <c r="AS112" i="1"/>
  <c r="AD43" i="3"/>
  <c r="AF43" i="3" s="1"/>
  <c r="AQ43" i="3" s="1"/>
  <c r="AD201" i="3"/>
  <c r="AF201" i="3" s="1"/>
  <c r="AQ201" i="3" s="1"/>
  <c r="AD436" i="3"/>
  <c r="AF436" i="3" s="1"/>
  <c r="AQ436" i="3" s="1"/>
  <c r="AD235" i="3"/>
  <c r="AF235" i="3" s="1"/>
  <c r="AQ235" i="3" s="1"/>
  <c r="AD251" i="3"/>
  <c r="AF251" i="3" s="1"/>
  <c r="AQ251" i="3" s="1"/>
  <c r="AD350" i="3"/>
  <c r="AD449" i="3"/>
  <c r="AF449" i="3" s="1"/>
  <c r="AS449" i="3" s="1"/>
  <c r="AD290" i="3"/>
  <c r="AD400" i="3"/>
  <c r="AD386" i="3"/>
  <c r="AD228" i="3"/>
  <c r="AF228" i="3" s="1"/>
  <c r="AQ228" i="3" s="1"/>
  <c r="AD37" i="3"/>
  <c r="AF37" i="3" s="1"/>
  <c r="AQ37" i="3" s="1"/>
  <c r="AD245" i="3"/>
  <c r="AF245" i="3" s="1"/>
  <c r="AQ245" i="3" s="1"/>
  <c r="AD49" i="3"/>
  <c r="AF49" i="3" s="1"/>
  <c r="AQ49" i="3" s="1"/>
  <c r="AD196" i="3"/>
  <c r="AF196" i="3" s="1"/>
  <c r="AD430" i="3"/>
  <c r="AF430" i="3" s="1"/>
  <c r="AQ430" i="3" s="1"/>
  <c r="AD365" i="3"/>
  <c r="AF365" i="3" s="1"/>
  <c r="AQ365" i="3" s="1"/>
  <c r="AD275" i="3"/>
  <c r="R80" i="6"/>
  <c r="T88" i="6"/>
  <c r="R79" i="6"/>
  <c r="R97" i="6"/>
  <c r="FG161" i="3"/>
  <c r="FG488" i="3" s="1"/>
  <c r="IX115" i="3"/>
  <c r="IX487" i="3" s="1"/>
  <c r="S116" i="1"/>
  <c r="AC116" i="1"/>
  <c r="CK370" i="3"/>
  <c r="CK449" i="3"/>
  <c r="T91" i="6"/>
  <c r="R102" i="6"/>
  <c r="R52" i="6"/>
  <c r="AD52" i="6"/>
  <c r="T52" i="6"/>
  <c r="CK358" i="3"/>
  <c r="CX358" i="3" s="1"/>
  <c r="AD170" i="3"/>
  <c r="AD489" i="3" s="1"/>
  <c r="Z23" i="6"/>
  <c r="T23" i="6"/>
  <c r="CI115" i="3"/>
  <c r="R87" i="6"/>
  <c r="T87" i="6"/>
  <c r="IX170" i="3"/>
  <c r="IX489" i="3" s="1"/>
  <c r="FG115" i="3"/>
  <c r="FG487" i="3" s="1"/>
  <c r="R23" i="6"/>
  <c r="Z30" i="6"/>
  <c r="R82" i="6"/>
  <c r="G21" i="6"/>
  <c r="AD79" i="6"/>
  <c r="G95" i="6"/>
  <c r="IZ290" i="3"/>
  <c r="JK290" i="3" s="1"/>
  <c r="AQ50" i="12"/>
  <c r="IZ280" i="3"/>
  <c r="JK280" i="3" s="1"/>
  <c r="AQ48" i="12"/>
  <c r="IZ344" i="3"/>
  <c r="JK344" i="3" s="1"/>
  <c r="AQ60" i="12"/>
  <c r="Z87" i="6"/>
  <c r="HN295" i="3"/>
  <c r="HY295" i="3" s="1"/>
  <c r="AO51" i="12"/>
  <c r="HN350" i="3"/>
  <c r="HY350" i="3" s="1"/>
  <c r="AO61" i="12"/>
  <c r="IZ275" i="3"/>
  <c r="JK275" i="3" s="1"/>
  <c r="AQ47" i="12"/>
  <c r="HN285" i="3"/>
  <c r="HY285" i="3" s="1"/>
  <c r="AO49" i="12"/>
  <c r="FZ490" i="3"/>
  <c r="AK30" i="12"/>
  <c r="HN300" i="3"/>
  <c r="HY300" i="3" s="1"/>
  <c r="AO52" i="12"/>
  <c r="HN309" i="3"/>
  <c r="HY309" i="3" s="1"/>
  <c r="AO54" i="12"/>
  <c r="IG436" i="3"/>
  <c r="IT436" i="3" s="1"/>
  <c r="AI72" i="12"/>
  <c r="HN305" i="3"/>
  <c r="HY305" i="3" s="1"/>
  <c r="AO53" i="12"/>
  <c r="HN275" i="3"/>
  <c r="HY275" i="3" s="1"/>
  <c r="AO47" i="12"/>
  <c r="G92" i="6"/>
  <c r="AD97" i="6"/>
  <c r="AD94" i="6"/>
  <c r="AD91" i="6"/>
  <c r="G53" i="6"/>
  <c r="Z54" i="6"/>
  <c r="R54" i="6"/>
  <c r="T54" i="6"/>
  <c r="AD102" i="6"/>
  <c r="T29" i="6"/>
  <c r="R29" i="6"/>
  <c r="FT449" i="3"/>
  <c r="G28" i="6"/>
  <c r="Z28" i="6" s="1"/>
  <c r="Z29" i="6"/>
  <c r="AD78" i="6"/>
  <c r="R81" i="6"/>
  <c r="Z101" i="6"/>
  <c r="Z88" i="6"/>
  <c r="AD81" i="6"/>
  <c r="T81" i="6"/>
  <c r="G86" i="6"/>
  <c r="Z82" i="6"/>
  <c r="G100" i="6"/>
  <c r="Z80" i="6"/>
  <c r="FI300" i="3"/>
  <c r="FT300" i="3" s="1"/>
  <c r="AG52" i="12"/>
  <c r="FI416" i="3"/>
  <c r="FT416" i="3" s="1"/>
  <c r="AG70" i="12"/>
  <c r="EP215" i="3"/>
  <c r="FA215" i="3" s="1"/>
  <c r="AE37" i="12"/>
  <c r="AS37" i="12" s="1"/>
  <c r="AW37" i="12" s="1"/>
  <c r="AY10" i="3"/>
  <c r="BJ10" i="3" s="1"/>
  <c r="Q10" i="12"/>
  <c r="EP228" i="3"/>
  <c r="FA228" i="3" s="1"/>
  <c r="AE39" i="12"/>
  <c r="AS39" i="12" s="1"/>
  <c r="AW39" i="12" s="1"/>
  <c r="FI376" i="3"/>
  <c r="FV376" i="3" s="1"/>
  <c r="AG65" i="12"/>
  <c r="FI430" i="3"/>
  <c r="FT430" i="3" s="1"/>
  <c r="AG71" i="12"/>
  <c r="FI275" i="3"/>
  <c r="FT275" i="3" s="1"/>
  <c r="AG47" i="12"/>
  <c r="EP416" i="3"/>
  <c r="FC416" i="3" s="1"/>
  <c r="AE70" i="12"/>
  <c r="FI407" i="3"/>
  <c r="FV407" i="3" s="1"/>
  <c r="AG69" i="12"/>
  <c r="FI285" i="3"/>
  <c r="FT285" i="3" s="1"/>
  <c r="AG49" i="12"/>
  <c r="FI436" i="3"/>
  <c r="FV436" i="3" s="1"/>
  <c r="AG72" i="12"/>
  <c r="FI344" i="3"/>
  <c r="FT344" i="3" s="1"/>
  <c r="AG60" i="12"/>
  <c r="FI332" i="3"/>
  <c r="FT332" i="3" s="1"/>
  <c r="AG58" i="12"/>
  <c r="EP436" i="3"/>
  <c r="FA436" i="3" s="1"/>
  <c r="AE72" i="12"/>
  <c r="BP492" i="3"/>
  <c r="S32" i="12"/>
  <c r="AS32" i="12" s="1"/>
  <c r="AW32" i="12" s="1"/>
  <c r="FI10" i="3"/>
  <c r="FT10" i="3" s="1"/>
  <c r="AG10" i="12"/>
  <c r="FI295" i="3"/>
  <c r="FT295" i="3" s="1"/>
  <c r="AG51" i="12"/>
  <c r="FI309" i="3"/>
  <c r="FT309" i="3" s="1"/>
  <c r="AG54" i="12"/>
  <c r="FI305" i="3"/>
  <c r="FT305" i="3" s="1"/>
  <c r="FI280" i="3"/>
  <c r="FT280" i="3" s="1"/>
  <c r="AG48" i="12"/>
  <c r="CK407" i="3"/>
  <c r="K69" i="12"/>
  <c r="CK386" i="3"/>
  <c r="CV386" i="3" s="1"/>
  <c r="K66" i="12"/>
  <c r="CK309" i="3"/>
  <c r="K54" i="12"/>
  <c r="CK365" i="3"/>
  <c r="K63" i="12"/>
  <c r="AS63" i="12" s="1"/>
  <c r="AW63" i="12" s="1"/>
  <c r="CK290" i="3"/>
  <c r="K50" i="12"/>
  <c r="CK56" i="3"/>
  <c r="CV56" i="3" s="1"/>
  <c r="K17" i="12"/>
  <c r="CK332" i="3"/>
  <c r="K58" i="12"/>
  <c r="CK207" i="3"/>
  <c r="K36" i="12"/>
  <c r="AS36" i="12" s="1"/>
  <c r="AW36" i="12" s="1"/>
  <c r="CI490" i="3"/>
  <c r="K30" i="12"/>
  <c r="CK23" i="3"/>
  <c r="K12" i="12"/>
  <c r="AS12" i="12" s="1"/>
  <c r="AW12" i="12" s="1"/>
  <c r="CK300" i="3"/>
  <c r="K52" i="12"/>
  <c r="CK29" i="3"/>
  <c r="K13" i="12"/>
  <c r="AS13" i="12" s="1"/>
  <c r="AW13" i="12" s="1"/>
  <c r="CK350" i="3"/>
  <c r="K61" i="12"/>
  <c r="CK37" i="3"/>
  <c r="K14" i="12"/>
  <c r="AS14" i="12" s="1"/>
  <c r="AW14" i="12" s="1"/>
  <c r="CK416" i="3"/>
  <c r="K70" i="12"/>
  <c r="CK305" i="3"/>
  <c r="K53" i="12"/>
  <c r="CK295" i="3"/>
  <c r="K51" i="12"/>
  <c r="CK263" i="3"/>
  <c r="K45" i="12"/>
  <c r="AS45" i="12" s="1"/>
  <c r="AW45" i="12" s="1"/>
  <c r="CK472" i="3"/>
  <c r="K76" i="12"/>
  <c r="AS76" i="12" s="1"/>
  <c r="AW76" i="12" s="1"/>
  <c r="CK49" i="3"/>
  <c r="K16" i="12"/>
  <c r="CK376" i="3"/>
  <c r="K65" i="12"/>
  <c r="CK275" i="3"/>
  <c r="K47" i="12"/>
  <c r="CK436" i="3"/>
  <c r="K72" i="12"/>
  <c r="CK455" i="3"/>
  <c r="K74" i="12"/>
  <c r="AS74" i="12" s="1"/>
  <c r="AW74" i="12" s="1"/>
  <c r="CK338" i="3"/>
  <c r="CV338" i="3" s="1"/>
  <c r="K59" i="12"/>
  <c r="AS59" i="12" s="1"/>
  <c r="AW59" i="12" s="1"/>
  <c r="CK280" i="3"/>
  <c r="K48" i="12"/>
  <c r="CK466" i="3"/>
  <c r="K75" i="12"/>
  <c r="AS75" i="12" s="1"/>
  <c r="AW75" i="12" s="1"/>
  <c r="CK285" i="3"/>
  <c r="K49" i="12"/>
  <c r="CK10" i="3"/>
  <c r="CV10" i="3" s="1"/>
  <c r="K10" i="12"/>
  <c r="CK400" i="3"/>
  <c r="K68" i="12"/>
  <c r="CK17" i="3"/>
  <c r="K11" i="12"/>
  <c r="CK430" i="3"/>
  <c r="K71" i="12"/>
  <c r="CK201" i="3"/>
  <c r="K35" i="12"/>
  <c r="AS35" i="12" s="1"/>
  <c r="AW35" i="12" s="1"/>
  <c r="CK344" i="3"/>
  <c r="K60" i="12"/>
  <c r="CK43" i="3"/>
  <c r="K15" i="12"/>
  <c r="AS15" i="12" s="1"/>
  <c r="AW15" i="12" s="1"/>
  <c r="CK314" i="3"/>
  <c r="CI502" i="3"/>
  <c r="R44" i="6"/>
  <c r="R46" i="6"/>
  <c r="Z42" i="6"/>
  <c r="AD42" i="6"/>
  <c r="Z48" i="6"/>
  <c r="AD48" i="6"/>
  <c r="Z50" i="6"/>
  <c r="G49" i="6"/>
  <c r="G41" i="6"/>
  <c r="Z66" i="6"/>
  <c r="G65" i="6"/>
  <c r="T46" i="6"/>
  <c r="Z46" i="6"/>
  <c r="T44" i="6"/>
  <c r="Z44" i="6"/>
  <c r="R47" i="6"/>
  <c r="Z47" i="6"/>
  <c r="DO201" i="3"/>
  <c r="T43" i="6"/>
  <c r="Z43" i="6"/>
  <c r="T45" i="6"/>
  <c r="Z45" i="6"/>
  <c r="JR486" i="3"/>
  <c r="CI170" i="3"/>
  <c r="JP477" i="3"/>
  <c r="AF115" i="3"/>
  <c r="AD487" i="3"/>
  <c r="IG196" i="3"/>
  <c r="DW196" i="3"/>
  <c r="DD196" i="3"/>
  <c r="DD195" i="3" s="1"/>
  <c r="GU196" i="3"/>
  <c r="FA196" i="3"/>
  <c r="FI196" i="3"/>
  <c r="CK196" i="3"/>
  <c r="BR196" i="3"/>
  <c r="AY196" i="3"/>
  <c r="HN196" i="3"/>
  <c r="GM196" i="3"/>
  <c r="IZ196" i="3"/>
  <c r="T47" i="6"/>
  <c r="BP161" i="3"/>
  <c r="R45" i="6"/>
  <c r="CC407" i="3"/>
  <c r="HL454" i="3"/>
  <c r="FC449" i="3"/>
  <c r="GM376" i="3"/>
  <c r="R43" i="6"/>
  <c r="EH416" i="3"/>
  <c r="HN56" i="3"/>
  <c r="HY56" i="3" s="1"/>
  <c r="HL465" i="3"/>
  <c r="HN466" i="3"/>
  <c r="HY466" i="3" s="1"/>
  <c r="CE449" i="3"/>
  <c r="HL103" i="3"/>
  <c r="JM407" i="3"/>
  <c r="GO407" i="3"/>
  <c r="HL375" i="3"/>
  <c r="HL65" i="3"/>
  <c r="FV240" i="3"/>
  <c r="K415" i="3"/>
  <c r="M415" i="3" s="1"/>
  <c r="X415" i="3" s="1"/>
  <c r="K161" i="3"/>
  <c r="JK376" i="3"/>
  <c r="AD161" i="3"/>
  <c r="K314" i="3"/>
  <c r="K275" i="3"/>
  <c r="FC407" i="3"/>
  <c r="FA407" i="3"/>
  <c r="M115" i="1"/>
  <c r="AD182" i="3"/>
  <c r="AD491" i="3" s="1"/>
  <c r="M449" i="3"/>
  <c r="BJ449" i="3"/>
  <c r="BL449" i="3"/>
  <c r="CC258" i="3"/>
  <c r="CE258" i="3"/>
  <c r="AE111" i="1"/>
  <c r="EN115" i="3"/>
  <c r="K56" i="3"/>
  <c r="EJ407" i="3"/>
  <c r="EH407" i="3"/>
  <c r="AG115" i="1"/>
  <c r="FG182" i="3"/>
  <c r="FG491" i="3" s="1"/>
  <c r="M66" i="3"/>
  <c r="K22" i="3"/>
  <c r="M22" i="3" s="1"/>
  <c r="X22" i="3" s="1"/>
  <c r="M23" i="3"/>
  <c r="DQ436" i="3"/>
  <c r="DO436" i="3"/>
  <c r="DO240" i="3"/>
  <c r="DQ240" i="3"/>
  <c r="AA113" i="1"/>
  <c r="DB170" i="3"/>
  <c r="DB489" i="3" s="1"/>
  <c r="BR182" i="3"/>
  <c r="BR491" i="3" s="1"/>
  <c r="HF436" i="3"/>
  <c r="HH436" i="3"/>
  <c r="GO258" i="3"/>
  <c r="GM258" i="3"/>
  <c r="EJ258" i="3"/>
  <c r="EH258" i="3"/>
  <c r="X319" i="3"/>
  <c r="IX269" i="3"/>
  <c r="GO416" i="3"/>
  <c r="GM416" i="3"/>
  <c r="BR189" i="3"/>
  <c r="HL28" i="3"/>
  <c r="HN29" i="3"/>
  <c r="HY29" i="3" s="1"/>
  <c r="AK116" i="1"/>
  <c r="FZ189" i="3"/>
  <c r="HL234" i="3"/>
  <c r="HN235" i="3"/>
  <c r="HY235" i="3" s="1"/>
  <c r="BJ376" i="3"/>
  <c r="BL376" i="3"/>
  <c r="K290" i="3"/>
  <c r="BP245" i="3"/>
  <c r="BR245" i="3" s="1"/>
  <c r="CC245" i="3" s="1"/>
  <c r="EJ449" i="3"/>
  <c r="EH449" i="3"/>
  <c r="DO449" i="3"/>
  <c r="DQ449" i="3"/>
  <c r="CE240" i="3"/>
  <c r="CC240" i="3"/>
  <c r="EJ376" i="3"/>
  <c r="EH376" i="3"/>
  <c r="BP263" i="3"/>
  <c r="BR263" i="3" s="1"/>
  <c r="CC263" i="3" s="1"/>
  <c r="O114" i="1"/>
  <c r="K175" i="3"/>
  <c r="K490" i="3" s="1"/>
  <c r="O113" i="1"/>
  <c r="K170" i="3"/>
  <c r="K489" i="3" s="1"/>
  <c r="AC115" i="1"/>
  <c r="DU182" i="3"/>
  <c r="DU491" i="3" s="1"/>
  <c r="M344" i="3"/>
  <c r="AI114" i="1"/>
  <c r="IE175" i="3"/>
  <c r="IE490" i="3" s="1"/>
  <c r="AD81" i="3"/>
  <c r="K465" i="3"/>
  <c r="M465" i="3" s="1"/>
  <c r="X465" i="3" s="1"/>
  <c r="M466" i="3"/>
  <c r="IR407" i="3"/>
  <c r="IT407" i="3"/>
  <c r="DU430" i="3"/>
  <c r="DW430" i="3" s="1"/>
  <c r="EH430" i="3" s="1"/>
  <c r="DB376" i="3"/>
  <c r="DD376" i="3" s="1"/>
  <c r="AW338" i="3"/>
  <c r="AY338" i="3" s="1"/>
  <c r="BJ338" i="3" s="1"/>
  <c r="IR258" i="3"/>
  <c r="IT258" i="3"/>
  <c r="IE449" i="3"/>
  <c r="DB350" i="3"/>
  <c r="DD350" i="3" s="1"/>
  <c r="DO350" i="3" s="1"/>
  <c r="IA240" i="3"/>
  <c r="HY240" i="3"/>
  <c r="S113" i="1"/>
  <c r="BP170" i="3"/>
  <c r="BP489" i="3" s="1"/>
  <c r="AW17" i="3"/>
  <c r="M240" i="3"/>
  <c r="M17" i="3"/>
  <c r="AD472" i="3"/>
  <c r="AF472" i="3" s="1"/>
  <c r="AQ472" i="3" s="1"/>
  <c r="K201" i="3"/>
  <c r="AC111" i="1"/>
  <c r="DU115" i="3"/>
  <c r="DU487" i="3" s="1"/>
  <c r="BP93" i="3"/>
  <c r="BR93" i="3" s="1"/>
  <c r="CC93" i="3" s="1"/>
  <c r="BL436" i="3"/>
  <c r="BJ436" i="3"/>
  <c r="AA115" i="1"/>
  <c r="DB182" i="3"/>
  <c r="DB491" i="3" s="1"/>
  <c r="M309" i="3"/>
  <c r="AE113" i="1"/>
  <c r="EN170" i="3"/>
  <c r="EN489" i="3" s="1"/>
  <c r="IX66" i="3"/>
  <c r="IZ66" i="3" s="1"/>
  <c r="JK66" i="3" s="1"/>
  <c r="JQ407" i="3"/>
  <c r="M407" i="3"/>
  <c r="BL240" i="3"/>
  <c r="BJ240" i="3"/>
  <c r="Q113" i="1"/>
  <c r="AW170" i="3"/>
  <c r="AW489" i="3" s="1"/>
  <c r="M86" i="3"/>
  <c r="KE309" i="3"/>
  <c r="IB309" i="3"/>
  <c r="JN309" i="3"/>
  <c r="EK309" i="3"/>
  <c r="FW309" i="3"/>
  <c r="BM309" i="3"/>
  <c r="AA309" i="3"/>
  <c r="GP309" i="3"/>
  <c r="DR309" i="3"/>
  <c r="AT309" i="3"/>
  <c r="FD309" i="3"/>
  <c r="IU309" i="3"/>
  <c r="HI309" i="3"/>
  <c r="CY309" i="3"/>
  <c r="CF309" i="3"/>
  <c r="IA376" i="3"/>
  <c r="HY376" i="3"/>
  <c r="AA300" i="3"/>
  <c r="GP300" i="3"/>
  <c r="BM300" i="3"/>
  <c r="JN300" i="3"/>
  <c r="DR300" i="3"/>
  <c r="CF300" i="3"/>
  <c r="KE300" i="3"/>
  <c r="AT300" i="3"/>
  <c r="EK300" i="3"/>
  <c r="IB300" i="3"/>
  <c r="FD300" i="3"/>
  <c r="IU300" i="3"/>
  <c r="CY300" i="3"/>
  <c r="HI300" i="3"/>
  <c r="FW300" i="3"/>
  <c r="JK258" i="3"/>
  <c r="JM258" i="3"/>
  <c r="HN192" i="3"/>
  <c r="HN493" i="3" s="1"/>
  <c r="GB192" i="3"/>
  <c r="GB493" i="3" s="1"/>
  <c r="GB175" i="3"/>
  <c r="AK111" i="1"/>
  <c r="FZ115" i="3"/>
  <c r="DO258" i="3"/>
  <c r="DQ258" i="3"/>
  <c r="X400" i="3"/>
  <c r="GB182" i="3"/>
  <c r="GB491" i="3" s="1"/>
  <c r="HL415" i="3"/>
  <c r="HN416" i="3"/>
  <c r="M376" i="3"/>
  <c r="X235" i="3"/>
  <c r="X358" i="3"/>
  <c r="X305" i="3"/>
  <c r="AQ116" i="1"/>
  <c r="IX189" i="3"/>
  <c r="IX492" i="3" s="1"/>
  <c r="K117" i="1"/>
  <c r="CI192" i="3"/>
  <c r="K258" i="3"/>
  <c r="K234" i="3" s="1"/>
  <c r="M234" i="3" s="1"/>
  <c r="X234" i="3" s="1"/>
  <c r="M207" i="3"/>
  <c r="AE117" i="1"/>
  <c r="EN192" i="3"/>
  <c r="EN493" i="3" s="1"/>
  <c r="AC112" i="1"/>
  <c r="DU161" i="3"/>
  <c r="DU488" i="3" s="1"/>
  <c r="AD86" i="3"/>
  <c r="M251" i="3"/>
  <c r="K49" i="3"/>
  <c r="AD332" i="3"/>
  <c r="AF332" i="3" s="1"/>
  <c r="AQ332" i="3" s="1"/>
  <c r="DU228" i="3"/>
  <c r="DW228" i="3" s="1"/>
  <c r="EH228" i="3" s="1"/>
  <c r="AC117" i="1"/>
  <c r="DU192" i="3"/>
  <c r="DU493" i="3" s="1"/>
  <c r="AA111" i="1"/>
  <c r="DB115" i="3"/>
  <c r="DB487" i="3" s="1"/>
  <c r="EN86" i="3"/>
  <c r="EP86" i="3" s="1"/>
  <c r="FA86" i="3" s="1"/>
  <c r="AA116" i="1"/>
  <c r="DB189" i="3"/>
  <c r="DB492" i="3" s="1"/>
  <c r="FG269" i="3"/>
  <c r="FI270" i="3"/>
  <c r="FT270" i="3" s="1"/>
  <c r="Q115" i="1"/>
  <c r="AW182" i="3"/>
  <c r="AW491" i="3" s="1"/>
  <c r="FA240" i="3"/>
  <c r="FC240" i="3"/>
  <c r="M109" i="3"/>
  <c r="DU66" i="3"/>
  <c r="DW66" i="3" s="1"/>
  <c r="EH66" i="3" s="1"/>
  <c r="M365" i="3"/>
  <c r="IE240" i="3"/>
  <c r="IG240" i="3" s="1"/>
  <c r="AI113" i="1"/>
  <c r="IE170" i="3"/>
  <c r="IE489" i="3" s="1"/>
  <c r="JM449" i="3"/>
  <c r="JK449" i="3"/>
  <c r="IA449" i="3"/>
  <c r="HY449" i="3"/>
  <c r="M300" i="3"/>
  <c r="HL214" i="3"/>
  <c r="HN228" i="3"/>
  <c r="HY228" i="3" s="1"/>
  <c r="X430" i="3"/>
  <c r="HH258" i="3"/>
  <c r="HF258" i="3"/>
  <c r="EP161" i="3"/>
  <c r="EP488" i="3" s="1"/>
  <c r="AM111" i="1"/>
  <c r="GS115" i="3"/>
  <c r="GS487" i="3" s="1"/>
  <c r="HH416" i="3"/>
  <c r="HF416" i="3"/>
  <c r="GO240" i="3"/>
  <c r="GM240" i="3"/>
  <c r="AQ115" i="1"/>
  <c r="IX182" i="3"/>
  <c r="IX491" i="3" s="1"/>
  <c r="M93" i="3"/>
  <c r="M332" i="3"/>
  <c r="AM116" i="1"/>
  <c r="GS189" i="3"/>
  <c r="GS492" i="3" s="1"/>
  <c r="X280" i="3"/>
  <c r="S117" i="1"/>
  <c r="BP192" i="3"/>
  <c r="BP493" i="3" s="1"/>
  <c r="AO112" i="1"/>
  <c r="HL161" i="3"/>
  <c r="HL488" i="3" s="1"/>
  <c r="CK175" i="3"/>
  <c r="IE235" i="3"/>
  <c r="IG235" i="3" s="1"/>
  <c r="IR235" i="3" s="1"/>
  <c r="AG116" i="1"/>
  <c r="FG189" i="3"/>
  <c r="AA112" i="1"/>
  <c r="DB161" i="3"/>
  <c r="DB488" i="3" s="1"/>
  <c r="AW300" i="3"/>
  <c r="AY300" i="3" s="1"/>
  <c r="BJ300" i="3" s="1"/>
  <c r="K90" i="3"/>
  <c r="K43" i="3"/>
  <c r="K10" i="3"/>
  <c r="DO416" i="3"/>
  <c r="DQ416" i="3"/>
  <c r="AA117" i="1"/>
  <c r="DB192" i="3"/>
  <c r="DB493" i="3" s="1"/>
  <c r="Q111" i="1"/>
  <c r="AW115" i="3"/>
  <c r="Q116" i="1"/>
  <c r="AW189" i="3"/>
  <c r="AW492" i="3" s="1"/>
  <c r="M270" i="3"/>
  <c r="AI115" i="1"/>
  <c r="IE182" i="3"/>
  <c r="IE491" i="3" s="1"/>
  <c r="M436" i="3"/>
  <c r="K435" i="3"/>
  <c r="M435" i="3" s="1"/>
  <c r="AD319" i="3"/>
  <c r="DU207" i="3"/>
  <c r="DW207" i="3" s="1"/>
  <c r="EH207" i="3" s="1"/>
  <c r="AC114" i="1"/>
  <c r="DU175" i="3"/>
  <c r="DU490" i="3" s="1"/>
  <c r="DB23" i="3"/>
  <c r="DD23" i="3" s="1"/>
  <c r="DO23" i="3" s="1"/>
  <c r="M326" i="3"/>
  <c r="M116" i="1"/>
  <c r="AD189" i="3"/>
  <c r="AD492" i="3" s="1"/>
  <c r="HL364" i="3"/>
  <c r="HN370" i="3"/>
  <c r="HY370" i="3" s="1"/>
  <c r="GM449" i="3"/>
  <c r="GO449" i="3"/>
  <c r="JK416" i="3"/>
  <c r="JM416" i="3"/>
  <c r="CC376" i="3"/>
  <c r="CE376" i="3"/>
  <c r="M263" i="3"/>
  <c r="K262" i="3"/>
  <c r="M262" i="3" s="1"/>
  <c r="X262" i="3" s="1"/>
  <c r="AO114" i="1"/>
  <c r="HL175" i="3"/>
  <c r="HL490" i="3" s="1"/>
  <c r="HL22" i="3"/>
  <c r="HN23" i="3"/>
  <c r="HY23" i="3" s="1"/>
  <c r="HN189" i="3"/>
  <c r="HN492" i="3" s="1"/>
  <c r="AO113" i="1"/>
  <c r="HL170" i="3"/>
  <c r="HL489" i="3" s="1"/>
  <c r="FI192" i="3"/>
  <c r="FI493" i="3" s="1"/>
  <c r="FW290" i="3"/>
  <c r="FD290" i="3"/>
  <c r="EK290" i="3"/>
  <c r="DR290" i="3"/>
  <c r="KE290" i="3"/>
  <c r="AT290" i="3"/>
  <c r="AA290" i="3"/>
  <c r="CY290" i="3"/>
  <c r="GP290" i="3"/>
  <c r="HI290" i="3"/>
  <c r="CF290" i="3"/>
  <c r="BM290" i="3"/>
  <c r="JN290" i="3"/>
  <c r="IB290" i="3"/>
  <c r="IU290" i="3"/>
  <c r="JK240" i="3"/>
  <c r="JM240" i="3"/>
  <c r="AM115" i="1"/>
  <c r="GS182" i="3"/>
  <c r="GS491" i="3" s="1"/>
  <c r="FA258" i="3"/>
  <c r="FC258" i="3"/>
  <c r="FI170" i="3"/>
  <c r="FI489" i="3" s="1"/>
  <c r="HL262" i="3"/>
  <c r="HN263" i="3"/>
  <c r="HY263" i="3" s="1"/>
  <c r="M117" i="1"/>
  <c r="AD192" i="3"/>
  <c r="AD493" i="3" s="1"/>
  <c r="AK112" i="1"/>
  <c r="FZ161" i="3"/>
  <c r="K116" i="1"/>
  <c r="CI189" i="3"/>
  <c r="Q112" i="1"/>
  <c r="AW161" i="3"/>
  <c r="K98" i="3"/>
  <c r="FZ66" i="3"/>
  <c r="GB66" i="3" s="1"/>
  <c r="GM66" i="3" s="1"/>
  <c r="AD370" i="3"/>
  <c r="AF370" i="3" s="1"/>
  <c r="AQ370" i="3" s="1"/>
  <c r="AE116" i="1"/>
  <c r="EN189" i="3"/>
  <c r="EN492" i="3" s="1"/>
  <c r="AE115" i="1"/>
  <c r="EN182" i="3"/>
  <c r="EN491" i="3" s="1"/>
  <c r="AW416" i="3"/>
  <c r="Q117" i="1"/>
  <c r="AW192" i="3"/>
  <c r="AW493" i="3" s="1"/>
  <c r="AI111" i="1"/>
  <c r="IE115" i="3"/>
  <c r="IE487" i="3" s="1"/>
  <c r="K29" i="3"/>
  <c r="AI116" i="1"/>
  <c r="IE189" i="3"/>
  <c r="IE492" i="3" s="1"/>
  <c r="FG400" i="3"/>
  <c r="M386" i="3"/>
  <c r="AW358" i="3"/>
  <c r="AY358" i="3" s="1"/>
  <c r="BJ358" i="3" s="1"/>
  <c r="AA114" i="1"/>
  <c r="DB175" i="3"/>
  <c r="DB490" i="3" s="1"/>
  <c r="DQ407" i="3"/>
  <c r="DO407" i="3"/>
  <c r="M295" i="3"/>
  <c r="M215" i="3"/>
  <c r="O115" i="1"/>
  <c r="K182" i="3"/>
  <c r="K491" i="3" s="1"/>
  <c r="K103" i="3"/>
  <c r="M103" i="3" s="1"/>
  <c r="X103" i="3" s="1"/>
  <c r="M104" i="3"/>
  <c r="M189" i="3"/>
  <c r="M492" i="3" s="1"/>
  <c r="CK161" i="3"/>
  <c r="CC416" i="3"/>
  <c r="CE416" i="3"/>
  <c r="M196" i="3"/>
  <c r="GM436" i="3"/>
  <c r="GO436" i="3"/>
  <c r="M114" i="1"/>
  <c r="AD175" i="3"/>
  <c r="AD490" i="3" s="1"/>
  <c r="AM113" i="1"/>
  <c r="GS170" i="3"/>
  <c r="GS489" i="3" s="1"/>
  <c r="X81" i="3"/>
  <c r="CI375" i="3"/>
  <c r="M228" i="3"/>
  <c r="K214" i="3"/>
  <c r="M214" i="3" s="1"/>
  <c r="X214" i="3" s="1"/>
  <c r="K454" i="3"/>
  <c r="M454" i="3" s="1"/>
  <c r="X454" i="3" s="1"/>
  <c r="M455" i="3"/>
  <c r="HH240" i="3"/>
  <c r="HF240" i="3"/>
  <c r="BR175" i="3"/>
  <c r="BR490" i="3" s="1"/>
  <c r="AQ117" i="1"/>
  <c r="IX192" i="3"/>
  <c r="IX493" i="3" s="1"/>
  <c r="M245" i="3"/>
  <c r="M224" i="3"/>
  <c r="AQ114" i="1"/>
  <c r="IX175" i="3"/>
  <c r="IX490" i="3" s="1"/>
  <c r="AM112" i="1"/>
  <c r="GS161" i="3"/>
  <c r="GS488" i="3" s="1"/>
  <c r="GB170" i="3"/>
  <c r="GB489" i="3" s="1"/>
  <c r="HN115" i="3"/>
  <c r="HN487" i="3" s="1"/>
  <c r="IR376" i="3"/>
  <c r="IT376" i="3"/>
  <c r="M350" i="3"/>
  <c r="K394" i="3"/>
  <c r="DB305" i="3"/>
  <c r="DD305" i="3" s="1"/>
  <c r="DO305" i="3" s="1"/>
  <c r="AI112" i="1"/>
  <c r="IE161" i="3"/>
  <c r="IE488" i="3" s="1"/>
  <c r="K115" i="1"/>
  <c r="CI182" i="3"/>
  <c r="M61" i="3"/>
  <c r="K37" i="3"/>
  <c r="IR416" i="3"/>
  <c r="IT416" i="3"/>
  <c r="AI117" i="1"/>
  <c r="IE192" i="3"/>
  <c r="IE493" i="3" s="1"/>
  <c r="IE66" i="3"/>
  <c r="IG66" i="3" s="1"/>
  <c r="IR66" i="3" s="1"/>
  <c r="CC436" i="3"/>
  <c r="CE436" i="3"/>
  <c r="CK270" i="3"/>
  <c r="CI269" i="3"/>
  <c r="AD455" i="3"/>
  <c r="AF455" i="3" s="1"/>
  <c r="AQ455" i="3" s="1"/>
  <c r="M370" i="3"/>
  <c r="K364" i="3"/>
  <c r="M364" i="3" s="1"/>
  <c r="X364" i="3" s="1"/>
  <c r="Q114" i="1"/>
  <c r="AW175" i="3"/>
  <c r="AW490" i="3" s="1"/>
  <c r="BJ407" i="3"/>
  <c r="BL407" i="3"/>
  <c r="M285" i="3"/>
  <c r="EH240" i="3"/>
  <c r="EJ240" i="3"/>
  <c r="AC113" i="1"/>
  <c r="DU170" i="3"/>
  <c r="DU489" i="3" s="1"/>
  <c r="X416" i="3"/>
  <c r="HY407" i="3"/>
  <c r="IA407" i="3"/>
  <c r="S111" i="1"/>
  <c r="BP115" i="3"/>
  <c r="HL435" i="3"/>
  <c r="HN436" i="3"/>
  <c r="HL195" i="3"/>
  <c r="HN201" i="3"/>
  <c r="HY201" i="3" s="1"/>
  <c r="AE114" i="1"/>
  <c r="EN175" i="3"/>
  <c r="EN490" i="3" s="1"/>
  <c r="HN182" i="3"/>
  <c r="HN491" i="3" s="1"/>
  <c r="BJ258" i="3"/>
  <c r="BL258" i="3"/>
  <c r="AA295" i="3"/>
  <c r="FW295" i="3"/>
  <c r="EK295" i="3"/>
  <c r="IU295" i="3"/>
  <c r="FD295" i="3"/>
  <c r="AT295" i="3"/>
  <c r="JN295" i="3"/>
  <c r="CY295" i="3"/>
  <c r="CF295" i="3"/>
  <c r="IB295" i="3"/>
  <c r="DR295" i="3"/>
  <c r="KE295" i="3"/>
  <c r="HI295" i="3"/>
  <c r="GP295" i="3"/>
  <c r="BM295" i="3"/>
  <c r="DW189" i="3"/>
  <c r="DW492" i="3" s="1"/>
  <c r="M472" i="3"/>
  <c r="HL269" i="3"/>
  <c r="HN270" i="3"/>
  <c r="HY270" i="3" s="1"/>
  <c r="O117" i="1"/>
  <c r="K192" i="3"/>
  <c r="K493" i="3" s="1"/>
  <c r="M338" i="3"/>
  <c r="AM117" i="1"/>
  <c r="GS192" i="3"/>
  <c r="GS493" i="3" s="1"/>
  <c r="AQ112" i="1"/>
  <c r="IX161" i="3"/>
  <c r="IX488" i="3" s="1"/>
  <c r="GS10" i="3"/>
  <c r="CI195" i="3"/>
  <c r="AM114" i="1"/>
  <c r="GS175" i="3"/>
  <c r="GS490" i="3" s="1"/>
  <c r="T42" i="6"/>
  <c r="R42" i="6"/>
  <c r="AS115" i="1"/>
  <c r="M66" i="12" l="1"/>
  <c r="AS66" i="12" s="1"/>
  <c r="AW66" i="12" s="1"/>
  <c r="AS386" i="3"/>
  <c r="AQ386" i="3"/>
  <c r="M18" i="12"/>
  <c r="AS18" i="12" s="1"/>
  <c r="AW18" i="12" s="1"/>
  <c r="AS61" i="3"/>
  <c r="AQ61" i="3"/>
  <c r="M49" i="12"/>
  <c r="AS49" i="12" s="1"/>
  <c r="AW49" i="12" s="1"/>
  <c r="AQ285" i="3"/>
  <c r="AS285" i="3"/>
  <c r="M48" i="12"/>
  <c r="AS48" i="12" s="1"/>
  <c r="AW48" i="12" s="1"/>
  <c r="AS280" i="3"/>
  <c r="AQ280" i="3"/>
  <c r="M52" i="12"/>
  <c r="AS52" i="12" s="1"/>
  <c r="AW52" i="12" s="1"/>
  <c r="AQ300" i="3"/>
  <c r="AS300" i="3"/>
  <c r="M68" i="12"/>
  <c r="AS400" i="3"/>
  <c r="AQ400" i="3"/>
  <c r="AF98" i="3"/>
  <c r="AS98" i="3"/>
  <c r="AQ98" i="3"/>
  <c r="M54" i="12"/>
  <c r="AS54" i="12" s="1"/>
  <c r="AW54" i="12" s="1"/>
  <c r="AS309" i="3"/>
  <c r="AQ309" i="3"/>
  <c r="AF394" i="3"/>
  <c r="AQ394" i="3"/>
  <c r="AS394" i="3"/>
  <c r="AS86" i="3"/>
  <c r="AQ86" i="3"/>
  <c r="AS17" i="12"/>
  <c r="AW17" i="12" s="1"/>
  <c r="AF290" i="3"/>
  <c r="AS290" i="3"/>
  <c r="AQ290" i="3"/>
  <c r="M65" i="12"/>
  <c r="AS65" i="12" s="1"/>
  <c r="AW65" i="12" s="1"/>
  <c r="AQ376" i="3"/>
  <c r="AS376" i="3"/>
  <c r="M23" i="12"/>
  <c r="AS23" i="12" s="1"/>
  <c r="AW23" i="12" s="1"/>
  <c r="AS93" i="3"/>
  <c r="AQ93" i="3"/>
  <c r="M20" i="12"/>
  <c r="AS20" i="12" s="1"/>
  <c r="AW20" i="12" s="1"/>
  <c r="AS81" i="3"/>
  <c r="AQ81" i="3"/>
  <c r="AF275" i="3"/>
  <c r="AS275" i="3"/>
  <c r="AQ275" i="3"/>
  <c r="AQ350" i="3"/>
  <c r="AS350" i="3"/>
  <c r="AF305" i="3"/>
  <c r="AS305" i="3"/>
  <c r="AQ305" i="3"/>
  <c r="AF295" i="3"/>
  <c r="AS295" i="3"/>
  <c r="AQ295" i="3"/>
  <c r="AF66" i="3"/>
  <c r="AS66" i="3"/>
  <c r="AQ66" i="3"/>
  <c r="AF90" i="3"/>
  <c r="AS90" i="3"/>
  <c r="AQ90" i="3"/>
  <c r="M46" i="12"/>
  <c r="AQ270" i="3"/>
  <c r="AS270" i="3"/>
  <c r="CX195" i="3"/>
  <c r="CV195" i="3"/>
  <c r="CX269" i="3"/>
  <c r="CV269" i="3"/>
  <c r="CX170" i="3"/>
  <c r="CV170" i="3"/>
  <c r="CV375" i="3"/>
  <c r="CX375" i="3"/>
  <c r="CX115" i="3"/>
  <c r="CV115" i="3"/>
  <c r="M115" i="3"/>
  <c r="M487" i="3" s="1"/>
  <c r="JQ295" i="3"/>
  <c r="IZ115" i="3"/>
  <c r="IZ487" i="3" s="1"/>
  <c r="CX326" i="3"/>
  <c r="AS258" i="3"/>
  <c r="JQ215" i="3"/>
  <c r="F54" i="6" s="1"/>
  <c r="AC54" i="6" s="1"/>
  <c r="JQ224" i="3"/>
  <c r="F55" i="6" s="1"/>
  <c r="AC55" i="6" s="1"/>
  <c r="JQ436" i="3"/>
  <c r="F96" i="6" s="1"/>
  <c r="AC96" i="6" s="1"/>
  <c r="JQ104" i="3"/>
  <c r="F39" i="6" s="1"/>
  <c r="AC39" i="6" s="1"/>
  <c r="JQ280" i="3"/>
  <c r="JQ196" i="3"/>
  <c r="AF285" i="3"/>
  <c r="M51" i="12"/>
  <c r="AS51" i="12" s="1"/>
  <c r="AW51" i="12" s="1"/>
  <c r="M22" i="12"/>
  <c r="AS22" i="12" s="1"/>
  <c r="AW22" i="12" s="1"/>
  <c r="JQ344" i="3"/>
  <c r="F80" i="6" s="1"/>
  <c r="AC80" i="6" s="1"/>
  <c r="JQ61" i="3"/>
  <c r="FI175" i="3"/>
  <c r="FI490" i="3" s="1"/>
  <c r="JQ109" i="3"/>
  <c r="CX319" i="3"/>
  <c r="CV224" i="3"/>
  <c r="CV93" i="3"/>
  <c r="AF350" i="3"/>
  <c r="M61" i="12"/>
  <c r="AS61" i="12" s="1"/>
  <c r="AW61" i="12" s="1"/>
  <c r="JQ285" i="3"/>
  <c r="F69" i="6" s="1"/>
  <c r="AC69" i="6" s="1"/>
  <c r="CV258" i="3"/>
  <c r="JQ326" i="3"/>
  <c r="CV228" i="3"/>
  <c r="AS46" i="12"/>
  <c r="AW46" i="12" s="1"/>
  <c r="M19" i="12"/>
  <c r="AS19" i="12" s="1"/>
  <c r="AW19" i="12" s="1"/>
  <c r="CK195" i="3"/>
  <c r="CI489" i="3"/>
  <c r="CK375" i="3"/>
  <c r="CI492" i="3"/>
  <c r="CK115" i="3"/>
  <c r="CK487" i="3" s="1"/>
  <c r="CK269" i="3"/>
  <c r="CI493" i="3"/>
  <c r="AF93" i="3"/>
  <c r="CI491" i="3"/>
  <c r="AF300" i="3"/>
  <c r="AQ449" i="3"/>
  <c r="AF170" i="3"/>
  <c r="AF489" i="3" s="1"/>
  <c r="M53" i="12"/>
  <c r="AS53" i="12" s="1"/>
  <c r="AW53" i="12" s="1"/>
  <c r="AF309" i="3"/>
  <c r="AF386" i="3"/>
  <c r="JQ386" i="3"/>
  <c r="F88" i="6" s="1"/>
  <c r="AC88" i="6" s="1"/>
  <c r="AS416" i="3"/>
  <c r="AF270" i="3"/>
  <c r="M50" i="12"/>
  <c r="AS50" i="12" s="1"/>
  <c r="AW50" i="12" s="1"/>
  <c r="JQ365" i="3"/>
  <c r="F84" i="6" s="1"/>
  <c r="AC84" i="6" s="1"/>
  <c r="JQ309" i="3"/>
  <c r="F74" i="6" s="1"/>
  <c r="AC74" i="6" s="1"/>
  <c r="JQ466" i="3"/>
  <c r="M24" i="12"/>
  <c r="AS24" i="12" s="1"/>
  <c r="AW24" i="12" s="1"/>
  <c r="JQ270" i="3"/>
  <c r="F66" i="6" s="1"/>
  <c r="AC66" i="6" s="1"/>
  <c r="JQ251" i="3"/>
  <c r="F61" i="6" s="1"/>
  <c r="AC61" i="6" s="1"/>
  <c r="AF280" i="3"/>
  <c r="AF400" i="3"/>
  <c r="FI161" i="3"/>
  <c r="FI488" i="3" s="1"/>
  <c r="AF61" i="3"/>
  <c r="AD375" i="3"/>
  <c r="AS436" i="3"/>
  <c r="M67" i="12"/>
  <c r="AS67" i="12" s="1"/>
  <c r="AW67" i="12" s="1"/>
  <c r="AF376" i="3"/>
  <c r="M47" i="12"/>
  <c r="AS47" i="12" s="1"/>
  <c r="AW47" i="12" s="1"/>
  <c r="FT376" i="3"/>
  <c r="K27" i="12"/>
  <c r="K77" i="12" s="1"/>
  <c r="FI115" i="3"/>
  <c r="FI487" i="3" s="1"/>
  <c r="CI487" i="3"/>
  <c r="AS60" i="12"/>
  <c r="AW60" i="12" s="1"/>
  <c r="AS71" i="12"/>
  <c r="AW71" i="12" s="1"/>
  <c r="CV358" i="3"/>
  <c r="S118" i="1"/>
  <c r="AS30" i="12"/>
  <c r="AW30" i="12" s="1"/>
  <c r="AO77" i="12"/>
  <c r="AS70" i="12"/>
  <c r="AW70" i="12" s="1"/>
  <c r="IZ170" i="3"/>
  <c r="IZ489" i="3" s="1"/>
  <c r="AS69" i="12"/>
  <c r="AW69" i="12" s="1"/>
  <c r="FT407" i="3"/>
  <c r="AS58" i="12"/>
  <c r="AW58" i="12" s="1"/>
  <c r="F91" i="6"/>
  <c r="AC91" i="6" s="1"/>
  <c r="AQ77" i="12"/>
  <c r="IR436" i="3"/>
  <c r="FC436" i="3"/>
  <c r="FZ488" i="3"/>
  <c r="AK28" i="12"/>
  <c r="AS28" i="12" s="1"/>
  <c r="AW28" i="12" s="1"/>
  <c r="IG449" i="3"/>
  <c r="JS449" i="3" s="1"/>
  <c r="KD449" i="3" s="1"/>
  <c r="AI73" i="12"/>
  <c r="FZ487" i="3"/>
  <c r="AK27" i="12"/>
  <c r="GU10" i="3"/>
  <c r="HF10" i="3" s="1"/>
  <c r="AM10" i="12"/>
  <c r="AM77" i="12" s="1"/>
  <c r="FT436" i="3"/>
  <c r="CV37" i="3"/>
  <c r="CX386" i="3"/>
  <c r="FV416" i="3"/>
  <c r="FA416" i="3"/>
  <c r="CV49" i="3"/>
  <c r="CV43" i="3"/>
  <c r="CX338" i="3"/>
  <c r="AY17" i="3"/>
  <c r="BJ17" i="3" s="1"/>
  <c r="Q11" i="12"/>
  <c r="Q77" i="12" s="1"/>
  <c r="FI400" i="3"/>
  <c r="FT400" i="3" s="1"/>
  <c r="AG68" i="12"/>
  <c r="AG77" i="12" s="1"/>
  <c r="BP487" i="3"/>
  <c r="S27" i="12"/>
  <c r="S77" i="12" s="1"/>
  <c r="EN487" i="3"/>
  <c r="EN486" i="3" s="1"/>
  <c r="AE27" i="12"/>
  <c r="AE77" i="12" s="1"/>
  <c r="AF86" i="3"/>
  <c r="JS86" i="3" s="1"/>
  <c r="KD86" i="3" s="1"/>
  <c r="M21" i="12"/>
  <c r="K118" i="1"/>
  <c r="CK502" i="3"/>
  <c r="CV502" i="3" s="1"/>
  <c r="CV314" i="3"/>
  <c r="CX314" i="3"/>
  <c r="GB490" i="3"/>
  <c r="GO175" i="3"/>
  <c r="GO490" i="3" s="1"/>
  <c r="CK488" i="3"/>
  <c r="CX488" i="3"/>
  <c r="CK490" i="3"/>
  <c r="CX490" i="3"/>
  <c r="BR492" i="3"/>
  <c r="CE492" i="3" s="1"/>
  <c r="CE189" i="3"/>
  <c r="AO118" i="1"/>
  <c r="CK170" i="3"/>
  <c r="FZ477" i="3"/>
  <c r="K477" i="3"/>
  <c r="M477" i="3" s="1"/>
  <c r="BP477" i="3"/>
  <c r="HL477" i="3"/>
  <c r="FG477" i="3"/>
  <c r="BR161" i="3"/>
  <c r="BR488" i="3" s="1"/>
  <c r="BP488" i="3"/>
  <c r="AY161" i="3"/>
  <c r="AW488" i="3"/>
  <c r="FZ492" i="3"/>
  <c r="M161" i="3"/>
  <c r="M488" i="3" s="1"/>
  <c r="K488" i="3"/>
  <c r="K486" i="3" s="1"/>
  <c r="AY115" i="3"/>
  <c r="AW487" i="3"/>
  <c r="AD269" i="3"/>
  <c r="FG492" i="3"/>
  <c r="FG486" i="3" s="1"/>
  <c r="AF161" i="3"/>
  <c r="AD488" i="3"/>
  <c r="AQ115" i="3"/>
  <c r="AQ487" i="3" s="1"/>
  <c r="AF487" i="3"/>
  <c r="AF192" i="3"/>
  <c r="AF493" i="3" s="1"/>
  <c r="AF175" i="3"/>
  <c r="AF490" i="3" s="1"/>
  <c r="FT196" i="3"/>
  <c r="AQ196" i="3"/>
  <c r="AY192" i="3"/>
  <c r="AY493" i="3" s="1"/>
  <c r="CC196" i="3"/>
  <c r="DO196" i="3"/>
  <c r="IE486" i="3"/>
  <c r="AY170" i="3"/>
  <c r="AY489" i="3" s="1"/>
  <c r="EH196" i="3"/>
  <c r="GS486" i="3"/>
  <c r="AY175" i="3"/>
  <c r="AY490" i="3" s="1"/>
  <c r="AF189" i="3"/>
  <c r="AF492" i="3" s="1"/>
  <c r="AY189" i="3"/>
  <c r="AY492" i="3" s="1"/>
  <c r="IX486" i="3"/>
  <c r="AY182" i="3"/>
  <c r="AY491" i="3" s="1"/>
  <c r="DU486" i="3"/>
  <c r="HL486" i="3"/>
  <c r="DB486" i="3"/>
  <c r="AF182" i="3"/>
  <c r="AF491" i="3" s="1"/>
  <c r="JK196" i="3"/>
  <c r="HY196" i="3"/>
  <c r="BJ196" i="3"/>
  <c r="HF196" i="3"/>
  <c r="IR196" i="3"/>
  <c r="DB477" i="3"/>
  <c r="DD477" i="3" s="1"/>
  <c r="JQ263" i="3"/>
  <c r="JQ332" i="3"/>
  <c r="JQ472" i="3"/>
  <c r="JQ370" i="3"/>
  <c r="JS430" i="3"/>
  <c r="JQ376" i="3"/>
  <c r="JQ115" i="3"/>
  <c r="JQ350" i="3"/>
  <c r="AQ118" i="1"/>
  <c r="JQ235" i="3"/>
  <c r="AG118" i="1"/>
  <c r="JS436" i="3"/>
  <c r="O118" i="1"/>
  <c r="JQ228" i="3"/>
  <c r="M118" i="1"/>
  <c r="HY182" i="3"/>
  <c r="HY491" i="3" s="1"/>
  <c r="IG192" i="3"/>
  <c r="IG493" i="3" s="1"/>
  <c r="GU161" i="3"/>
  <c r="GU488" i="3" s="1"/>
  <c r="JS245" i="3"/>
  <c r="KD245" i="3" s="1"/>
  <c r="X245" i="3"/>
  <c r="JS196" i="3"/>
  <c r="KD196" i="3" s="1"/>
  <c r="X196" i="3"/>
  <c r="JQ182" i="3"/>
  <c r="M182" i="3"/>
  <c r="M491" i="3" s="1"/>
  <c r="IG189" i="3"/>
  <c r="IG492" i="3" s="1"/>
  <c r="EP189" i="3"/>
  <c r="EP492" i="3" s="1"/>
  <c r="JQ98" i="3"/>
  <c r="M98" i="3"/>
  <c r="JS263" i="3"/>
  <c r="KD263" i="3" s="1"/>
  <c r="X263" i="3"/>
  <c r="JS326" i="3"/>
  <c r="KD326" i="3" s="1"/>
  <c r="X326" i="3"/>
  <c r="JQ90" i="3"/>
  <c r="M90" i="3"/>
  <c r="CV490" i="3"/>
  <c r="X93" i="3"/>
  <c r="X300" i="3"/>
  <c r="JS365" i="3"/>
  <c r="KD365" i="3" s="1"/>
  <c r="X365" i="3"/>
  <c r="JS207" i="3"/>
  <c r="KD207" i="3" s="1"/>
  <c r="X207" i="3"/>
  <c r="IZ189" i="3"/>
  <c r="IZ492" i="3" s="1"/>
  <c r="GM175" i="3"/>
  <c r="GM490" i="3" s="1"/>
  <c r="X86" i="3"/>
  <c r="JS407" i="3"/>
  <c r="KD407" i="3" s="1"/>
  <c r="X407" i="3"/>
  <c r="JQ240" i="3"/>
  <c r="JS344" i="3"/>
  <c r="KD344" i="3" s="1"/>
  <c r="X344" i="3"/>
  <c r="JQ290" i="3"/>
  <c r="M290" i="3"/>
  <c r="JQ358" i="3"/>
  <c r="JQ400" i="3"/>
  <c r="K65" i="3"/>
  <c r="M65" i="3" s="1"/>
  <c r="X65" i="3" s="1"/>
  <c r="GU175" i="3"/>
  <c r="GU490" i="3" s="1"/>
  <c r="JQ338" i="3"/>
  <c r="IA436" i="3"/>
  <c r="HY436" i="3"/>
  <c r="X285" i="3"/>
  <c r="X61" i="3"/>
  <c r="JQ245" i="3"/>
  <c r="JQ189" i="3"/>
  <c r="X386" i="3"/>
  <c r="GU182" i="3"/>
  <c r="GU491" i="3" s="1"/>
  <c r="FT192" i="3"/>
  <c r="FT493" i="3" s="1"/>
  <c r="X270" i="3"/>
  <c r="Q118" i="1"/>
  <c r="FI189" i="3"/>
  <c r="FI492" i="3" s="1"/>
  <c r="HN161" i="3"/>
  <c r="HN488" i="3" s="1"/>
  <c r="GU189" i="3"/>
  <c r="GU492" i="3" s="1"/>
  <c r="IZ182" i="3"/>
  <c r="IZ491" i="3" s="1"/>
  <c r="GU115" i="3"/>
  <c r="GU487" i="3" s="1"/>
  <c r="JS109" i="3"/>
  <c r="KD109" i="3" s="1"/>
  <c r="X109" i="3"/>
  <c r="M49" i="3"/>
  <c r="JQ49" i="3"/>
  <c r="K48" i="3"/>
  <c r="M48" i="3" s="1"/>
  <c r="X48" i="3" s="1"/>
  <c r="DW161" i="3"/>
  <c r="DW488" i="3" s="1"/>
  <c r="M258" i="3"/>
  <c r="JQ258" i="3"/>
  <c r="JS235" i="3"/>
  <c r="KD235" i="3" s="1"/>
  <c r="JQ161" i="3"/>
  <c r="JQ430" i="3"/>
  <c r="JQ86" i="3"/>
  <c r="X309" i="3"/>
  <c r="JS240" i="3"/>
  <c r="KD240" i="3" s="1"/>
  <c r="X240" i="3"/>
  <c r="AF81" i="3"/>
  <c r="JQ81" i="3"/>
  <c r="DW182" i="3"/>
  <c r="DW491" i="3" s="1"/>
  <c r="JQ23" i="3"/>
  <c r="FI182" i="3"/>
  <c r="EP115" i="3"/>
  <c r="EP487" i="3" s="1"/>
  <c r="JQ449" i="3"/>
  <c r="M275" i="3"/>
  <c r="JQ275" i="3"/>
  <c r="IZ161" i="3"/>
  <c r="IZ488" i="3" s="1"/>
  <c r="M394" i="3"/>
  <c r="JS394" i="3" s="1"/>
  <c r="JQ394" i="3"/>
  <c r="HY115" i="3"/>
  <c r="HY487" i="3" s="1"/>
  <c r="IZ175" i="3"/>
  <c r="IZ490" i="3" s="1"/>
  <c r="IZ192" i="3"/>
  <c r="IZ493" i="3" s="1"/>
  <c r="JS228" i="3"/>
  <c r="KD228" i="3" s="1"/>
  <c r="X228" i="3"/>
  <c r="GU170" i="3"/>
  <c r="GU489" i="3" s="1"/>
  <c r="X189" i="3"/>
  <c r="X492" i="3" s="1"/>
  <c r="DD175" i="3"/>
  <c r="DD490" i="3" s="1"/>
  <c r="JQ29" i="3"/>
  <c r="K28" i="3"/>
  <c r="M28" i="3" s="1"/>
  <c r="X28" i="3" s="1"/>
  <c r="M29" i="3"/>
  <c r="AY416" i="3"/>
  <c r="JQ416" i="3"/>
  <c r="GB161" i="3"/>
  <c r="HL114" i="3"/>
  <c r="HN170" i="3"/>
  <c r="HN489" i="3" s="1"/>
  <c r="HN175" i="3"/>
  <c r="HN490" i="3" s="1"/>
  <c r="AS118" i="1"/>
  <c r="JQ10" i="3"/>
  <c r="AM118" i="1"/>
  <c r="IG170" i="3"/>
  <c r="IG489" i="3" s="1"/>
  <c r="X376" i="3"/>
  <c r="GM192" i="3"/>
  <c r="GM493" i="3" s="1"/>
  <c r="DD182" i="3"/>
  <c r="DD491" i="3" s="1"/>
  <c r="DW115" i="3"/>
  <c r="DW487" i="3" s="1"/>
  <c r="JS23" i="3"/>
  <c r="KD23" i="3" s="1"/>
  <c r="X23" i="3"/>
  <c r="AE118" i="1"/>
  <c r="X449" i="3"/>
  <c r="JS338" i="3"/>
  <c r="KD338" i="3" s="1"/>
  <c r="X338" i="3"/>
  <c r="DW170" i="3"/>
  <c r="DW489" i="3" s="1"/>
  <c r="JS370" i="3"/>
  <c r="KD370" i="3" s="1"/>
  <c r="X370" i="3"/>
  <c r="JS455" i="3"/>
  <c r="KD455" i="3" s="1"/>
  <c r="X455" i="3"/>
  <c r="JS215" i="3"/>
  <c r="KD215" i="3" s="1"/>
  <c r="X215" i="3"/>
  <c r="IG182" i="3"/>
  <c r="IG491" i="3" s="1"/>
  <c r="DD192" i="3"/>
  <c r="DD493" i="3" s="1"/>
  <c r="BR192" i="3"/>
  <c r="BR493" i="3" s="1"/>
  <c r="DD115" i="3"/>
  <c r="DD487" i="3" s="1"/>
  <c r="EP192" i="3"/>
  <c r="EP493" i="3" s="1"/>
  <c r="CK192" i="3"/>
  <c r="JS305" i="3"/>
  <c r="KD305" i="3" s="1"/>
  <c r="GB115" i="3"/>
  <c r="FZ114" i="3"/>
  <c r="HY192" i="3"/>
  <c r="HY493" i="3" s="1"/>
  <c r="AC118" i="1"/>
  <c r="IG175" i="3"/>
  <c r="IG490" i="3" s="1"/>
  <c r="GB189" i="3"/>
  <c r="M314" i="3"/>
  <c r="JQ314" i="3"/>
  <c r="EH189" i="3"/>
  <c r="EH492" i="3" s="1"/>
  <c r="CK182" i="3"/>
  <c r="BR115" i="3"/>
  <c r="GU192" i="3"/>
  <c r="GU493" i="3" s="1"/>
  <c r="IG161" i="3"/>
  <c r="IG488" i="3" s="1"/>
  <c r="CI114" i="3"/>
  <c r="JS104" i="3"/>
  <c r="KD104" i="3" s="1"/>
  <c r="X104" i="3"/>
  <c r="IG115" i="3"/>
  <c r="IG487" i="3" s="1"/>
  <c r="EP182" i="3"/>
  <c r="EP491" i="3" s="1"/>
  <c r="CK189" i="3"/>
  <c r="FT170" i="3"/>
  <c r="FT489" i="3" s="1"/>
  <c r="HY189" i="3"/>
  <c r="HY492" i="3" s="1"/>
  <c r="AF319" i="3"/>
  <c r="JQ319" i="3"/>
  <c r="M43" i="3"/>
  <c r="JQ43" i="3"/>
  <c r="K42" i="3"/>
  <c r="M42" i="3" s="1"/>
  <c r="X42" i="3" s="1"/>
  <c r="DD161" i="3"/>
  <c r="DD488" i="3" s="1"/>
  <c r="JS332" i="3"/>
  <c r="KD332" i="3" s="1"/>
  <c r="X332" i="3"/>
  <c r="FA161" i="3"/>
  <c r="FA488" i="3" s="1"/>
  <c r="IR240" i="3"/>
  <c r="IT240" i="3"/>
  <c r="AA118" i="1"/>
  <c r="JS251" i="3"/>
  <c r="KD251" i="3" s="1"/>
  <c r="X251" i="3"/>
  <c r="K375" i="3"/>
  <c r="M375" i="3" s="1"/>
  <c r="GM182" i="3"/>
  <c r="GM491" i="3" s="1"/>
  <c r="AK118" i="1"/>
  <c r="EP170" i="3"/>
  <c r="EP489" i="3" s="1"/>
  <c r="JQ201" i="3"/>
  <c r="M201" i="3"/>
  <c r="K195" i="3"/>
  <c r="M195" i="3" s="1"/>
  <c r="X195" i="3" s="1"/>
  <c r="X17" i="3"/>
  <c r="BR170" i="3"/>
  <c r="BR489" i="3" s="1"/>
  <c r="DO376" i="3"/>
  <c r="DQ376" i="3"/>
  <c r="JS466" i="3"/>
  <c r="KD466" i="3" s="1"/>
  <c r="X466" i="3"/>
  <c r="JQ175" i="3"/>
  <c r="M175" i="3"/>
  <c r="M490" i="3" s="1"/>
  <c r="CC189" i="3"/>
  <c r="CC492" i="3" s="1"/>
  <c r="CC182" i="3"/>
  <c r="CC491" i="3" s="1"/>
  <c r="JQ66" i="3"/>
  <c r="M192" i="3"/>
  <c r="M493" i="3" s="1"/>
  <c r="JQ192" i="3"/>
  <c r="EP175" i="3"/>
  <c r="EP490" i="3" s="1"/>
  <c r="JS472" i="3"/>
  <c r="KD472" i="3" s="1"/>
  <c r="X472" i="3"/>
  <c r="M37" i="3"/>
  <c r="JQ37" i="3"/>
  <c r="X350" i="3"/>
  <c r="GM170" i="3"/>
  <c r="GM489" i="3" s="1"/>
  <c r="JS224" i="3"/>
  <c r="KD224" i="3" s="1"/>
  <c r="X224" i="3"/>
  <c r="CC175" i="3"/>
  <c r="CC490" i="3" s="1"/>
  <c r="JQ455" i="3"/>
  <c r="CV488" i="3"/>
  <c r="JS295" i="3"/>
  <c r="KD295" i="3" s="1"/>
  <c r="X295" i="3"/>
  <c r="AI118" i="1"/>
  <c r="DW175" i="3"/>
  <c r="DW490" i="3" s="1"/>
  <c r="K269" i="3"/>
  <c r="M269" i="3" s="1"/>
  <c r="X269" i="3" s="1"/>
  <c r="JQ93" i="3"/>
  <c r="JQ300" i="3"/>
  <c r="DD189" i="3"/>
  <c r="DD492" i="3" s="1"/>
  <c r="DW192" i="3"/>
  <c r="DW493" i="3" s="1"/>
  <c r="JQ207" i="3"/>
  <c r="JS358" i="3"/>
  <c r="KD358" i="3" s="1"/>
  <c r="HY416" i="3"/>
  <c r="IA416" i="3"/>
  <c r="JQ17" i="3"/>
  <c r="K114" i="3"/>
  <c r="M114" i="3" s="1"/>
  <c r="X114" i="3" s="1"/>
  <c r="M170" i="3"/>
  <c r="M489" i="3" s="1"/>
  <c r="JQ170" i="3"/>
  <c r="JQ305" i="3"/>
  <c r="DD170" i="3"/>
  <c r="DD489" i="3" s="1"/>
  <c r="JS66" i="3"/>
  <c r="KD66" i="3" s="1"/>
  <c r="X66" i="3"/>
  <c r="K55" i="3"/>
  <c r="M55" i="3" s="1"/>
  <c r="M56" i="3"/>
  <c r="JQ56" i="3"/>
  <c r="AF269" i="3" l="1"/>
  <c r="AQ269" i="3"/>
  <c r="AS269" i="3"/>
  <c r="AF375" i="3"/>
  <c r="AS375" i="3"/>
  <c r="AQ375" i="3"/>
  <c r="CV114" i="3"/>
  <c r="CX114" i="3"/>
  <c r="X115" i="3"/>
  <c r="X487" i="3" s="1"/>
  <c r="F71" i="6"/>
  <c r="AC71" i="6" s="1"/>
  <c r="JK115" i="3"/>
  <c r="JK487" i="3" s="1"/>
  <c r="JS285" i="3"/>
  <c r="KD285" i="3" s="1"/>
  <c r="FT175" i="3"/>
  <c r="FT490" i="3" s="1"/>
  <c r="F68" i="6"/>
  <c r="AC68" i="6" s="1"/>
  <c r="F50" i="6"/>
  <c r="AC50" i="6" s="1"/>
  <c r="F30" i="6"/>
  <c r="AC30" i="6" s="1"/>
  <c r="JS270" i="3"/>
  <c r="KD270" i="3" s="1"/>
  <c r="JS350" i="3"/>
  <c r="KD350" i="3" s="1"/>
  <c r="JS93" i="3"/>
  <c r="KD93" i="3" s="1"/>
  <c r="F40" i="6"/>
  <c r="AC40" i="6" s="1"/>
  <c r="JS309" i="3"/>
  <c r="KD309" i="3" s="1"/>
  <c r="F77" i="6"/>
  <c r="AC77" i="6" s="1"/>
  <c r="JS386" i="3"/>
  <c r="KD386" i="3" s="1"/>
  <c r="JS300" i="3"/>
  <c r="KD300" i="3" s="1"/>
  <c r="CX487" i="3"/>
  <c r="FT161" i="3"/>
  <c r="FT488" i="3" s="1"/>
  <c r="JS376" i="3"/>
  <c r="KD376" i="3" s="1"/>
  <c r="CV487" i="3"/>
  <c r="CI486" i="3"/>
  <c r="AQ170" i="3"/>
  <c r="AQ489" i="3" s="1"/>
  <c r="F101" i="6"/>
  <c r="AC101" i="6" s="1"/>
  <c r="FT115" i="3"/>
  <c r="FT487" i="3" s="1"/>
  <c r="JS280" i="3"/>
  <c r="KD280" i="3" s="1"/>
  <c r="JS61" i="3"/>
  <c r="KD61" i="3" s="1"/>
  <c r="JK170" i="3"/>
  <c r="JK489" i="3" s="1"/>
  <c r="AS10" i="12"/>
  <c r="AW10" i="12" s="1"/>
  <c r="AS11" i="12"/>
  <c r="AW11" i="12" s="1"/>
  <c r="M77" i="12"/>
  <c r="AS21" i="12"/>
  <c r="AW21" i="12" s="1"/>
  <c r="AS68" i="12"/>
  <c r="AW68" i="12" s="1"/>
  <c r="IR449" i="3"/>
  <c r="AI77" i="12"/>
  <c r="AS73" i="12"/>
  <c r="AW73" i="12" s="1"/>
  <c r="AS27" i="12"/>
  <c r="AW27" i="12" s="1"/>
  <c r="F29" i="6"/>
  <c r="AC29" i="6" s="1"/>
  <c r="F76" i="6"/>
  <c r="AC76" i="6" s="1"/>
  <c r="F72" i="6"/>
  <c r="AC72" i="6" s="1"/>
  <c r="F73" i="6"/>
  <c r="AC73" i="6" s="1"/>
  <c r="F36" i="6"/>
  <c r="AC36" i="6" s="1"/>
  <c r="F62" i="6"/>
  <c r="AC62" i="6" s="1"/>
  <c r="F70" i="6"/>
  <c r="AC70" i="6" s="1"/>
  <c r="F87" i="6"/>
  <c r="AC87" i="6" s="1"/>
  <c r="JQ489" i="3"/>
  <c r="F32" i="6"/>
  <c r="AC32" i="6" s="1"/>
  <c r="F22" i="6"/>
  <c r="AC22" i="6" s="1"/>
  <c r="F67" i="6"/>
  <c r="AC67" i="6" s="1"/>
  <c r="F90" i="6"/>
  <c r="AC90" i="6" s="1"/>
  <c r="F35" i="6"/>
  <c r="AC35" i="6" s="1"/>
  <c r="F37" i="6"/>
  <c r="AC37" i="6" s="1"/>
  <c r="F52" i="6"/>
  <c r="AC52" i="6" s="1"/>
  <c r="JS17" i="3"/>
  <c r="KD17" i="3" s="1"/>
  <c r="F25" i="6"/>
  <c r="AC25" i="6" s="1"/>
  <c r="F75" i="6"/>
  <c r="AC75" i="6" s="1"/>
  <c r="F33" i="6"/>
  <c r="AC33" i="6" s="1"/>
  <c r="F34" i="6"/>
  <c r="AC34" i="6" s="1"/>
  <c r="JQ492" i="3"/>
  <c r="F58" i="6"/>
  <c r="AC58" i="6" s="1"/>
  <c r="F85" i="6"/>
  <c r="AC85" i="6" s="1"/>
  <c r="F17" i="6"/>
  <c r="AC17" i="6" s="1"/>
  <c r="F93" i="6"/>
  <c r="AC93" i="6" s="1"/>
  <c r="F97" i="6"/>
  <c r="AC97" i="6" s="1"/>
  <c r="F94" i="6"/>
  <c r="AC94" i="6" s="1"/>
  <c r="F60" i="6"/>
  <c r="AC60" i="6" s="1"/>
  <c r="F59" i="6"/>
  <c r="AC59" i="6" s="1"/>
  <c r="F102" i="6"/>
  <c r="AC102" i="6" s="1"/>
  <c r="F89" i="6"/>
  <c r="AC89" i="6" s="1"/>
  <c r="JQ488" i="3"/>
  <c r="F27" i="6"/>
  <c r="AC27" i="6" s="1"/>
  <c r="F79" i="6"/>
  <c r="AC79" i="6" s="1"/>
  <c r="F82" i="6"/>
  <c r="AC82" i="6" s="1"/>
  <c r="F56" i="6"/>
  <c r="AC56" i="6" s="1"/>
  <c r="F81" i="6"/>
  <c r="AC81" i="6" s="1"/>
  <c r="F78" i="6"/>
  <c r="AC78" i="6" s="1"/>
  <c r="JQ491" i="3"/>
  <c r="JQ487" i="3"/>
  <c r="F64" i="6"/>
  <c r="AC64" i="6" s="1"/>
  <c r="F18" i="6"/>
  <c r="AC18" i="6" s="1"/>
  <c r="F23" i="6"/>
  <c r="AC23" i="6" s="1"/>
  <c r="F99" i="6"/>
  <c r="AC99" i="6" s="1"/>
  <c r="JQ493" i="3"/>
  <c r="F51" i="6"/>
  <c r="AC51" i="6" s="1"/>
  <c r="JQ490" i="3"/>
  <c r="F20" i="6"/>
  <c r="AC20" i="6" s="1"/>
  <c r="IT449" i="3"/>
  <c r="FZ486" i="3"/>
  <c r="AK77" i="12"/>
  <c r="JS400" i="3"/>
  <c r="KD400" i="3" s="1"/>
  <c r="BP486" i="3"/>
  <c r="GB488" i="3"/>
  <c r="GO161" i="3"/>
  <c r="GO488" i="3" s="1"/>
  <c r="GB487" i="3"/>
  <c r="GO115" i="3"/>
  <c r="GO487" i="3" s="1"/>
  <c r="CK493" i="3"/>
  <c r="CX493" i="3"/>
  <c r="CK492" i="3"/>
  <c r="CX492" i="3"/>
  <c r="CK491" i="3"/>
  <c r="CX491" i="3"/>
  <c r="CK489" i="3"/>
  <c r="CX489" i="3"/>
  <c r="BR487" i="3"/>
  <c r="CE487" i="3" s="1"/>
  <c r="CE486" i="3" s="1"/>
  <c r="CE115" i="3"/>
  <c r="X161" i="3"/>
  <c r="X488" i="3" s="1"/>
  <c r="CC161" i="3"/>
  <c r="CC488" i="3" s="1"/>
  <c r="CV489" i="3"/>
  <c r="JQ477" i="3"/>
  <c r="H96" i="6"/>
  <c r="H94" i="6"/>
  <c r="KD430" i="3"/>
  <c r="H89" i="6"/>
  <c r="HN486" i="3"/>
  <c r="FI491" i="3"/>
  <c r="FI486" i="3" s="1"/>
  <c r="BJ115" i="3"/>
  <c r="BJ487" i="3" s="1"/>
  <c r="AY487" i="3"/>
  <c r="AQ161" i="3"/>
  <c r="AQ488" i="3" s="1"/>
  <c r="AF488" i="3"/>
  <c r="AF486" i="3" s="1"/>
  <c r="BJ161" i="3"/>
  <c r="BJ488" i="3" s="1"/>
  <c r="AY488" i="3"/>
  <c r="GB492" i="3"/>
  <c r="DW486" i="3"/>
  <c r="IG486" i="3"/>
  <c r="DD486" i="3"/>
  <c r="BJ170" i="3"/>
  <c r="BJ489" i="3" s="1"/>
  <c r="BJ192" i="3"/>
  <c r="BJ493" i="3" s="1"/>
  <c r="M486" i="3"/>
  <c r="IZ486" i="3"/>
  <c r="AQ189" i="3"/>
  <c r="AQ492" i="3" s="1"/>
  <c r="EP486" i="3"/>
  <c r="BJ182" i="3"/>
  <c r="BJ491" i="3" s="1"/>
  <c r="BJ175" i="3"/>
  <c r="BJ490" i="3" s="1"/>
  <c r="AQ175" i="3"/>
  <c r="AQ490" i="3" s="1"/>
  <c r="AD486" i="3"/>
  <c r="AQ192" i="3"/>
  <c r="AQ493" i="3" s="1"/>
  <c r="GU486" i="3"/>
  <c r="AQ182" i="3"/>
  <c r="AQ491" i="3" s="1"/>
  <c r="BJ189" i="3"/>
  <c r="BJ492" i="3" s="1"/>
  <c r="AW486" i="3"/>
  <c r="F42" i="6"/>
  <c r="AC42" i="6" s="1"/>
  <c r="JS161" i="3"/>
  <c r="KD161" i="3" s="1"/>
  <c r="JS115" i="3"/>
  <c r="H55" i="6"/>
  <c r="H102" i="6"/>
  <c r="FA170" i="3"/>
  <c r="FA489" i="3" s="1"/>
  <c r="H61" i="6"/>
  <c r="JS43" i="3"/>
  <c r="KD43" i="3" s="1"/>
  <c r="X43" i="3"/>
  <c r="IR115" i="3"/>
  <c r="IR487" i="3" s="1"/>
  <c r="CV182" i="3"/>
  <c r="CV491" i="3" s="1"/>
  <c r="GM189" i="3"/>
  <c r="IR170" i="3"/>
  <c r="IR489" i="3" s="1"/>
  <c r="FA115" i="3"/>
  <c r="FA487" i="3" s="1"/>
  <c r="H40" i="6"/>
  <c r="HF189" i="3"/>
  <c r="HF492" i="3" s="1"/>
  <c r="HF175" i="3"/>
  <c r="HF490" i="3" s="1"/>
  <c r="JS290" i="3"/>
  <c r="KD290" i="3" s="1"/>
  <c r="X290" i="3"/>
  <c r="H91" i="6"/>
  <c r="H50" i="6"/>
  <c r="HF161" i="3"/>
  <c r="HF488" i="3" s="1"/>
  <c r="DO170" i="3"/>
  <c r="DO489" i="3" s="1"/>
  <c r="JS170" i="3"/>
  <c r="X170" i="3"/>
  <c r="X489" i="3" s="1"/>
  <c r="H78" i="6"/>
  <c r="HF192" i="3"/>
  <c r="HF493" i="3" s="1"/>
  <c r="GM115" i="3"/>
  <c r="GM487" i="3" s="1"/>
  <c r="FA192" i="3"/>
  <c r="FA493" i="3" s="1"/>
  <c r="DO192" i="3"/>
  <c r="DO493" i="3" s="1"/>
  <c r="H54" i="6"/>
  <c r="AE54" i="6" s="1"/>
  <c r="EH170" i="3"/>
  <c r="EH489" i="3" s="1"/>
  <c r="H97" i="6"/>
  <c r="HF170" i="3"/>
  <c r="HF489" i="3" s="1"/>
  <c r="JK175" i="3"/>
  <c r="JK490" i="3" s="1"/>
  <c r="JK161" i="3"/>
  <c r="JK488" i="3" s="1"/>
  <c r="JS81" i="3"/>
  <c r="KD81" i="3" s="1"/>
  <c r="EH161" i="3"/>
  <c r="EH488" i="3" s="1"/>
  <c r="HY161" i="3"/>
  <c r="HY488" i="3" s="1"/>
  <c r="JK189" i="3"/>
  <c r="JK492" i="3" s="1"/>
  <c r="H64" i="6"/>
  <c r="IR189" i="3"/>
  <c r="IR492" i="3" s="1"/>
  <c r="JS56" i="3"/>
  <c r="KD56" i="3" s="1"/>
  <c r="X56" i="3"/>
  <c r="FA175" i="3"/>
  <c r="FA490" i="3" s="1"/>
  <c r="JS175" i="3"/>
  <c r="X175" i="3"/>
  <c r="X490" i="3" s="1"/>
  <c r="AQ319" i="3"/>
  <c r="JS319" i="3"/>
  <c r="KD319" i="3" s="1"/>
  <c r="CV189" i="3"/>
  <c r="CV492" i="3" s="1"/>
  <c r="H39" i="6"/>
  <c r="IR175" i="3"/>
  <c r="IR490" i="3" s="1"/>
  <c r="EH115" i="3"/>
  <c r="EH487" i="3" s="1"/>
  <c r="HY175" i="3"/>
  <c r="GM161" i="3"/>
  <c r="GM488" i="3" s="1"/>
  <c r="FT182" i="3"/>
  <c r="F43" i="6"/>
  <c r="AC43" i="6" s="1"/>
  <c r="HF115" i="3"/>
  <c r="HF487" i="3" s="1"/>
  <c r="F47" i="6"/>
  <c r="AC47" i="6" s="1"/>
  <c r="H34" i="6"/>
  <c r="JS90" i="3"/>
  <c r="KD90" i="3" s="1"/>
  <c r="X90" i="3"/>
  <c r="JS98" i="3"/>
  <c r="KD98" i="3" s="1"/>
  <c r="X98" i="3"/>
  <c r="JS182" i="3"/>
  <c r="X182" i="3"/>
  <c r="X491" i="3" s="1"/>
  <c r="IR192" i="3"/>
  <c r="IR493" i="3" s="1"/>
  <c r="CK114" i="3"/>
  <c r="H73" i="6"/>
  <c r="DO115" i="3"/>
  <c r="DO487" i="3" s="1"/>
  <c r="IR182" i="3"/>
  <c r="IR491" i="3" s="1"/>
  <c r="H99" i="6"/>
  <c r="H79" i="6"/>
  <c r="DO175" i="3"/>
  <c r="DO490" i="3" s="1"/>
  <c r="H56" i="6"/>
  <c r="JS275" i="3"/>
  <c r="KD275" i="3" s="1"/>
  <c r="X275" i="3"/>
  <c r="H59" i="6"/>
  <c r="H58" i="6"/>
  <c r="H80" i="6"/>
  <c r="H52" i="6"/>
  <c r="EH192" i="3"/>
  <c r="EH493" i="3" s="1"/>
  <c r="F48" i="6"/>
  <c r="AC48" i="6" s="1"/>
  <c r="JS37" i="3"/>
  <c r="KD37" i="3" s="1"/>
  <c r="X37" i="3"/>
  <c r="CC115" i="3"/>
  <c r="CC487" i="3" s="1"/>
  <c r="H20" i="6"/>
  <c r="DO182" i="3"/>
  <c r="DO491" i="3" s="1"/>
  <c r="HY170" i="3"/>
  <c r="HY489" i="3" s="1"/>
  <c r="BL416" i="3"/>
  <c r="BJ416" i="3"/>
  <c r="JS416" i="3"/>
  <c r="KD416" i="3" s="1"/>
  <c r="JS49" i="3"/>
  <c r="KD49" i="3" s="1"/>
  <c r="X49" i="3"/>
  <c r="JK182" i="3"/>
  <c r="JK491" i="3" s="1"/>
  <c r="FT189" i="3"/>
  <c r="FT492" i="3" s="1"/>
  <c r="F46" i="6"/>
  <c r="AC46" i="6" s="1"/>
  <c r="H60" i="6"/>
  <c r="H82" i="6"/>
  <c r="H71" i="6"/>
  <c r="F45" i="6"/>
  <c r="AC45" i="6" s="1"/>
  <c r="JS201" i="3"/>
  <c r="KD201" i="3" s="1"/>
  <c r="X201" i="3"/>
  <c r="DO161" i="3"/>
  <c r="DO488" i="3" s="1"/>
  <c r="EH175" i="3"/>
  <c r="EH490" i="3" s="1"/>
  <c r="FA182" i="3"/>
  <c r="FA491" i="3" s="1"/>
  <c r="JS314" i="3"/>
  <c r="KD314" i="3" s="1"/>
  <c r="X314" i="3"/>
  <c r="H32" i="6"/>
  <c r="F44" i="6"/>
  <c r="AC44" i="6" s="1"/>
  <c r="DO189" i="3"/>
  <c r="DO492" i="3" s="1"/>
  <c r="JS192" i="3"/>
  <c r="X192" i="3"/>
  <c r="X493" i="3" s="1"/>
  <c r="H101" i="6"/>
  <c r="CC170" i="3"/>
  <c r="CC489" i="3" s="1"/>
  <c r="IR161" i="3"/>
  <c r="IR488" i="3" s="1"/>
  <c r="CV192" i="3"/>
  <c r="CV493" i="3" s="1"/>
  <c r="CC192" i="3"/>
  <c r="CC493" i="3" s="1"/>
  <c r="H85" i="6"/>
  <c r="JS29" i="3"/>
  <c r="KD29" i="3" s="1"/>
  <c r="X29" i="3"/>
  <c r="JS189" i="3"/>
  <c r="JK192" i="3"/>
  <c r="JK493" i="3" s="1"/>
  <c r="EH182" i="3"/>
  <c r="EH491" i="3" s="1"/>
  <c r="JS258" i="3"/>
  <c r="KD258" i="3" s="1"/>
  <c r="X258" i="3"/>
  <c r="HF182" i="3"/>
  <c r="HF491" i="3" s="1"/>
  <c r="H84" i="6"/>
  <c r="AE84" i="6" s="1"/>
  <c r="H77" i="6"/>
  <c r="FA189" i="3"/>
  <c r="FA492" i="3" s="1"/>
  <c r="AB22" i="7"/>
  <c r="AC22" i="7"/>
  <c r="AB23" i="7"/>
  <c r="AB24" i="7"/>
  <c r="AC24" i="7"/>
  <c r="AB25" i="7"/>
  <c r="AC25" i="7"/>
  <c r="AB26" i="7"/>
  <c r="AC26" i="7"/>
  <c r="H66" i="6" l="1"/>
  <c r="AE66" i="6" s="1"/>
  <c r="H69" i="6"/>
  <c r="S69" i="6" s="1"/>
  <c r="H81" i="6"/>
  <c r="U81" i="6" s="1"/>
  <c r="AE50" i="6"/>
  <c r="H36" i="6"/>
  <c r="AE36" i="6" s="1"/>
  <c r="H88" i="6"/>
  <c r="AA88" i="6" s="1"/>
  <c r="H74" i="6"/>
  <c r="AA74" i="6" s="1"/>
  <c r="CX486" i="3"/>
  <c r="H72" i="6"/>
  <c r="S72" i="6" s="1"/>
  <c r="H87" i="6"/>
  <c r="AA87" i="6" s="1"/>
  <c r="AE101" i="6"/>
  <c r="H68" i="6"/>
  <c r="U68" i="6" s="1"/>
  <c r="H30" i="6"/>
  <c r="U30" i="6" s="1"/>
  <c r="H18" i="6"/>
  <c r="AE18" i="6" s="1"/>
  <c r="JQ486" i="3"/>
  <c r="AE20" i="6"/>
  <c r="AE58" i="6"/>
  <c r="AE94" i="6"/>
  <c r="AE99" i="6"/>
  <c r="AE64" i="6"/>
  <c r="AE32" i="6"/>
  <c r="H90" i="6"/>
  <c r="BR486" i="3"/>
  <c r="AE96" i="6"/>
  <c r="GB486" i="3"/>
  <c r="GO486" i="3"/>
  <c r="CK486" i="3"/>
  <c r="AA55" i="6"/>
  <c r="AE55" i="6"/>
  <c r="AA71" i="6"/>
  <c r="AE71" i="6"/>
  <c r="AA80" i="6"/>
  <c r="AE80" i="6"/>
  <c r="AA91" i="6"/>
  <c r="AE91" i="6"/>
  <c r="AA56" i="6"/>
  <c r="AE56" i="6"/>
  <c r="AA82" i="6"/>
  <c r="AE82" i="6"/>
  <c r="AA79" i="6"/>
  <c r="AE79" i="6"/>
  <c r="AA61" i="6"/>
  <c r="AE61" i="6"/>
  <c r="AA85" i="6"/>
  <c r="AE85" i="6"/>
  <c r="AA52" i="6"/>
  <c r="AE52" i="6"/>
  <c r="AA73" i="6"/>
  <c r="AE73" i="6"/>
  <c r="AA39" i="6"/>
  <c r="AE39" i="6"/>
  <c r="AA78" i="6"/>
  <c r="AE78" i="6"/>
  <c r="AA40" i="6"/>
  <c r="AE40" i="6"/>
  <c r="AA60" i="6"/>
  <c r="AE60" i="6"/>
  <c r="AA59" i="6"/>
  <c r="AE59" i="6"/>
  <c r="AA34" i="6"/>
  <c r="AE34" i="6"/>
  <c r="AA89" i="6"/>
  <c r="AE89" i="6"/>
  <c r="AA97" i="6"/>
  <c r="AE97" i="6"/>
  <c r="AA77" i="6"/>
  <c r="AE77" i="6"/>
  <c r="AA102" i="6"/>
  <c r="AE102" i="6"/>
  <c r="AA54" i="6"/>
  <c r="H53" i="6"/>
  <c r="AA58" i="6"/>
  <c r="AA32" i="6"/>
  <c r="AA101" i="6"/>
  <c r="H100" i="6"/>
  <c r="AA64" i="6"/>
  <c r="H63" i="6"/>
  <c r="AA84" i="6"/>
  <c r="H83" i="6"/>
  <c r="AA20" i="6"/>
  <c r="H19" i="6"/>
  <c r="AA99" i="6"/>
  <c r="H98" i="6"/>
  <c r="AA50" i="6"/>
  <c r="AA96" i="6"/>
  <c r="H95" i="6"/>
  <c r="U94" i="6"/>
  <c r="AA94" i="6"/>
  <c r="S94" i="6"/>
  <c r="JS489" i="3"/>
  <c r="KD170" i="3"/>
  <c r="KD489" i="3" s="1"/>
  <c r="JS491" i="3"/>
  <c r="KD182" i="3"/>
  <c r="KD491" i="3" s="1"/>
  <c r="JS490" i="3"/>
  <c r="KD175" i="3"/>
  <c r="KD490" i="3" s="1"/>
  <c r="JS492" i="3"/>
  <c r="KD189" i="3"/>
  <c r="KD492" i="3" s="1"/>
  <c r="JS487" i="3"/>
  <c r="KD115" i="3"/>
  <c r="KD487" i="3" s="1"/>
  <c r="JS493" i="3"/>
  <c r="KD192" i="3"/>
  <c r="KD493" i="3" s="1"/>
  <c r="GM492" i="3"/>
  <c r="GM486" i="3" s="1"/>
  <c r="H43" i="6"/>
  <c r="AE43" i="6" s="1"/>
  <c r="JS488" i="3"/>
  <c r="FT491" i="3"/>
  <c r="FT486" i="3" s="1"/>
  <c r="HY490" i="3"/>
  <c r="HY486" i="3" s="1"/>
  <c r="AQ486" i="3"/>
  <c r="DO486" i="3"/>
  <c r="BJ486" i="3"/>
  <c r="EH486" i="3"/>
  <c r="AY486" i="3"/>
  <c r="JK486" i="3"/>
  <c r="X486" i="3"/>
  <c r="HF486" i="3"/>
  <c r="CV486" i="3"/>
  <c r="FA486" i="3"/>
  <c r="CC486" i="3"/>
  <c r="IR486" i="3"/>
  <c r="KD488" i="3"/>
  <c r="H42" i="6"/>
  <c r="AE42" i="6" s="1"/>
  <c r="H27" i="6"/>
  <c r="AE27" i="6" s="1"/>
  <c r="S59" i="6"/>
  <c r="U39" i="6"/>
  <c r="S39" i="6"/>
  <c r="H33" i="6"/>
  <c r="U54" i="6"/>
  <c r="S54" i="6"/>
  <c r="H93" i="6"/>
  <c r="AE93" i="6" s="1"/>
  <c r="H25" i="6"/>
  <c r="S77" i="6"/>
  <c r="H75" i="6"/>
  <c r="U64" i="6"/>
  <c r="S64" i="6"/>
  <c r="U97" i="6"/>
  <c r="S97" i="6"/>
  <c r="U50" i="6"/>
  <c r="S50" i="6"/>
  <c r="U61" i="6"/>
  <c r="S61" i="6"/>
  <c r="S55" i="6"/>
  <c r="U101" i="6"/>
  <c r="S101" i="6"/>
  <c r="U71" i="6"/>
  <c r="S71" i="6"/>
  <c r="H23" i="6"/>
  <c r="H67" i="6"/>
  <c r="H37" i="6"/>
  <c r="H44" i="6"/>
  <c r="U84" i="6"/>
  <c r="S84" i="6"/>
  <c r="H22" i="6"/>
  <c r="AE22" i="6" s="1"/>
  <c r="U20" i="6"/>
  <c r="S20" i="6"/>
  <c r="S58" i="6"/>
  <c r="U56" i="6"/>
  <c r="S56" i="6"/>
  <c r="S79" i="6"/>
  <c r="H76" i="6"/>
  <c r="S78" i="6"/>
  <c r="U78" i="6"/>
  <c r="U91" i="6"/>
  <c r="S91" i="6"/>
  <c r="U85" i="6"/>
  <c r="S85" i="6"/>
  <c r="U32" i="6"/>
  <c r="S32" i="6"/>
  <c r="S82" i="6"/>
  <c r="H35" i="6"/>
  <c r="H29" i="6"/>
  <c r="U99" i="6"/>
  <c r="S99" i="6"/>
  <c r="H48" i="6"/>
  <c r="H51" i="6"/>
  <c r="S52" i="6"/>
  <c r="U52" i="6"/>
  <c r="U73" i="6"/>
  <c r="S73" i="6"/>
  <c r="U34" i="6"/>
  <c r="S34" i="6"/>
  <c r="U40" i="6"/>
  <c r="S40" i="6"/>
  <c r="S102" i="6"/>
  <c r="H62" i="6"/>
  <c r="H57" i="6" s="1"/>
  <c r="S60" i="6"/>
  <c r="H46" i="6"/>
  <c r="H45" i="6"/>
  <c r="H70" i="6"/>
  <c r="H47" i="6"/>
  <c r="AE47" i="6" s="1"/>
  <c r="U80" i="6"/>
  <c r="S80" i="6"/>
  <c r="CH477" i="3"/>
  <c r="CJ477" i="3" s="1"/>
  <c r="U66" i="6" l="1"/>
  <c r="AA66" i="6"/>
  <c r="AA69" i="6"/>
  <c r="S66" i="6"/>
  <c r="U69" i="6"/>
  <c r="AE69" i="6"/>
  <c r="AA81" i="6"/>
  <c r="S81" i="6"/>
  <c r="AE81" i="6"/>
  <c r="AA36" i="6"/>
  <c r="U36" i="6"/>
  <c r="S36" i="6"/>
  <c r="S88" i="6"/>
  <c r="U88" i="6"/>
  <c r="AE88" i="6"/>
  <c r="H86" i="6"/>
  <c r="S74" i="6"/>
  <c r="AE72" i="6"/>
  <c r="U72" i="6"/>
  <c r="AA72" i="6"/>
  <c r="AE74" i="6"/>
  <c r="U74" i="6"/>
  <c r="U87" i="6"/>
  <c r="S87" i="6"/>
  <c r="AE87" i="6"/>
  <c r="AE68" i="6"/>
  <c r="S68" i="6"/>
  <c r="AE30" i="6"/>
  <c r="S30" i="6"/>
  <c r="AA30" i="6"/>
  <c r="AA68" i="6"/>
  <c r="AA18" i="6"/>
  <c r="S18" i="6"/>
  <c r="U18" i="6"/>
  <c r="AE90" i="6"/>
  <c r="AA90" i="6"/>
  <c r="S90" i="6"/>
  <c r="U90" i="6"/>
  <c r="AA46" i="6"/>
  <c r="AE46" i="6"/>
  <c r="AA29" i="6"/>
  <c r="AE29" i="6"/>
  <c r="AA76" i="6"/>
  <c r="AE76" i="6"/>
  <c r="AA23" i="6"/>
  <c r="AE23" i="6"/>
  <c r="AA75" i="6"/>
  <c r="AE75" i="6"/>
  <c r="AA35" i="6"/>
  <c r="AE35" i="6"/>
  <c r="AA45" i="6"/>
  <c r="AE45" i="6"/>
  <c r="AA51" i="6"/>
  <c r="AE51" i="6"/>
  <c r="AA44" i="6"/>
  <c r="AE44" i="6"/>
  <c r="AA33" i="6"/>
  <c r="AE33" i="6"/>
  <c r="AA62" i="6"/>
  <c r="AE62" i="6"/>
  <c r="AA48" i="6"/>
  <c r="AE48" i="6"/>
  <c r="AA37" i="6"/>
  <c r="AE37" i="6"/>
  <c r="AA67" i="6"/>
  <c r="AE67" i="6"/>
  <c r="AA70" i="6"/>
  <c r="AE70" i="6"/>
  <c r="AA25" i="6"/>
  <c r="AE25" i="6"/>
  <c r="H49" i="6"/>
  <c r="AA93" i="6"/>
  <c r="H92" i="6"/>
  <c r="H65" i="6"/>
  <c r="H31" i="6"/>
  <c r="AA22" i="6"/>
  <c r="H21" i="6"/>
  <c r="AA27" i="6"/>
  <c r="H26" i="6"/>
  <c r="AA47" i="6"/>
  <c r="H41" i="6"/>
  <c r="U43" i="6"/>
  <c r="AA43" i="6"/>
  <c r="S42" i="6"/>
  <c r="AA42" i="6"/>
  <c r="JS486" i="3"/>
  <c r="S43" i="6"/>
  <c r="KD486" i="3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S76" i="6"/>
  <c r="U22" i="6"/>
  <c r="S22" i="6"/>
  <c r="J111" i="1"/>
  <c r="J118" i="1" s="1"/>
  <c r="AV477" i="3" l="1"/>
  <c r="AX477" i="3" s="1"/>
  <c r="DT477" i="3"/>
  <c r="DV477" i="3" s="1"/>
  <c r="BQ477" i="3"/>
  <c r="ID477" i="3"/>
  <c r="IF477" i="3" s="1"/>
  <c r="GA477" i="3"/>
  <c r="GR477" i="3"/>
  <c r="GT477" i="3" s="1"/>
  <c r="AC477" i="3"/>
  <c r="AE477" i="3" s="1"/>
  <c r="EM477" i="3"/>
  <c r="EO477" i="3" s="1"/>
  <c r="FH477" i="3" l="1"/>
  <c r="HM477" i="3"/>
  <c r="IW477" i="3"/>
  <c r="IY477" i="3" s="1"/>
  <c r="E27" i="7"/>
  <c r="JR477" i="3" l="1"/>
  <c r="DU477" i="3"/>
  <c r="DW477" i="3" s="1"/>
  <c r="AW477" i="3"/>
  <c r="AY477" i="3" s="1"/>
  <c r="EN477" i="3"/>
  <c r="EP477" i="3" s="1"/>
  <c r="GB477" i="3"/>
  <c r="AD477" i="3"/>
  <c r="AF477" i="3" s="1"/>
  <c r="GS477" i="3"/>
  <c r="GU477" i="3" s="1"/>
  <c r="IE477" i="3"/>
  <c r="IG477" i="3" s="1"/>
  <c r="HN477" i="3"/>
  <c r="BR477" i="3"/>
  <c r="CI477" i="3"/>
  <c r="CK477" i="3" s="1"/>
  <c r="FI477" i="3"/>
  <c r="IX477" i="3"/>
  <c r="IZ477" i="3" s="1"/>
  <c r="JS477" i="3" l="1"/>
  <c r="F27" i="7"/>
  <c r="S400" i="3" l="1"/>
  <c r="N400" i="3"/>
  <c r="AB400" i="3" l="1"/>
  <c r="JT400" i="3"/>
  <c r="V400" i="3"/>
  <c r="JY400" i="3"/>
  <c r="W400" i="3"/>
  <c r="T400" i="3"/>
  <c r="P19" i="7"/>
  <c r="O19" i="7"/>
  <c r="I90" i="6" l="1"/>
  <c r="T90" i="6" s="1"/>
  <c r="KC400" i="3"/>
  <c r="KB400" i="3"/>
  <c r="N90" i="6"/>
  <c r="JZ400" i="3"/>
  <c r="KF400" i="3"/>
  <c r="R90" i="6" l="1"/>
  <c r="Y269" i="3"/>
  <c r="Z269" i="3"/>
  <c r="N365" i="3" l="1"/>
  <c r="AB365" i="3" l="1"/>
  <c r="JT365" i="3"/>
  <c r="W365" i="3"/>
  <c r="T365" i="3"/>
  <c r="GS364" i="3"/>
  <c r="GU364" i="3" s="1"/>
  <c r="HF364" i="3" s="1"/>
  <c r="FY364" i="3"/>
  <c r="GA364" i="3" s="1"/>
  <c r="GL364" i="3" s="1"/>
  <c r="HN364" i="3"/>
  <c r="HY364" i="3" s="1"/>
  <c r="AC364" i="3"/>
  <c r="EM364" i="3"/>
  <c r="EO364" i="3" s="1"/>
  <c r="EZ364" i="3" s="1"/>
  <c r="IW364" i="3"/>
  <c r="IY364" i="3" s="1"/>
  <c r="JJ364" i="3" s="1"/>
  <c r="DA364" i="3"/>
  <c r="DC364" i="3" s="1"/>
  <c r="DN364" i="3" s="1"/>
  <c r="IX364" i="3"/>
  <c r="IZ364" i="3" s="1"/>
  <c r="JK364" i="3" s="1"/>
  <c r="ID364" i="3"/>
  <c r="IF364" i="3" s="1"/>
  <c r="IQ364" i="3" s="1"/>
  <c r="FF364" i="3"/>
  <c r="FH364" i="3" s="1"/>
  <c r="FS364" i="3" s="1"/>
  <c r="BO364" i="3"/>
  <c r="BQ364" i="3" s="1"/>
  <c r="CB364" i="3" s="1"/>
  <c r="FZ364" i="3"/>
  <c r="GB364" i="3" s="1"/>
  <c r="GM364" i="3" s="1"/>
  <c r="HM364" i="3"/>
  <c r="HX364" i="3" s="1"/>
  <c r="GR364" i="3"/>
  <c r="GT364" i="3" s="1"/>
  <c r="HE364" i="3" s="1"/>
  <c r="DT364" i="3"/>
  <c r="DV364" i="3" s="1"/>
  <c r="EG364" i="3" s="1"/>
  <c r="AV364" i="3"/>
  <c r="AX364" i="3" s="1"/>
  <c r="I84" i="6" l="1"/>
  <c r="T84" i="6" s="1"/>
  <c r="KC365" i="3"/>
  <c r="AE364" i="3"/>
  <c r="JZ365" i="3"/>
  <c r="O84" i="6" s="1"/>
  <c r="KF365" i="3"/>
  <c r="BI364" i="3"/>
  <c r="R84" i="6" l="1"/>
  <c r="AP364" i="3"/>
  <c r="CH364" i="3" l="1"/>
  <c r="CW364" i="3" l="1"/>
  <c r="CU364" i="3"/>
  <c r="CJ364" i="3"/>
  <c r="JP364" i="3"/>
  <c r="E83" i="6" s="1"/>
  <c r="AB83" i="6" s="1"/>
  <c r="AD83" i="6" s="1"/>
  <c r="KG365" i="3"/>
  <c r="JR364" i="3" l="1"/>
  <c r="Z83" i="6"/>
  <c r="N370" i="3" l="1"/>
  <c r="N319" i="3"/>
  <c r="AB370" i="3" l="1"/>
  <c r="JT370" i="3"/>
  <c r="AB319" i="3"/>
  <c r="JT319" i="3"/>
  <c r="W319" i="3"/>
  <c r="T319" i="3"/>
  <c r="N364" i="3"/>
  <c r="T370" i="3"/>
  <c r="W370" i="3"/>
  <c r="KG370" i="3"/>
  <c r="S9" i="7"/>
  <c r="S19" i="7" s="1"/>
  <c r="T9" i="7"/>
  <c r="T19" i="7" s="1"/>
  <c r="N66" i="3"/>
  <c r="I76" i="6" l="1"/>
  <c r="R76" i="6" s="1"/>
  <c r="KC319" i="3"/>
  <c r="I85" i="6"/>
  <c r="T85" i="6" s="1"/>
  <c r="KC370" i="3"/>
  <c r="JZ319" i="3"/>
  <c r="O76" i="6" s="1"/>
  <c r="KF319" i="3"/>
  <c r="JZ370" i="3"/>
  <c r="O85" i="6" s="1"/>
  <c r="KF370" i="3"/>
  <c r="AB66" i="3"/>
  <c r="JT66" i="3"/>
  <c r="AB364" i="3"/>
  <c r="JT364" i="3"/>
  <c r="W364" i="3"/>
  <c r="T364" i="3"/>
  <c r="W66" i="3"/>
  <c r="T66" i="3"/>
  <c r="K19" i="7"/>
  <c r="L19" i="7"/>
  <c r="KG364" i="3"/>
  <c r="R85" i="6" l="1"/>
  <c r="I83" i="6"/>
  <c r="R83" i="6" s="1"/>
  <c r="KC364" i="3"/>
  <c r="I32" i="6"/>
  <c r="R32" i="6" s="1"/>
  <c r="KC66" i="3"/>
  <c r="JZ66" i="3"/>
  <c r="KF66" i="3"/>
  <c r="JZ364" i="3"/>
  <c r="O83" i="6" s="1"/>
  <c r="KF364" i="3"/>
  <c r="N258" i="3"/>
  <c r="T83" i="6" l="1"/>
  <c r="T32" i="6"/>
  <c r="AB258" i="3"/>
  <c r="JT258" i="3"/>
  <c r="W258" i="3"/>
  <c r="T258" i="3"/>
  <c r="I62" i="6" l="1"/>
  <c r="R62" i="6" s="1"/>
  <c r="KC258" i="3"/>
  <c r="JZ258" i="3"/>
  <c r="O62" i="6" s="1"/>
  <c r="KF258" i="3"/>
  <c r="N192" i="3"/>
  <c r="N493" i="3" s="1"/>
  <c r="JT192" i="3" l="1"/>
  <c r="I48" i="6" s="1"/>
  <c r="T48" i="6" s="1"/>
  <c r="AB192" i="3"/>
  <c r="N114" i="3"/>
  <c r="W192" i="3"/>
  <c r="W493" i="3" s="1"/>
  <c r="T192" i="3"/>
  <c r="T493" i="3" s="1"/>
  <c r="KF192" i="3" l="1"/>
  <c r="JZ192" i="3"/>
  <c r="JZ493" i="3" s="1"/>
  <c r="JT493" i="3"/>
  <c r="KC192" i="3"/>
  <c r="KC493" i="3" s="1"/>
  <c r="R48" i="6"/>
  <c r="AB114" i="3"/>
  <c r="JT114" i="3"/>
  <c r="W114" i="3"/>
  <c r="T114" i="3"/>
  <c r="I41" i="6" l="1"/>
  <c r="JZ114" i="3"/>
  <c r="KF114" i="3"/>
  <c r="IX55" i="3" l="1"/>
  <c r="IZ55" i="3" s="1"/>
  <c r="JK55" i="3" s="1"/>
  <c r="IW55" i="3"/>
  <c r="IY55" i="3" s="1"/>
  <c r="JJ55" i="3" s="1"/>
  <c r="IE55" i="3"/>
  <c r="IG55" i="3" s="1"/>
  <c r="IR55" i="3" s="1"/>
  <c r="ID55" i="3"/>
  <c r="IF55" i="3" s="1"/>
  <c r="IQ55" i="3" s="1"/>
  <c r="HN55" i="3"/>
  <c r="HY55" i="3" s="1"/>
  <c r="HM55" i="3"/>
  <c r="HX55" i="3" s="1"/>
  <c r="GS55" i="3"/>
  <c r="GU55" i="3" s="1"/>
  <c r="HF55" i="3" s="1"/>
  <c r="GR55" i="3"/>
  <c r="GT55" i="3" s="1"/>
  <c r="HE55" i="3" s="1"/>
  <c r="FZ55" i="3"/>
  <c r="GB55" i="3" s="1"/>
  <c r="GM55" i="3" s="1"/>
  <c r="FY55" i="3"/>
  <c r="GA55" i="3" s="1"/>
  <c r="GL55" i="3" s="1"/>
  <c r="FG55" i="3"/>
  <c r="FI55" i="3" s="1"/>
  <c r="FT55" i="3" s="1"/>
  <c r="FF55" i="3"/>
  <c r="FH55" i="3" s="1"/>
  <c r="FS55" i="3" s="1"/>
  <c r="EN55" i="3"/>
  <c r="EP55" i="3" s="1"/>
  <c r="FA55" i="3" s="1"/>
  <c r="EM55" i="3"/>
  <c r="EO55" i="3" s="1"/>
  <c r="EZ55" i="3" s="1"/>
  <c r="DU55" i="3"/>
  <c r="DW55" i="3" s="1"/>
  <c r="EH55" i="3" s="1"/>
  <c r="DT55" i="3"/>
  <c r="DV55" i="3" s="1"/>
  <c r="EG55" i="3" s="1"/>
  <c r="DB55" i="3"/>
  <c r="DD55" i="3" s="1"/>
  <c r="DO55" i="3" s="1"/>
  <c r="DA55" i="3"/>
  <c r="DC55" i="3" s="1"/>
  <c r="DN55" i="3" s="1"/>
  <c r="CI55" i="3"/>
  <c r="CH55" i="3"/>
  <c r="BP55" i="3"/>
  <c r="BR55" i="3" s="1"/>
  <c r="CC55" i="3" s="1"/>
  <c r="BO55" i="3"/>
  <c r="BQ55" i="3" s="1"/>
  <c r="CB55" i="3" s="1"/>
  <c r="AW55" i="3"/>
  <c r="AY55" i="3" s="1"/>
  <c r="AV55" i="3"/>
  <c r="AX55" i="3" s="1"/>
  <c r="P55" i="3"/>
  <c r="O55" i="3"/>
  <c r="JU55" i="3" s="1"/>
  <c r="J28" i="6" s="1"/>
  <c r="N55" i="3"/>
  <c r="JT55" i="3" s="1"/>
  <c r="I28" i="6" s="1"/>
  <c r="CJ55" i="3" l="1"/>
  <c r="CU55" i="3" s="1"/>
  <c r="CK55" i="3"/>
  <c r="CV55" i="3" s="1"/>
  <c r="KA55" i="3"/>
  <c r="KF55" i="3"/>
  <c r="JZ55" i="3"/>
  <c r="V55" i="3"/>
  <c r="JV55" i="3"/>
  <c r="AB55" i="3"/>
  <c r="BJ55" i="3"/>
  <c r="BI55" i="3"/>
  <c r="W55" i="3"/>
  <c r="T55" i="3"/>
  <c r="X55" i="3"/>
  <c r="U55" i="3"/>
  <c r="Y258" i="3"/>
  <c r="KB55" i="3" l="1"/>
  <c r="K28" i="6"/>
  <c r="KG207" i="3"/>
  <c r="FG364" i="3" l="1"/>
  <c r="FI364" i="3" s="1"/>
  <c r="FT364" i="3" s="1"/>
  <c r="AW364" i="3"/>
  <c r="AY364" i="3" s="1"/>
  <c r="BP364" i="3"/>
  <c r="BR364" i="3" s="1"/>
  <c r="CC364" i="3" s="1"/>
  <c r="DU364" i="3"/>
  <c r="DW364" i="3" s="1"/>
  <c r="EH364" i="3" s="1"/>
  <c r="IE364" i="3"/>
  <c r="IG364" i="3" s="1"/>
  <c r="IR364" i="3" s="1"/>
  <c r="AD364" i="3"/>
  <c r="DB364" i="3"/>
  <c r="DD364" i="3" s="1"/>
  <c r="DO364" i="3" s="1"/>
  <c r="EN364" i="3"/>
  <c r="EP364" i="3" s="1"/>
  <c r="FA364" i="3" s="1"/>
  <c r="CI364" i="3"/>
  <c r="CV364" i="3" l="1"/>
  <c r="CX364" i="3"/>
  <c r="CK364" i="3"/>
  <c r="AF364" i="3"/>
  <c r="JQ364" i="3"/>
  <c r="F83" i="6" s="1"/>
  <c r="AC83" i="6" s="1"/>
  <c r="AE83" i="6" s="1"/>
  <c r="BJ364" i="3"/>
  <c r="Z258" i="3"/>
  <c r="KH365" i="3"/>
  <c r="KH370" i="3"/>
  <c r="KH207" i="3"/>
  <c r="AQ364" i="3" l="1"/>
  <c r="JS364" i="3"/>
  <c r="KD364" i="3" s="1"/>
  <c r="KH364" i="3"/>
  <c r="AA83" i="6" l="1"/>
  <c r="S394" i="3"/>
  <c r="P394" i="3"/>
  <c r="JV394" i="3" s="1"/>
  <c r="K89" i="6" s="1"/>
  <c r="S449" i="3"/>
  <c r="U83" i="6" l="1"/>
  <c r="S83" i="6"/>
  <c r="V449" i="3"/>
  <c r="JY449" i="3"/>
  <c r="S375" i="3"/>
  <c r="JY375" i="3" s="1"/>
  <c r="N86" i="6" s="1"/>
  <c r="JY394" i="3"/>
  <c r="P375" i="3"/>
  <c r="V394" i="3"/>
  <c r="V10" i="3"/>
  <c r="KB394" i="3" l="1"/>
  <c r="N89" i="6"/>
  <c r="KB449" i="3"/>
  <c r="N97" i="6"/>
  <c r="V375" i="3"/>
  <c r="JV375" i="3"/>
  <c r="V9" i="3"/>
  <c r="KB375" i="3" l="1"/>
  <c r="K86" i="6"/>
  <c r="AC55" i="3" l="1"/>
  <c r="AR55" i="3" l="1"/>
  <c r="AP55" i="3"/>
  <c r="AE55" i="3"/>
  <c r="JP55" i="3"/>
  <c r="E28" i="6" s="1"/>
  <c r="AB28" i="6" s="1"/>
  <c r="AD28" i="6" s="1"/>
  <c r="AD55" i="3"/>
  <c r="AQ55" i="3" l="1"/>
  <c r="AS55" i="3"/>
  <c r="AF55" i="3"/>
  <c r="JQ55" i="3"/>
  <c r="F28" i="6" s="1"/>
  <c r="AC28" i="6" s="1"/>
  <c r="JR55" i="3"/>
  <c r="KC55" i="3" s="1"/>
  <c r="JS55" i="3" l="1"/>
  <c r="KD55" i="3" s="1"/>
  <c r="H28" i="6" l="1"/>
  <c r="T28" i="6"/>
  <c r="R28" i="6"/>
  <c r="B18" i="7"/>
  <c r="A19" i="7"/>
  <c r="AA28" i="6" l="1"/>
  <c r="AE28" i="6"/>
  <c r="U28" i="6"/>
  <c r="S28" i="6"/>
  <c r="IY269" i="3"/>
  <c r="JJ269" i="3" s="1"/>
  <c r="IW375" i="3"/>
  <c r="IY375" i="3" s="1"/>
  <c r="IX114" i="3"/>
  <c r="IW114" i="3"/>
  <c r="IW234" i="3"/>
  <c r="IY234" i="3" s="1"/>
  <c r="IX48" i="3"/>
  <c r="IZ48" i="3" s="1"/>
  <c r="JK48" i="3" s="1"/>
  <c r="IW465" i="3"/>
  <c r="IY465" i="3" s="1"/>
  <c r="JJ465" i="3" s="1"/>
  <c r="IW195" i="3"/>
  <c r="IY195" i="3" s="1"/>
  <c r="JJ195" i="3" s="1"/>
  <c r="IX234" i="3"/>
  <c r="IZ234" i="3" s="1"/>
  <c r="IX465" i="3"/>
  <c r="IZ465" i="3" s="1"/>
  <c r="JK465" i="3" s="1"/>
  <c r="IX195" i="3"/>
  <c r="IZ195" i="3" s="1"/>
  <c r="JK195" i="3" s="1"/>
  <c r="IX28" i="3"/>
  <c r="IZ28" i="3" s="1"/>
  <c r="JK28" i="3" s="1"/>
  <c r="IW28" i="3"/>
  <c r="IY28" i="3" s="1"/>
  <c r="JJ28" i="3" s="1"/>
  <c r="IW48" i="3"/>
  <c r="IY48" i="3" s="1"/>
  <c r="JJ48" i="3" s="1"/>
  <c r="IX415" i="3"/>
  <c r="IZ415" i="3" s="1"/>
  <c r="IW415" i="3"/>
  <c r="IY415" i="3" s="1"/>
  <c r="IW9" i="3"/>
  <c r="IY9" i="3" s="1"/>
  <c r="JJ9" i="3" s="1"/>
  <c r="IW214" i="3"/>
  <c r="IY214" i="3" s="1"/>
  <c r="JJ214" i="3" s="1"/>
  <c r="IX22" i="3"/>
  <c r="IZ22" i="3" s="1"/>
  <c r="JK22" i="3" s="1"/>
  <c r="IX9" i="3"/>
  <c r="IZ9" i="3" s="1"/>
  <c r="JK9" i="3" s="1"/>
  <c r="IW22" i="3"/>
  <c r="IY22" i="3" s="1"/>
  <c r="JJ22" i="3" s="1"/>
  <c r="IW65" i="3"/>
  <c r="IY65" i="3" s="1"/>
  <c r="JJ65" i="3" s="1"/>
  <c r="IX214" i="3"/>
  <c r="IZ214" i="3" s="1"/>
  <c r="JK214" i="3" s="1"/>
  <c r="IX65" i="3"/>
  <c r="IZ65" i="3" s="1"/>
  <c r="JK65" i="3" s="1"/>
  <c r="IX42" i="3"/>
  <c r="IZ42" i="3" s="1"/>
  <c r="JK42" i="3" s="1"/>
  <c r="IW103" i="3"/>
  <c r="IY103" i="3" s="1"/>
  <c r="JJ103" i="3" s="1"/>
  <c r="IX103" i="3"/>
  <c r="IZ103" i="3" s="1"/>
  <c r="JK103" i="3" s="1"/>
  <c r="IW42" i="3"/>
  <c r="IY42" i="3" s="1"/>
  <c r="JJ42" i="3" s="1"/>
  <c r="IX262" i="3"/>
  <c r="IZ262" i="3" s="1"/>
  <c r="JK262" i="3" s="1"/>
  <c r="IW262" i="3"/>
  <c r="IY262" i="3" s="1"/>
  <c r="JJ262" i="3" s="1"/>
  <c r="IW454" i="3"/>
  <c r="IY454" i="3" s="1"/>
  <c r="JJ454" i="3" s="1"/>
  <c r="IX454" i="3"/>
  <c r="IZ454" i="3" s="1"/>
  <c r="JK454" i="3" s="1"/>
  <c r="IY114" i="3" l="1"/>
  <c r="IZ114" i="3"/>
  <c r="JJ234" i="3"/>
  <c r="JL234" i="3"/>
  <c r="JM415" i="3"/>
  <c r="JK415" i="3"/>
  <c r="JK234" i="3"/>
  <c r="JM234" i="3"/>
  <c r="JJ415" i="3"/>
  <c r="JL415" i="3"/>
  <c r="JL375" i="3"/>
  <c r="JJ375" i="3"/>
  <c r="IW476" i="3"/>
  <c r="AP80" i="12" s="1"/>
  <c r="AP81" i="12" s="1"/>
  <c r="IW501" i="3" l="1"/>
  <c r="JK114" i="3"/>
  <c r="JJ114" i="3"/>
  <c r="IY476" i="3"/>
  <c r="IW478" i="3"/>
  <c r="E18" i="7"/>
  <c r="JJ476" i="3" l="1"/>
  <c r="JJ501" i="3" s="1"/>
  <c r="IY501" i="3"/>
  <c r="IY478" i="3"/>
  <c r="JL476" i="3"/>
  <c r="JL501" i="3" s="1"/>
  <c r="G18" i="7"/>
  <c r="C19" i="8"/>
  <c r="AA10" i="3" l="1"/>
  <c r="AA9" i="3"/>
  <c r="IX375" i="3" l="1"/>
  <c r="IZ375" i="3" s="1"/>
  <c r="JM375" i="3" l="1"/>
  <c r="JK375" i="3"/>
  <c r="IZ269" i="3"/>
  <c r="JK269" i="3" s="1"/>
  <c r="IX476" i="3" l="1"/>
  <c r="AQ80" i="12" s="1"/>
  <c r="AQ81" i="12" s="1"/>
  <c r="IX501" i="3" l="1"/>
  <c r="IZ476" i="3"/>
  <c r="IX478" i="3"/>
  <c r="F18" i="7"/>
  <c r="IZ478" i="3" l="1"/>
  <c r="IZ501" i="3"/>
  <c r="JM476" i="3"/>
  <c r="JM501" i="3" s="1"/>
  <c r="JK476" i="3"/>
  <c r="JK501" i="3" s="1"/>
  <c r="H18" i="7"/>
  <c r="F19" i="8"/>
  <c r="IE465" i="3" l="1"/>
  <c r="IG465" i="3" s="1"/>
  <c r="IR465" i="3" s="1"/>
  <c r="ID465" i="3"/>
  <c r="IF465" i="3" s="1"/>
  <c r="IQ465" i="3" s="1"/>
  <c r="IE28" i="3"/>
  <c r="IG28" i="3" s="1"/>
  <c r="IR28" i="3" s="1"/>
  <c r="ID28" i="3"/>
  <c r="IF28" i="3" s="1"/>
  <c r="IQ28" i="3" s="1"/>
  <c r="IE269" i="3" l="1"/>
  <c r="IG269" i="3" s="1"/>
  <c r="IR269" i="3" s="1"/>
  <c r="ID269" i="3"/>
  <c r="IF269" i="3" s="1"/>
  <c r="IQ269" i="3" s="1"/>
  <c r="AV269" i="3"/>
  <c r="FY269" i="3"/>
  <c r="GA269" i="3" s="1"/>
  <c r="GL269" i="3" s="1"/>
  <c r="DT269" i="3"/>
  <c r="DV269" i="3" s="1"/>
  <c r="EG269" i="3" s="1"/>
  <c r="FH269" i="3"/>
  <c r="FS269" i="3" s="1"/>
  <c r="FZ269" i="3"/>
  <c r="GB269" i="3" s="1"/>
  <c r="GM269" i="3" s="1"/>
  <c r="GR269" i="3"/>
  <c r="GT269" i="3" s="1"/>
  <c r="HE269" i="3" s="1"/>
  <c r="HM269" i="3"/>
  <c r="HX269" i="3" s="1"/>
  <c r="BO269" i="3"/>
  <c r="BQ269" i="3" s="1"/>
  <c r="CB269" i="3" s="1"/>
  <c r="GS269" i="3"/>
  <c r="GU269" i="3" s="1"/>
  <c r="HF269" i="3" s="1"/>
  <c r="DA269" i="3"/>
  <c r="DC269" i="3" s="1"/>
  <c r="DN269" i="3" s="1"/>
  <c r="EM269" i="3"/>
  <c r="EO269" i="3" s="1"/>
  <c r="EZ269" i="3" s="1"/>
  <c r="ID375" i="3"/>
  <c r="IF375" i="3" s="1"/>
  <c r="BO375" i="3"/>
  <c r="BQ375" i="3" s="1"/>
  <c r="DA375" i="3"/>
  <c r="DC375" i="3" s="1"/>
  <c r="DT375" i="3"/>
  <c r="DV375" i="3" s="1"/>
  <c r="EM375" i="3"/>
  <c r="EO375" i="3" s="1"/>
  <c r="FF375" i="3"/>
  <c r="FH375" i="3" s="1"/>
  <c r="GS375" i="3"/>
  <c r="GU375" i="3" s="1"/>
  <c r="HM375" i="3"/>
  <c r="AV375" i="3"/>
  <c r="HN375" i="3"/>
  <c r="FZ375" i="3"/>
  <c r="GB375" i="3" s="1"/>
  <c r="GR375" i="3"/>
  <c r="GT375" i="3" s="1"/>
  <c r="FY375" i="3"/>
  <c r="GA375" i="3" s="1"/>
  <c r="IE195" i="3"/>
  <c r="IG195" i="3" s="1"/>
  <c r="IR195" i="3" s="1"/>
  <c r="ID114" i="3"/>
  <c r="ID234" i="3"/>
  <c r="IF234" i="3" s="1"/>
  <c r="IE114" i="3"/>
  <c r="AC195" i="3"/>
  <c r="BO195" i="3"/>
  <c r="BQ195" i="3" s="1"/>
  <c r="CB195" i="3" s="1"/>
  <c r="FZ28" i="3"/>
  <c r="GB28" i="3" s="1"/>
  <c r="GM28" i="3" s="1"/>
  <c r="DA195" i="3"/>
  <c r="DN195" i="3" s="1"/>
  <c r="DT195" i="3"/>
  <c r="DV195" i="3" s="1"/>
  <c r="EG195" i="3" s="1"/>
  <c r="EM195" i="3"/>
  <c r="EO195" i="3" s="1"/>
  <c r="EZ195" i="3" s="1"/>
  <c r="FF195" i="3"/>
  <c r="FH195" i="3" s="1"/>
  <c r="FS195" i="3" s="1"/>
  <c r="FY28" i="3"/>
  <c r="GA28" i="3" s="1"/>
  <c r="GL28" i="3" s="1"/>
  <c r="FY234" i="3"/>
  <c r="GA234" i="3" s="1"/>
  <c r="GS28" i="3"/>
  <c r="GU28" i="3" s="1"/>
  <c r="HF28" i="3" s="1"/>
  <c r="GS114" i="3"/>
  <c r="HN28" i="3"/>
  <c r="HY28" i="3" s="1"/>
  <c r="HN114" i="3"/>
  <c r="AC114" i="3"/>
  <c r="AV114" i="3"/>
  <c r="AX114" i="3" s="1"/>
  <c r="BO114" i="3"/>
  <c r="BQ114" i="3" s="1"/>
  <c r="CD114" i="3" s="1"/>
  <c r="GR28" i="3"/>
  <c r="GT28" i="3" s="1"/>
  <c r="HE28" i="3" s="1"/>
  <c r="GR114" i="3"/>
  <c r="HM28" i="3"/>
  <c r="HX28" i="3" s="1"/>
  <c r="HM114" i="3"/>
  <c r="ID195" i="3"/>
  <c r="IF195" i="3" s="1"/>
  <c r="IQ195" i="3" s="1"/>
  <c r="IE234" i="3"/>
  <c r="IG234" i="3" s="1"/>
  <c r="GR234" i="3"/>
  <c r="GT234" i="3" s="1"/>
  <c r="DA114" i="3"/>
  <c r="CH465" i="3"/>
  <c r="AC234" i="3"/>
  <c r="AV234" i="3"/>
  <c r="AX234" i="3" s="1"/>
  <c r="BO234" i="3"/>
  <c r="BQ234" i="3" s="1"/>
  <c r="CH234" i="3"/>
  <c r="DA465" i="3"/>
  <c r="DC465" i="3" s="1"/>
  <c r="DN465" i="3" s="1"/>
  <c r="DT465" i="3"/>
  <c r="DV465" i="3" s="1"/>
  <c r="EG465" i="3" s="1"/>
  <c r="EM465" i="3"/>
  <c r="EO465" i="3" s="1"/>
  <c r="EZ465" i="3" s="1"/>
  <c r="FF465" i="3"/>
  <c r="FH465" i="3" s="1"/>
  <c r="FS465" i="3" s="1"/>
  <c r="GS195" i="3"/>
  <c r="GU195" i="3" s="1"/>
  <c r="HF195" i="3" s="1"/>
  <c r="GS465" i="3"/>
  <c r="GU465" i="3" s="1"/>
  <c r="HF465" i="3" s="1"/>
  <c r="HN195" i="3"/>
  <c r="HY195" i="3" s="1"/>
  <c r="HM465" i="3"/>
  <c r="HX465" i="3" s="1"/>
  <c r="KG201" i="3"/>
  <c r="FZ234" i="3"/>
  <c r="GB234" i="3" s="1"/>
  <c r="FF114" i="3"/>
  <c r="AC465" i="3"/>
  <c r="BO465" i="3"/>
  <c r="BQ465" i="3" s="1"/>
  <c r="CB465" i="3" s="1"/>
  <c r="AC28" i="3"/>
  <c r="AV28" i="3"/>
  <c r="AX28" i="3" s="1"/>
  <c r="BO28" i="3"/>
  <c r="BQ28" i="3" s="1"/>
  <c r="CB28" i="3" s="1"/>
  <c r="CH28" i="3"/>
  <c r="DA234" i="3"/>
  <c r="DC234" i="3" s="1"/>
  <c r="DT234" i="3"/>
  <c r="DV234" i="3" s="1"/>
  <c r="EM234" i="3"/>
  <c r="EO234" i="3" s="1"/>
  <c r="FF234" i="3"/>
  <c r="FH234" i="3" s="1"/>
  <c r="FZ195" i="3"/>
  <c r="GB195" i="3" s="1"/>
  <c r="GM195" i="3" s="1"/>
  <c r="FZ465" i="3"/>
  <c r="GB465" i="3" s="1"/>
  <c r="GM465" i="3" s="1"/>
  <c r="GR195" i="3"/>
  <c r="GT195" i="3" s="1"/>
  <c r="HE195" i="3" s="1"/>
  <c r="GR465" i="3"/>
  <c r="GT465" i="3" s="1"/>
  <c r="HE465" i="3" s="1"/>
  <c r="HM195" i="3"/>
  <c r="HX195" i="3" s="1"/>
  <c r="AV195" i="3"/>
  <c r="AX195" i="3" s="1"/>
  <c r="HM234" i="3"/>
  <c r="DT114" i="3"/>
  <c r="EM114" i="3"/>
  <c r="AV465" i="3"/>
  <c r="AX465" i="3" s="1"/>
  <c r="HN465" i="3"/>
  <c r="HY465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5" i="3"/>
  <c r="GA195" i="3" s="1"/>
  <c r="GL195" i="3" s="1"/>
  <c r="FY465" i="3"/>
  <c r="GA465" i="3" s="1"/>
  <c r="GL465" i="3" s="1"/>
  <c r="GS234" i="3"/>
  <c r="GU234" i="3" s="1"/>
  <c r="HN234" i="3"/>
  <c r="L10" i="3"/>
  <c r="JR10" i="3" s="1"/>
  <c r="ID435" i="3"/>
  <c r="IF435" i="3" s="1"/>
  <c r="HN65" i="3"/>
  <c r="HY65" i="3" s="1"/>
  <c r="CH435" i="3"/>
  <c r="CH65" i="3"/>
  <c r="DA435" i="3"/>
  <c r="DC435" i="3" s="1"/>
  <c r="DA65" i="3"/>
  <c r="DC65" i="3" s="1"/>
  <c r="DN65" i="3" s="1"/>
  <c r="EM435" i="3"/>
  <c r="EO435" i="3" s="1"/>
  <c r="EM65" i="3"/>
  <c r="EO65" i="3" s="1"/>
  <c r="EZ65" i="3" s="1"/>
  <c r="FY65" i="3"/>
  <c r="GA65" i="3" s="1"/>
  <c r="GL65" i="3" s="1"/>
  <c r="GR65" i="3"/>
  <c r="GT65" i="3" s="1"/>
  <c r="HE65" i="3" s="1"/>
  <c r="ID65" i="3"/>
  <c r="IF65" i="3" s="1"/>
  <c r="IQ65" i="3" s="1"/>
  <c r="AV435" i="3"/>
  <c r="AX435" i="3" s="1"/>
  <c r="AV65" i="3"/>
  <c r="AX65" i="3" s="1"/>
  <c r="FZ65" i="3"/>
  <c r="GB65" i="3" s="1"/>
  <c r="GM65" i="3" s="1"/>
  <c r="GS65" i="3"/>
  <c r="GU65" i="3" s="1"/>
  <c r="HF65" i="3" s="1"/>
  <c r="IE65" i="3"/>
  <c r="IG65" i="3" s="1"/>
  <c r="IR65" i="3" s="1"/>
  <c r="HN435" i="3"/>
  <c r="GS435" i="3"/>
  <c r="GU435" i="3" s="1"/>
  <c r="FZ435" i="3"/>
  <c r="GB435" i="3" s="1"/>
  <c r="AC435" i="3"/>
  <c r="AC65" i="3"/>
  <c r="BO435" i="3"/>
  <c r="BQ435" i="3" s="1"/>
  <c r="BO65" i="3"/>
  <c r="BQ65" i="3" s="1"/>
  <c r="CB65" i="3" s="1"/>
  <c r="DT435" i="3"/>
  <c r="DV435" i="3" s="1"/>
  <c r="DT65" i="3"/>
  <c r="DV65" i="3" s="1"/>
  <c r="EG65" i="3" s="1"/>
  <c r="FF435" i="3"/>
  <c r="FH435" i="3" s="1"/>
  <c r="FF65" i="3"/>
  <c r="FH65" i="3" s="1"/>
  <c r="FS65" i="3" s="1"/>
  <c r="HM65" i="3"/>
  <c r="HX65" i="3" s="1"/>
  <c r="HM435" i="3"/>
  <c r="GR435" i="3"/>
  <c r="GT435" i="3" s="1"/>
  <c r="FY435" i="3"/>
  <c r="GA435" i="3" s="1"/>
  <c r="ID22" i="3"/>
  <c r="IF22" i="3" s="1"/>
  <c r="IQ22" i="3" s="1"/>
  <c r="ID42" i="3"/>
  <c r="IF42" i="3" s="1"/>
  <c r="IQ42" i="3" s="1"/>
  <c r="ID214" i="3"/>
  <c r="IF214" i="3" s="1"/>
  <c r="IQ214" i="3" s="1"/>
  <c r="ID262" i="3"/>
  <c r="IF262" i="3" s="1"/>
  <c r="IQ262" i="3" s="1"/>
  <c r="ID415" i="3"/>
  <c r="IF415" i="3" s="1"/>
  <c r="ID454" i="3"/>
  <c r="IF454" i="3" s="1"/>
  <c r="IQ454" i="3" s="1"/>
  <c r="IE22" i="3"/>
  <c r="IG22" i="3" s="1"/>
  <c r="IR22" i="3" s="1"/>
  <c r="IE42" i="3"/>
  <c r="IG42" i="3" s="1"/>
  <c r="IR42" i="3" s="1"/>
  <c r="IE214" i="3"/>
  <c r="IG214" i="3" s="1"/>
  <c r="IR214" i="3" s="1"/>
  <c r="IE262" i="3"/>
  <c r="IG262" i="3" s="1"/>
  <c r="IR262" i="3" s="1"/>
  <c r="IE415" i="3"/>
  <c r="IG415" i="3" s="1"/>
  <c r="IE454" i="3"/>
  <c r="IG454" i="3" s="1"/>
  <c r="IR454" i="3" s="1"/>
  <c r="ID9" i="3"/>
  <c r="IF9" i="3" s="1"/>
  <c r="IQ9" i="3" s="1"/>
  <c r="ID48" i="3"/>
  <c r="IF48" i="3" s="1"/>
  <c r="IQ48" i="3" s="1"/>
  <c r="ID103" i="3"/>
  <c r="IF103" i="3" s="1"/>
  <c r="IQ103" i="3" s="1"/>
  <c r="IE9" i="3"/>
  <c r="IG9" i="3" s="1"/>
  <c r="IR9" i="3" s="1"/>
  <c r="IE48" i="3"/>
  <c r="IG48" i="3" s="1"/>
  <c r="IR48" i="3" s="1"/>
  <c r="IE103" i="3"/>
  <c r="IG103" i="3" s="1"/>
  <c r="IR103" i="3" s="1"/>
  <c r="J9" i="3"/>
  <c r="AR65" i="3" l="1"/>
  <c r="AP65" i="3"/>
  <c r="CW28" i="3"/>
  <c r="CU28" i="3"/>
  <c r="CU435" i="3"/>
  <c r="CW435" i="3"/>
  <c r="CU465" i="3"/>
  <c r="CW465" i="3"/>
  <c r="CJ234" i="3"/>
  <c r="CU234" i="3" s="1"/>
  <c r="CJ28" i="3"/>
  <c r="CJ65" i="3"/>
  <c r="CU65" i="3" s="1"/>
  <c r="CJ435" i="3"/>
  <c r="CJ465" i="3"/>
  <c r="G17" i="6"/>
  <c r="AD17" i="6" s="1"/>
  <c r="GT114" i="3"/>
  <c r="GU114" i="3"/>
  <c r="DV114" i="3"/>
  <c r="FH114" i="3"/>
  <c r="CB114" i="3"/>
  <c r="IF114" i="3"/>
  <c r="DC114" i="3"/>
  <c r="IG114" i="3"/>
  <c r="HX114" i="3"/>
  <c r="HY114" i="3"/>
  <c r="AE114" i="3"/>
  <c r="JP114" i="3"/>
  <c r="AE435" i="3"/>
  <c r="JP435" i="3"/>
  <c r="E95" i="6" s="1"/>
  <c r="AB95" i="6" s="1"/>
  <c r="AD95" i="6" s="1"/>
  <c r="AE465" i="3"/>
  <c r="JP465" i="3"/>
  <c r="E100" i="6" s="1"/>
  <c r="AB100" i="6" s="1"/>
  <c r="AD100" i="6" s="1"/>
  <c r="AE195" i="3"/>
  <c r="JP195" i="3"/>
  <c r="E49" i="6" s="1"/>
  <c r="AB49" i="6" s="1"/>
  <c r="AD49" i="6" s="1"/>
  <c r="AX269" i="3"/>
  <c r="JP269" i="3"/>
  <c r="E65" i="6" s="1"/>
  <c r="AB65" i="6" s="1"/>
  <c r="AD65" i="6" s="1"/>
  <c r="AE234" i="3"/>
  <c r="JP234" i="3"/>
  <c r="E57" i="6" s="1"/>
  <c r="AB57" i="6" s="1"/>
  <c r="AD57" i="6" s="1"/>
  <c r="AE65" i="3"/>
  <c r="JP65" i="3"/>
  <c r="E31" i="6" s="1"/>
  <c r="AB31" i="6" s="1"/>
  <c r="AD31" i="6" s="1"/>
  <c r="AX375" i="3"/>
  <c r="JR375" i="3" s="1"/>
  <c r="JP375" i="3"/>
  <c r="E86" i="6" s="1"/>
  <c r="AB86" i="6" s="1"/>
  <c r="AD86" i="6" s="1"/>
  <c r="AE28" i="3"/>
  <c r="JP28" i="3"/>
  <c r="E21" i="6" s="1"/>
  <c r="AB21" i="6" s="1"/>
  <c r="AD21" i="6" s="1"/>
  <c r="FB234" i="3"/>
  <c r="EZ234" i="3"/>
  <c r="IT234" i="3"/>
  <c r="IR234" i="3"/>
  <c r="FS375" i="3"/>
  <c r="FU375" i="3"/>
  <c r="CB435" i="3"/>
  <c r="CD435" i="3"/>
  <c r="IA435" i="3"/>
  <c r="HY435" i="3"/>
  <c r="DP435" i="3"/>
  <c r="DN435" i="3"/>
  <c r="BI195" i="3"/>
  <c r="FS234" i="3"/>
  <c r="FU234" i="3"/>
  <c r="GO234" i="3"/>
  <c r="GM234" i="3"/>
  <c r="HE234" i="3"/>
  <c r="HG234" i="3"/>
  <c r="GN375" i="3"/>
  <c r="GL375" i="3"/>
  <c r="HH375" i="3"/>
  <c r="HF375" i="3"/>
  <c r="CD375" i="3"/>
  <c r="CB375" i="3"/>
  <c r="IT415" i="3"/>
  <c r="IR415" i="3"/>
  <c r="IQ415" i="3"/>
  <c r="IS415" i="3"/>
  <c r="GN435" i="3"/>
  <c r="GL435" i="3"/>
  <c r="BI465" i="3"/>
  <c r="EI234" i="3"/>
  <c r="EG234" i="3"/>
  <c r="GM375" i="3"/>
  <c r="GO375" i="3"/>
  <c r="EZ375" i="3"/>
  <c r="FB375" i="3"/>
  <c r="FS435" i="3"/>
  <c r="FU435" i="3"/>
  <c r="HE435" i="3"/>
  <c r="HG435" i="3"/>
  <c r="EI435" i="3"/>
  <c r="EG435" i="3"/>
  <c r="EO114" i="3"/>
  <c r="DN234" i="3"/>
  <c r="DP234" i="3"/>
  <c r="IQ234" i="3"/>
  <c r="IS234" i="3"/>
  <c r="IA375" i="3"/>
  <c r="HY375" i="3"/>
  <c r="EI375" i="3"/>
  <c r="EG375" i="3"/>
  <c r="CD234" i="3"/>
  <c r="CB234" i="3"/>
  <c r="IS375" i="3"/>
  <c r="IQ375" i="3"/>
  <c r="HZ435" i="3"/>
  <c r="HX435" i="3"/>
  <c r="GO435" i="3"/>
  <c r="GM435" i="3"/>
  <c r="BI65" i="3"/>
  <c r="FB435" i="3"/>
  <c r="EZ435" i="3"/>
  <c r="IS435" i="3"/>
  <c r="IQ435" i="3"/>
  <c r="IA234" i="3"/>
  <c r="HY234" i="3"/>
  <c r="DN375" i="3"/>
  <c r="DP375" i="3"/>
  <c r="BI28" i="3"/>
  <c r="GA114" i="3"/>
  <c r="GN114" i="3" s="1"/>
  <c r="HE375" i="3"/>
  <c r="HG375" i="3"/>
  <c r="HH435" i="3"/>
  <c r="HF435" i="3"/>
  <c r="HH234" i="3"/>
  <c r="HF234" i="3"/>
  <c r="HZ234" i="3"/>
  <c r="HX234" i="3"/>
  <c r="BI114" i="3"/>
  <c r="GN234" i="3"/>
  <c r="GL234" i="3"/>
  <c r="HZ375" i="3"/>
  <c r="HX375" i="3"/>
  <c r="BI234" i="3"/>
  <c r="BK234" i="3"/>
  <c r="BI435" i="3"/>
  <c r="BK435" i="3"/>
  <c r="BP465" i="3"/>
  <c r="BR465" i="3" s="1"/>
  <c r="CC465" i="3" s="1"/>
  <c r="ID476" i="3"/>
  <c r="AH80" i="12" s="1"/>
  <c r="AH81" i="12" s="1"/>
  <c r="L9" i="3"/>
  <c r="IE375" i="3"/>
  <c r="IG375" i="3" s="1"/>
  <c r="JR435" i="3" l="1"/>
  <c r="JR234" i="3"/>
  <c r="ID501" i="3"/>
  <c r="Z17" i="6"/>
  <c r="G16" i="6"/>
  <c r="Z57" i="6"/>
  <c r="Z86" i="6"/>
  <c r="Z95" i="6"/>
  <c r="AP435" i="3"/>
  <c r="BK375" i="3"/>
  <c r="BI375" i="3"/>
  <c r="AR435" i="3"/>
  <c r="GL114" i="3"/>
  <c r="IQ114" i="3"/>
  <c r="EG114" i="3"/>
  <c r="E41" i="6"/>
  <c r="AB41" i="6" s="1"/>
  <c r="AD41" i="6" s="1"/>
  <c r="EZ114" i="3"/>
  <c r="IR114" i="3"/>
  <c r="HF114" i="3"/>
  <c r="DN114" i="3"/>
  <c r="FS114" i="3"/>
  <c r="HE114" i="3"/>
  <c r="AR234" i="3"/>
  <c r="IF476" i="3"/>
  <c r="ID478" i="3"/>
  <c r="AP234" i="3"/>
  <c r="AP28" i="3"/>
  <c r="JR28" i="3"/>
  <c r="BI269" i="3"/>
  <c r="JR269" i="3"/>
  <c r="AP465" i="3"/>
  <c r="JR465" i="3"/>
  <c r="JR65" i="3"/>
  <c r="AP195" i="3"/>
  <c r="JR195" i="3"/>
  <c r="AP114" i="3"/>
  <c r="JR114" i="3"/>
  <c r="KC114" i="3" s="1"/>
  <c r="IT375" i="3"/>
  <c r="IR375" i="3"/>
  <c r="E17" i="7"/>
  <c r="C18" i="8" s="1"/>
  <c r="FI269" i="3"/>
  <c r="FT269" i="3" s="1"/>
  <c r="DU269" i="3"/>
  <c r="DW269" i="3" s="1"/>
  <c r="EH269" i="3" s="1"/>
  <c r="EN269" i="3"/>
  <c r="EP269" i="3" s="1"/>
  <c r="FA269" i="3" s="1"/>
  <c r="AW269" i="3"/>
  <c r="BP269" i="3"/>
  <c r="BR269" i="3" s="1"/>
  <c r="CC269" i="3" s="1"/>
  <c r="DB269" i="3"/>
  <c r="DD269" i="3" s="1"/>
  <c r="DO269" i="3" s="1"/>
  <c r="HN269" i="3"/>
  <c r="HY269" i="3" s="1"/>
  <c r="BP114" i="3"/>
  <c r="DB375" i="3"/>
  <c r="DD375" i="3" s="1"/>
  <c r="BP375" i="3"/>
  <c r="BR375" i="3" s="1"/>
  <c r="EN375" i="3"/>
  <c r="EP375" i="3" s="1"/>
  <c r="DU375" i="3"/>
  <c r="DW375" i="3" s="1"/>
  <c r="FG375" i="3"/>
  <c r="FI375" i="3" s="1"/>
  <c r="AW375" i="3"/>
  <c r="AD195" i="3"/>
  <c r="AW465" i="3"/>
  <c r="AY465" i="3" s="1"/>
  <c r="CI234" i="3"/>
  <c r="KH201" i="3"/>
  <c r="AD28" i="3"/>
  <c r="AW28" i="3"/>
  <c r="AY28" i="3" s="1"/>
  <c r="AD465" i="3"/>
  <c r="FG465" i="3"/>
  <c r="FI465" i="3" s="1"/>
  <c r="FT465" i="3" s="1"/>
  <c r="FG28" i="3"/>
  <c r="FI28" i="3" s="1"/>
  <c r="FT28" i="3" s="1"/>
  <c r="AD234" i="3"/>
  <c r="DU28" i="3"/>
  <c r="DW28" i="3" s="1"/>
  <c r="EH28" i="3" s="1"/>
  <c r="EN465" i="3"/>
  <c r="EP465" i="3" s="1"/>
  <c r="FA465" i="3" s="1"/>
  <c r="FG234" i="3"/>
  <c r="FI234" i="3" s="1"/>
  <c r="BP195" i="3"/>
  <c r="BR195" i="3" s="1"/>
  <c r="CC195" i="3" s="1"/>
  <c r="CI28" i="3"/>
  <c r="AD114" i="3"/>
  <c r="AW234" i="3"/>
  <c r="AY234" i="3" s="1"/>
  <c r="BP234" i="3"/>
  <c r="BR234" i="3" s="1"/>
  <c r="DU114" i="3"/>
  <c r="DU465" i="3"/>
  <c r="DW465" i="3" s="1"/>
  <c r="EH465" i="3" s="1"/>
  <c r="FG195" i="3"/>
  <c r="FI195" i="3" s="1"/>
  <c r="FT195" i="3" s="1"/>
  <c r="EN114" i="3"/>
  <c r="DU195" i="3"/>
  <c r="DW195" i="3" s="1"/>
  <c r="EH195" i="3" s="1"/>
  <c r="EN195" i="3"/>
  <c r="EP195" i="3" s="1"/>
  <c r="FA195" i="3" s="1"/>
  <c r="FG114" i="3"/>
  <c r="EN28" i="3"/>
  <c r="EP28" i="3" s="1"/>
  <c r="FA28" i="3" s="1"/>
  <c r="DU234" i="3"/>
  <c r="DW234" i="3" s="1"/>
  <c r="DB28" i="3"/>
  <c r="DD28" i="3" s="1"/>
  <c r="DO28" i="3" s="1"/>
  <c r="DB465" i="3"/>
  <c r="DD465" i="3" s="1"/>
  <c r="DO465" i="3" s="1"/>
  <c r="EN234" i="3"/>
  <c r="EP234" i="3" s="1"/>
  <c r="DB234" i="3"/>
  <c r="DD234" i="3" s="1"/>
  <c r="DB114" i="3"/>
  <c r="DB195" i="3"/>
  <c r="DO195" i="3" s="1"/>
  <c r="BP28" i="3"/>
  <c r="BR28" i="3" s="1"/>
  <c r="CC28" i="3" s="1"/>
  <c r="CI465" i="3"/>
  <c r="M10" i="3"/>
  <c r="JS10" i="3" s="1"/>
  <c r="KD10" i="3" s="1"/>
  <c r="DU65" i="3"/>
  <c r="DW65" i="3" s="1"/>
  <c r="EH65" i="3" s="1"/>
  <c r="IE435" i="3"/>
  <c r="IG435" i="3" s="1"/>
  <c r="CI435" i="3"/>
  <c r="CI65" i="3"/>
  <c r="EN65" i="3"/>
  <c r="EP65" i="3" s="1"/>
  <c r="FA65" i="3" s="1"/>
  <c r="BP65" i="3"/>
  <c r="BR65" i="3" s="1"/>
  <c r="CC65" i="3" s="1"/>
  <c r="BP435" i="3"/>
  <c r="BR435" i="3" s="1"/>
  <c r="DU435" i="3"/>
  <c r="DW435" i="3" s="1"/>
  <c r="EN435" i="3"/>
  <c r="EP435" i="3" s="1"/>
  <c r="DB65" i="3"/>
  <c r="DD65" i="3" s="1"/>
  <c r="DO65" i="3" s="1"/>
  <c r="DB435" i="3"/>
  <c r="DD435" i="3" s="1"/>
  <c r="AW435" i="3"/>
  <c r="AY435" i="3" s="1"/>
  <c r="FG435" i="3"/>
  <c r="FI435" i="3" s="1"/>
  <c r="FG65" i="3"/>
  <c r="FI65" i="3" s="1"/>
  <c r="FT65" i="3" s="1"/>
  <c r="AD435" i="3"/>
  <c r="AD65" i="3"/>
  <c r="AS65" i="3" l="1"/>
  <c r="AQ65" i="3"/>
  <c r="CV465" i="3"/>
  <c r="CX465" i="3"/>
  <c r="CV28" i="3"/>
  <c r="CX28" i="3"/>
  <c r="CX435" i="3"/>
  <c r="CV435" i="3"/>
  <c r="CK435" i="3"/>
  <c r="CK28" i="3"/>
  <c r="CK465" i="3"/>
  <c r="CK65" i="3"/>
  <c r="CK234" i="3"/>
  <c r="CV234" i="3" s="1"/>
  <c r="IF478" i="3"/>
  <c r="IF501" i="3"/>
  <c r="Z100" i="6"/>
  <c r="Z49" i="6"/>
  <c r="Z65" i="6"/>
  <c r="Z31" i="6"/>
  <c r="Z21" i="6"/>
  <c r="DW114" i="3"/>
  <c r="BR114" i="3"/>
  <c r="CE114" i="3" s="1"/>
  <c r="FI114" i="3"/>
  <c r="DD114" i="3"/>
  <c r="H17" i="6"/>
  <c r="AE17" i="6" s="1"/>
  <c r="Z41" i="6"/>
  <c r="IS476" i="3"/>
  <c r="IS501" i="3" s="1"/>
  <c r="IQ476" i="3"/>
  <c r="IQ501" i="3" s="1"/>
  <c r="AF28" i="3"/>
  <c r="JQ28" i="3"/>
  <c r="F21" i="6" s="1"/>
  <c r="AC21" i="6" s="1"/>
  <c r="AE21" i="6" s="1"/>
  <c r="AY375" i="3"/>
  <c r="JS375" i="3" s="1"/>
  <c r="JQ375" i="3"/>
  <c r="F86" i="6" s="1"/>
  <c r="AC86" i="6" s="1"/>
  <c r="AE86" i="6" s="1"/>
  <c r="AF114" i="3"/>
  <c r="AY269" i="3"/>
  <c r="JQ269" i="3"/>
  <c r="F65" i="6" s="1"/>
  <c r="AC65" i="6" s="1"/>
  <c r="AE65" i="6" s="1"/>
  <c r="AF234" i="3"/>
  <c r="JQ234" i="3"/>
  <c r="F57" i="6" s="1"/>
  <c r="AC57" i="6" s="1"/>
  <c r="AE57" i="6" s="1"/>
  <c r="AF65" i="3"/>
  <c r="AF435" i="3"/>
  <c r="JQ435" i="3"/>
  <c r="F95" i="6" s="1"/>
  <c r="AC95" i="6" s="1"/>
  <c r="AE95" i="6" s="1"/>
  <c r="AF465" i="3"/>
  <c r="JQ465" i="3"/>
  <c r="F100" i="6" s="1"/>
  <c r="AC100" i="6" s="1"/>
  <c r="AE100" i="6" s="1"/>
  <c r="AF195" i="3"/>
  <c r="FT234" i="3"/>
  <c r="FV234" i="3"/>
  <c r="BJ465" i="3"/>
  <c r="DQ234" i="3"/>
  <c r="DO234" i="3"/>
  <c r="EJ435" i="3"/>
  <c r="EH435" i="3"/>
  <c r="IT435" i="3"/>
  <c r="IR435" i="3"/>
  <c r="FA234" i="3"/>
  <c r="FC234" i="3"/>
  <c r="CC234" i="3"/>
  <c r="CE234" i="3"/>
  <c r="EJ375" i="3"/>
  <c r="EH375" i="3"/>
  <c r="FC435" i="3"/>
  <c r="FA435" i="3"/>
  <c r="FV435" i="3"/>
  <c r="FT435" i="3"/>
  <c r="CC435" i="3"/>
  <c r="CE435" i="3"/>
  <c r="BJ28" i="3"/>
  <c r="FC375" i="3"/>
  <c r="FA375" i="3"/>
  <c r="EP114" i="3"/>
  <c r="CC375" i="3"/>
  <c r="CE375" i="3"/>
  <c r="FV375" i="3"/>
  <c r="FT375" i="3"/>
  <c r="DQ435" i="3"/>
  <c r="DO435" i="3"/>
  <c r="GB114" i="3"/>
  <c r="GO114" i="3" s="1"/>
  <c r="EH234" i="3"/>
  <c r="EJ234" i="3"/>
  <c r="DO375" i="3"/>
  <c r="DQ375" i="3"/>
  <c r="BJ234" i="3"/>
  <c r="BL234" i="3"/>
  <c r="BJ435" i="3"/>
  <c r="BL435" i="3"/>
  <c r="KH17" i="3"/>
  <c r="KH196" i="3"/>
  <c r="AW195" i="3"/>
  <c r="AY195" i="3" s="1"/>
  <c r="AW114" i="3"/>
  <c r="AY114" i="3" s="1"/>
  <c r="IE476" i="3"/>
  <c r="AI80" i="12" s="1"/>
  <c r="AI81" i="12" s="1"/>
  <c r="AW65" i="3"/>
  <c r="AY65" i="3" s="1"/>
  <c r="G17" i="7"/>
  <c r="JS234" i="3" l="1"/>
  <c r="KD234" i="3" s="1"/>
  <c r="JS435" i="3"/>
  <c r="CV65" i="3"/>
  <c r="IE501" i="3"/>
  <c r="AA17" i="6"/>
  <c r="H16" i="6"/>
  <c r="AA95" i="6"/>
  <c r="AA86" i="6"/>
  <c r="GM114" i="3"/>
  <c r="FT114" i="3"/>
  <c r="CC114" i="3"/>
  <c r="FA114" i="3"/>
  <c r="DO114" i="3"/>
  <c r="EH114" i="3"/>
  <c r="AA57" i="6"/>
  <c r="T41" i="6"/>
  <c r="R41" i="6"/>
  <c r="U17" i="6"/>
  <c r="S17" i="6"/>
  <c r="AS234" i="3"/>
  <c r="AQ234" i="3"/>
  <c r="BL375" i="3"/>
  <c r="IG476" i="3"/>
  <c r="IE478" i="3"/>
  <c r="BJ375" i="3"/>
  <c r="AS435" i="3"/>
  <c r="AQ435" i="3"/>
  <c r="AQ465" i="3"/>
  <c r="JS465" i="3"/>
  <c r="KD465" i="3" s="1"/>
  <c r="AQ114" i="3"/>
  <c r="JS114" i="3"/>
  <c r="KD114" i="3" s="1"/>
  <c r="AQ195" i="3"/>
  <c r="JS195" i="3"/>
  <c r="KD195" i="3" s="1"/>
  <c r="BJ269" i="3"/>
  <c r="JS269" i="3"/>
  <c r="KD269" i="3" s="1"/>
  <c r="JS65" i="3"/>
  <c r="KD65" i="3" s="1"/>
  <c r="JQ195" i="3"/>
  <c r="F49" i="6" s="1"/>
  <c r="AC49" i="6" s="1"/>
  <c r="AE49" i="6" s="1"/>
  <c r="JQ65" i="3"/>
  <c r="F31" i="6" s="1"/>
  <c r="AC31" i="6" s="1"/>
  <c r="AE31" i="6" s="1"/>
  <c r="JQ114" i="3"/>
  <c r="AQ28" i="3"/>
  <c r="JS28" i="3"/>
  <c r="KD28" i="3" s="1"/>
  <c r="BJ195" i="3"/>
  <c r="BJ65" i="3"/>
  <c r="BJ114" i="3"/>
  <c r="F17" i="7"/>
  <c r="F18" i="8" s="1"/>
  <c r="KH195" i="3"/>
  <c r="JQ4" i="3"/>
  <c r="IR476" i="3" l="1"/>
  <c r="IR501" i="3" s="1"/>
  <c r="IG501" i="3"/>
  <c r="F41" i="6"/>
  <c r="AC41" i="6" s="1"/>
  <c r="AE41" i="6" s="1"/>
  <c r="AA100" i="6"/>
  <c r="AA21" i="6"/>
  <c r="AA65" i="6"/>
  <c r="AA49" i="6"/>
  <c r="S57" i="6"/>
  <c r="U57" i="6"/>
  <c r="AA31" i="6"/>
  <c r="AA41" i="6"/>
  <c r="IT476" i="3"/>
  <c r="IT501" i="3" s="1"/>
  <c r="IG478" i="3"/>
  <c r="H17" i="7"/>
  <c r="U21" i="6" l="1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J20" i="7" l="1"/>
  <c r="I20" i="7"/>
  <c r="HN262" i="3" l="1"/>
  <c r="HY262" i="3" s="1"/>
  <c r="HM262" i="3"/>
  <c r="HX262" i="3" s="1"/>
  <c r="HM42" i="3"/>
  <c r="HX42" i="3" s="1"/>
  <c r="HM22" i="3"/>
  <c r="HX22" i="3" s="1"/>
  <c r="GS454" i="3"/>
  <c r="GU454" i="3" s="1"/>
  <c r="HF454" i="3" s="1"/>
  <c r="FZ22" i="3"/>
  <c r="GB22" i="3" s="1"/>
  <c r="GM22" i="3" s="1"/>
  <c r="EM262" i="3"/>
  <c r="EO262" i="3" s="1"/>
  <c r="EZ262" i="3" s="1"/>
  <c r="DA262" i="3"/>
  <c r="DC262" i="3" s="1"/>
  <c r="DN262" i="3" s="1"/>
  <c r="CH262" i="3"/>
  <c r="BO454" i="3"/>
  <c r="BQ454" i="3" s="1"/>
  <c r="CB454" i="3" s="1"/>
  <c r="AV262" i="3"/>
  <c r="AX262" i="3" s="1"/>
  <c r="AV22" i="3"/>
  <c r="AX22" i="3" s="1"/>
  <c r="AC262" i="3"/>
  <c r="AC48" i="3"/>
  <c r="N455" i="3"/>
  <c r="R394" i="3"/>
  <c r="Q394" i="3"/>
  <c r="O394" i="3"/>
  <c r="JU394" i="3" s="1"/>
  <c r="N295" i="3"/>
  <c r="N290" i="3"/>
  <c r="N270" i="3"/>
  <c r="N10" i="3"/>
  <c r="N314" i="3"/>
  <c r="N309" i="3"/>
  <c r="N305" i="3"/>
  <c r="N285" i="3"/>
  <c r="N280" i="3"/>
  <c r="N240" i="3"/>
  <c r="N235" i="3"/>
  <c r="N228" i="3"/>
  <c r="N109" i="3"/>
  <c r="N104" i="3"/>
  <c r="N98" i="3"/>
  <c r="N90" i="3"/>
  <c r="N81" i="3"/>
  <c r="N49" i="3"/>
  <c r="N43" i="3"/>
  <c r="N17" i="3"/>
  <c r="CU262" i="3" l="1"/>
  <c r="CW262" i="3"/>
  <c r="CJ262" i="3"/>
  <c r="J89" i="6"/>
  <c r="U89" i="6" s="1"/>
  <c r="KD394" i="3"/>
  <c r="AB49" i="3"/>
  <c r="JT49" i="3"/>
  <c r="AB90" i="3"/>
  <c r="JT90" i="3"/>
  <c r="AB240" i="3"/>
  <c r="JT240" i="3"/>
  <c r="AB10" i="3"/>
  <c r="JT10" i="3"/>
  <c r="R375" i="3"/>
  <c r="JX375" i="3" s="1"/>
  <c r="M86" i="6" s="1"/>
  <c r="JX394" i="3"/>
  <c r="AB81" i="3"/>
  <c r="JT81" i="3"/>
  <c r="AB314" i="3"/>
  <c r="JT314" i="3"/>
  <c r="Q375" i="3"/>
  <c r="JW375" i="3" s="1"/>
  <c r="L86" i="6" s="1"/>
  <c r="JW394" i="3"/>
  <c r="AB280" i="3"/>
  <c r="JT280" i="3"/>
  <c r="AB270" i="3"/>
  <c r="JT270" i="3"/>
  <c r="AB455" i="3"/>
  <c r="JT455" i="3"/>
  <c r="AB98" i="3"/>
  <c r="JT98" i="3"/>
  <c r="AB17" i="3"/>
  <c r="JT17" i="3"/>
  <c r="AB104" i="3"/>
  <c r="JT104" i="3"/>
  <c r="AB285" i="3"/>
  <c r="JT285" i="3"/>
  <c r="AB290" i="3"/>
  <c r="JT290" i="3"/>
  <c r="AE48" i="3"/>
  <c r="AB228" i="3"/>
  <c r="JT228" i="3"/>
  <c r="AB309" i="3"/>
  <c r="JT309" i="3"/>
  <c r="AB235" i="3"/>
  <c r="JT235" i="3"/>
  <c r="AB43" i="3"/>
  <c r="JT43" i="3"/>
  <c r="AB109" i="3"/>
  <c r="JT109" i="3"/>
  <c r="AB305" i="3"/>
  <c r="JT305" i="3"/>
  <c r="AB295" i="3"/>
  <c r="JT295" i="3"/>
  <c r="AE262" i="3"/>
  <c r="BI22" i="3"/>
  <c r="BI262" i="3"/>
  <c r="W90" i="3"/>
  <c r="T90" i="3"/>
  <c r="W240" i="3"/>
  <c r="T240" i="3"/>
  <c r="W280" i="3"/>
  <c r="T280" i="3"/>
  <c r="W270" i="3"/>
  <c r="T270" i="3"/>
  <c r="T455" i="3"/>
  <c r="W455" i="3"/>
  <c r="W17" i="3"/>
  <c r="T17" i="3"/>
  <c r="T104" i="3"/>
  <c r="W104" i="3"/>
  <c r="T285" i="3"/>
  <c r="W285" i="3"/>
  <c r="W290" i="3"/>
  <c r="T290" i="3"/>
  <c r="T98" i="3"/>
  <c r="W98" i="3"/>
  <c r="T43" i="3"/>
  <c r="W43" i="3"/>
  <c r="W109" i="3"/>
  <c r="T109" i="3"/>
  <c r="T305" i="3"/>
  <c r="W305" i="3"/>
  <c r="W295" i="3"/>
  <c r="T295" i="3"/>
  <c r="T49" i="3"/>
  <c r="W49" i="3"/>
  <c r="W228" i="3"/>
  <c r="T228" i="3"/>
  <c r="W309" i="3"/>
  <c r="T309" i="3"/>
  <c r="O375" i="3"/>
  <c r="JU375" i="3" s="1"/>
  <c r="U394" i="3"/>
  <c r="X394" i="3"/>
  <c r="T81" i="3"/>
  <c r="W81" i="3"/>
  <c r="W235" i="3"/>
  <c r="T235" i="3"/>
  <c r="T314" i="3"/>
  <c r="W314" i="3"/>
  <c r="N234" i="3"/>
  <c r="KG455" i="3"/>
  <c r="KH407" i="3"/>
  <c r="KG466" i="3"/>
  <c r="KG407" i="3"/>
  <c r="KH466" i="3"/>
  <c r="KG394" i="3"/>
  <c r="KG170" i="3"/>
  <c r="KH170" i="3"/>
  <c r="Z407" i="3"/>
  <c r="Z240" i="3"/>
  <c r="Y407" i="3"/>
  <c r="Y240" i="3"/>
  <c r="KH280" i="3"/>
  <c r="KG300" i="3"/>
  <c r="KH285" i="3"/>
  <c r="N465" i="3"/>
  <c r="KG196" i="3"/>
  <c r="KG285" i="3"/>
  <c r="KG305" i="3"/>
  <c r="KG314" i="3"/>
  <c r="W10" i="3"/>
  <c r="KG290" i="3"/>
  <c r="KH305" i="3"/>
  <c r="KH314" i="3"/>
  <c r="KG400" i="3"/>
  <c r="KG280" i="3"/>
  <c r="KG295" i="3"/>
  <c r="BO42" i="3"/>
  <c r="BQ42" i="3" s="1"/>
  <c r="CB42" i="3" s="1"/>
  <c r="FY454" i="3"/>
  <c r="GA454" i="3" s="1"/>
  <c r="GL454" i="3" s="1"/>
  <c r="BO22" i="3"/>
  <c r="BQ22" i="3" s="1"/>
  <c r="CB22" i="3" s="1"/>
  <c r="EM454" i="3"/>
  <c r="EO454" i="3" s="1"/>
  <c r="EZ454" i="3" s="1"/>
  <c r="AC9" i="3"/>
  <c r="AC103" i="3"/>
  <c r="AC214" i="3"/>
  <c r="FZ42" i="3"/>
  <c r="GB42" i="3" s="1"/>
  <c r="GM42" i="3" s="1"/>
  <c r="BO48" i="3"/>
  <c r="BQ48" i="3" s="1"/>
  <c r="CB48" i="3" s="1"/>
  <c r="BO262" i="3"/>
  <c r="BQ262" i="3" s="1"/>
  <c r="CB262" i="3" s="1"/>
  <c r="DT48" i="3"/>
  <c r="DT103" i="3"/>
  <c r="DV103" i="3" s="1"/>
  <c r="EG103" i="3" s="1"/>
  <c r="DT262" i="3"/>
  <c r="DV262" i="3" s="1"/>
  <c r="EG262" i="3" s="1"/>
  <c r="DT454" i="3"/>
  <c r="DV454" i="3" s="1"/>
  <c r="EG454" i="3" s="1"/>
  <c r="EM22" i="3"/>
  <c r="EO22" i="3" s="1"/>
  <c r="EZ22" i="3" s="1"/>
  <c r="EM42" i="3"/>
  <c r="EO42" i="3" s="1"/>
  <c r="EZ42" i="3" s="1"/>
  <c r="FF262" i="3"/>
  <c r="FH262" i="3" s="1"/>
  <c r="FS262" i="3" s="1"/>
  <c r="FF454" i="3"/>
  <c r="FH454" i="3" s="1"/>
  <c r="FS454" i="3" s="1"/>
  <c r="FY262" i="3"/>
  <c r="GA262" i="3" s="1"/>
  <c r="GL262" i="3" s="1"/>
  <c r="GR22" i="3"/>
  <c r="GT22" i="3" s="1"/>
  <c r="HE22" i="3" s="1"/>
  <c r="GR42" i="3"/>
  <c r="GT42" i="3" s="1"/>
  <c r="HE42" i="3" s="1"/>
  <c r="AV9" i="3"/>
  <c r="AX9" i="3" s="1"/>
  <c r="BO214" i="3"/>
  <c r="BQ214" i="3" s="1"/>
  <c r="CB214" i="3" s="1"/>
  <c r="AC454" i="3"/>
  <c r="AV103" i="3"/>
  <c r="AX103" i="3" s="1"/>
  <c r="BO9" i="3"/>
  <c r="BQ9" i="3" s="1"/>
  <c r="CB9" i="3" s="1"/>
  <c r="FY9" i="3"/>
  <c r="GA9" i="3" s="1"/>
  <c r="GL9" i="3" s="1"/>
  <c r="FF214" i="3"/>
  <c r="FH214" i="3" s="1"/>
  <c r="FS214" i="3" s="1"/>
  <c r="FY22" i="3"/>
  <c r="GA22" i="3" s="1"/>
  <c r="GL22" i="3" s="1"/>
  <c r="EM103" i="3"/>
  <c r="EO103" i="3" s="1"/>
  <c r="EZ103" i="3" s="1"/>
  <c r="FF9" i="3"/>
  <c r="FH9" i="3" s="1"/>
  <c r="FS9" i="3" s="1"/>
  <c r="FF22" i="3"/>
  <c r="FH22" i="3" s="1"/>
  <c r="FS22" i="3" s="1"/>
  <c r="DT214" i="3"/>
  <c r="DV214" i="3" s="1"/>
  <c r="EG214" i="3" s="1"/>
  <c r="DA214" i="3"/>
  <c r="DC214" i="3" s="1"/>
  <c r="DN214" i="3" s="1"/>
  <c r="GR9" i="3"/>
  <c r="GT9" i="3" s="1"/>
  <c r="HE9" i="3" s="1"/>
  <c r="HN22" i="3"/>
  <c r="HY22" i="3" s="1"/>
  <c r="HN42" i="3"/>
  <c r="HY42" i="3" s="1"/>
  <c r="HM103" i="3"/>
  <c r="HX103" i="3" s="1"/>
  <c r="N23" i="3"/>
  <c r="N29" i="3"/>
  <c r="N196" i="3"/>
  <c r="N93" i="3"/>
  <c r="N214" i="3"/>
  <c r="N275" i="3"/>
  <c r="N300" i="3"/>
  <c r="N394" i="3"/>
  <c r="N263" i="3"/>
  <c r="N416" i="3"/>
  <c r="N86" i="3"/>
  <c r="FZ262" i="3"/>
  <c r="GB262" i="3" s="1"/>
  <c r="GM262" i="3" s="1"/>
  <c r="FZ454" i="3"/>
  <c r="GB454" i="3" s="1"/>
  <c r="GM454" i="3" s="1"/>
  <c r="FZ48" i="3"/>
  <c r="GB48" i="3" s="1"/>
  <c r="GM48" i="3" s="1"/>
  <c r="HL9" i="3"/>
  <c r="HN9" i="3" s="1"/>
  <c r="HY9" i="3" s="1"/>
  <c r="U10" i="3"/>
  <c r="HM48" i="3"/>
  <c r="HX48" i="3" s="1"/>
  <c r="HM214" i="3"/>
  <c r="HX214" i="3" s="1"/>
  <c r="FY415" i="3"/>
  <c r="GA415" i="3" s="1"/>
  <c r="N201" i="3"/>
  <c r="N42" i="3"/>
  <c r="N48" i="3"/>
  <c r="N454" i="3"/>
  <c r="GS103" i="3"/>
  <c r="GU103" i="3" s="1"/>
  <c r="HF103" i="3" s="1"/>
  <c r="FZ214" i="3"/>
  <c r="GB214" i="3" s="1"/>
  <c r="GM214" i="3" s="1"/>
  <c r="GS262" i="3"/>
  <c r="GU262" i="3" s="1"/>
  <c r="HF262" i="3" s="1"/>
  <c r="GS415" i="3"/>
  <c r="GU415" i="3" s="1"/>
  <c r="HN103" i="3"/>
  <c r="HY103" i="3" s="1"/>
  <c r="GR262" i="3"/>
  <c r="GT262" i="3" s="1"/>
  <c r="HE262" i="3" s="1"/>
  <c r="HN214" i="3"/>
  <c r="HY214" i="3" s="1"/>
  <c r="HN48" i="3"/>
  <c r="HY48" i="3" s="1"/>
  <c r="HM415" i="3"/>
  <c r="HM454" i="3"/>
  <c r="HX454" i="3" s="1"/>
  <c r="HK9" i="3"/>
  <c r="HM9" i="3" s="1"/>
  <c r="HX9" i="3" s="1"/>
  <c r="HN415" i="3"/>
  <c r="HN454" i="3"/>
  <c r="HY454" i="3" s="1"/>
  <c r="FY42" i="3"/>
  <c r="GA42" i="3" s="1"/>
  <c r="GL42" i="3" s="1"/>
  <c r="GR48" i="3"/>
  <c r="GT48" i="3" s="1"/>
  <c r="HE48" i="3" s="1"/>
  <c r="GR103" i="3"/>
  <c r="GT103" i="3" s="1"/>
  <c r="HE103" i="3" s="1"/>
  <c r="GR454" i="3"/>
  <c r="GT454" i="3" s="1"/>
  <c r="HE454" i="3" s="1"/>
  <c r="CH22" i="3"/>
  <c r="CH214" i="3"/>
  <c r="CH415" i="3"/>
  <c r="CH454" i="3"/>
  <c r="AC415" i="3"/>
  <c r="AV42" i="3"/>
  <c r="AX42" i="3" s="1"/>
  <c r="AV214" i="3"/>
  <c r="AX214" i="3" s="1"/>
  <c r="AV415" i="3"/>
  <c r="AX415" i="3" s="1"/>
  <c r="AV454" i="3"/>
  <c r="AX454" i="3" s="1"/>
  <c r="BO103" i="3"/>
  <c r="BQ103" i="3" s="1"/>
  <c r="CB103" i="3" s="1"/>
  <c r="CH103" i="3"/>
  <c r="AC22" i="3"/>
  <c r="AC42" i="3"/>
  <c r="BO415" i="3"/>
  <c r="BQ415" i="3" s="1"/>
  <c r="CH42" i="3"/>
  <c r="CH48" i="3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15" i="3"/>
  <c r="DC415" i="3" s="1"/>
  <c r="DA454" i="3"/>
  <c r="DC454" i="3" s="1"/>
  <c r="DN454" i="3" s="1"/>
  <c r="FF42" i="3"/>
  <c r="FH42" i="3" s="1"/>
  <c r="FS42" i="3" s="1"/>
  <c r="EM214" i="3"/>
  <c r="EO214" i="3" s="1"/>
  <c r="EZ214" i="3" s="1"/>
  <c r="FF415" i="3"/>
  <c r="FH415" i="3" s="1"/>
  <c r="DA103" i="3"/>
  <c r="DC103" i="3" s="1"/>
  <c r="DN103" i="3" s="1"/>
  <c r="DT415" i="3"/>
  <c r="DV415" i="3" s="1"/>
  <c r="EM9" i="3"/>
  <c r="EO9" i="3" s="1"/>
  <c r="EZ9" i="3" s="1"/>
  <c r="EM48" i="3"/>
  <c r="EO48" i="3" s="1"/>
  <c r="EZ48" i="3" s="1"/>
  <c r="EM415" i="3"/>
  <c r="EO415" i="3" s="1"/>
  <c r="FY103" i="3"/>
  <c r="GA103" i="3" s="1"/>
  <c r="GL103" i="3" s="1"/>
  <c r="FY214" i="3"/>
  <c r="GA214" i="3" s="1"/>
  <c r="GL214" i="3" s="1"/>
  <c r="FZ9" i="3"/>
  <c r="GB9" i="3" s="1"/>
  <c r="GM9" i="3" s="1"/>
  <c r="FY48" i="3"/>
  <c r="GA48" i="3" s="1"/>
  <c r="GL48" i="3" s="1"/>
  <c r="FZ415" i="3"/>
  <c r="GB415" i="3" s="1"/>
  <c r="GR415" i="3"/>
  <c r="GT415" i="3" s="1"/>
  <c r="FZ103" i="3"/>
  <c r="GB103" i="3" s="1"/>
  <c r="GM103" i="3" s="1"/>
  <c r="GR214" i="3"/>
  <c r="GT214" i="3" s="1"/>
  <c r="HE214" i="3" s="1"/>
  <c r="GS214" i="3"/>
  <c r="GU214" i="3" s="1"/>
  <c r="HF214" i="3" s="1"/>
  <c r="GS42" i="3"/>
  <c r="GU42" i="3" s="1"/>
  <c r="HF42" i="3" s="1"/>
  <c r="GS48" i="3"/>
  <c r="GU48" i="3" s="1"/>
  <c r="HF48" i="3" s="1"/>
  <c r="GS22" i="3"/>
  <c r="GU22" i="3" s="1"/>
  <c r="HF22" i="3" s="1"/>
  <c r="FF48" i="3"/>
  <c r="FH48" i="3" s="1"/>
  <c r="FS48" i="3" s="1"/>
  <c r="FF103" i="3"/>
  <c r="FH103" i="3" s="1"/>
  <c r="FS103" i="3" s="1"/>
  <c r="DT42" i="3"/>
  <c r="DV42" i="3" s="1"/>
  <c r="EG42" i="3" s="1"/>
  <c r="DA42" i="3"/>
  <c r="DC42" i="3" s="1"/>
  <c r="DN42" i="3" s="1"/>
  <c r="DA48" i="3"/>
  <c r="DC48" i="3" s="1"/>
  <c r="DN48" i="3" s="1"/>
  <c r="CH9" i="3"/>
  <c r="CW9" i="3" s="1"/>
  <c r="AV48" i="3"/>
  <c r="AX48" i="3" s="1"/>
  <c r="N103" i="3"/>
  <c r="N9" i="3"/>
  <c r="JT9" i="3" s="1"/>
  <c r="CW454" i="3" l="1"/>
  <c r="CU454" i="3"/>
  <c r="CW415" i="3"/>
  <c r="CU415" i="3"/>
  <c r="CW22" i="3"/>
  <c r="CU22" i="3"/>
  <c r="CJ9" i="3"/>
  <c r="CU9" i="3"/>
  <c r="CJ103" i="3"/>
  <c r="CU103" i="3" s="1"/>
  <c r="CJ48" i="3"/>
  <c r="CU48" i="3" s="1"/>
  <c r="CJ454" i="3"/>
  <c r="CJ22" i="3"/>
  <c r="CJ42" i="3"/>
  <c r="CU42" i="3" s="1"/>
  <c r="CJ415" i="3"/>
  <c r="CJ214" i="3"/>
  <c r="CU214" i="3" s="1"/>
  <c r="L89" i="6"/>
  <c r="DV48" i="3"/>
  <c r="EG48" i="3" s="1"/>
  <c r="AB16" i="12"/>
  <c r="S89" i="6"/>
  <c r="I70" i="6"/>
  <c r="R70" i="6" s="1"/>
  <c r="KC290" i="3"/>
  <c r="I18" i="6"/>
  <c r="T18" i="6" s="1"/>
  <c r="KC17" i="3"/>
  <c r="I66" i="6"/>
  <c r="T66" i="6" s="1"/>
  <c r="KC270" i="3"/>
  <c r="I75" i="6"/>
  <c r="R75" i="6" s="1"/>
  <c r="KC314" i="3"/>
  <c r="I17" i="6"/>
  <c r="T17" i="6" s="1"/>
  <c r="KC10" i="3"/>
  <c r="I27" i="6"/>
  <c r="T27" i="6" s="1"/>
  <c r="KC49" i="3"/>
  <c r="J86" i="6"/>
  <c r="S86" i="6" s="1"/>
  <c r="KD375" i="3"/>
  <c r="I40" i="6"/>
  <c r="T40" i="6" s="1"/>
  <c r="KC109" i="3"/>
  <c r="I74" i="6"/>
  <c r="R74" i="6" s="1"/>
  <c r="KC309" i="3"/>
  <c r="I69" i="6"/>
  <c r="R69" i="6" s="1"/>
  <c r="KC285" i="3"/>
  <c r="I37" i="6"/>
  <c r="T37" i="6" s="1"/>
  <c r="KC98" i="3"/>
  <c r="I68" i="6"/>
  <c r="R68" i="6" s="1"/>
  <c r="KC280" i="3"/>
  <c r="I33" i="6"/>
  <c r="T33" i="6" s="1"/>
  <c r="KC81" i="3"/>
  <c r="I59" i="6"/>
  <c r="R59" i="6" s="1"/>
  <c r="KC240" i="3"/>
  <c r="I71" i="6"/>
  <c r="R71" i="6" s="1"/>
  <c r="KC295" i="3"/>
  <c r="I25" i="6"/>
  <c r="T25" i="6" s="1"/>
  <c r="KC43" i="3"/>
  <c r="I56" i="6"/>
  <c r="R56" i="6" s="1"/>
  <c r="KC228" i="3"/>
  <c r="I39" i="6"/>
  <c r="T39" i="6" s="1"/>
  <c r="KC104" i="3"/>
  <c r="I99" i="6"/>
  <c r="R99" i="6" s="1"/>
  <c r="KC455" i="3"/>
  <c r="I35" i="6"/>
  <c r="R35" i="6" s="1"/>
  <c r="KC90" i="3"/>
  <c r="I73" i="6"/>
  <c r="T73" i="6" s="1"/>
  <c r="KC305" i="3"/>
  <c r="I58" i="6"/>
  <c r="KC235" i="3"/>
  <c r="JT196" i="3"/>
  <c r="KF196" i="3" s="1"/>
  <c r="N486" i="3"/>
  <c r="KA394" i="3"/>
  <c r="M89" i="6"/>
  <c r="JZ9" i="3"/>
  <c r="O16" i="6" s="1"/>
  <c r="I16" i="6"/>
  <c r="AB454" i="3"/>
  <c r="JT454" i="3"/>
  <c r="I98" i="6" s="1"/>
  <c r="AB48" i="3"/>
  <c r="JT48" i="3"/>
  <c r="I26" i="6" s="1"/>
  <c r="AE454" i="3"/>
  <c r="JP454" i="3"/>
  <c r="E98" i="6" s="1"/>
  <c r="AB98" i="6" s="1"/>
  <c r="AD98" i="6" s="1"/>
  <c r="AP48" i="3"/>
  <c r="JP262" i="3"/>
  <c r="E63" i="6" s="1"/>
  <c r="AB63" i="6" s="1"/>
  <c r="AD63" i="6" s="1"/>
  <c r="JZ109" i="3"/>
  <c r="KF109" i="3"/>
  <c r="JZ309" i="3"/>
  <c r="O74" i="6" s="1"/>
  <c r="KF309" i="3"/>
  <c r="JZ290" i="3"/>
  <c r="O70" i="6" s="1"/>
  <c r="KF290" i="3"/>
  <c r="JZ17" i="3"/>
  <c r="O18" i="6" s="1"/>
  <c r="KF17" i="3"/>
  <c r="JZ270" i="3"/>
  <c r="O66" i="6" s="1"/>
  <c r="KF270" i="3"/>
  <c r="JZ314" i="3"/>
  <c r="O75" i="6" s="1"/>
  <c r="KF314" i="3"/>
  <c r="AE103" i="3"/>
  <c r="JP103" i="3"/>
  <c r="E38" i="6" s="1"/>
  <c r="AB38" i="6" s="1"/>
  <c r="AB201" i="3"/>
  <c r="JT201" i="3"/>
  <c r="AB394" i="3"/>
  <c r="JT394" i="3"/>
  <c r="AB29" i="3"/>
  <c r="JT29" i="3"/>
  <c r="AP262" i="3"/>
  <c r="JR262" i="3"/>
  <c r="JZ90" i="3"/>
  <c r="KF90" i="3"/>
  <c r="AB214" i="3"/>
  <c r="JT214" i="3"/>
  <c r="I53" i="6" s="1"/>
  <c r="AE214" i="3"/>
  <c r="JP214" i="3"/>
  <c r="E53" i="6" s="1"/>
  <c r="AB53" i="6" s="1"/>
  <c r="AD53" i="6" s="1"/>
  <c r="JZ235" i="3"/>
  <c r="O58" i="6" s="1"/>
  <c r="KF235" i="3"/>
  <c r="AE415" i="3"/>
  <c r="JP415" i="3"/>
  <c r="E92" i="6" s="1"/>
  <c r="AB92" i="6" s="1"/>
  <c r="AD92" i="6" s="1"/>
  <c r="AB416" i="3"/>
  <c r="JT416" i="3"/>
  <c r="KA375" i="3"/>
  <c r="JZ240" i="3"/>
  <c r="O59" i="6" s="1"/>
  <c r="KF240" i="3"/>
  <c r="AB42" i="3"/>
  <c r="JT42" i="3"/>
  <c r="I24" i="6" s="1"/>
  <c r="AB103" i="3"/>
  <c r="JT103" i="3"/>
  <c r="I38" i="6" s="1"/>
  <c r="AB300" i="3"/>
  <c r="JT300" i="3"/>
  <c r="AB23" i="3"/>
  <c r="JT23" i="3"/>
  <c r="AB234" i="3"/>
  <c r="JT234" i="3"/>
  <c r="JZ295" i="3"/>
  <c r="O71" i="6" s="1"/>
  <c r="KF295" i="3"/>
  <c r="JZ43" i="3"/>
  <c r="KF43" i="3"/>
  <c r="JZ228" i="3"/>
  <c r="KF228" i="3"/>
  <c r="JZ285" i="3"/>
  <c r="O69" i="6" s="1"/>
  <c r="KF285" i="3"/>
  <c r="JZ98" i="3"/>
  <c r="KF98" i="3"/>
  <c r="JZ280" i="3"/>
  <c r="O68" i="6" s="1"/>
  <c r="KF280" i="3"/>
  <c r="JZ81" i="3"/>
  <c r="KF81" i="3"/>
  <c r="AE22" i="3"/>
  <c r="JP22" i="3"/>
  <c r="E19" i="6" s="1"/>
  <c r="AB19" i="6" s="1"/>
  <c r="AD19" i="6" s="1"/>
  <c r="AB86" i="3"/>
  <c r="JT86" i="3"/>
  <c r="AB465" i="3"/>
  <c r="JT465" i="3"/>
  <c r="JZ305" i="3"/>
  <c r="O73" i="6" s="1"/>
  <c r="KF305" i="3"/>
  <c r="AB93" i="3"/>
  <c r="JT93" i="3"/>
  <c r="AB263" i="3"/>
  <c r="JT263" i="3"/>
  <c r="AE42" i="3"/>
  <c r="JP42" i="3"/>
  <c r="E24" i="6" s="1"/>
  <c r="AB24" i="6" s="1"/>
  <c r="AB275" i="3"/>
  <c r="JT275" i="3"/>
  <c r="JZ10" i="3"/>
  <c r="O17" i="6" s="1"/>
  <c r="KF10" i="3"/>
  <c r="JZ49" i="3"/>
  <c r="KF49" i="3"/>
  <c r="JP48" i="3"/>
  <c r="E26" i="6" s="1"/>
  <c r="AB26" i="6" s="1"/>
  <c r="AD26" i="6" s="1"/>
  <c r="JZ104" i="3"/>
  <c r="KF104" i="3"/>
  <c r="JZ455" i="3"/>
  <c r="KF455" i="3"/>
  <c r="AE9" i="3"/>
  <c r="JP9" i="3"/>
  <c r="E16" i="6" s="1"/>
  <c r="AB16" i="6" s="1"/>
  <c r="AD16" i="6" s="1"/>
  <c r="AB196" i="3"/>
  <c r="HH415" i="3"/>
  <c r="HF415" i="3"/>
  <c r="EI415" i="3"/>
  <c r="EG415" i="3"/>
  <c r="DN415" i="3"/>
  <c r="DP415" i="3"/>
  <c r="BI103" i="3"/>
  <c r="BI48" i="3"/>
  <c r="FS415" i="3"/>
  <c r="FU415" i="3"/>
  <c r="BI454" i="3"/>
  <c r="HZ415" i="3"/>
  <c r="HX415" i="3"/>
  <c r="HG415" i="3"/>
  <c r="HE415" i="3"/>
  <c r="FB415" i="3"/>
  <c r="EZ415" i="3"/>
  <c r="CD415" i="3"/>
  <c r="CB415" i="3"/>
  <c r="BI9" i="3"/>
  <c r="GM415" i="3"/>
  <c r="GO415" i="3"/>
  <c r="BI214" i="3"/>
  <c r="GL415" i="3"/>
  <c r="GN415" i="3"/>
  <c r="BI42" i="3"/>
  <c r="HY415" i="3"/>
  <c r="IA415" i="3"/>
  <c r="BI415" i="3"/>
  <c r="BK415" i="3"/>
  <c r="W103" i="3"/>
  <c r="T103" i="3"/>
  <c r="N269" i="3"/>
  <c r="T275" i="3"/>
  <c r="W275" i="3"/>
  <c r="W454" i="3"/>
  <c r="T454" i="3"/>
  <c r="W86" i="3"/>
  <c r="T86" i="3"/>
  <c r="W214" i="3"/>
  <c r="T214" i="3"/>
  <c r="U375" i="3"/>
  <c r="X375" i="3"/>
  <c r="W48" i="3"/>
  <c r="T48" i="3"/>
  <c r="T201" i="3"/>
  <c r="W201" i="3"/>
  <c r="T416" i="3"/>
  <c r="W416" i="3"/>
  <c r="W93" i="3"/>
  <c r="T93" i="3"/>
  <c r="W42" i="3"/>
  <c r="T42" i="3"/>
  <c r="W263" i="3"/>
  <c r="T263" i="3"/>
  <c r="W196" i="3"/>
  <c r="W486" i="3" s="1"/>
  <c r="T196" i="3"/>
  <c r="T486" i="3" s="1"/>
  <c r="W394" i="3"/>
  <c r="T394" i="3"/>
  <c r="W29" i="3"/>
  <c r="T29" i="3"/>
  <c r="W465" i="3"/>
  <c r="T465" i="3"/>
  <c r="T234" i="3"/>
  <c r="W234" i="3"/>
  <c r="W300" i="3"/>
  <c r="T300" i="3"/>
  <c r="W23" i="3"/>
  <c r="T23" i="3"/>
  <c r="N375" i="3"/>
  <c r="KG489" i="3"/>
  <c r="Z376" i="3"/>
  <c r="Z449" i="3"/>
  <c r="Z234" i="3"/>
  <c r="Z416" i="3"/>
  <c r="Y376" i="3"/>
  <c r="T10" i="3"/>
  <c r="Y449" i="3"/>
  <c r="Y234" i="3"/>
  <c r="Y416" i="3"/>
  <c r="KH489" i="3"/>
  <c r="KG17" i="3"/>
  <c r="KG449" i="3"/>
  <c r="KH449" i="3"/>
  <c r="KH455" i="3"/>
  <c r="N28" i="3"/>
  <c r="KH263" i="3"/>
  <c r="KH416" i="3"/>
  <c r="KH394" i="3"/>
  <c r="KH400" i="3"/>
  <c r="W9" i="3"/>
  <c r="KG275" i="3"/>
  <c r="KH376" i="3"/>
  <c r="KG376" i="3"/>
  <c r="KH23" i="3"/>
  <c r="KH300" i="3"/>
  <c r="KH295" i="3"/>
  <c r="KG195" i="3"/>
  <c r="KH465" i="3"/>
  <c r="KH290" i="3"/>
  <c r="KG263" i="3"/>
  <c r="KG23" i="3"/>
  <c r="KG29" i="3"/>
  <c r="KH29" i="3"/>
  <c r="X10" i="3"/>
  <c r="KH275" i="3"/>
  <c r="KG465" i="3"/>
  <c r="N195" i="3"/>
  <c r="AC476" i="3"/>
  <c r="DA476" i="3"/>
  <c r="DA506" i="3" s="1"/>
  <c r="Z80" i="12" s="1"/>
  <c r="Z81" i="12" s="1"/>
  <c r="HL476" i="3"/>
  <c r="AO80" i="12" s="1"/>
  <c r="AO81" i="12" s="1"/>
  <c r="DT476" i="3"/>
  <c r="DT506" i="3" s="1"/>
  <c r="AB80" i="12" s="1"/>
  <c r="GR476" i="3"/>
  <c r="GR506" i="3" s="1"/>
  <c r="AL80" i="12" s="1"/>
  <c r="AL81" i="12" s="1"/>
  <c r="FF476" i="3"/>
  <c r="FF506" i="3" s="1"/>
  <c r="AF80" i="12" s="1"/>
  <c r="AF81" i="12" s="1"/>
  <c r="FY476" i="3"/>
  <c r="FY506" i="3" s="1"/>
  <c r="AJ80" i="12" s="1"/>
  <c r="AJ81" i="12" s="1"/>
  <c r="EM476" i="3"/>
  <c r="EM506" i="3" s="1"/>
  <c r="AD80" i="12" s="1"/>
  <c r="AD81" i="12" s="1"/>
  <c r="HK476" i="3"/>
  <c r="AN80" i="12" s="1"/>
  <c r="AN81" i="12" s="1"/>
  <c r="N65" i="3"/>
  <c r="N262" i="3"/>
  <c r="N22" i="3"/>
  <c r="U9" i="3"/>
  <c r="T9" i="3"/>
  <c r="AV476" i="3"/>
  <c r="AV506" i="3" s="1"/>
  <c r="P80" i="12" s="1"/>
  <c r="P81" i="12" s="1"/>
  <c r="BO476" i="3"/>
  <c r="BO506" i="3" s="1"/>
  <c r="R80" i="12" s="1"/>
  <c r="R81" i="12" s="1"/>
  <c r="CH476" i="3"/>
  <c r="AP476" i="3" l="1"/>
  <c r="AR476" i="3"/>
  <c r="CW476" i="3"/>
  <c r="CU476" i="3"/>
  <c r="KG454" i="3"/>
  <c r="JR415" i="3"/>
  <c r="L80" i="12"/>
  <c r="L81" i="12" s="1"/>
  <c r="CH506" i="3"/>
  <c r="J80" i="12" s="1"/>
  <c r="J81" i="12" s="1"/>
  <c r="CH480" i="3"/>
  <c r="AB77" i="12"/>
  <c r="AB81" i="12" s="1"/>
  <c r="AR16" i="12"/>
  <c r="JR48" i="3"/>
  <c r="R40" i="6"/>
  <c r="R18" i="6"/>
  <c r="FY501" i="3"/>
  <c r="HL501" i="3"/>
  <c r="AC501" i="3"/>
  <c r="FF501" i="3"/>
  <c r="GR501" i="3"/>
  <c r="HK501" i="3"/>
  <c r="T35" i="6"/>
  <c r="R17" i="6"/>
  <c r="T70" i="6"/>
  <c r="R33" i="6"/>
  <c r="R58" i="6"/>
  <c r="R25" i="6"/>
  <c r="R66" i="6"/>
  <c r="AX476" i="3"/>
  <c r="AV501" i="3"/>
  <c r="DC476" i="3"/>
  <c r="DP476" i="3" s="1"/>
  <c r="DP501" i="3" s="1"/>
  <c r="DA501" i="3"/>
  <c r="CJ476" i="3"/>
  <c r="CH501" i="3"/>
  <c r="EO476" i="3"/>
  <c r="EM501" i="3"/>
  <c r="BQ476" i="3"/>
  <c r="BO501" i="3"/>
  <c r="DV476" i="3"/>
  <c r="DT501" i="3"/>
  <c r="T56" i="6"/>
  <c r="T99" i="6"/>
  <c r="T69" i="6"/>
  <c r="U86" i="6"/>
  <c r="R37" i="6"/>
  <c r="T68" i="6"/>
  <c r="T71" i="6"/>
  <c r="T74" i="6"/>
  <c r="R39" i="6"/>
  <c r="R27" i="6"/>
  <c r="R73" i="6"/>
  <c r="I93" i="6"/>
  <c r="R93" i="6" s="1"/>
  <c r="KC416" i="3"/>
  <c r="I51" i="6"/>
  <c r="T51" i="6" s="1"/>
  <c r="KC201" i="3"/>
  <c r="I20" i="6"/>
  <c r="R20" i="6" s="1"/>
  <c r="KC23" i="3"/>
  <c r="I22" i="6"/>
  <c r="R22" i="6" s="1"/>
  <c r="KC29" i="3"/>
  <c r="I64" i="6"/>
  <c r="R64" i="6" s="1"/>
  <c r="KC263" i="3"/>
  <c r="I100" i="6"/>
  <c r="R100" i="6" s="1"/>
  <c r="KC465" i="3"/>
  <c r="I72" i="6"/>
  <c r="T72" i="6" s="1"/>
  <c r="KC300" i="3"/>
  <c r="KC486" i="3"/>
  <c r="KC196" i="3"/>
  <c r="I89" i="6"/>
  <c r="T89" i="6" s="1"/>
  <c r="KC394" i="3"/>
  <c r="I67" i="6"/>
  <c r="R67" i="6" s="1"/>
  <c r="KC275" i="3"/>
  <c r="I36" i="6"/>
  <c r="T36" i="6" s="1"/>
  <c r="KC93" i="3"/>
  <c r="I34" i="6"/>
  <c r="R34" i="6" s="1"/>
  <c r="KC86" i="3"/>
  <c r="I57" i="6"/>
  <c r="T57" i="6" s="1"/>
  <c r="KC234" i="3"/>
  <c r="Z63" i="6"/>
  <c r="KC48" i="3"/>
  <c r="Z92" i="6"/>
  <c r="JZ196" i="3"/>
  <c r="JZ486" i="3" s="1"/>
  <c r="I50" i="6"/>
  <c r="JT486" i="3"/>
  <c r="AP415" i="3"/>
  <c r="E103" i="6"/>
  <c r="AE476" i="3"/>
  <c r="E6" i="7"/>
  <c r="GT476" i="3"/>
  <c r="GR478" i="3"/>
  <c r="GA476" i="3"/>
  <c r="FY478" i="3"/>
  <c r="HN476" i="3"/>
  <c r="HL478" i="3"/>
  <c r="HM476" i="3"/>
  <c r="HK478" i="3"/>
  <c r="FH476" i="3"/>
  <c r="FF478" i="3"/>
  <c r="AR415" i="3"/>
  <c r="JZ86" i="3"/>
  <c r="KF86" i="3"/>
  <c r="JZ234" i="3"/>
  <c r="O57" i="6" s="1"/>
  <c r="KF234" i="3"/>
  <c r="JZ103" i="3"/>
  <c r="KF103" i="3"/>
  <c r="AP214" i="3"/>
  <c r="JR214" i="3"/>
  <c r="KC214" i="3" s="1"/>
  <c r="JZ201" i="3"/>
  <c r="KF201" i="3"/>
  <c r="AP454" i="3"/>
  <c r="JR454" i="3"/>
  <c r="KC454" i="3" s="1"/>
  <c r="AB262" i="3"/>
  <c r="JT262" i="3"/>
  <c r="I63" i="6" s="1"/>
  <c r="AB375" i="3"/>
  <c r="JT375" i="3"/>
  <c r="AP42" i="3"/>
  <c r="JR42" i="3"/>
  <c r="KC42" i="3" s="1"/>
  <c r="JZ214" i="3"/>
  <c r="KF214" i="3"/>
  <c r="JZ48" i="3"/>
  <c r="KF48" i="3"/>
  <c r="AB269" i="3"/>
  <c r="JT269" i="3"/>
  <c r="JR9" i="3"/>
  <c r="KC9" i="3" s="1"/>
  <c r="JZ263" i="3"/>
  <c r="KF263" i="3"/>
  <c r="AP22" i="3"/>
  <c r="JR22" i="3"/>
  <c r="JZ23" i="3"/>
  <c r="O20" i="6" s="1"/>
  <c r="KF23" i="3"/>
  <c r="JZ42" i="3"/>
  <c r="KF42" i="3"/>
  <c r="JZ29" i="3"/>
  <c r="O22" i="6" s="1"/>
  <c r="KF29" i="3"/>
  <c r="AB28" i="3"/>
  <c r="JT28" i="3"/>
  <c r="JZ465" i="3"/>
  <c r="O100" i="6" s="1"/>
  <c r="KF465" i="3"/>
  <c r="AP103" i="3"/>
  <c r="JR103" i="3"/>
  <c r="KC103" i="3" s="1"/>
  <c r="JZ454" i="3"/>
  <c r="KF454" i="3"/>
  <c r="AB22" i="3"/>
  <c r="JT22" i="3"/>
  <c r="I19" i="6" s="1"/>
  <c r="AB65" i="3"/>
  <c r="JT65" i="3"/>
  <c r="AB195" i="3"/>
  <c r="JT195" i="3"/>
  <c r="JZ275" i="3"/>
  <c r="O67" i="6" s="1"/>
  <c r="KF275" i="3"/>
  <c r="JZ93" i="3"/>
  <c r="KF93" i="3"/>
  <c r="JZ300" i="3"/>
  <c r="O72" i="6" s="1"/>
  <c r="KF300" i="3"/>
  <c r="JZ416" i="3"/>
  <c r="O93" i="6" s="1"/>
  <c r="KF416" i="3"/>
  <c r="JZ394" i="3"/>
  <c r="KF394" i="3"/>
  <c r="AP9" i="3"/>
  <c r="T65" i="3"/>
  <c r="W65" i="3"/>
  <c r="T28" i="3"/>
  <c r="W28" i="3"/>
  <c r="W375" i="3"/>
  <c r="T375" i="3"/>
  <c r="T22" i="3"/>
  <c r="W22" i="3"/>
  <c r="W269" i="3"/>
  <c r="T269" i="3"/>
  <c r="T195" i="3"/>
  <c r="W195" i="3"/>
  <c r="T262" i="3"/>
  <c r="W262" i="3"/>
  <c r="E16" i="7"/>
  <c r="C17" i="8" s="1"/>
  <c r="E10" i="7"/>
  <c r="C11" i="8" s="1"/>
  <c r="E14" i="7"/>
  <c r="E13" i="7"/>
  <c r="E12" i="7"/>
  <c r="C13" i="8" s="1"/>
  <c r="E11" i="7"/>
  <c r="C12" i="8" s="1"/>
  <c r="KG270" i="3"/>
  <c r="KG269" i="3"/>
  <c r="KH270" i="3"/>
  <c r="KH269" i="3"/>
  <c r="Z375" i="3"/>
  <c r="Y375" i="3"/>
  <c r="KG487" i="3"/>
  <c r="KG115" i="3"/>
  <c r="KH487" i="3"/>
  <c r="KH115" i="3"/>
  <c r="KG28" i="3"/>
  <c r="KH375" i="3"/>
  <c r="KG375" i="3"/>
  <c r="KG262" i="3"/>
  <c r="KG22" i="3"/>
  <c r="KG9" i="3"/>
  <c r="KH28" i="3"/>
  <c r="E15" i="7"/>
  <c r="E8" i="7"/>
  <c r="E9" i="7"/>
  <c r="E7" i="7"/>
  <c r="J476" i="3"/>
  <c r="E107" i="6" l="1"/>
  <c r="AV16" i="12"/>
  <c r="J501" i="3"/>
  <c r="DV501" i="3"/>
  <c r="AE501" i="3"/>
  <c r="BQ501" i="3"/>
  <c r="DC501" i="3"/>
  <c r="EO501" i="3"/>
  <c r="AX501" i="3"/>
  <c r="G9" i="7"/>
  <c r="CW501" i="3"/>
  <c r="EO478" i="3"/>
  <c r="G7" i="7"/>
  <c r="T93" i="6"/>
  <c r="BQ478" i="3"/>
  <c r="G10" i="7"/>
  <c r="EG476" i="3"/>
  <c r="EG501" i="3" s="1"/>
  <c r="DN476" i="3"/>
  <c r="DN501" i="3" s="1"/>
  <c r="CD476" i="3"/>
  <c r="CD501" i="3" s="1"/>
  <c r="FB476" i="3"/>
  <c r="FB501" i="3" s="1"/>
  <c r="T100" i="6"/>
  <c r="AX478" i="3"/>
  <c r="EZ476" i="3"/>
  <c r="EZ501" i="3" s="1"/>
  <c r="BK476" i="3"/>
  <c r="BK501" i="3" s="1"/>
  <c r="G11" i="7"/>
  <c r="EI476" i="3"/>
  <c r="EI501" i="3" s="1"/>
  <c r="G12" i="7"/>
  <c r="BI476" i="3"/>
  <c r="BI501" i="3" s="1"/>
  <c r="CB476" i="3"/>
  <c r="CB501" i="3" s="1"/>
  <c r="CU501" i="3"/>
  <c r="DV478" i="3"/>
  <c r="T20" i="6"/>
  <c r="CJ478" i="3"/>
  <c r="AB103" i="6"/>
  <c r="CJ501" i="3"/>
  <c r="HN478" i="3"/>
  <c r="HN501" i="3"/>
  <c r="FU476" i="3"/>
  <c r="FU501" i="3" s="1"/>
  <c r="FH501" i="3"/>
  <c r="GN476" i="3"/>
  <c r="GN501" i="3" s="1"/>
  <c r="GA501" i="3"/>
  <c r="HX476" i="3"/>
  <c r="HX501" i="3" s="1"/>
  <c r="HM501" i="3"/>
  <c r="GT478" i="3"/>
  <c r="GT501" i="3"/>
  <c r="T26" i="6"/>
  <c r="Z26" i="6"/>
  <c r="AP501" i="3"/>
  <c r="R57" i="6"/>
  <c r="R51" i="6"/>
  <c r="T22" i="6"/>
  <c r="R89" i="6"/>
  <c r="R72" i="6"/>
  <c r="T67" i="6"/>
  <c r="R36" i="6"/>
  <c r="T64" i="6"/>
  <c r="T34" i="6"/>
  <c r="I49" i="6"/>
  <c r="T49" i="6" s="1"/>
  <c r="KC195" i="3"/>
  <c r="I21" i="6"/>
  <c r="T21" i="6" s="1"/>
  <c r="KC28" i="3"/>
  <c r="I65" i="6"/>
  <c r="R65" i="6" s="1"/>
  <c r="KC269" i="3"/>
  <c r="I31" i="6"/>
  <c r="R31" i="6" s="1"/>
  <c r="KC65" i="3"/>
  <c r="KC262" i="3"/>
  <c r="I86" i="6"/>
  <c r="T86" i="6" s="1"/>
  <c r="KC375" i="3"/>
  <c r="R26" i="6"/>
  <c r="KC22" i="3"/>
  <c r="R50" i="6"/>
  <c r="T50" i="6"/>
  <c r="AE478" i="3"/>
  <c r="GA478" i="3"/>
  <c r="G38" i="6"/>
  <c r="Z53" i="6"/>
  <c r="FH478" i="3"/>
  <c r="Z16" i="6"/>
  <c r="T63" i="6"/>
  <c r="R63" i="6"/>
  <c r="G24" i="6"/>
  <c r="Z98" i="6"/>
  <c r="G14" i="7"/>
  <c r="FS476" i="3"/>
  <c r="FS501" i="3" s="1"/>
  <c r="GL476" i="3"/>
  <c r="GL501" i="3" s="1"/>
  <c r="G6" i="7"/>
  <c r="HE476" i="3"/>
  <c r="HE501" i="3" s="1"/>
  <c r="HZ476" i="3"/>
  <c r="HZ501" i="3" s="1"/>
  <c r="G16" i="7"/>
  <c r="HG476" i="3"/>
  <c r="HG501" i="3" s="1"/>
  <c r="HM478" i="3"/>
  <c r="HY476" i="3"/>
  <c r="HY501" i="3" s="1"/>
  <c r="IA476" i="3"/>
  <c r="IA501" i="3" s="1"/>
  <c r="JZ195" i="3"/>
  <c r="KF195" i="3"/>
  <c r="JZ375" i="3"/>
  <c r="KF375" i="3"/>
  <c r="JZ22" i="3"/>
  <c r="O19" i="6" s="1"/>
  <c r="KF22" i="3"/>
  <c r="L476" i="3"/>
  <c r="JP476" i="3"/>
  <c r="JZ65" i="3"/>
  <c r="KF65" i="3"/>
  <c r="JZ28" i="3"/>
  <c r="KF28" i="3"/>
  <c r="JZ269" i="3"/>
  <c r="O65" i="6" s="1"/>
  <c r="KF269" i="3"/>
  <c r="JZ262" i="3"/>
  <c r="KF262" i="3"/>
  <c r="C16" i="8"/>
  <c r="C7" i="8"/>
  <c r="C14" i="8"/>
  <c r="C15" i="8"/>
  <c r="C10" i="8"/>
  <c r="KH486" i="3"/>
  <c r="KH114" i="3"/>
  <c r="KG486" i="3"/>
  <c r="KG114" i="3"/>
  <c r="G15" i="7"/>
  <c r="G13" i="7"/>
  <c r="C9" i="8"/>
  <c r="C8" i="8"/>
  <c r="G8" i="7"/>
  <c r="E5" i="7"/>
  <c r="E19" i="7" s="1"/>
  <c r="JP501" i="3" l="1"/>
  <c r="Z24" i="6"/>
  <c r="AD24" i="6"/>
  <c r="Z38" i="6"/>
  <c r="AD38" i="6"/>
  <c r="JR476" i="3"/>
  <c r="JR483" i="3" s="1"/>
  <c r="L501" i="3"/>
  <c r="T19" i="6"/>
  <c r="Z19" i="6"/>
  <c r="R19" i="6"/>
  <c r="T31" i="6"/>
  <c r="R49" i="6"/>
  <c r="R21" i="6"/>
  <c r="R86" i="6"/>
  <c r="T65" i="6"/>
  <c r="T24" i="6"/>
  <c r="R24" i="6"/>
  <c r="T38" i="6"/>
  <c r="R38" i="6"/>
  <c r="T53" i="6"/>
  <c r="R53" i="6"/>
  <c r="R16" i="6"/>
  <c r="T16" i="6"/>
  <c r="R98" i="6"/>
  <c r="T98" i="6"/>
  <c r="KC477" i="3"/>
  <c r="G27" i="7"/>
  <c r="C6" i="8"/>
  <c r="G5" i="7"/>
  <c r="JP483" i="3"/>
  <c r="JR478" i="3" l="1"/>
  <c r="G103" i="6"/>
  <c r="JR501" i="3"/>
  <c r="C21" i="8"/>
  <c r="C20" i="8"/>
  <c r="G19" i="7"/>
  <c r="Z103" i="6" l="1"/>
  <c r="G107" i="6"/>
  <c r="AD103" i="6"/>
  <c r="G20" i="7"/>
  <c r="U20" i="7" s="1"/>
  <c r="G21" i="7" l="1"/>
  <c r="DC478" i="3"/>
  <c r="BO478" i="3" l="1"/>
  <c r="AC478" i="3"/>
  <c r="AV478" i="3"/>
  <c r="CH478" i="3"/>
  <c r="J478" i="3"/>
  <c r="L478" i="3"/>
  <c r="DB22" i="3"/>
  <c r="DD22" i="3" s="1"/>
  <c r="DO22" i="3" s="1"/>
  <c r="AD262" i="3" l="1"/>
  <c r="FG454" i="3"/>
  <c r="FI454" i="3" s="1"/>
  <c r="FT454" i="3" s="1"/>
  <c r="FG42" i="3"/>
  <c r="FI42" i="3" s="1"/>
  <c r="FT42" i="3" s="1"/>
  <c r="FG48" i="3"/>
  <c r="FI48" i="3" s="1"/>
  <c r="FT48" i="3" s="1"/>
  <c r="FZ476" i="3"/>
  <c r="FZ506" i="3" s="1"/>
  <c r="AK80" i="12" s="1"/>
  <c r="AK81" i="12" s="1"/>
  <c r="FG214" i="3"/>
  <c r="FI214" i="3" s="1"/>
  <c r="FT214" i="3" s="1"/>
  <c r="FG262" i="3"/>
  <c r="FI262" i="3" s="1"/>
  <c r="FT262" i="3" s="1"/>
  <c r="AW262" i="3"/>
  <c r="AY262" i="3" s="1"/>
  <c r="CI48" i="3"/>
  <c r="DU42" i="3"/>
  <c r="DW42" i="3" s="1"/>
  <c r="EH42" i="3" s="1"/>
  <c r="BP454" i="3"/>
  <c r="BR454" i="3" s="1"/>
  <c r="CC454" i="3" s="1"/>
  <c r="EN22" i="3"/>
  <c r="EP22" i="3" s="1"/>
  <c r="FA22" i="3" s="1"/>
  <c r="AD42" i="3"/>
  <c r="CI42" i="3"/>
  <c r="FG22" i="3"/>
  <c r="FI22" i="3" s="1"/>
  <c r="FT22" i="3" s="1"/>
  <c r="DU262" i="3"/>
  <c r="DW262" i="3" s="1"/>
  <c r="EH262" i="3" s="1"/>
  <c r="DB454" i="3"/>
  <c r="DD454" i="3" s="1"/>
  <c r="DO454" i="3" s="1"/>
  <c r="DB262" i="3"/>
  <c r="DD262" i="3" s="1"/>
  <c r="DO262" i="3" s="1"/>
  <c r="BP22" i="3"/>
  <c r="BR22" i="3" s="1"/>
  <c r="CC22" i="3" s="1"/>
  <c r="DB48" i="3"/>
  <c r="DD48" i="3" s="1"/>
  <c r="DO48" i="3" s="1"/>
  <c r="EN262" i="3"/>
  <c r="EP262" i="3" s="1"/>
  <c r="FA262" i="3" s="1"/>
  <c r="DU48" i="3"/>
  <c r="BP262" i="3"/>
  <c r="BR262" i="3" s="1"/>
  <c r="CC262" i="3" s="1"/>
  <c r="AD48" i="3"/>
  <c r="DU454" i="3"/>
  <c r="DW454" i="3" s="1"/>
  <c r="EH454" i="3" s="1"/>
  <c r="EN42" i="3"/>
  <c r="EP42" i="3" s="1"/>
  <c r="FA42" i="3" s="1"/>
  <c r="E20" i="7"/>
  <c r="E21" i="7" s="1"/>
  <c r="GS9" i="3"/>
  <c r="GU9" i="3" s="1"/>
  <c r="HF9" i="3" s="1"/>
  <c r="CK48" i="3" l="1"/>
  <c r="CV48" i="3" s="1"/>
  <c r="CK42" i="3"/>
  <c r="CV42" i="3" s="1"/>
  <c r="DW48" i="3"/>
  <c r="EH48" i="3" s="1"/>
  <c r="AC16" i="12"/>
  <c r="FZ501" i="3"/>
  <c r="GB476" i="3"/>
  <c r="FZ478" i="3"/>
  <c r="AF48" i="3"/>
  <c r="AF42" i="3"/>
  <c r="AF262" i="3"/>
  <c r="BJ262" i="3"/>
  <c r="GS476" i="3"/>
  <c r="GS506" i="3" s="1"/>
  <c r="AM80" i="12" s="1"/>
  <c r="AM81" i="12" s="1"/>
  <c r="JP478" i="3"/>
  <c r="AW22" i="3"/>
  <c r="AY22" i="3" s="1"/>
  <c r="F14" i="7"/>
  <c r="AD22" i="3"/>
  <c r="DU415" i="3"/>
  <c r="DW415" i="3" s="1"/>
  <c r="K9" i="3"/>
  <c r="DU22" i="3"/>
  <c r="DW22" i="3" s="1"/>
  <c r="EH22" i="3" s="1"/>
  <c r="EN214" i="3"/>
  <c r="EP214" i="3" s="1"/>
  <c r="FA214" i="3" s="1"/>
  <c r="CI262" i="3"/>
  <c r="CI415" i="3"/>
  <c r="FG9" i="3"/>
  <c r="FI9" i="3" s="1"/>
  <c r="FT9" i="3" s="1"/>
  <c r="BP42" i="3"/>
  <c r="BR42" i="3" s="1"/>
  <c r="CC42" i="3" s="1"/>
  <c r="FG103" i="3"/>
  <c r="FI103" i="3" s="1"/>
  <c r="FT103" i="3" s="1"/>
  <c r="DB9" i="3"/>
  <c r="DD9" i="3" s="1"/>
  <c r="DO9" i="3" s="1"/>
  <c r="BP48" i="3"/>
  <c r="BR48" i="3" s="1"/>
  <c r="CC48" i="3" s="1"/>
  <c r="CI22" i="3"/>
  <c r="DB214" i="3"/>
  <c r="DD214" i="3" s="1"/>
  <c r="DO214" i="3" s="1"/>
  <c r="AD454" i="3"/>
  <c r="AD9" i="3"/>
  <c r="AF9" i="3" s="1"/>
  <c r="AQ9" i="3" s="1"/>
  <c r="EN9" i="3"/>
  <c r="EP9" i="3" s="1"/>
  <c r="FA9" i="3" s="1"/>
  <c r="AD214" i="3"/>
  <c r="BP103" i="3"/>
  <c r="BR103" i="3" s="1"/>
  <c r="CC103" i="3" s="1"/>
  <c r="AW415" i="3"/>
  <c r="AY415" i="3" s="1"/>
  <c r="BP415" i="3"/>
  <c r="BR415" i="3" s="1"/>
  <c r="EN415" i="3"/>
  <c r="EP415" i="3" s="1"/>
  <c r="DU103" i="3"/>
  <c r="DW103" i="3" s="1"/>
  <c r="EH103" i="3" s="1"/>
  <c r="BP214" i="3"/>
  <c r="BR214" i="3" s="1"/>
  <c r="CC214" i="3" s="1"/>
  <c r="CI454" i="3"/>
  <c r="AW454" i="3"/>
  <c r="AY454" i="3" s="1"/>
  <c r="CI9" i="3"/>
  <c r="AW103" i="3"/>
  <c r="AY103" i="3" s="1"/>
  <c r="AW48" i="3"/>
  <c r="AY48" i="3" s="1"/>
  <c r="BP9" i="3"/>
  <c r="BR9" i="3" s="1"/>
  <c r="CC9" i="3" s="1"/>
  <c r="AD415" i="3"/>
  <c r="DB415" i="3"/>
  <c r="DD415" i="3" s="1"/>
  <c r="AW214" i="3"/>
  <c r="AY214" i="3" s="1"/>
  <c r="EN103" i="3"/>
  <c r="EP103" i="3" s="1"/>
  <c r="FA103" i="3" s="1"/>
  <c r="FG415" i="3"/>
  <c r="FI415" i="3" s="1"/>
  <c r="CI103" i="3"/>
  <c r="AW9" i="3"/>
  <c r="AY9" i="3" s="1"/>
  <c r="BJ9" i="3" s="1"/>
  <c r="DB42" i="3"/>
  <c r="DD42" i="3" s="1"/>
  <c r="DO42" i="3" s="1"/>
  <c r="EN48" i="3"/>
  <c r="EP48" i="3" s="1"/>
  <c r="FA48" i="3" s="1"/>
  <c r="DB103" i="3"/>
  <c r="DD103" i="3" s="1"/>
  <c r="DO103" i="3" s="1"/>
  <c r="DU214" i="3"/>
  <c r="DW214" i="3" s="1"/>
  <c r="EH214" i="3" s="1"/>
  <c r="AD103" i="3"/>
  <c r="EN454" i="3"/>
  <c r="EP454" i="3" s="1"/>
  <c r="FA454" i="3" s="1"/>
  <c r="DU9" i="3"/>
  <c r="DW9" i="3" s="1"/>
  <c r="EH9" i="3" s="1"/>
  <c r="CI214" i="3"/>
  <c r="AW42" i="3"/>
  <c r="AY42" i="3" s="1"/>
  <c r="CV454" i="3" l="1"/>
  <c r="CX454" i="3"/>
  <c r="CV22" i="3"/>
  <c r="CX22" i="3"/>
  <c r="CV415" i="3"/>
  <c r="CX415" i="3"/>
  <c r="CV262" i="3"/>
  <c r="CX262" i="3"/>
  <c r="CK9" i="3"/>
  <c r="CX9" i="3"/>
  <c r="CV9" i="3"/>
  <c r="CK454" i="3"/>
  <c r="CK22" i="3"/>
  <c r="CK415" i="3"/>
  <c r="CK214" i="3"/>
  <c r="CV214" i="3" s="1"/>
  <c r="CK103" i="3"/>
  <c r="CK262" i="3"/>
  <c r="AC77" i="12"/>
  <c r="AS16" i="12"/>
  <c r="GS501" i="3"/>
  <c r="GB478" i="3"/>
  <c r="GB501" i="3"/>
  <c r="JQ262" i="3"/>
  <c r="F63" i="6" s="1"/>
  <c r="AC63" i="6" s="1"/>
  <c r="AE63" i="6" s="1"/>
  <c r="GO476" i="3"/>
  <c r="GO501" i="3" s="1"/>
  <c r="GU476" i="3"/>
  <c r="GS478" i="3"/>
  <c r="GM476" i="3"/>
  <c r="GM501" i="3" s="1"/>
  <c r="JQ9" i="3"/>
  <c r="F16" i="6" s="1"/>
  <c r="AC16" i="6" s="1"/>
  <c r="AE16" i="6" s="1"/>
  <c r="AF454" i="3"/>
  <c r="JQ454" i="3"/>
  <c r="F98" i="6" s="1"/>
  <c r="AC98" i="6" s="1"/>
  <c r="AE98" i="6" s="1"/>
  <c r="AQ262" i="3"/>
  <c r="AF103" i="3"/>
  <c r="JQ103" i="3"/>
  <c r="F38" i="6" s="1"/>
  <c r="AC38" i="6" s="1"/>
  <c r="AF22" i="3"/>
  <c r="JQ22" i="3"/>
  <c r="F19" i="6" s="1"/>
  <c r="AC19" i="6" s="1"/>
  <c r="AE19" i="6" s="1"/>
  <c r="JQ42" i="3"/>
  <c r="F24" i="6" s="1"/>
  <c r="AC24" i="6" s="1"/>
  <c r="AF214" i="3"/>
  <c r="JQ214" i="3"/>
  <c r="F53" i="6" s="1"/>
  <c r="AC53" i="6" s="1"/>
  <c r="AE53" i="6" s="1"/>
  <c r="AQ42" i="3"/>
  <c r="JS42" i="3"/>
  <c r="KD42" i="3" s="1"/>
  <c r="AF415" i="3"/>
  <c r="JQ415" i="3"/>
  <c r="F92" i="6" s="1"/>
  <c r="AC92" i="6" s="1"/>
  <c r="AE92" i="6" s="1"/>
  <c r="JQ48" i="3"/>
  <c r="F26" i="6" s="1"/>
  <c r="AC26" i="6" s="1"/>
  <c r="AE26" i="6" s="1"/>
  <c r="AQ48" i="3"/>
  <c r="JS48" i="3"/>
  <c r="KD48" i="3" s="1"/>
  <c r="BJ42" i="3"/>
  <c r="FV415" i="3"/>
  <c r="FT415" i="3"/>
  <c r="BJ454" i="3"/>
  <c r="BJ214" i="3"/>
  <c r="EJ415" i="3"/>
  <c r="EH415" i="3"/>
  <c r="DO415" i="3"/>
  <c r="DQ415" i="3"/>
  <c r="BJ22" i="3"/>
  <c r="BJ48" i="3"/>
  <c r="FA415" i="3"/>
  <c r="FC415" i="3"/>
  <c r="BJ103" i="3"/>
  <c r="CE415" i="3"/>
  <c r="CC415" i="3"/>
  <c r="BJ415" i="3"/>
  <c r="BL415" i="3"/>
  <c r="F15" i="8"/>
  <c r="F15" i="7"/>
  <c r="AD476" i="3"/>
  <c r="DU476" i="3"/>
  <c r="DU506" i="3" s="1"/>
  <c r="AC80" i="12" s="1"/>
  <c r="EN476" i="3"/>
  <c r="EN506" i="3" s="1"/>
  <c r="AE80" i="12" s="1"/>
  <c r="AE81" i="12" s="1"/>
  <c r="FG476" i="3"/>
  <c r="FG506" i="3" s="1"/>
  <c r="AG80" i="12" s="1"/>
  <c r="AG81" i="12" s="1"/>
  <c r="DB476" i="3"/>
  <c r="DB506" i="3" s="1"/>
  <c r="AA80" i="12" s="1"/>
  <c r="AA81" i="12" s="1"/>
  <c r="F16" i="7"/>
  <c r="M9" i="3"/>
  <c r="BP476" i="3"/>
  <c r="BP506" i="3" s="1"/>
  <c r="S80" i="12" s="1"/>
  <c r="S81" i="12" s="1"/>
  <c r="K476" i="3"/>
  <c r="CI476" i="3"/>
  <c r="F20" i="7"/>
  <c r="AW476" i="3"/>
  <c r="AW506" i="3" s="1"/>
  <c r="Q80" i="12" s="1"/>
  <c r="Q81" i="12" s="1"/>
  <c r="H14" i="7"/>
  <c r="AS476" i="3" l="1"/>
  <c r="AQ476" i="3"/>
  <c r="CX476" i="3"/>
  <c r="CV476" i="3"/>
  <c r="JS262" i="3"/>
  <c r="KD262" i="3" s="1"/>
  <c r="JS415" i="3"/>
  <c r="KD415" i="3" s="1"/>
  <c r="M80" i="12"/>
  <c r="M81" i="12" s="1"/>
  <c r="CV103" i="3"/>
  <c r="CI506" i="3"/>
  <c r="K80" i="12" s="1"/>
  <c r="K81" i="12" s="1"/>
  <c r="CI480" i="3"/>
  <c r="AC81" i="12"/>
  <c r="AW16" i="12"/>
  <c r="K501" i="3"/>
  <c r="AD501" i="3"/>
  <c r="AW501" i="3"/>
  <c r="CI501" i="3"/>
  <c r="FG501" i="3"/>
  <c r="EP476" i="3"/>
  <c r="EN501" i="3"/>
  <c r="DD476" i="3"/>
  <c r="DB501" i="3"/>
  <c r="DW476" i="3"/>
  <c r="DU501" i="3"/>
  <c r="BR476" i="3"/>
  <c r="BP501" i="3"/>
  <c r="GU478" i="3"/>
  <c r="GU501" i="3"/>
  <c r="HF476" i="3"/>
  <c r="HF501" i="3" s="1"/>
  <c r="AA26" i="6"/>
  <c r="AA63" i="6"/>
  <c r="AA92" i="6"/>
  <c r="F103" i="6"/>
  <c r="H24" i="6"/>
  <c r="AY476" i="3"/>
  <c r="F7" i="7"/>
  <c r="CK476" i="3"/>
  <c r="F9" i="7"/>
  <c r="AF476" i="3"/>
  <c r="AF478" i="3" s="1"/>
  <c r="F6" i="7"/>
  <c r="HH476" i="3"/>
  <c r="HH501" i="3" s="1"/>
  <c r="AS415" i="3"/>
  <c r="AQ415" i="3"/>
  <c r="FI476" i="3"/>
  <c r="FG478" i="3"/>
  <c r="M476" i="3"/>
  <c r="JQ476" i="3"/>
  <c r="AQ214" i="3"/>
  <c r="JS214" i="3"/>
  <c r="KD214" i="3" s="1"/>
  <c r="AQ103" i="3"/>
  <c r="JS103" i="3"/>
  <c r="KD103" i="3" s="1"/>
  <c r="JS9" i="3"/>
  <c r="KD9" i="3" s="1"/>
  <c r="AQ22" i="3"/>
  <c r="JS22" i="3"/>
  <c r="KD22" i="3" s="1"/>
  <c r="AQ454" i="3"/>
  <c r="JS454" i="3"/>
  <c r="KD454" i="3" s="1"/>
  <c r="F12" i="7"/>
  <c r="F11" i="7"/>
  <c r="AD478" i="3"/>
  <c r="F10" i="7"/>
  <c r="F13" i="7"/>
  <c r="X9" i="3"/>
  <c r="KH454" i="3"/>
  <c r="KH262" i="3"/>
  <c r="KH22" i="3"/>
  <c r="KH9" i="3"/>
  <c r="F17" i="8"/>
  <c r="F16" i="8"/>
  <c r="F8" i="7"/>
  <c r="BP478" i="3"/>
  <c r="K478" i="3"/>
  <c r="F5" i="7"/>
  <c r="F6" i="8" s="1"/>
  <c r="CI478" i="3"/>
  <c r="AW478" i="3"/>
  <c r="H16" i="7"/>
  <c r="H15" i="7"/>
  <c r="F107" i="6" l="1"/>
  <c r="JQ501" i="3"/>
  <c r="CX501" i="3"/>
  <c r="BR501" i="3"/>
  <c r="EP501" i="3"/>
  <c r="DW501" i="3"/>
  <c r="M501" i="3"/>
  <c r="DD501" i="3"/>
  <c r="CE476" i="3"/>
  <c r="CE501" i="3" s="1"/>
  <c r="CC476" i="3"/>
  <c r="CC501" i="3" s="1"/>
  <c r="BR478" i="3"/>
  <c r="FC476" i="3"/>
  <c r="FC501" i="3" s="1"/>
  <c r="FA476" i="3"/>
  <c r="FA501" i="3" s="1"/>
  <c r="EP478" i="3"/>
  <c r="EJ476" i="3"/>
  <c r="EJ501" i="3" s="1"/>
  <c r="DW478" i="3"/>
  <c r="DD478" i="3"/>
  <c r="EH476" i="3"/>
  <c r="EH501" i="3" s="1"/>
  <c r="DO476" i="3"/>
  <c r="DO501" i="3" s="1"/>
  <c r="DQ476" i="3"/>
  <c r="DQ501" i="3" s="1"/>
  <c r="AA24" i="6"/>
  <c r="AE24" i="6"/>
  <c r="AC103" i="6"/>
  <c r="FI478" i="3"/>
  <c r="FI501" i="3"/>
  <c r="H9" i="7"/>
  <c r="CK501" i="3"/>
  <c r="BJ476" i="3"/>
  <c r="BJ501" i="3" s="1"/>
  <c r="AY501" i="3"/>
  <c r="AQ501" i="3"/>
  <c r="AF501" i="3"/>
  <c r="KD477" i="3"/>
  <c r="JQ478" i="3"/>
  <c r="AY478" i="3"/>
  <c r="CV501" i="3"/>
  <c r="CK478" i="3"/>
  <c r="AA19" i="6"/>
  <c r="AA53" i="6"/>
  <c r="S63" i="6"/>
  <c r="U63" i="6"/>
  <c r="AA16" i="6"/>
  <c r="S24" i="6"/>
  <c r="U24" i="6"/>
  <c r="H38" i="6"/>
  <c r="U26" i="6"/>
  <c r="S26" i="6"/>
  <c r="U92" i="6"/>
  <c r="S92" i="6"/>
  <c r="AA98" i="6"/>
  <c r="H6" i="7"/>
  <c r="BL476" i="3"/>
  <c r="BL501" i="3" s="1"/>
  <c r="H7" i="7"/>
  <c r="FV476" i="3"/>
  <c r="FV501" i="3" s="1"/>
  <c r="FT476" i="3"/>
  <c r="FT501" i="3" s="1"/>
  <c r="JS476" i="3"/>
  <c r="F13" i="8"/>
  <c r="F8" i="8"/>
  <c r="F14" i="8"/>
  <c r="F12" i="8"/>
  <c r="F11" i="8"/>
  <c r="M478" i="3"/>
  <c r="F10" i="8"/>
  <c r="F9" i="8"/>
  <c r="F7" i="8"/>
  <c r="F19" i="7"/>
  <c r="H10" i="7"/>
  <c r="H13" i="7"/>
  <c r="H11" i="7"/>
  <c r="H12" i="7"/>
  <c r="H8" i="7"/>
  <c r="H5" i="7"/>
  <c r="JQ483" i="3"/>
  <c r="AA38" i="6" l="1"/>
  <c r="AE38" i="6"/>
  <c r="H103" i="6"/>
  <c r="JS501" i="3"/>
  <c r="H27" i="7"/>
  <c r="JS483" i="3"/>
  <c r="JS478" i="3"/>
  <c r="U53" i="6"/>
  <c r="S53" i="6"/>
  <c r="U16" i="6"/>
  <c r="S16" i="6"/>
  <c r="U19" i="6"/>
  <c r="S19" i="6"/>
  <c r="U98" i="6"/>
  <c r="S98" i="6"/>
  <c r="U38" i="6"/>
  <c r="S38" i="6"/>
  <c r="F21" i="8"/>
  <c r="F20" i="8"/>
  <c r="H19" i="7"/>
  <c r="F21" i="7"/>
  <c r="F23" i="7"/>
  <c r="H107" i="6" l="1"/>
  <c r="AE103" i="6"/>
  <c r="AA103" i="6"/>
  <c r="H20" i="7"/>
  <c r="H21" i="7" s="1"/>
  <c r="H23" i="7"/>
  <c r="V20" i="7" l="1"/>
  <c r="KG416" i="3" l="1"/>
  <c r="P436" i="3" l="1"/>
  <c r="JV436" i="3" s="1"/>
  <c r="K96" i="6" s="1"/>
  <c r="S436" i="3"/>
  <c r="JY436" i="3" s="1"/>
  <c r="N96" i="6" s="1"/>
  <c r="Q436" i="3"/>
  <c r="R436" i="3"/>
  <c r="O436" i="3"/>
  <c r="JU436" i="3" s="1"/>
  <c r="N436" i="3"/>
  <c r="JT436" i="3" s="1"/>
  <c r="JW436" i="3" l="1"/>
  <c r="N72" i="12"/>
  <c r="JX436" i="3"/>
  <c r="KA436" i="3" s="1"/>
  <c r="O72" i="12"/>
  <c r="I96" i="6"/>
  <c r="R96" i="6" s="1"/>
  <c r="KC436" i="3"/>
  <c r="J96" i="6"/>
  <c r="S96" i="6" s="1"/>
  <c r="KD436" i="3"/>
  <c r="KB436" i="3"/>
  <c r="KF436" i="3"/>
  <c r="AB436" i="3"/>
  <c r="X436" i="3"/>
  <c r="U436" i="3"/>
  <c r="W436" i="3"/>
  <c r="T436" i="3"/>
  <c r="V436" i="3"/>
  <c r="P435" i="3"/>
  <c r="JV435" i="3" s="1"/>
  <c r="K95" i="6" s="1"/>
  <c r="K103" i="6" s="1"/>
  <c r="S435" i="3"/>
  <c r="JY435" i="3" s="1"/>
  <c r="N95" i="6" s="1"/>
  <c r="N103" i="6" s="1"/>
  <c r="O435" i="3"/>
  <c r="JU435" i="3" s="1"/>
  <c r="Y436" i="3"/>
  <c r="N435" i="3"/>
  <c r="JT435" i="3" s="1"/>
  <c r="Z436" i="3"/>
  <c r="R435" i="3"/>
  <c r="JX435" i="3" s="1"/>
  <c r="M95" i="6" s="1"/>
  <c r="M103" i="6" s="1"/>
  <c r="Q435" i="3"/>
  <c r="JW435" i="3" s="1"/>
  <c r="L95" i="6" s="1"/>
  <c r="L103" i="6" s="1"/>
  <c r="O77" i="12" l="1"/>
  <c r="AS72" i="12"/>
  <c r="N77" i="12"/>
  <c r="AR72" i="12"/>
  <c r="L96" i="6"/>
  <c r="M96" i="6"/>
  <c r="JZ436" i="3"/>
  <c r="U96" i="6"/>
  <c r="T96" i="6"/>
  <c r="I95" i="6"/>
  <c r="R95" i="6" s="1"/>
  <c r="KC435" i="3"/>
  <c r="J95" i="6"/>
  <c r="U95" i="6" s="1"/>
  <c r="KD435" i="3"/>
  <c r="KB435" i="3"/>
  <c r="JZ435" i="3"/>
  <c r="KF435" i="3"/>
  <c r="KA435" i="3"/>
  <c r="AB435" i="3"/>
  <c r="V435" i="3"/>
  <c r="W435" i="3"/>
  <c r="T435" i="3"/>
  <c r="U435" i="3"/>
  <c r="X435" i="3"/>
  <c r="R476" i="3"/>
  <c r="O80" i="12" s="1"/>
  <c r="Q476" i="3"/>
  <c r="N80" i="12" s="1"/>
  <c r="Z435" i="3"/>
  <c r="N415" i="3"/>
  <c r="Y435" i="3"/>
  <c r="N81" i="12" l="1"/>
  <c r="AV72" i="12"/>
  <c r="AR77" i="12"/>
  <c r="O81" i="12"/>
  <c r="AW72" i="12"/>
  <c r="AS77" i="12"/>
  <c r="Q501" i="3"/>
  <c r="R478" i="3"/>
  <c r="R501" i="3"/>
  <c r="T95" i="6"/>
  <c r="J103" i="6"/>
  <c r="S95" i="6"/>
  <c r="JW476" i="3"/>
  <c r="Q478" i="3"/>
  <c r="JX476" i="3"/>
  <c r="AB415" i="3"/>
  <c r="JT415" i="3"/>
  <c r="W415" i="3"/>
  <c r="T415" i="3"/>
  <c r="N476" i="3"/>
  <c r="N5" i="7"/>
  <c r="M5" i="7"/>
  <c r="P476" i="3"/>
  <c r="P501" i="3" s="1"/>
  <c r="Y415" i="3"/>
  <c r="Z415" i="3"/>
  <c r="O476" i="3"/>
  <c r="O501" i="3" s="1"/>
  <c r="S476" i="3"/>
  <c r="S501" i="3" s="1"/>
  <c r="AS80" i="12" l="1"/>
  <c r="AS81" i="12" s="1"/>
  <c r="JQ506" i="3"/>
  <c r="AR80" i="12"/>
  <c r="AR81" i="12" s="1"/>
  <c r="JP506" i="3"/>
  <c r="J107" i="6"/>
  <c r="JW501" i="3"/>
  <c r="JX501" i="3"/>
  <c r="U103" i="6"/>
  <c r="N478" i="3"/>
  <c r="N501" i="3"/>
  <c r="W21" i="6"/>
  <c r="W26" i="6"/>
  <c r="W100" i="6"/>
  <c r="W28" i="6"/>
  <c r="W57" i="6"/>
  <c r="W98" i="6"/>
  <c r="W31" i="6"/>
  <c r="W41" i="6"/>
  <c r="W16" i="6"/>
  <c r="W83" i="6"/>
  <c r="W92" i="6"/>
  <c r="W63" i="6"/>
  <c r="W19" i="6"/>
  <c r="S103" i="6"/>
  <c r="W95" i="6"/>
  <c r="W49" i="6"/>
  <c r="W53" i="6"/>
  <c r="W38" i="6"/>
  <c r="W86" i="6"/>
  <c r="W65" i="6"/>
  <c r="W24" i="6"/>
  <c r="W103" i="6"/>
  <c r="I92" i="6"/>
  <c r="R92" i="6" s="1"/>
  <c r="KC415" i="3"/>
  <c r="JX478" i="3"/>
  <c r="JW478" i="3"/>
  <c r="JV476" i="3"/>
  <c r="JV501" i="3" s="1"/>
  <c r="P478" i="3"/>
  <c r="JY476" i="3"/>
  <c r="S478" i="3"/>
  <c r="JU476" i="3"/>
  <c r="JU501" i="3" s="1"/>
  <c r="O478" i="3"/>
  <c r="JZ415" i="3"/>
  <c r="O92" i="6" s="1"/>
  <c r="KF415" i="3"/>
  <c r="I5" i="7"/>
  <c r="JT476" i="3"/>
  <c r="Y476" i="3"/>
  <c r="Y501" i="3" s="1"/>
  <c r="V476" i="3"/>
  <c r="V501" i="3" s="1"/>
  <c r="T476" i="3"/>
  <c r="T501" i="3" s="1"/>
  <c r="W476" i="3"/>
  <c r="W501" i="3" s="1"/>
  <c r="U476" i="3"/>
  <c r="U501" i="3" s="1"/>
  <c r="X476" i="3"/>
  <c r="X501" i="3" s="1"/>
  <c r="W481" i="3"/>
  <c r="J5" i="7"/>
  <c r="R5" i="7" s="1"/>
  <c r="X481" i="3"/>
  <c r="Z476" i="3"/>
  <c r="Z501" i="3" s="1"/>
  <c r="JY501" i="3" l="1"/>
  <c r="T92" i="6"/>
  <c r="KC476" i="3"/>
  <c r="KC501" i="3" s="1"/>
  <c r="JT501" i="3"/>
  <c r="I103" i="6"/>
  <c r="KD476" i="3"/>
  <c r="JT478" i="3"/>
  <c r="JV478" i="3"/>
  <c r="JY478" i="3"/>
  <c r="JU478" i="3"/>
  <c r="KB476" i="3"/>
  <c r="KA476" i="3"/>
  <c r="Z5" i="7"/>
  <c r="Q5" i="7"/>
  <c r="AB5" i="7" s="1"/>
  <c r="W5" i="7"/>
  <c r="U5" i="7"/>
  <c r="D6" i="8"/>
  <c r="E6" i="8" s="1"/>
  <c r="JZ476" i="3"/>
  <c r="AC5" i="7"/>
  <c r="AA5" i="7"/>
  <c r="V5" i="7"/>
  <c r="G6" i="8"/>
  <c r="H6" i="8" s="1"/>
  <c r="Y5" i="7"/>
  <c r="X5" i="7"/>
  <c r="I107" i="6" l="1"/>
  <c r="KC478" i="3"/>
  <c r="KD478" i="3"/>
  <c r="KD501" i="3"/>
  <c r="JZ478" i="3"/>
  <c r="JZ501" i="3"/>
  <c r="KA478" i="3"/>
  <c r="KA501" i="3"/>
  <c r="KB478" i="3"/>
  <c r="KB501" i="3"/>
  <c r="V31" i="6"/>
  <c r="V98" i="6"/>
  <c r="V92" i="6"/>
  <c r="V86" i="6"/>
  <c r="V53" i="6"/>
  <c r="V83" i="6"/>
  <c r="V95" i="6"/>
  <c r="V63" i="6"/>
  <c r="V57" i="6"/>
  <c r="R103" i="6"/>
  <c r="V21" i="6"/>
  <c r="V100" i="6"/>
  <c r="V16" i="6"/>
  <c r="T103" i="6"/>
  <c r="V41" i="6"/>
  <c r="V19" i="6"/>
  <c r="V49" i="6"/>
  <c r="V26" i="6"/>
  <c r="V24" i="6"/>
  <c r="V103" i="6"/>
  <c r="V65" i="6"/>
  <c r="V38" i="6"/>
  <c r="V28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D9" i="8"/>
  <c r="U8" i="7"/>
  <c r="J8" i="7" l="1"/>
  <c r="E9" i="8"/>
  <c r="V8" i="7" l="1"/>
  <c r="R8" i="7"/>
  <c r="AC8" i="7" s="1"/>
  <c r="G9" i="8"/>
  <c r="H9" i="8" s="1"/>
  <c r="X8" i="7"/>
  <c r="Y8" i="7"/>
  <c r="AA8" i="7"/>
  <c r="KH430" i="3" l="1"/>
  <c r="KG430" i="3"/>
  <c r="KH435" i="3"/>
  <c r="KG435" i="3"/>
  <c r="N9" i="7" l="1"/>
  <c r="R9" i="7" s="1"/>
  <c r="KH415" i="3"/>
  <c r="KG415" i="3" l="1"/>
  <c r="M9" i="7"/>
  <c r="Q9" i="7" s="1"/>
  <c r="AA9" i="7" l="1"/>
  <c r="Y9" i="7"/>
  <c r="G10" i="8"/>
  <c r="H10" i="8" s="1"/>
  <c r="V9" i="7"/>
  <c r="X9" i="7"/>
  <c r="AB9" i="7"/>
  <c r="KG476" i="3"/>
  <c r="KG501" i="3" s="1"/>
  <c r="KH476" i="3"/>
  <c r="KH501" i="3" s="1"/>
  <c r="AC9" i="7"/>
  <c r="N17" i="7"/>
  <c r="M17" i="7"/>
  <c r="N18" i="7"/>
  <c r="M18" i="7"/>
  <c r="Z9" i="7" l="1"/>
  <c r="W9" i="7"/>
  <c r="D10" i="8"/>
  <c r="E10" i="8" s="1"/>
  <c r="U9" i="7"/>
  <c r="M11" i="7" l="1"/>
  <c r="N10" i="7"/>
  <c r="M10" i="7"/>
  <c r="I15" i="7"/>
  <c r="M13" i="7"/>
  <c r="M16" i="7"/>
  <c r="N16" i="7"/>
  <c r="J16" i="7"/>
  <c r="N14" i="7"/>
  <c r="M14" i="7"/>
  <c r="N11" i="7"/>
  <c r="N13" i="7"/>
  <c r="M12" i="7"/>
  <c r="N12" i="7"/>
  <c r="I18" i="7"/>
  <c r="J18" i="7"/>
  <c r="R18" i="7" s="1"/>
  <c r="I13" i="7"/>
  <c r="J17" i="7"/>
  <c r="I12" i="7"/>
  <c r="J13" i="7"/>
  <c r="I14" i="7"/>
  <c r="J14" i="7"/>
  <c r="I10" i="7"/>
  <c r="I17" i="7"/>
  <c r="J12" i="7"/>
  <c r="J10" i="7"/>
  <c r="I11" i="7"/>
  <c r="R16" i="7" l="1"/>
  <c r="AC16" i="7" s="1"/>
  <c r="W15" i="7"/>
  <c r="AA14" i="7"/>
  <c r="R14" i="7"/>
  <c r="AC14" i="7" s="1"/>
  <c r="Z14" i="7"/>
  <c r="Q14" i="7"/>
  <c r="AB14" i="7" s="1"/>
  <c r="AA13" i="7"/>
  <c r="R13" i="7"/>
  <c r="AC13" i="7" s="1"/>
  <c r="Z10" i="7"/>
  <c r="Q10" i="7"/>
  <c r="AB10" i="7" s="1"/>
  <c r="Z18" i="7"/>
  <c r="Q18" i="7"/>
  <c r="AB18" i="7" s="1"/>
  <c r="AA10" i="7"/>
  <c r="R10" i="7"/>
  <c r="AC10" i="7" s="1"/>
  <c r="Z12" i="7"/>
  <c r="Q12" i="7"/>
  <c r="Z13" i="7"/>
  <c r="Q13" i="7"/>
  <c r="AB13" i="7" s="1"/>
  <c r="Z11" i="7"/>
  <c r="Q11" i="7"/>
  <c r="AA12" i="7"/>
  <c r="R12" i="7"/>
  <c r="Z17" i="7"/>
  <c r="Q17" i="7"/>
  <c r="AB17" i="7" s="1"/>
  <c r="AA17" i="7"/>
  <c r="R17" i="7"/>
  <c r="AC17" i="7" s="1"/>
  <c r="I16" i="7"/>
  <c r="D17" i="8" s="1"/>
  <c r="E17" i="8" s="1"/>
  <c r="Y16" i="7"/>
  <c r="AA16" i="7"/>
  <c r="Z15" i="7"/>
  <c r="D16" i="8"/>
  <c r="E16" i="8" s="1"/>
  <c r="U15" i="7"/>
  <c r="X16" i="7"/>
  <c r="V16" i="7"/>
  <c r="N15" i="7"/>
  <c r="N19" i="7" s="1"/>
  <c r="G17" i="8"/>
  <c r="H17" i="8" s="1"/>
  <c r="J11" i="7"/>
  <c r="R11" i="7" s="1"/>
  <c r="J15" i="7"/>
  <c r="M15" i="7"/>
  <c r="M19" i="7" s="1"/>
  <c r="W18" i="7"/>
  <c r="U18" i="7"/>
  <c r="D19" i="8"/>
  <c r="E19" i="8" s="1"/>
  <c r="G19" i="8"/>
  <c r="H19" i="8" s="1"/>
  <c r="AA18" i="7"/>
  <c r="AC18" i="7"/>
  <c r="AB12" i="7"/>
  <c r="V18" i="7"/>
  <c r="X18" i="7"/>
  <c r="Y18" i="7"/>
  <c r="W14" i="7"/>
  <c r="U14" i="7"/>
  <c r="D15" i="8"/>
  <c r="E15" i="8" s="1"/>
  <c r="Y13" i="7"/>
  <c r="X13" i="7"/>
  <c r="G14" i="8"/>
  <c r="H14" i="8" s="1"/>
  <c r="V13" i="7"/>
  <c r="W13" i="7"/>
  <c r="U13" i="7"/>
  <c r="D14" i="8"/>
  <c r="E14" i="8" s="1"/>
  <c r="W10" i="7"/>
  <c r="D11" i="8"/>
  <c r="U10" i="7"/>
  <c r="V17" i="7"/>
  <c r="X17" i="7"/>
  <c r="Y17" i="7"/>
  <c r="G18" i="8"/>
  <c r="H18" i="8" s="1"/>
  <c r="V14" i="7"/>
  <c r="Y14" i="7"/>
  <c r="X14" i="7"/>
  <c r="G15" i="8"/>
  <c r="H15" i="8" s="1"/>
  <c r="W11" i="7"/>
  <c r="U11" i="7"/>
  <c r="D12" i="8"/>
  <c r="E12" i="8" s="1"/>
  <c r="W12" i="7"/>
  <c r="U12" i="7"/>
  <c r="D13" i="8"/>
  <c r="E13" i="8" s="1"/>
  <c r="Y10" i="7"/>
  <c r="X10" i="7"/>
  <c r="G11" i="8"/>
  <c r="V10" i="7"/>
  <c r="U17" i="7"/>
  <c r="W17" i="7"/>
  <c r="D18" i="8"/>
  <c r="E18" i="8" s="1"/>
  <c r="V12" i="7"/>
  <c r="G13" i="8"/>
  <c r="H13" i="8" s="1"/>
  <c r="Y12" i="7"/>
  <c r="X12" i="7"/>
  <c r="I19" i="7" l="1"/>
  <c r="Z19" i="7" s="1"/>
  <c r="Z16" i="7"/>
  <c r="Q16" i="7"/>
  <c r="AB16" i="7" s="1"/>
  <c r="R15" i="7"/>
  <c r="AC15" i="7" s="1"/>
  <c r="Q15" i="7"/>
  <c r="AB15" i="7" s="1"/>
  <c r="U16" i="7"/>
  <c r="U19" i="7" s="1"/>
  <c r="U21" i="7" s="1"/>
  <c r="W16" i="7"/>
  <c r="J19" i="7"/>
  <c r="AC11" i="7"/>
  <c r="AA15" i="7"/>
  <c r="Y15" i="7"/>
  <c r="V15" i="7"/>
  <c r="G16" i="8"/>
  <c r="H16" i="8" s="1"/>
  <c r="X15" i="7"/>
  <c r="AA11" i="7"/>
  <c r="Y11" i="7"/>
  <c r="X11" i="7"/>
  <c r="V11" i="7"/>
  <c r="G12" i="8"/>
  <c r="H12" i="8" s="1"/>
  <c r="AC12" i="7"/>
  <c r="AB11" i="7"/>
  <c r="D20" i="8"/>
  <c r="E20" i="8" s="1"/>
  <c r="E11" i="8"/>
  <c r="H11" i="8"/>
  <c r="W19" i="7" l="1"/>
  <c r="I21" i="7"/>
  <c r="D21" i="8"/>
  <c r="Q19" i="7"/>
  <c r="AB19" i="7" s="1"/>
  <c r="AA19" i="7"/>
  <c r="R19" i="7"/>
  <c r="AC19" i="7" s="1"/>
  <c r="Q20" i="7"/>
  <c r="AB20" i="7" s="1"/>
  <c r="R20" i="7"/>
  <c r="V19" i="7"/>
  <c r="V21" i="7" s="1"/>
  <c r="G20" i="8"/>
  <c r="H20" i="8" s="1"/>
  <c r="G21" i="8"/>
  <c r="X19" i="7"/>
  <c r="J23" i="7"/>
  <c r="Y19" i="7"/>
  <c r="J21" i="7"/>
  <c r="R28" i="7" l="1"/>
  <c r="R29" i="7" s="1"/>
  <c r="R21" i="7"/>
  <c r="AC21" i="7" s="1"/>
  <c r="AC20" i="7"/>
  <c r="R23" i="7"/>
  <c r="AC23" i="7" s="1"/>
  <c r="Q21" i="7"/>
  <c r="AB21" i="7" s="1"/>
  <c r="Q28" i="7"/>
  <c r="Q29" i="7" s="1"/>
</calcChain>
</file>

<file path=xl/sharedStrings.xml><?xml version="1.0" encoding="utf-8"?>
<sst xmlns="http://schemas.openxmlformats.org/spreadsheetml/2006/main" count="3000" uniqueCount="731">
  <si>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</si>
  <si>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</si>
  <si>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</si>
  <si>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</si>
  <si>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</si>
  <si>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</si>
  <si>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</si>
  <si>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</si>
  <si>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</si>
  <si>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</si>
  <si>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</si>
  <si>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</si>
  <si>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</si>
  <si>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</si>
  <si>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</si>
  <si>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</si>
  <si>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</si>
  <si>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</si>
  <si>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</si>
  <si>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</si>
  <si>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</si>
  <si>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</si>
  <si>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</si>
  <si>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</si>
  <si>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</si>
  <si>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</si>
  <si>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</si>
  <si>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</si>
  <si>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</si>
  <si>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</si>
  <si>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</si>
  <si>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</si>
  <si>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</si>
  <si>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</si>
  <si>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</si>
  <si>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</si>
  <si>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</si>
  <si>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</si>
  <si>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</si>
  <si>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</si>
  <si>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</si>
  <si>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</si>
  <si>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</si>
  <si>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</si>
  <si>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</si>
  <si>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</si>
  <si>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</si>
  <si>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</si>
  <si>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</si>
  <si>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</si>
  <si>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</si>
  <si>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</si>
  <si>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</si>
  <si>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</si>
  <si>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</si>
  <si>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</si>
  <si>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</si>
  <si>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</si>
  <si>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</si>
  <si>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</si>
  <si>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</si>
  <si>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</si>
  <si>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</si>
  <si>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</si>
  <si>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</si>
  <si>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</si>
  <si>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</si>
  <si>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</si>
  <si>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</si>
  <si>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</si>
  <si>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</si>
  <si>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</si>
  <si>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</si>
  <si>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</si>
  <si>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</si>
  <si>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</si>
  <si>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</si>
  <si>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</si>
  <si>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</si>
  <si>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</si>
  <si>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</si>
  <si>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</si>
  <si>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</si>
  <si>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</si>
  <si>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</si>
  <si>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</si>
  <si>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</si>
  <si>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</si>
  <si>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</si>
  <si>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</si>
  <si>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</si>
  <si>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</si>
  <si>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</si>
  <si>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</si>
  <si>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</si>
  <si>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</si>
  <si>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</si>
  <si>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</si>
  <si>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</si>
  <si>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</si>
  <si>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</si>
  <si>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</si>
  <si>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</si>
  <si>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</si>
  <si>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</si>
  <si>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</si>
  <si>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</si>
  <si>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</si>
  <si>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</si>
  <si>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</si>
  <si>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</si>
  <si>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</si>
  <si>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</si>
  <si>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</si>
  <si>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</si>
  <si>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</si>
  <si>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</si>
  <si>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</si>
  <si>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</si>
  <si>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</si>
  <si>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</si>
  <si>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</si>
  <si>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</si>
  <si>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</si>
  <si>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</si>
  <si>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</si>
  <si>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</si>
  <si>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</si>
  <si>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</si>
  <si>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</si>
  <si>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</si>
  <si>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</si>
  <si>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</si>
  <si>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</si>
  <si>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</si>
  <si>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</si>
  <si>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</si>
  <si>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</si>
  <si>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</si>
  <si>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</si>
  <si>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</si>
  <si>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</si>
  <si>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</si>
  <si>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</si>
  <si>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</si>
  <si>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</si>
  <si>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</si>
  <si>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</si>
  <si>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</si>
  <si>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</si>
  <si>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</si>
  <si>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</si>
  <si>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</si>
  <si>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</si>
  <si>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</si>
  <si>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</si>
  <si>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</si>
  <si>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</si>
  <si>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</si>
  <si>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</si>
  <si>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</si>
  <si>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</si>
  <si>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</si>
  <si>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</si>
  <si>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</si>
  <si>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</si>
  <si>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</si>
  <si>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</si>
  <si>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</si>
  <si>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</si>
  <si>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</si>
  <si>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</si>
  <si>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</si>
  <si>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</si>
  <si>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</si>
  <si>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</si>
  <si>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</si>
  <si>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</si>
  <si>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</si>
  <si>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</si>
  <si>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</si>
  <si>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</si>
  <si>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</si>
  <si>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</si>
  <si>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</si>
  <si>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</si>
  <si>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</si>
  <si>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</si>
  <si>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</si>
  <si>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</si>
  <si>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</si>
  <si>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</si>
  <si>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</si>
  <si>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</si>
  <si>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</si>
  <si>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</si>
  <si>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</si>
  <si>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</si>
  <si>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</si>
  <si>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</si>
  <si>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</si>
  <si>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</si>
  <si>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</si>
  <si>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</si>
  <si>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</si>
  <si>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</si>
  <si>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</si>
  <si>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</si>
  <si>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</si>
  <si>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</si>
  <si>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</si>
  <si>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</si>
  <si>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</si>
  <si>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</si>
  <si>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</si>
  <si>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</si>
  <si>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</si>
  <si>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</si>
  <si>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</si>
  <si>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</si>
  <si>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</si>
  <si>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</si>
  <si>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</si>
  <si>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</si>
  <si>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</si>
  <si>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</si>
  <si>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</si>
  <si>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</si>
  <si>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</si>
  <si>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</si>
  <si>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</si>
  <si>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</si>
  <si>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</si>
  <si>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</si>
  <si>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</si>
  <si>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</si>
  <si>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</si>
  <si>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</si>
  <si>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</si>
  <si>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</si>
  <si>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</si>
  <si>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</si>
  <si>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</si>
  <si>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</si>
  <si>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</si>
  <si>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</si>
  <si>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</si>
  <si>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</si>
  <si>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</si>
  <si>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</si>
  <si>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</si>
  <si>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</si>
  <si>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</si>
  <si>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</si>
  <si>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</si>
  <si>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</si>
  <si>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</si>
  <si>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</si>
  <si>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</si>
  <si>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</si>
  <si>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</si>
  <si>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</si>
  <si>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</si>
  <si>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</si>
  <si>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</si>
  <si>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</si>
  <si>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</si>
  <si>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</si>
  <si>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</si>
  <si>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</si>
  <si>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</si>
  <si>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</si>
  <si>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</si>
  <si>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</si>
  <si>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</si>
  <si>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</si>
  <si>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</si>
  <si>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</si>
  <si>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</si>
  <si>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</si>
  <si>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</si>
  <si>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</si>
  <si>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</si>
  <si>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</si>
  <si>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</si>
  <si>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</si>
  <si>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</si>
  <si>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</si>
  <si>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</si>
  <si>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</si>
  <si>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</si>
  <si>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</si>
  <si>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</si>
  <si>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</si>
  <si>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</si>
  <si>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</si>
  <si>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</si>
  <si>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</si>
  <si>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</si>
  <si>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</si>
  <si>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</si>
  <si>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</si>
  <si>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</si>
  <si>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</si>
  <si>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</si>
  <si>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</si>
  <si>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</si>
  <si>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</si>
  <si>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</si>
  <si>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</si>
  <si>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</si>
  <si>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</si>
  <si>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</si>
  <si>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</si>
  <si>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</si>
  <si>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</si>
  <si>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</si>
  <si>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</si>
  <si>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</si>
  <si>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</si>
  <si>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</si>
  <si>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</si>
  <si>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</si>
  <si>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</si>
  <si>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ВМП 54</t>
  </si>
  <si>
    <t>КГБУЗ "Городская клиническая больница" имени профессора Г.Л. Александровича МЗ ХК (КГБУЗ "ГБ № 11")</t>
  </si>
  <si>
    <t>За 2022 год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</si>
  <si>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</si>
  <si>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</si>
  <si>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</si>
  <si>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</si>
  <si>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</si>
  <si>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</si>
  <si>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</si>
  <si>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</si>
  <si>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</si>
  <si>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</si>
  <si>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</si>
  <si>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</si>
  <si>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</si>
  <si>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</si>
  <si>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</si>
  <si>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</si>
  <si>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</si>
  <si>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</si>
  <si>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</si>
  <si>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</si>
  <si>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</si>
  <si>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</si>
  <si>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</si>
  <si>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</si>
  <si>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</si>
  <si>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</si>
  <si>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</si>
  <si>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</si>
  <si>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</si>
  <si>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</si>
  <si>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</si>
  <si>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</si>
  <si>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</si>
  <si>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</si>
  <si>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</si>
  <si>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</si>
  <si>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</si>
  <si>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</si>
  <si>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</si>
  <si>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</si>
  <si>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</si>
  <si>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</si>
  <si>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</si>
  <si>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</si>
  <si>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46/183/38</t>
  </si>
  <si>
    <t>38 (2022)</t>
  </si>
  <si>
    <t>45/183/38 (2022)</t>
  </si>
  <si>
    <t>45/183/39</t>
  </si>
  <si>
    <t>47/183/40</t>
  </si>
  <si>
    <t>46/183/41</t>
  </si>
  <si>
    <t>40 (2022)</t>
  </si>
  <si>
    <t>46/183/40 (2022)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</si>
  <si>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</si>
  <si>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</si>
  <si>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</si>
  <si>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</si>
  <si>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</si>
  <si>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</si>
  <si>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</si>
  <si>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</si>
  <si>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</si>
  <si>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</si>
  <si>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</si>
  <si>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</si>
  <si>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</si>
  <si>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</si>
  <si>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</si>
  <si>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</si>
  <si>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</si>
  <si>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</si>
  <si>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</si>
  <si>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</si>
  <si>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</si>
  <si>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</si>
  <si>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</si>
  <si>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</si>
  <si>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</si>
  <si>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</si>
  <si>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</si>
  <si>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</si>
  <si>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</si>
  <si>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</si>
  <si>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</si>
  <si>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</si>
  <si>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</si>
  <si>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</si>
  <si>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</si>
  <si>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</si>
  <si>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</si>
  <si>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Проверка 2023</t>
  </si>
  <si>
    <t>2022 год</t>
  </si>
  <si>
    <t>% к году СВОИ 2023 +МТР2023-СВОИ 2022</t>
  </si>
  <si>
    <t>Утверждено Комиссией на  2023 год</t>
  </si>
  <si>
    <t>удельный вес (факт)</t>
  </si>
  <si>
    <t>Онкология ВМП 2023</t>
  </si>
  <si>
    <t>итого: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</si>
  <si>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</si>
  <si>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</si>
  <si>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</si>
  <si>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226/21/10</t>
  </si>
  <si>
    <t>Микрохирургическое удаление опухоли</t>
  </si>
  <si>
    <t>Реконструктивные вмешательства на экстракраниальных отделах церебральных артерий</t>
  </si>
  <si>
    <t>225/23/10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</si>
  <si>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</si>
  <si>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1221/19/10</t>
  </si>
  <si>
    <t>874/32/18</t>
  </si>
  <si>
    <t>Лапароскопическая простатэктомия</t>
  </si>
  <si>
    <t>206/32/18</t>
  </si>
  <si>
    <t>Эндоларингеальная резекция видеоэндоскопическая с радиочастотной термоаблацией</t>
  </si>
  <si>
    <t>112/487/18</t>
  </si>
  <si>
    <t>Резекция молочной железы с определением "сторожевого" лимфоузла</t>
  </si>
  <si>
    <t>1122/487/18</t>
  </si>
  <si>
    <t>Цистпростатвезикулэктомия с расширенной лимфаденэктомией</t>
  </si>
  <si>
    <t>152/487/18</t>
  </si>
  <si>
    <t>Тиреоидэктомия с микрохирургическим невролизом возвратного гортанного нерва</t>
  </si>
  <si>
    <t>113/487/18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</si>
  <si>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</si>
  <si>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109/487/18</t>
  </si>
  <si>
    <t>Комбинированные циторедуктивные операции при злокачественных новообразованиях яичников</t>
  </si>
  <si>
    <t>1126/487/18</t>
  </si>
  <si>
    <t>Удаление рецидивных опухолей малого таза</t>
  </si>
  <si>
    <t>1151/487/18</t>
  </si>
  <si>
    <t>Резекция сигмовидной кишки с расширенной лимфаденэктомией</t>
  </si>
  <si>
    <t>101/487/18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</si>
  <si>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</si>
  <si>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1146/487/18</t>
  </si>
  <si>
    <t>Комбинированная резекция прямой кишки с резекцией соседних органов</t>
  </si>
  <si>
    <t>1147/487/18</t>
  </si>
  <si>
    <t>Резекция прямой кишки с расширенной лимфаденэктомией</t>
  </si>
  <si>
    <t>1149/487/18</t>
  </si>
  <si>
    <t>Левосторонняя гемиколэктомия с расширенной лимфаденэктомией</t>
  </si>
  <si>
    <t>721/487/18</t>
  </si>
  <si>
    <t>Радикальная нефрэктомия с расширенной забрюшинной лимфаденэктомией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</si>
  <si>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</si>
  <si>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1081/34/18</t>
  </si>
  <si>
    <t>Послеоперационная химиотерапия с проведением хирургического вмешательства в течение одной госпитализации</t>
  </si>
  <si>
    <t>Реконструктивно-пластическое восстановление функции гортани и трахеи</t>
  </si>
  <si>
    <t>74/204/26</t>
  </si>
  <si>
    <t>Удаление новообразования или рубца гортани и трахеи с использованием микрохирургической и лучевой техники</t>
  </si>
  <si>
    <t>73/204/26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</si>
  <si>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</si>
  <si>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1054/216/28</t>
  </si>
  <si>
    <t>Радиоэксцизия с лазериспарением при новообразованиях придаточного аппарата глаза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</si>
  <si>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</si>
  <si>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61/213/28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</si>
  <si>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</si>
  <si>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34/198/56</t>
  </si>
  <si>
    <t>Чрескостный остеосинтез методом компоновок аппаратов с использованием модульной трансформации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</si>
  <si>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</si>
  <si>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37/187/56</t>
  </si>
  <si>
    <t>Артродез крупных суставов конечностей с различными видами фиксации и остеосинтеза</t>
  </si>
  <si>
    <t>20/186/61</t>
  </si>
  <si>
    <t>Лапаро- и ретроперитонеоскопическая пластика лоханочно-мочеточникового сегмента, мочеточника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</si>
  <si>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</si>
  <si>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1045/199/61</t>
  </si>
  <si>
    <t>Уретропластика лоскутом из слизистой рта</t>
  </si>
  <si>
    <t>1050/199/61</t>
  </si>
  <si>
    <t>Эндоскопическое бужирование и стентирование мочеточника у детей</t>
  </si>
  <si>
    <t>26/199/61</t>
  </si>
  <si>
    <t>Уретропластика кожным лоскутом</t>
  </si>
  <si>
    <t>263/3/63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</si>
  <si>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</si>
  <si>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1234/3/63</t>
  </si>
  <si>
    <t>Иссечение свища с пластикой внутреннего свищевого отверстия сегментом прямой или ободочной кишки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</si>
  <si>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</si>
  <si>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1241/1/63</t>
  </si>
  <si>
    <t>Резекция поджелудочной железы эндоскопическая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</si>
  <si>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</si>
  <si>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1217/27/13</t>
  </si>
  <si>
    <t>Ликворошунтирующие операции, в том числе с индивидуальным подбором ликворошунтирующих систем</t>
  </si>
  <si>
    <t>13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</si>
  <si>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</si>
  <si>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1217/26/12</t>
  </si>
  <si>
    <t>12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</si>
  <si>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</si>
  <si>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1088/29/15</t>
  </si>
  <si>
    <t>Эндоваскулярное вмешательство с применением адгезивных клеевых композиций, микроэмболов, микроспиралей и стентов</t>
  </si>
  <si>
    <t>15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</si>
  <si>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</si>
  <si>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241/10/4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</si>
  <si>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</si>
  <si>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2578/10/4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</si>
  <si>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</si>
  <si>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</si>
  <si>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238/13/7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</si>
  <si>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</si>
  <si>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</si>
  <si>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2620/486/7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</si>
  <si>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</si>
  <si>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7 Итог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</si>
  <si>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</si>
  <si>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688/489/21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</si>
  <si>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</si>
  <si>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21 Итог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</si>
  <si>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</si>
  <si>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</si>
  <si>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</si>
  <si>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</si>
  <si>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</si>
  <si>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40/195/55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</si>
  <si>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</si>
  <si>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</si>
  <si>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</si>
  <si>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10/203/65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</si>
  <si>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</si>
  <si>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</si>
  <si>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17/201/65</t>
  </si>
  <si>
    <t>Пластика твердого неба лоскутом на ножке из прилегающих участков (из щеки, языка, верхней губы, носогубной складки)</t>
  </si>
  <si>
    <t>65 Итог</t>
  </si>
  <si>
    <t>4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</si>
  <si>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</si>
  <si>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>270058</t>
  </si>
  <si>
    <t>270057</t>
  </si>
  <si>
    <t>270018</t>
  </si>
  <si>
    <t>270053</t>
  </si>
  <si>
    <t xml:space="preserve"> 31.03.2023 №3</t>
  </si>
  <si>
    <t xml:space="preserve">Приложение № 2
</t>
  </si>
  <si>
    <t>к Решению Комиссии   по разработке ТП ОМС от 31.01.2022 №1</t>
  </si>
  <si>
    <t>ВМП 18 Хирургическое лечение</t>
  </si>
  <si>
    <t>ВМП 20  (лейкозы) дети Противоопухолевая лекарственная терапия</t>
  </si>
  <si>
    <t>ВМП 21  (лейкозы) взрослые Противоопухолевая лекарственная терапия</t>
  </si>
  <si>
    <t>ВМП 22 (дистанц. ЛТ) Лучевая</t>
  </si>
  <si>
    <t>ВМП 23 (дистанц. ЛТ) Лучевая</t>
  </si>
  <si>
    <t>ВМП 24 (дистанц. ЛТ) Лучевая</t>
  </si>
  <si>
    <t>246/10/4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</si>
  <si>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</si>
  <si>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247/10/4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</si>
  <si>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</si>
  <si>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228/19/10</t>
  </si>
  <si>
    <t>Удаление опухоли с применением эндоскопической ассистенции</t>
  </si>
  <si>
    <t>114/487/18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</si>
  <si>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</si>
  <si>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195/32/18</t>
  </si>
  <si>
    <t>Внутриартериальная эмболизация (химиоэмболизация) опухолей</t>
  </si>
  <si>
    <t>1127/487/18</t>
  </si>
  <si>
    <t>Экстирпация матки с тазовой и парааортальной лимфаденэктомией, субтотальной резекцией большого сальника</t>
  </si>
  <si>
    <t>1181/32/18</t>
  </si>
  <si>
    <t>Экстирпация матки с маточными трубами видеоэндоскопическая</t>
  </si>
  <si>
    <t>1061/223/59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</si>
  <si>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</si>
  <si>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1232/3/63</t>
  </si>
  <si>
    <t>Резекция ободочной кишки с формированием наданального конце-бокового колоректального анастомоза</t>
  </si>
  <si>
    <t>1056/201/65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</si>
  <si>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</si>
  <si>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</si>
  <si>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</si>
  <si>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</si>
  <si>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</si>
  <si>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235/13/7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</si>
  <si>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</si>
  <si>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150/487/18</t>
  </si>
  <si>
    <t>Одномоментная эзофагэктомия (субтотальная резекция пищевода) с лимфаденэктомией 2S, 2F, 3F и пластикой пищевода</t>
  </si>
  <si>
    <t>1172/487/18</t>
  </si>
  <si>
    <t>Резекция околоушной слюнной железы с реконструктивно-пластическим компонентом</t>
  </si>
  <si>
    <t>31/198/56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</si>
  <si>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</si>
  <si>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1064/223/59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</si>
  <si>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</si>
  <si>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22/186/61</t>
  </si>
  <si>
    <t>Лапаро- и ретроперитонеоскопическая нефрэктомия</t>
  </si>
  <si>
    <t>1040/199/61</t>
  </si>
  <si>
    <t>Уретероцистоанастомоз (операция Боари), в том числе у детей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</si>
  <si>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</si>
  <si>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264/2/63</t>
  </si>
  <si>
    <t>Резекция печени атипичная</t>
  </si>
  <si>
    <t>1225/3/63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</si>
  <si>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</si>
  <si>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1230/3/63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</si>
  <si>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</si>
  <si>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1233/3/63</t>
  </si>
  <si>
    <t>Резекция ободочной кишки, в том числе с ликвидацией свища</t>
  </si>
  <si>
    <t>1043/4/64</t>
  </si>
  <si>
    <t>Удаление неорганной забрюшинной опухоли</t>
  </si>
  <si>
    <t>7/203/65</t>
  </si>
  <si>
    <t>Устранение дефектов и деформаций с использованием трансплантационных и имплантационных материалов</t>
  </si>
  <si>
    <t>15/201/65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</si>
  <si>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</si>
  <si>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18/201/65</t>
  </si>
  <si>
    <t>Хирургическая коррекция рубцовой деформации верхней губы и носа местными тканями</t>
  </si>
  <si>
    <t>Итоги: форма 6</t>
  </si>
  <si>
    <t xml:space="preserve"> 30.05.2023 №5</t>
  </si>
  <si>
    <t>Итого январь-май 2023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</si>
  <si>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</si>
  <si>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</si>
  <si>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</si>
  <si>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230/15/8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</si>
  <si>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</si>
  <si>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8 Итог</t>
  </si>
  <si>
    <t>1145/487/18</t>
  </si>
  <si>
    <t>Расширенно-комбинированная брюшно-промежностная экстирпация прямой кишки</t>
  </si>
  <si>
    <t>2626/489/21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</si>
  <si>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</si>
  <si>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</si>
  <si>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59/197/28</t>
  </si>
  <si>
    <t>Факоаспирация травматической катаракты с имплантацией различных моделей интраокулярной линзы</t>
  </si>
  <si>
    <t>Коронарная ангиопластика со стентированием с выполнением внутрисосудистого ультразвукового исследования (ВСУЗИ) и оценкой фракционированного коронарного резерва и градиента давления на стенозе коронарной артерии (FFR) (1 стент)</t>
  </si>
  <si>
    <t>2634/496/46</t>
  </si>
  <si>
    <t>Баллонная вазодилятация и/или стентирование с установкой 1 стента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</si>
  <si>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46 Итог</t>
  </si>
  <si>
    <t>267/2/63</t>
  </si>
  <si>
    <t>Резекция печени с использованием лапароскопической техники</t>
  </si>
  <si>
    <t>262/4/64</t>
  </si>
  <si>
    <t>Односторонняя адреналэктомия открытым доступом (лапаротомия, люмботомия, торакофренолапаротомия)</t>
  </si>
  <si>
    <r>
      <t>Дистанционная лучевая терапия в радиотерапевтических отделениях при злокачественных новообразованиях   (</t>
    </r>
    <r>
      <rPr>
        <b/>
        <sz val="9"/>
        <color theme="1"/>
        <rFont val="Times New Roman"/>
        <family val="1"/>
        <charset val="204"/>
      </rPr>
      <t>1 случай за май по ВМП СДП</t>
    </r>
    <r>
      <rPr>
        <sz val="9"/>
        <color theme="1"/>
        <rFont val="Times New Roman"/>
        <family val="1"/>
        <charset val="204"/>
      </rPr>
      <t>)</t>
    </r>
  </si>
  <si>
    <t>план год (слияние с ККБ1 с 17.04.2023)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</si>
  <si>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</si>
  <si>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</si>
  <si>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</si>
  <si>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</si>
  <si>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</si>
  <si>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</si>
  <si>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Коронарная реваскуляризация миокарда с применением ангиопластики</t>
  </si>
  <si>
    <t xml:space="preserve"> 27.06.2023 №6</t>
  </si>
  <si>
    <t>факт (застрахованные в Хабаровском крае) 6 месяцев  2023</t>
  </si>
  <si>
    <t>2629/182/28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</si>
  <si>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</si>
  <si>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</si>
  <si>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</si>
  <si>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</si>
  <si>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34 Итог</t>
  </si>
  <si>
    <t>38/206/56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</si>
  <si>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</si>
  <si>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1048/199/61</t>
  </si>
  <si>
    <t>Пластическое ушивание свища с анатомической реконструкцией</t>
  </si>
  <si>
    <t>1338/1/63</t>
  </si>
  <si>
    <t>Субтотальная резекция головки поджелудочной железы</t>
  </si>
  <si>
    <t>16/201/65</t>
  </si>
  <si>
    <t>Реконструктивно-пластическая операция с использованием реваскуляризированного лоскута</t>
  </si>
  <si>
    <t>КГБУЗ "Краевая клиническая больница" имени профессора С.И. Сергеева МЗ Хабаровского края</t>
  </si>
  <si>
    <t>.2023 №</t>
  </si>
  <si>
    <t>254/6/1</t>
  </si>
  <si>
    <t>Операции эндоскопическим, влагалищным и абдоминальным доступом и их сочетание в различной комбинации (укрепление связочного аппарата матки лапароскопическим доступом)</t>
  </si>
  <si>
    <t>227/17/10</t>
  </si>
  <si>
    <t>Удаление опухоли с применением двух и более методов лечения (интраоперационных технологий)</t>
  </si>
  <si>
    <t>153/487/18</t>
  </si>
  <si>
    <t>Резекция щитовидной железы с микрохирургическим невролизом возвратного гортанного нерва</t>
  </si>
  <si>
    <t>204/32/18</t>
  </si>
  <si>
    <t>Видеоассистированные операции при опухолях головы и шеи</t>
  </si>
  <si>
    <t>884/32/18</t>
  </si>
  <si>
    <t>Видеоэндоскопическое удаление опухоли средостения</t>
  </si>
  <si>
    <t>1130/487/18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</si>
  <si>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</si>
  <si>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1196/32/18</t>
  </si>
  <si>
    <t>Эндоскопическое стентирование вирсунгова протока при опухолевом стенозе под видеоэндоскопическим контролем</t>
  </si>
  <si>
    <t>35/198/56</t>
  </si>
  <si>
    <t>Чрескостный остеосинтез с использованием метода цифрового анализа</t>
  </si>
  <si>
    <t>план 7 м-цев</t>
  </si>
  <si>
    <t xml:space="preserve"> 08.08.2023 №7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</si>
  <si>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январь-август 2023 года</t>
  </si>
  <si>
    <t>229/18/10</t>
  </si>
  <si>
    <t>117/487/18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</si>
  <si>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</si>
  <si>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1080/34/18</t>
  </si>
  <si>
    <t>Предоперационная или послеоперационная химиотерапия с проведением хирургического вмешательства в течение одной госпитализации</t>
  </si>
  <si>
    <t>2622/32/18</t>
  </si>
  <si>
    <t>Удаление новообразования полости носа с использованием видеоэндоскопических технологий</t>
  </si>
  <si>
    <t>8/203/65</t>
  </si>
  <si>
    <t>Удаление новообразования с одномоментным устранением дефекта с использованием трансплантационных и имплантационных материалов, в том числе и трансплантатов на сосудистой ножке и челюстно-лицевых протезов</t>
  </si>
  <si>
    <t xml:space="preserve"> 29.09.2023 №9</t>
  </si>
  <si>
    <t>1089/17/10</t>
  </si>
  <si>
    <t>Удаление опухоли с применением нейрофизиологического мониторинга</t>
  </si>
  <si>
    <t>1173/487/18</t>
  </si>
  <si>
    <t>Гемиглоссэктомия с реконструктивно-пластическим компонентом</t>
  </si>
  <si>
    <t>1075/204/26</t>
  </si>
  <si>
    <t>Ларинготрахеопластика при доброкачественных новообразованиях гортани, параличе голосовых складок и гортани, стенозе гортани</t>
  </si>
  <si>
    <t>СДП</t>
  </si>
  <si>
    <t>КС</t>
  </si>
  <si>
    <t>Всего факт</t>
  </si>
  <si>
    <t>проверка</t>
  </si>
  <si>
    <t>29.09.2023 №9</t>
  </si>
  <si>
    <t>к Решению Комиссии   по разработке ТП ОМС от 29.09.2023 №9</t>
  </si>
  <si>
    <t>ЧУЗ "КБ "РЖД-Медицина"г. Хабаровска" (ВМП свои за 2022-1 случай)</t>
  </si>
  <si>
    <t>факт (застрахованные в Хабаровском крае) (ВМП за 2022 год -1 случай)</t>
  </si>
  <si>
    <t>25.10.2023 №10</t>
  </si>
  <si>
    <t>Итого январь-октябрь 2023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</si>
  <si>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25.10.2023 №10</t>
  </si>
  <si>
    <t>план 10 мес</t>
  </si>
  <si>
    <t>тариф 2023 г.
 2 р. группа</t>
  </si>
  <si>
    <t>233/13/7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</si>
  <si>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</si>
  <si>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191/32/18</t>
  </si>
  <si>
    <t>Эндоскопическая фотодинамическая терапия опухоли вирсунгова протока</t>
  </si>
  <si>
    <t>67/182/28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</si>
  <si>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</si>
  <si>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1067/198/56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</si>
  <si>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</si>
  <si>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</si>
  <si>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27/207/60</t>
  </si>
  <si>
    <t>Пластика грудной клетки, в том числе с применением погружных фиксаторов</t>
  </si>
  <si>
    <t>60 Итог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</si>
  <si>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</si>
  <si>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1097/212/66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</si>
  <si>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</si>
  <si>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</si>
  <si>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январь-октябрь 2023 года</t>
  </si>
  <si>
    <t>Итого январь-октябрь 2023 КС+СДП</t>
  </si>
  <si>
    <t>план 10 мес.</t>
  </si>
  <si>
    <t>факт МТР 2023 10 м-цев</t>
  </si>
  <si>
    <t>Всего факт 10 мес. Свои 2023+ МТР 2023 - Свои 2022 года</t>
  </si>
  <si>
    <t>отклонение факта 2023 своя территор. от плана 10 м-цев</t>
  </si>
  <si>
    <t>за январь-октябрь 2023</t>
  </si>
  <si>
    <t>факт (застрахованные в Хабаровском крае)(ВМП свои 2022-6 случаев)</t>
  </si>
  <si>
    <t>отклонение к году</t>
  </si>
  <si>
    <t>отклонение Своя территория в % к годовому плану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</si>
</sst>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\ &quot;₽&quot;"/>
  </numFmts>
  <fonts count="8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CCC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3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63" fillId="0" borderId="0"/>
    <xf numFmtId="0" fontId="8" fillId="0" borderId="0"/>
    <xf numFmtId="0" fontId="67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7" fillId="0" borderId="0"/>
    <xf numFmtId="0" fontId="67" fillId="0" borderId="0"/>
    <xf numFmtId="9" fontId="67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7" fillId="0" borderId="0" quotePrefix="1" applyFont="0" applyFill="0" applyBorder="0" applyAlignment="0">
      <protection locked="0"/>
    </xf>
    <xf numFmtId="43" fontId="1" fillId="0" borderId="0" applyFont="0" applyFill="0" applyBorder="0" applyAlignment="0" applyProtection="0"/>
  </cellStyleXfs>
  <cellXfs count="1022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168" fontId="24" fillId="3" borderId="2" xfId="0" applyNumberFormat="1" applyFont="1" applyFill="1" applyBorder="1"/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19" fillId="0" borderId="2" xfId="0" applyNumberFormat="1" applyFont="1" applyFill="1" applyBorder="1" applyAlignment="1">
      <alignment horizontal="center"/>
    </xf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168" fontId="24" fillId="0" borderId="2" xfId="0" applyNumberFormat="1" applyFont="1" applyFill="1" applyBorder="1"/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0" fontId="18" fillId="0" borderId="3" xfId="0" applyFont="1" applyFill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41" fontId="31" fillId="3" borderId="2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6" fillId="0" borderId="3" xfId="0" applyFont="1" applyBorder="1"/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5" xfId="0" applyFont="1" applyBorder="1" applyAlignment="1">
      <alignment vertical="center" wrapText="1"/>
    </xf>
    <xf numFmtId="3" fontId="49" fillId="0" borderId="16" xfId="0" applyNumberFormat="1" applyFont="1" applyBorder="1" applyAlignment="1">
      <alignment horizontal="center" vertical="center"/>
    </xf>
    <xf numFmtId="0" fontId="51" fillId="0" borderId="15" xfId="0" applyFont="1" applyBorder="1" applyAlignment="1">
      <alignment horizontal="center" vertical="center" wrapText="1"/>
    </xf>
    <xf numFmtId="3" fontId="51" fillId="0" borderId="16" xfId="0" applyNumberFormat="1" applyFont="1" applyBorder="1" applyAlignment="1">
      <alignment horizontal="center" vertical="center"/>
    </xf>
    <xf numFmtId="0" fontId="48" fillId="0" borderId="14" xfId="0" applyFont="1" applyFill="1" applyBorder="1" applyAlignment="1">
      <alignment vertical="center" wrapText="1"/>
    </xf>
    <xf numFmtId="0" fontId="52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9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3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54" fillId="0" borderId="0" xfId="0" applyFont="1" applyFill="1" applyBorder="1" applyAlignment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4" fontId="54" fillId="0" borderId="0" xfId="0" applyNumberFormat="1" applyFont="1" applyFill="1" applyBorder="1" applyAlignment="1"/>
    <xf numFmtId="0" fontId="54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5" fillId="0" borderId="0" xfId="0" applyFont="1" applyFill="1" applyBorder="1" applyAlignment="1"/>
    <xf numFmtId="41" fontId="55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5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165" fontId="0" fillId="0" borderId="0" xfId="29" applyFont="1" applyFill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70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6" fillId="0" borderId="7" xfId="1" applyNumberFormat="1" applyFont="1" applyFill="1" applyBorder="1" applyAlignment="1">
      <alignment horizontal="center" vertical="center"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1" fontId="44" fillId="0" borderId="3" xfId="0" applyNumberFormat="1" applyFont="1" applyFill="1" applyBorder="1" applyAlignment="1">
      <alignment horizontal="left" wrapText="1"/>
    </xf>
    <xf numFmtId="41" fontId="11" fillId="0" borderId="0" xfId="0" applyNumberFormat="1" applyFont="1" applyFill="1"/>
    <xf numFmtId="41" fontId="11" fillId="2" borderId="0" xfId="0" applyNumberFormat="1" applyFont="1" applyFill="1"/>
    <xf numFmtId="0" fontId="24" fillId="0" borderId="2" xfId="0" applyFont="1" applyFill="1" applyBorder="1" applyAlignment="1">
      <alignment horizontal="left"/>
    </xf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0" fontId="36" fillId="6" borderId="2" xfId="0" applyFont="1" applyFill="1" applyBorder="1" applyAlignment="1">
      <alignment horizontal="left"/>
    </xf>
    <xf numFmtId="1" fontId="21" fillId="0" borderId="2" xfId="1" applyNumberFormat="1" applyFont="1" applyFill="1" applyBorder="1" applyAlignment="1">
      <alignment horizontal="center" vertical="center" wrapText="1"/>
    </xf>
    <xf numFmtId="16" fontId="0" fillId="0" borderId="0" xfId="0" applyNumberFormat="1"/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7" xfId="0" applyFont="1" applyFill="1" applyBorder="1" applyAlignment="1">
      <alignment horizontal="center"/>
    </xf>
    <xf numFmtId="4" fontId="19" fillId="0" borderId="6" xfId="0" applyNumberFormat="1" applyFont="1" applyFill="1" applyBorder="1" applyAlignment="1">
      <alignment horizontal="center"/>
    </xf>
    <xf numFmtId="4" fontId="19" fillId="0" borderId="7" xfId="0" applyNumberFormat="1" applyFont="1" applyFill="1" applyBorder="1" applyAlignment="1">
      <alignment horizontal="center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56" fillId="0" borderId="2" xfId="54" applyFont="1" applyFill="1" applyBorder="1" applyAlignment="1">
      <alignment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60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3" fillId="6" borderId="2" xfId="0" applyNumberFormat="1" applyFont="1" applyFill="1" applyBorder="1"/>
    <xf numFmtId="3" fontId="23" fillId="6" borderId="2" xfId="1" applyNumberFormat="1" applyFont="1" applyFill="1" applyBorder="1" applyAlignment="1">
      <alignment vertical="center" wrapText="1"/>
    </xf>
    <xf numFmtId="3" fontId="13" fillId="6" borderId="2" xfId="1" applyNumberFormat="1" applyFont="1" applyFill="1" applyBorder="1" applyAlignment="1">
      <alignment vertical="center" wrapText="1"/>
    </xf>
    <xf numFmtId="3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/>
    </xf>
    <xf numFmtId="3" fontId="23" fillId="6" borderId="2" xfId="54" applyNumberFormat="1" applyFont="1" applyFill="1" applyBorder="1" applyAlignment="1">
      <alignment horizontal="center"/>
    </xf>
    <xf numFmtId="4" fontId="23" fillId="6" borderId="2" xfId="54" applyNumberFormat="1" applyFont="1" applyFill="1" applyBorder="1" applyAlignment="1">
      <alignment horizontal="center"/>
    </xf>
    <xf numFmtId="41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horizontal="left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9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164" fontId="31" fillId="4" borderId="2" xfId="1" applyNumberFormat="1" applyFont="1" applyFill="1" applyBorder="1" applyAlignment="1">
      <alignment horizontal="right" vertical="center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0" fontId="36" fillId="6" borderId="7" xfId="0" applyFont="1" applyFill="1" applyBorder="1" applyAlignment="1">
      <alignment horizontal="left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1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0" fontId="33" fillId="2" borderId="2" xfId="0" applyFont="1" applyFill="1" applyBorder="1" applyAlignment="1">
      <alignment vertical="center" wrapText="1"/>
    </xf>
    <xf numFmtId="0" fontId="19" fillId="2" borderId="2" xfId="0" applyFont="1" applyFill="1" applyBorder="1" applyAlignment="1">
      <alignment horizontal="left" vertical="center"/>
    </xf>
    <xf numFmtId="0" fontId="19" fillId="2" borderId="2" xfId="0" applyFont="1" applyFill="1" applyBorder="1" applyAlignment="1">
      <alignment vertical="center" wrapText="1"/>
    </xf>
    <xf numFmtId="0" fontId="19" fillId="2" borderId="2" xfId="0" applyNumberFormat="1" applyFont="1" applyFill="1" applyBorder="1" applyAlignment="1">
      <alignment vertical="center"/>
    </xf>
    <xf numFmtId="4" fontId="19" fillId="2" borderId="2" xfId="0" applyNumberFormat="1" applyFont="1" applyFill="1" applyBorder="1" applyAlignment="1">
      <alignment vertical="center"/>
    </xf>
    <xf numFmtId="0" fontId="19" fillId="4" borderId="0" xfId="0" applyFont="1" applyFill="1" applyBorder="1" applyAlignment="1">
      <alignment horizont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7" fontId="28" fillId="0" borderId="2" xfId="1" applyNumberFormat="1" applyFont="1" applyFill="1" applyBorder="1" applyAlignment="1">
      <alignment horizontal="center" vertical="center" wrapText="1"/>
    </xf>
    <xf numFmtId="167" fontId="31" fillId="3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62" fillId="0" borderId="0" xfId="0" applyFont="1" applyFill="1" applyBorder="1"/>
    <xf numFmtId="0" fontId="53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7" fillId="0" borderId="1" xfId="54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0" fontId="23" fillId="0" borderId="0" xfId="1" applyFont="1" applyFill="1" applyBorder="1" applyAlignment="1">
      <alignment vertical="center" wrapText="1"/>
    </xf>
    <xf numFmtId="0" fontId="0" fillId="0" borderId="0" xfId="0" applyFont="1" applyFill="1" applyBorder="1" applyAlignment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3" fontId="23" fillId="0" borderId="2" xfId="1" applyNumberFormat="1" applyFont="1" applyFill="1" applyBorder="1" applyAlignment="1">
      <alignment vertical="center" wrapText="1"/>
    </xf>
    <xf numFmtId="3" fontId="1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/>
    </xf>
    <xf numFmtId="3" fontId="23" fillId="0" borderId="2" xfId="54" applyNumberFormat="1" applyFont="1" applyFill="1" applyBorder="1" applyAlignment="1">
      <alignment horizontal="center"/>
    </xf>
    <xf numFmtId="4" fontId="23" fillId="0" borderId="2" xfId="54" applyNumberFormat="1" applyFont="1" applyFill="1" applyBorder="1" applyAlignment="1">
      <alignment horizontal="center"/>
    </xf>
    <xf numFmtId="41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 wrapText="1"/>
    </xf>
    <xf numFmtId="41" fontId="0" fillId="0" borderId="0" xfId="0" applyNumberFormat="1" applyFont="1" applyFill="1"/>
    <xf numFmtId="0" fontId="42" fillId="0" borderId="2" xfId="54" applyFont="1" applyFill="1" applyBorder="1" applyAlignment="1">
      <alignment vertical="center" wrapText="1"/>
    </xf>
    <xf numFmtId="0" fontId="66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42" fillId="0" borderId="7" xfId="54" applyFont="1" applyFill="1" applyBorder="1" applyAlignment="1">
      <alignment vertical="center" wrapText="1"/>
    </xf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6" fillId="4" borderId="2" xfId="0" applyFont="1" applyFill="1" applyBorder="1"/>
    <xf numFmtId="164" fontId="11" fillId="4" borderId="2" xfId="0" applyNumberFormat="1" applyFont="1" applyFill="1" applyBorder="1"/>
    <xf numFmtId="164" fontId="28" fillId="6" borderId="2" xfId="1" applyNumberFormat="1" applyFont="1" applyFill="1" applyBorder="1" applyAlignment="1">
      <alignment horizontal="center" vertical="center" wrapText="1"/>
    </xf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164" fontId="31" fillId="4" borderId="7" xfId="1" applyNumberFormat="1" applyFont="1" applyFill="1" applyBorder="1" applyAlignment="1">
      <alignment horizontal="right" vertical="center" wrapText="1"/>
    </xf>
    <xf numFmtId="0" fontId="68" fillId="0" borderId="0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1" fontId="19" fillId="6" borderId="2" xfId="0" applyNumberFormat="1" applyFont="1" applyFill="1" applyBorder="1" applyAlignment="1">
      <alignment horizontal="left"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41" fontId="31" fillId="3" borderId="9" xfId="1" applyNumberFormat="1" applyFont="1" applyFill="1" applyBorder="1" applyAlignment="1">
      <alignment horizontal="right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41" fontId="28" fillId="2" borderId="2" xfId="0" applyNumberFormat="1" applyFont="1" applyFill="1" applyBorder="1"/>
    <xf numFmtId="164" fontId="31" fillId="0" borderId="2" xfId="0" applyNumberFormat="1" applyFont="1" applyFill="1" applyBorder="1"/>
    <xf numFmtId="41" fontId="28" fillId="0" borderId="7" xfId="0" applyNumberFormat="1" applyFont="1" applyFill="1" applyBorder="1"/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3" fontId="31" fillId="3" borderId="9" xfId="1" applyNumberFormat="1" applyFont="1" applyFill="1" applyBorder="1" applyAlignment="1">
      <alignment horizontal="right" vertical="center" wrapText="1"/>
    </xf>
    <xf numFmtId="43" fontId="28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44" fillId="2" borderId="2" xfId="0" applyFont="1" applyFill="1" applyBorder="1" applyAlignment="1">
      <alignment horizontal="left" wrapText="1"/>
    </xf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164" fontId="11" fillId="4" borderId="9" xfId="0" applyNumberFormat="1" applyFont="1" applyFill="1" applyBorder="1" applyAlignment="1">
      <alignment horizontal="right"/>
    </xf>
    <xf numFmtId="3" fontId="28" fillId="3" borderId="3" xfId="0" applyNumberFormat="1" applyFont="1" applyFill="1" applyBorder="1"/>
    <xf numFmtId="3" fontId="14" fillId="3" borderId="3" xfId="0" applyNumberFormat="1" applyFont="1" applyFill="1" applyBorder="1" applyAlignment="1">
      <alignment horizontal="right"/>
    </xf>
    <xf numFmtId="3" fontId="31" fillId="3" borderId="3" xfId="1" applyNumberFormat="1" applyFont="1" applyFill="1" applyBorder="1" applyAlignment="1">
      <alignment vertical="center" wrapText="1"/>
    </xf>
    <xf numFmtId="3" fontId="31" fillId="3" borderId="3" xfId="1" applyNumberFormat="1" applyFont="1" applyFill="1" applyBorder="1" applyAlignment="1">
      <alignment horizontal="right"/>
    </xf>
    <xf numFmtId="164" fontId="31" fillId="3" borderId="3" xfId="1" applyNumberFormat="1" applyFont="1" applyFill="1" applyBorder="1" applyAlignment="1">
      <alignment horizontal="right" vertical="center" wrapText="1"/>
    </xf>
    <xf numFmtId="41" fontId="31" fillId="3" borderId="3" xfId="1" applyNumberFormat="1" applyFont="1" applyFill="1" applyBorder="1" applyAlignment="1">
      <alignment horizontal="right"/>
    </xf>
    <xf numFmtId="41" fontId="31" fillId="3" borderId="3" xfId="1" applyNumberFormat="1" applyFont="1" applyFill="1" applyBorder="1" applyAlignment="1">
      <alignment horizontal="right" vertical="center" wrapText="1"/>
    </xf>
    <xf numFmtId="41" fontId="28" fillId="3" borderId="3" xfId="1" applyNumberFormat="1" applyFont="1" applyFill="1" applyBorder="1" applyAlignment="1">
      <alignment horizontal="right" vertical="center" wrapText="1"/>
    </xf>
    <xf numFmtId="3" fontId="31" fillId="3" borderId="3" xfId="1" applyNumberFormat="1" applyFont="1" applyFill="1" applyBorder="1" applyAlignment="1">
      <alignment horizontal="center"/>
    </xf>
    <xf numFmtId="9" fontId="31" fillId="3" borderId="19" xfId="1" applyNumberFormat="1" applyFont="1" applyFill="1" applyBorder="1" applyAlignment="1">
      <alignment horizontal="right" vertical="center" wrapText="1"/>
    </xf>
    <xf numFmtId="9" fontId="31" fillId="3" borderId="4" xfId="1" applyNumberFormat="1" applyFont="1" applyFill="1" applyBorder="1" applyAlignment="1">
      <alignment horizontal="right" vertical="center" wrapText="1"/>
    </xf>
    <xf numFmtId="41" fontId="28" fillId="3" borderId="4" xfId="1" applyNumberFormat="1" applyFont="1" applyFill="1" applyBorder="1" applyAlignment="1">
      <alignment horizontal="right" vertical="center" wrapText="1"/>
    </xf>
    <xf numFmtId="3" fontId="31" fillId="3" borderId="4" xfId="1" applyNumberFormat="1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right" vertical="center" wrapText="1"/>
    </xf>
    <xf numFmtId="41" fontId="31" fillId="3" borderId="4" xfId="1" applyNumberFormat="1" applyFont="1" applyFill="1" applyBorder="1" applyAlignment="1">
      <alignment horizontal="right"/>
    </xf>
    <xf numFmtId="164" fontId="28" fillId="3" borderId="19" xfId="1" applyNumberFormat="1" applyFont="1" applyFill="1" applyBorder="1" applyAlignment="1">
      <alignment horizontal="center" vertical="center" wrapText="1"/>
    </xf>
    <xf numFmtId="164" fontId="28" fillId="3" borderId="4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right" vertical="center" wrapText="1"/>
    </xf>
    <xf numFmtId="164" fontId="28" fillId="3" borderId="8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center" wrapText="1"/>
    </xf>
    <xf numFmtId="10" fontId="28" fillId="3" borderId="4" xfId="0" applyNumberFormat="1" applyFont="1" applyFill="1" applyBorder="1"/>
    <xf numFmtId="0" fontId="11" fillId="0" borderId="0" xfId="0" applyFont="1" applyFill="1" applyBorder="1"/>
    <xf numFmtId="4" fontId="22" fillId="0" borderId="0" xfId="0" applyNumberFormat="1" applyFont="1"/>
    <xf numFmtId="164" fontId="28" fillId="3" borderId="2" xfId="0" applyNumberFormat="1" applyFont="1" applyFill="1" applyBorder="1"/>
    <xf numFmtId="164" fontId="31" fillId="3" borderId="2" xfId="0" applyNumberFormat="1" applyFont="1" applyFill="1" applyBorder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6" fillId="0" borderId="0" xfId="0" applyFont="1" applyFill="1"/>
    <xf numFmtId="1" fontId="36" fillId="0" borderId="0" xfId="0" applyNumberFormat="1" applyFont="1" applyFill="1"/>
    <xf numFmtId="167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8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7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71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 wrapText="1"/>
    </xf>
    <xf numFmtId="3" fontId="36" fillId="0" borderId="0" xfId="0" applyNumberFormat="1" applyFont="1" applyFill="1"/>
    <xf numFmtId="167" fontId="11" fillId="2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43" fontId="36" fillId="0" borderId="0" xfId="72" applyFont="1" applyFill="1"/>
    <xf numFmtId="164" fontId="28" fillId="3" borderId="5" xfId="0" applyNumberFormat="1" applyFont="1" applyFill="1" applyBorder="1"/>
    <xf numFmtId="164" fontId="31" fillId="4" borderId="5" xfId="1" applyNumberFormat="1" applyFont="1" applyFill="1" applyBorder="1" applyAlignment="1">
      <alignment horizontal="right" vertical="center" wrapText="1"/>
    </xf>
    <xf numFmtId="164" fontId="28" fillId="3" borderId="7" xfId="0" applyNumberFormat="1" applyFont="1" applyFill="1" applyBorder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0" fontId="19" fillId="0" borderId="2" xfId="0" applyFont="1" applyBorder="1" applyAlignment="1">
      <alignment vertical="center"/>
    </xf>
    <xf numFmtId="0" fontId="40" fillId="0" borderId="3" xfId="0" applyFont="1" applyFill="1" applyBorder="1" applyAlignment="1"/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164" fontId="28" fillId="0" borderId="0" xfId="0" applyNumberFormat="1" applyFont="1" applyFill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0" fontId="33" fillId="0" borderId="2" xfId="0" applyFont="1" applyFill="1" applyBorder="1" applyAlignment="1">
      <alignment horizontal="center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1" fontId="19" fillId="0" borderId="2" xfId="0" applyNumberFormat="1" applyFont="1" applyBorder="1" applyAlignment="1">
      <alignment horizontal="left" vertical="center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4" fontId="32" fillId="0" borderId="2" xfId="0" applyNumberFormat="1" applyFont="1" applyBorder="1"/>
    <xf numFmtId="0" fontId="32" fillId="6" borderId="2" xfId="0" applyFont="1" applyFill="1" applyBorder="1" applyAlignment="1">
      <alignment horizontal="left"/>
    </xf>
    <xf numFmtId="1" fontId="19" fillId="0" borderId="3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0" fontId="36" fillId="0" borderId="2" xfId="0" applyFont="1" applyBorder="1" applyAlignment="1">
      <alignment horizontal="left" wrapText="1"/>
    </xf>
    <xf numFmtId="0" fontId="32" fillId="4" borderId="2" xfId="0" applyFont="1" applyFill="1" applyBorder="1" applyAlignment="1">
      <alignment horizontal="left"/>
    </xf>
    <xf numFmtId="0" fontId="32" fillId="4" borderId="2" xfId="0" applyFont="1" applyFill="1" applyBorder="1"/>
    <xf numFmtId="0" fontId="36" fillId="4" borderId="2" xfId="0" applyFont="1" applyFill="1" applyBorder="1" applyAlignment="1">
      <alignment horizontal="left" wrapText="1"/>
    </xf>
    <xf numFmtId="0" fontId="32" fillId="4" borderId="2" xfId="0" applyNumberFormat="1" applyFont="1" applyFill="1" applyBorder="1"/>
    <xf numFmtId="4" fontId="32" fillId="4" borderId="2" xfId="0" applyNumberFormat="1" applyFont="1" applyFill="1" applyBorder="1"/>
    <xf numFmtId="0" fontId="36" fillId="6" borderId="2" xfId="0" applyFont="1" applyFill="1" applyBorder="1" applyAlignment="1">
      <alignment horizontal="left" wrapText="1"/>
    </xf>
    <xf numFmtId="0" fontId="32" fillId="8" borderId="2" xfId="0" applyFont="1" applyFill="1" applyBorder="1"/>
    <xf numFmtId="0" fontId="32" fillId="8" borderId="2" xfId="0" applyFont="1" applyFill="1" applyBorder="1" applyAlignment="1">
      <alignment wrapText="1"/>
    </xf>
    <xf numFmtId="4" fontId="32" fillId="8" borderId="2" xfId="0" applyNumberFormat="1" applyFont="1" applyFill="1" applyBorder="1"/>
    <xf numFmtId="0" fontId="44" fillId="0" borderId="2" xfId="0" applyFont="1" applyFill="1" applyBorder="1" applyAlignment="1">
      <alignment horizontal="center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/>
    <xf numFmtId="41" fontId="24" fillId="4" borderId="2" xfId="0" applyNumberFormat="1" applyFont="1" applyFill="1" applyBorder="1" applyAlignment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44" fillId="0" borderId="3" xfId="0" applyFont="1" applyBorder="1" applyAlignment="1"/>
    <xf numFmtId="0" fontId="19" fillId="0" borderId="3" xfId="0" applyFont="1" applyFill="1" applyBorder="1" applyAlignment="1"/>
    <xf numFmtId="0" fontId="24" fillId="0" borderId="2" xfId="0" applyFont="1" applyFill="1" applyBorder="1" applyAlignment="1"/>
    <xf numFmtId="0" fontId="33" fillId="2" borderId="2" xfId="0" applyFont="1" applyFill="1" applyBorder="1" applyAlignment="1">
      <alignment vertical="center"/>
    </xf>
    <xf numFmtId="0" fontId="33" fillId="0" borderId="2" xfId="0" applyFont="1" applyBorder="1" applyAlignment="1"/>
    <xf numFmtId="0" fontId="32" fillId="2" borderId="2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74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19" fillId="0" borderId="3" xfId="0" applyFont="1" applyBorder="1" applyAlignment="1">
      <alignment horizontal="right"/>
    </xf>
    <xf numFmtId="0" fontId="19" fillId="0" borderId="3" xfId="0" applyFont="1" applyBorder="1" applyAlignment="1">
      <alignment wrapText="1"/>
    </xf>
    <xf numFmtId="0" fontId="73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74" fillId="0" borderId="8" xfId="1" applyFont="1" applyFill="1" applyBorder="1" applyAlignment="1">
      <alignment vertical="center" wrapText="1"/>
    </xf>
    <xf numFmtId="0" fontId="44" fillId="0" borderId="2" xfId="0" applyNumberFormat="1" applyFont="1" applyFill="1" applyBorder="1" applyAlignment="1">
      <alignment horizontal="left"/>
    </xf>
    <xf numFmtId="0" fontId="74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74" fillId="0" borderId="7" xfId="1" applyFont="1" applyFill="1" applyBorder="1" applyAlignment="1">
      <alignment vertical="center" wrapText="1"/>
    </xf>
    <xf numFmtId="0" fontId="75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73" fillId="0" borderId="8" xfId="0" applyFont="1" applyFill="1" applyBorder="1" applyAlignment="1">
      <alignment vertical="center" wrapText="1"/>
    </xf>
    <xf numFmtId="0" fontId="69" fillId="0" borderId="3" xfId="0" applyFont="1" applyFill="1" applyBorder="1" applyAlignment="1"/>
    <xf numFmtId="0" fontId="69" fillId="0" borderId="2" xfId="0" applyFont="1" applyFill="1" applyBorder="1" applyAlignment="1"/>
    <xf numFmtId="0" fontId="19" fillId="6" borderId="2" xfId="0" applyFont="1" applyFill="1" applyBorder="1" applyAlignment="1"/>
    <xf numFmtId="0" fontId="19" fillId="0" borderId="5" xfId="0" applyFont="1" applyFill="1" applyBorder="1" applyAlignment="1">
      <alignment horizontal="left"/>
    </xf>
    <xf numFmtId="1" fontId="19" fillId="0" borderId="5" xfId="0" applyNumberFormat="1" applyFont="1" applyFill="1" applyBorder="1" applyAlignment="1">
      <alignment horizontal="left" wrapText="1"/>
    </xf>
    <xf numFmtId="0" fontId="44" fillId="0" borderId="3" xfId="0" applyFont="1" applyFill="1" applyBorder="1" applyAlignment="1"/>
    <xf numFmtId="0" fontId="19" fillId="0" borderId="5" xfId="0" applyFont="1" applyFill="1" applyBorder="1" applyAlignment="1"/>
    <xf numFmtId="0" fontId="19" fillId="0" borderId="2" xfId="0" applyFont="1" applyFill="1" applyBorder="1" applyAlignment="1">
      <alignment horizontal="left" vertical="top"/>
    </xf>
    <xf numFmtId="0" fontId="19" fillId="0" borderId="5" xfId="0" applyFont="1" applyFill="1" applyBorder="1" applyAlignment="1">
      <alignment horizontal="right" vertical="top"/>
    </xf>
    <xf numFmtId="0" fontId="19" fillId="0" borderId="5" xfId="0" applyFont="1" applyFill="1" applyBorder="1" applyAlignment="1">
      <alignment wrapText="1"/>
    </xf>
    <xf numFmtId="2" fontId="19" fillId="0" borderId="2" xfId="0" applyNumberFormat="1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right"/>
    </xf>
    <xf numFmtId="0" fontId="33" fillId="0" borderId="2" xfId="0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right" wrapText="1"/>
    </xf>
    <xf numFmtId="0" fontId="69" fillId="0" borderId="2" xfId="0" applyFont="1" applyFill="1" applyBorder="1" applyAlignment="1">
      <alignment horizontal="right"/>
    </xf>
    <xf numFmtId="0" fontId="44" fillId="0" borderId="2" xfId="0" applyFont="1" applyFill="1" applyBorder="1" applyAlignment="1">
      <alignment horizontal="right"/>
    </xf>
    <xf numFmtId="0" fontId="73" fillId="3" borderId="7" xfId="0" applyFont="1" applyFill="1" applyBorder="1" applyAlignment="1">
      <alignment vertical="center" wrapText="1"/>
    </xf>
    <xf numFmtId="0" fontId="69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74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6" fillId="0" borderId="3" xfId="0" applyFont="1" applyFill="1" applyBorder="1" applyAlignment="1">
      <alignment horizontal="center"/>
    </xf>
    <xf numFmtId="0" fontId="76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7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7" fillId="3" borderId="9" xfId="0" applyFont="1" applyFill="1" applyBorder="1" applyAlignment="1">
      <alignment wrapText="1"/>
    </xf>
    <xf numFmtId="0" fontId="78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8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73" fillId="0" borderId="2" xfId="0" applyFont="1" applyFill="1" applyBorder="1" applyAlignment="1">
      <alignment vertical="center" wrapText="1"/>
    </xf>
    <xf numFmtId="0" fontId="79" fillId="0" borderId="2" xfId="0" applyFont="1" applyBorder="1" applyAlignment="1">
      <alignment horizontal="center"/>
    </xf>
    <xf numFmtId="0" fontId="79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74" fillId="0" borderId="2" xfId="1" applyFont="1" applyFill="1" applyBorder="1" applyAlignment="1">
      <alignment vertical="center" wrapText="1"/>
    </xf>
    <xf numFmtId="0" fontId="19" fillId="2" borderId="2" xfId="0" applyFont="1" applyFill="1" applyBorder="1" applyAlignment="1"/>
    <xf numFmtId="0" fontId="19" fillId="2" borderId="2" xfId="0" applyFont="1" applyFill="1" applyBorder="1" applyAlignment="1">
      <alignment horizontal="left" wrapText="1"/>
    </xf>
    <xf numFmtId="0" fontId="69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73" fillId="0" borderId="9" xfId="0" applyFont="1" applyFill="1" applyBorder="1" applyAlignment="1">
      <alignment horizontal="center"/>
    </xf>
    <xf numFmtId="0" fontId="74" fillId="3" borderId="9" xfId="1" applyFont="1" applyFill="1" applyBorder="1" applyAlignment="1">
      <alignment vertical="center" wrapText="1"/>
    </xf>
    <xf numFmtId="0" fontId="73" fillId="0" borderId="0" xfId="0" applyFont="1" applyFill="1" applyBorder="1" applyAlignment="1">
      <alignment horizontal="center"/>
    </xf>
    <xf numFmtId="0" fontId="73" fillId="0" borderId="0" xfId="0" applyFont="1" applyFill="1" applyBorder="1"/>
    <xf numFmtId="3" fontId="14" fillId="3" borderId="3" xfId="0" applyNumberFormat="1" applyFont="1" applyFill="1" applyBorder="1"/>
    <xf numFmtId="3" fontId="17" fillId="3" borderId="3" xfId="1" applyNumberFormat="1" applyFont="1" applyFill="1" applyBorder="1" applyAlignment="1">
      <alignment vertical="center" wrapText="1"/>
    </xf>
    <xf numFmtId="0" fontId="17" fillId="0" borderId="2" xfId="0" applyFont="1" applyFill="1" applyBorder="1"/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3" fontId="23" fillId="3" borderId="0" xfId="1" applyNumberFormat="1" applyFont="1" applyFill="1" applyBorder="1" applyAlignment="1">
      <alignment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left" vertical="center" wrapText="1"/>
    </xf>
    <xf numFmtId="41" fontId="23" fillId="0" borderId="21" xfId="1" applyNumberFormat="1" applyFont="1" applyFill="1" applyBorder="1" applyAlignment="1">
      <alignment horizontal="center" vertical="center" wrapText="1"/>
    </xf>
    <xf numFmtId="41" fontId="23" fillId="4" borderId="21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56" fillId="0" borderId="2" xfId="54" applyNumberFormat="1" applyFont="1" applyFill="1" applyBorder="1" applyAlignment="1">
      <alignment vertical="center" wrapText="1"/>
    </xf>
    <xf numFmtId="41" fontId="7" fillId="0" borderId="7" xfId="54" applyNumberFormat="1" applyFont="1" applyFill="1" applyBorder="1" applyAlignment="1">
      <alignment horizontal="center" vertical="center" wrapText="1"/>
    </xf>
    <xf numFmtId="41" fontId="0" fillId="0" borderId="2" xfId="0" applyNumberFormat="1" applyFont="1" applyFill="1" applyBorder="1" applyAlignment="1">
      <alignment horizontal="center" vertical="center"/>
    </xf>
    <xf numFmtId="41" fontId="72" fillId="0" borderId="3" xfId="0" applyNumberFormat="1" applyFont="1" applyFill="1" applyBorder="1" applyAlignment="1">
      <alignment horizontal="left" vertical="center" wrapText="1"/>
    </xf>
    <xf numFmtId="41" fontId="23" fillId="4" borderId="2" xfId="54" applyNumberFormat="1" applyFont="1" applyFill="1" applyBorder="1" applyAlignment="1">
      <alignment horizontal="left" vertical="center" wrapText="1"/>
    </xf>
    <xf numFmtId="41" fontId="23" fillId="4" borderId="7" xfId="54" applyNumberFormat="1" applyFont="1" applyFill="1" applyBorder="1" applyAlignment="1">
      <alignment horizontal="center" vertical="center" wrapText="1"/>
    </xf>
    <xf numFmtId="41" fontId="24" fillId="4" borderId="2" xfId="0" applyNumberFormat="1" applyFont="1" applyFill="1" applyBorder="1" applyAlignment="1">
      <alignment horizontal="center" vertical="center"/>
    </xf>
    <xf numFmtId="41" fontId="72" fillId="0" borderId="2" xfId="54" applyNumberFormat="1" applyFont="1" applyFill="1" applyBorder="1" applyAlignment="1">
      <alignment horizontal="left" vertical="center" wrapText="1"/>
    </xf>
    <xf numFmtId="41" fontId="72" fillId="0" borderId="9" xfId="54" applyNumberFormat="1" applyFont="1" applyFill="1" applyBorder="1" applyAlignment="1">
      <alignment horizontal="left" vertical="center" wrapText="1"/>
    </xf>
    <xf numFmtId="41" fontId="72" fillId="0" borderId="3" xfId="54" applyNumberFormat="1" applyFont="1" applyFill="1" applyBorder="1" applyAlignment="1">
      <alignment horizontal="left" vertical="center" wrapText="1"/>
    </xf>
    <xf numFmtId="41" fontId="72" fillId="0" borderId="4" xfId="54" applyNumberFormat="1" applyFont="1" applyFill="1" applyBorder="1" applyAlignment="1">
      <alignment horizontal="left" vertical="center" wrapText="1"/>
    </xf>
    <xf numFmtId="41" fontId="7" fillId="4" borderId="7" xfId="54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0" fillId="4" borderId="2" xfId="0" applyNumberFormat="1" applyFont="1" applyFill="1" applyBorder="1" applyAlignment="1">
      <alignment horizontal="center" vertical="center"/>
    </xf>
    <xf numFmtId="41" fontId="7" fillId="4" borderId="2" xfId="54" applyNumberFormat="1" applyFont="1" applyFill="1" applyBorder="1" applyAlignment="1">
      <alignment vertical="center" wrapText="1"/>
    </xf>
    <xf numFmtId="41" fontId="7" fillId="4" borderId="2" xfId="1" applyNumberFormat="1" applyFont="1" applyFill="1" applyBorder="1" applyAlignment="1">
      <alignment horizontal="center" vertical="center" wrapText="1"/>
    </xf>
    <xf numFmtId="41" fontId="0" fillId="0" borderId="2" xfId="0" applyNumberFormat="1" applyFont="1" applyFill="1" applyBorder="1" applyAlignment="1">
      <alignment horizontal="center"/>
    </xf>
    <xf numFmtId="41" fontId="7" fillId="0" borderId="2" xfId="54" applyNumberFormat="1" applyFont="1" applyFill="1" applyBorder="1" applyAlignment="1">
      <alignment horizontal="center" wrapText="1"/>
    </xf>
    <xf numFmtId="41" fontId="24" fillId="4" borderId="2" xfId="0" applyNumberFormat="1" applyFont="1" applyFill="1" applyBorder="1" applyAlignment="1">
      <alignment horizontal="center"/>
    </xf>
    <xf numFmtId="41" fontId="23" fillId="3" borderId="2" xfId="0" applyNumberFormat="1" applyFont="1" applyFill="1" applyBorder="1"/>
    <xf numFmtId="41" fontId="23" fillId="3" borderId="2" xfId="1" applyNumberFormat="1" applyFont="1" applyFill="1" applyBorder="1" applyAlignment="1">
      <alignment vertical="center" wrapText="1"/>
    </xf>
    <xf numFmtId="41" fontId="13" fillId="3" borderId="2" xfId="1" applyNumberFormat="1" applyFont="1" applyFill="1" applyBorder="1" applyAlignment="1">
      <alignment vertic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left" wrapText="1"/>
    </xf>
    <xf numFmtId="0" fontId="32" fillId="5" borderId="2" xfId="0" applyFont="1" applyFill="1" applyBorder="1" applyAlignment="1">
      <alignment horizontal="left"/>
    </xf>
    <xf numFmtId="0" fontId="36" fillId="5" borderId="2" xfId="0" applyFont="1" applyFill="1" applyBorder="1" applyAlignment="1">
      <alignment horizontal="left"/>
    </xf>
    <xf numFmtId="0" fontId="36" fillId="5" borderId="2" xfId="0" applyFont="1" applyFill="1" applyBorder="1" applyAlignment="1">
      <alignment horizontal="left" wrapText="1"/>
    </xf>
    <xf numFmtId="1" fontId="36" fillId="0" borderId="2" xfId="0" applyNumberFormat="1" applyFont="1" applyFill="1" applyBorder="1" applyAlignment="1">
      <alignment horizontal="left" wrapText="1"/>
    </xf>
    <xf numFmtId="0" fontId="36" fillId="4" borderId="2" xfId="0" applyFont="1" applyFill="1" applyBorder="1" applyAlignment="1">
      <alignment horizontal="left"/>
    </xf>
    <xf numFmtId="1" fontId="36" fillId="4" borderId="2" xfId="0" applyNumberFormat="1" applyFont="1" applyFill="1" applyBorder="1" applyAlignment="1">
      <alignment horizontal="left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43" fontId="36" fillId="0" borderId="0" xfId="0" applyNumberFormat="1" applyFont="1" applyFill="1"/>
    <xf numFmtId="164" fontId="7" fillId="9" borderId="2" xfId="54" applyNumberFormat="1" applyFont="1" applyFill="1" applyBorder="1" applyAlignment="1">
      <alignment horizontal="center" vertical="center" wrapText="1"/>
    </xf>
    <xf numFmtId="0" fontId="0" fillId="9" borderId="2" xfId="0" applyFont="1" applyFill="1" applyBorder="1"/>
    <xf numFmtId="164" fontId="23" fillId="9" borderId="2" xfId="54" applyNumberFormat="1" applyFont="1" applyFill="1" applyBorder="1" applyAlignment="1">
      <alignment horizontal="center" vertical="center" wrapText="1"/>
    </xf>
    <xf numFmtId="3" fontId="23" fillId="9" borderId="2" xfId="54" applyNumberFormat="1" applyFont="1" applyFill="1" applyBorder="1" applyAlignment="1">
      <alignment horizontal="center" vertical="center" wrapText="1"/>
    </xf>
    <xf numFmtId="3" fontId="24" fillId="9" borderId="2" xfId="0" applyNumberFormat="1" applyFont="1" applyFill="1" applyBorder="1"/>
    <xf numFmtId="3" fontId="23" fillId="9" borderId="2" xfId="54" applyNumberFormat="1" applyFont="1" applyFill="1" applyBorder="1" applyAlignment="1">
      <alignment horizontal="center"/>
    </xf>
    <xf numFmtId="4" fontId="23" fillId="9" borderId="2" xfId="54" applyNumberFormat="1" applyFont="1" applyFill="1" applyBorder="1" applyAlignment="1">
      <alignment horizontal="center"/>
    </xf>
    <xf numFmtId="3" fontId="23" fillId="9" borderId="9" xfId="1" applyNumberFormat="1" applyFont="1" applyFill="1" applyBorder="1" applyAlignment="1">
      <alignment horizontal="center" vertical="center" wrapText="1"/>
    </xf>
    <xf numFmtId="0" fontId="24" fillId="9" borderId="2" xfId="0" applyFont="1" applyFill="1" applyBorder="1"/>
    <xf numFmtId="164" fontId="31" fillId="6" borderId="2" xfId="1" applyNumberFormat="1" applyFont="1" applyFill="1" applyBorder="1" applyAlignment="1">
      <alignment horizontal="right" vertical="center" wrapText="1"/>
    </xf>
    <xf numFmtId="164" fontId="31" fillId="3" borderId="3" xfId="1" applyNumberFormat="1" applyFont="1" applyFill="1" applyBorder="1" applyAlignment="1">
      <alignment horizontal="center" vertical="center" wrapText="1"/>
    </xf>
    <xf numFmtId="164" fontId="31" fillId="6" borderId="2" xfId="1" applyNumberFormat="1" applyFont="1" applyFill="1" applyBorder="1" applyAlignment="1">
      <alignment horizontal="center" vertical="center" wrapText="1"/>
    </xf>
    <xf numFmtId="9" fontId="49" fillId="0" borderId="16" xfId="0" applyNumberFormat="1" applyFont="1" applyBorder="1" applyAlignment="1">
      <alignment horizontal="center" vertical="center"/>
    </xf>
    <xf numFmtId="3" fontId="48" fillId="0" borderId="16" xfId="0" applyNumberFormat="1" applyFont="1" applyBorder="1" applyAlignment="1">
      <alignment horizontal="center" vertical="center"/>
    </xf>
    <xf numFmtId="0" fontId="32" fillId="0" borderId="2" xfId="0" applyFont="1" applyFill="1" applyBorder="1" applyAlignment="1">
      <alignment horizontal="center" vertical="center"/>
    </xf>
    <xf numFmtId="49" fontId="36" fillId="0" borderId="5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41" fontId="72" fillId="0" borderId="9" xfId="54" applyNumberFormat="1" applyFont="1" applyFill="1" applyBorder="1" applyAlignment="1">
      <alignment horizontal="left" vertical="center" wrapText="1"/>
    </xf>
    <xf numFmtId="41" fontId="72" fillId="0" borderId="3" xfId="54" applyNumberFormat="1" applyFont="1" applyFill="1" applyBorder="1" applyAlignment="1">
      <alignment horizontal="left" vertical="center" wrapText="1"/>
    </xf>
    <xf numFmtId="41" fontId="72" fillId="0" borderId="2" xfId="54" applyNumberFormat="1" applyFont="1" applyFill="1" applyBorder="1" applyAlignment="1">
      <alignment horizontal="left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59" fillId="0" borderId="5" xfId="0" applyNumberFormat="1" applyFont="1" applyFill="1" applyBorder="1" applyAlignment="1">
      <alignment horizontal="center" vertical="center" wrapText="1"/>
    </xf>
    <xf numFmtId="49" fontId="59" fillId="0" borderId="7" xfId="0" applyNumberFormat="1" applyFont="1" applyFill="1" applyBorder="1" applyAlignment="1">
      <alignment horizontal="center" vertical="center" wrapText="1"/>
    </xf>
    <xf numFmtId="49" fontId="59" fillId="0" borderId="6" xfId="0" applyNumberFormat="1" applyFont="1" applyFill="1" applyBorder="1" applyAlignment="1">
      <alignment horizontal="center" vertical="center" wrapText="1"/>
    </xf>
    <xf numFmtId="49" fontId="59" fillId="0" borderId="2" xfId="0" applyNumberFormat="1" applyFont="1" applyFill="1" applyBorder="1" applyAlignment="1">
      <alignment horizontal="center" vertical="center" wrapText="1"/>
    </xf>
    <xf numFmtId="49" fontId="58" fillId="0" borderId="5" xfId="54" applyNumberFormat="1" applyFont="1" applyFill="1" applyBorder="1" applyAlignment="1">
      <alignment horizontal="center" vertical="center" wrapText="1"/>
    </xf>
    <xf numFmtId="49" fontId="58" fillId="0" borderId="7" xfId="54" applyNumberFormat="1" applyFont="1" applyFill="1" applyBorder="1" applyAlignment="1">
      <alignment horizontal="center" vertical="center" wrapText="1"/>
    </xf>
    <xf numFmtId="49" fontId="36" fillId="0" borderId="6" xfId="0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49" fontId="58" fillId="0" borderId="6" xfId="54" applyNumberFormat="1" applyFont="1" applyFill="1" applyBorder="1" applyAlignment="1">
      <alignment horizontal="center" vertical="center" wrapText="1"/>
    </xf>
    <xf numFmtId="0" fontId="3" fillId="5" borderId="2" xfId="54" applyFont="1" applyFill="1" applyBorder="1" applyAlignment="1">
      <alignment horizontal="center" vertical="center" wrapText="1"/>
    </xf>
    <xf numFmtId="41" fontId="73" fillId="0" borderId="3" xfId="0" applyNumberFormat="1" applyFont="1" applyFill="1" applyBorder="1" applyAlignment="1">
      <alignment horizontal="left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1" fontId="57" fillId="0" borderId="5" xfId="1" applyNumberFormat="1" applyFont="1" applyFill="1" applyBorder="1" applyAlignment="1">
      <alignment horizontal="center" vertical="center" wrapText="1"/>
    </xf>
    <xf numFmtId="1" fontId="57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41" fontId="72" fillId="0" borderId="4" xfId="54" applyNumberFormat="1" applyFont="1" applyFill="1" applyBorder="1" applyAlignment="1">
      <alignment horizontal="left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7" fillId="0" borderId="7" xfId="1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49" fontId="65" fillId="0" borderId="2" xfId="0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65" fillId="0" borderId="5" xfId="0" applyNumberFormat="1" applyFont="1" applyFill="1" applyBorder="1" applyAlignment="1">
      <alignment horizontal="center" vertical="center" wrapText="1"/>
    </xf>
    <xf numFmtId="49" fontId="65" fillId="0" borderId="6" xfId="0" applyNumberFormat="1" applyFont="1" applyFill="1" applyBorder="1" applyAlignment="1">
      <alignment horizontal="center" vertical="center" wrapText="1"/>
    </xf>
    <xf numFmtId="49" fontId="65" fillId="0" borderId="7" xfId="0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65" fillId="0" borderId="5" xfId="0" applyFont="1" applyFill="1" applyBorder="1" applyAlignment="1">
      <alignment horizontal="center" vertical="center" wrapText="1"/>
    </xf>
    <xf numFmtId="0" fontId="65" fillId="0" borderId="7" xfId="0" applyFont="1" applyFill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right" wrapText="1"/>
    </xf>
    <xf numFmtId="0" fontId="33" fillId="0" borderId="2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61" fillId="0" borderId="5" xfId="0" applyFont="1" applyBorder="1" applyAlignment="1">
      <alignment horizontal="center" vertical="center" wrapText="1"/>
    </xf>
    <xf numFmtId="0" fontId="61" fillId="0" borderId="6" xfId="0" applyFont="1" applyBorder="1" applyAlignment="1">
      <alignment horizontal="center" vertical="center" wrapText="1"/>
    </xf>
    <xf numFmtId="0" fontId="61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61" fillId="2" borderId="5" xfId="0" applyFont="1" applyFill="1" applyBorder="1" applyAlignment="1">
      <alignment horizontal="center" vertical="center"/>
    </xf>
    <xf numFmtId="0" fontId="61" fillId="2" borderId="6" xfId="0" applyFont="1" applyFill="1" applyBorder="1" applyAlignment="1">
      <alignment horizontal="center" vertical="center"/>
    </xf>
    <xf numFmtId="0" fontId="61" fillId="2" borderId="7" xfId="0" applyFont="1" applyFill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61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61" fillId="0" borderId="2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4" fontId="33" fillId="0" borderId="9" xfId="0" applyNumberFormat="1" applyFont="1" applyFill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1" fontId="52" fillId="0" borderId="2" xfId="0" applyNumberFormat="1" applyFont="1" applyFill="1" applyBorder="1" applyAlignment="1">
      <alignment horizontal="center" vertical="center" wrapText="1"/>
    </xf>
    <xf numFmtId="0" fontId="61" fillId="0" borderId="5" xfId="0" applyFont="1" applyBorder="1" applyAlignment="1">
      <alignment horizontal="center" vertical="center"/>
    </xf>
    <xf numFmtId="0" fontId="61" fillId="0" borderId="6" xfId="0" applyFont="1" applyBorder="1" applyAlignment="1">
      <alignment horizontal="center" vertical="center"/>
    </xf>
    <xf numFmtId="0" fontId="61" fillId="0" borderId="7" xfId="0" applyFont="1" applyBorder="1" applyAlignment="1">
      <alignment horizontal="center" vertic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9" fillId="0" borderId="2" xfId="0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40" fillId="0" borderId="2" xfId="0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48" fillId="0" borderId="10" xfId="0" applyFont="1" applyBorder="1" applyAlignment="1">
      <alignment horizontal="center" vertical="center" wrapText="1"/>
    </xf>
    <xf numFmtId="0" fontId="48" fillId="0" borderId="14" xfId="0" applyFont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0" fontId="48" fillId="0" borderId="11" xfId="0" applyFont="1" applyBorder="1" applyAlignment="1">
      <alignment horizontal="center" vertical="center"/>
    </xf>
    <xf numFmtId="0" fontId="48" fillId="0" borderId="12" xfId="0" applyFont="1" applyBorder="1" applyAlignment="1">
      <alignment horizontal="center" vertical="center"/>
    </xf>
    <xf numFmtId="0" fontId="48" fillId="0" borderId="13" xfId="0" applyFont="1" applyBorder="1" applyAlignment="1">
      <alignment horizontal="center" vertical="center"/>
    </xf>
    <xf numFmtId="0" fontId="48" fillId="0" borderId="11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48" fillId="0" borderId="13" xfId="0" applyFont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0" fontId="11" fillId="0" borderId="3" xfId="0" applyFont="1" applyFill="1" applyBorder="1" applyAlignment="1">
      <alignment horizontal="left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1" fontId="57" fillId="0" borderId="5" xfId="54" applyNumberFormat="1" applyFont="1" applyFill="1" applyBorder="1" applyAlignment="1">
      <alignment horizontal="center" vertical="center" wrapText="1"/>
    </xf>
    <xf numFmtId="1" fontId="57" fillId="0" borderId="6" xfId="54" applyNumberFormat="1" applyFont="1" applyFill="1" applyBorder="1" applyAlignment="1">
      <alignment horizontal="center" vertical="center" wrapText="1"/>
    </xf>
    <xf numFmtId="0" fontId="70" fillId="0" borderId="0" xfId="57" applyFont="1" applyFill="1" applyBorder="1" applyAlignment="1">
      <alignment horizontal="center" vertical="top" wrapText="1"/>
    </xf>
    <xf numFmtId="0" fontId="70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7" fillId="0" borderId="7" xfId="54" applyNumberFormat="1" applyFont="1" applyFill="1" applyBorder="1" applyAlignment="1">
      <alignment horizontal="center" vertical="center" wrapText="1"/>
    </xf>
  </cellXfs>
  <cellStyles count="73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" xfId="72" builtinId="3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T129"/>
  <sheetViews>
    <sheetView zoomScale="90" zoomScaleNormal="90" zoomScaleSheetLayoutView="70" workbookViewId="0">
      <pane xSplit="6" ySplit="6" topLeftCell="AI73" activePane="bottomRight" state="frozen"/>
      <selection activeCell="A3" sqref="A3"/>
      <selection pane="topRight" activeCell="H3" sqref="H3"/>
      <selection pane="bottomLeft" activeCell="A8" sqref="A8"/>
      <selection pane="bottomRight" activeCell="AP7" sqref="AP7:AQ94"/>
    </sheetView>
  </sheetViews>
  <sheetFormatPr defaultColWidth="9.140625" defaultRowHeight="15" x14ac:dyDescent="0.25"/>
  <cols>
    <col min="1" max="1" width="6.85546875" style="243" customWidth="1"/>
    <col min="2" max="2" width="28.5703125" style="27" customWidth="1"/>
    <col min="3" max="3" width="26" style="2" customWidth="1"/>
    <col min="4" max="5" width="10.28515625" style="2" hidden="1" customWidth="1"/>
    <col min="6" max="6" width="14.28515625" style="249" hidden="1" customWidth="1"/>
    <col min="7" max="7" width="7.42578125" style="2" hidden="1" customWidth="1"/>
    <col min="8" max="8" width="14" style="2" customWidth="1"/>
    <col min="9" max="9" width="14" style="27" customWidth="1"/>
    <col min="10" max="10" width="10.85546875" style="243" customWidth="1"/>
    <col min="11" max="11" width="15.85546875" style="243" customWidth="1"/>
    <col min="12" max="12" width="11.7109375" style="243" customWidth="1"/>
    <col min="13" max="13" width="15.85546875" style="243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9" style="27" hidden="1" customWidth="1"/>
    <col min="21" max="21" width="15.140625" style="27" hidden="1" customWidth="1"/>
    <col min="22" max="22" width="10.42578125" style="27" hidden="1" customWidth="1"/>
    <col min="23" max="23" width="14.5703125" style="27" hidden="1" customWidth="1"/>
    <col min="24" max="24" width="11" style="27" hidden="1" customWidth="1"/>
    <col min="25" max="25" width="14.42578125" style="27" hidden="1" customWidth="1"/>
    <col min="26" max="26" width="9.140625" style="27" customWidth="1"/>
    <col min="27" max="27" width="14.28515625" style="27" customWidth="1"/>
    <col min="28" max="28" width="10.85546875" style="27" customWidth="1"/>
    <col min="29" max="29" width="15.85546875" style="27" customWidth="1"/>
    <col min="30" max="30" width="10.28515625" style="27" customWidth="1"/>
    <col min="31" max="31" width="15.7109375" style="27" customWidth="1"/>
    <col min="32" max="32" width="10.28515625" style="27" customWidth="1"/>
    <col min="33" max="33" width="14.5703125" style="27" customWidth="1"/>
    <col min="34" max="34" width="9.5703125" style="27" customWidth="1"/>
    <col min="35" max="35" width="14.28515625" style="27" customWidth="1"/>
    <col min="36" max="36" width="9.42578125" style="27" customWidth="1"/>
    <col min="37" max="37" width="14.7109375" style="27" customWidth="1"/>
    <col min="38" max="38" width="8.5703125" style="27" customWidth="1"/>
    <col min="39" max="39" width="14.28515625" style="27" customWidth="1"/>
    <col min="40" max="40" width="9.28515625" style="27" customWidth="1"/>
    <col min="41" max="41" width="15.7109375" style="27" customWidth="1"/>
    <col min="42" max="42" width="11" style="27" customWidth="1"/>
    <col min="43" max="43" width="14.28515625" style="27" customWidth="1"/>
    <col min="44" max="44" width="10.85546875" style="27" customWidth="1"/>
    <col min="45" max="45" width="20.28515625" style="27" customWidth="1"/>
    <col min="46" max="46" width="28.5703125" style="27" customWidth="1"/>
    <col min="47" max="16384" width="9.140625" style="27"/>
  </cols>
  <sheetData>
    <row r="1" spans="1:46" ht="27" customHeight="1" x14ac:dyDescent="0.25">
      <c r="B1" s="233" t="s">
        <v>284</v>
      </c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W1" s="1"/>
      <c r="X1" s="1"/>
      <c r="Y1" s="1"/>
      <c r="Z1" s="1"/>
      <c r="AB1" s="1"/>
      <c r="AC1" s="1"/>
      <c r="AF1" s="25"/>
      <c r="AG1" s="235"/>
      <c r="AH1" s="1"/>
      <c r="AI1" s="236"/>
      <c r="AJ1" s="236"/>
      <c r="AK1" s="236"/>
      <c r="AL1" s="236"/>
      <c r="AM1" s="236"/>
      <c r="AN1" s="236"/>
      <c r="AO1" s="237"/>
      <c r="AP1" s="236"/>
      <c r="AQ1" s="237"/>
    </row>
    <row r="2" spans="1:46" s="230" customFormat="1" ht="81.75" customHeight="1" x14ac:dyDescent="0.25">
      <c r="A2" s="857" t="s">
        <v>1</v>
      </c>
      <c r="B2" s="859" t="s">
        <v>0</v>
      </c>
      <c r="C2" s="860" t="s">
        <v>170</v>
      </c>
      <c r="D2" s="861" t="s">
        <v>318</v>
      </c>
      <c r="E2" s="861"/>
      <c r="F2" s="862" t="s">
        <v>319</v>
      </c>
      <c r="G2" s="864" t="s">
        <v>1</v>
      </c>
      <c r="H2" s="862" t="s">
        <v>320</v>
      </c>
      <c r="I2" s="862" t="s">
        <v>321</v>
      </c>
      <c r="J2" s="855" t="s">
        <v>5</v>
      </c>
      <c r="K2" s="865"/>
      <c r="L2" s="855" t="s">
        <v>224</v>
      </c>
      <c r="M2" s="856"/>
      <c r="N2" s="855" t="s">
        <v>246</v>
      </c>
      <c r="O2" s="856"/>
      <c r="P2" s="855" t="s">
        <v>247</v>
      </c>
      <c r="Q2" s="856"/>
      <c r="R2" s="855" t="s">
        <v>219</v>
      </c>
      <c r="S2" s="856"/>
      <c r="T2" s="855" t="s">
        <v>120</v>
      </c>
      <c r="U2" s="856"/>
      <c r="V2" s="855" t="s">
        <v>6</v>
      </c>
      <c r="W2" s="856"/>
      <c r="X2" s="855" t="s">
        <v>121</v>
      </c>
      <c r="Y2" s="856"/>
      <c r="Z2" s="855" t="s">
        <v>248</v>
      </c>
      <c r="AA2" s="856"/>
      <c r="AB2" s="855" t="s">
        <v>123</v>
      </c>
      <c r="AC2" s="856"/>
      <c r="AD2" s="855" t="s">
        <v>225</v>
      </c>
      <c r="AE2" s="856"/>
      <c r="AF2" s="855" t="s">
        <v>141</v>
      </c>
      <c r="AG2" s="856"/>
      <c r="AH2" s="852" t="s">
        <v>249</v>
      </c>
      <c r="AI2" s="853"/>
      <c r="AJ2" s="852" t="s">
        <v>7</v>
      </c>
      <c r="AK2" s="853"/>
      <c r="AL2" s="852" t="s">
        <v>129</v>
      </c>
      <c r="AM2" s="853"/>
      <c r="AN2" s="852" t="s">
        <v>94</v>
      </c>
      <c r="AO2" s="853"/>
      <c r="AP2" s="854" t="s">
        <v>226</v>
      </c>
      <c r="AQ2" s="854"/>
      <c r="AR2" s="831" t="s">
        <v>322</v>
      </c>
      <c r="AS2" s="831"/>
    </row>
    <row r="3" spans="1:46" s="231" customFormat="1" ht="14.45" customHeight="1" x14ac:dyDescent="0.25">
      <c r="A3" s="857"/>
      <c r="B3" s="859"/>
      <c r="C3" s="860"/>
      <c r="D3" s="847" t="s">
        <v>250</v>
      </c>
      <c r="E3" s="847" t="s">
        <v>251</v>
      </c>
      <c r="F3" s="862"/>
      <c r="G3" s="864"/>
      <c r="H3" s="862"/>
      <c r="I3" s="862"/>
      <c r="J3" s="844" t="s">
        <v>109</v>
      </c>
      <c r="K3" s="845"/>
      <c r="L3" s="844" t="s">
        <v>103</v>
      </c>
      <c r="M3" s="845"/>
      <c r="N3" s="832" t="s">
        <v>102</v>
      </c>
      <c r="O3" s="846"/>
      <c r="P3" s="844" t="s">
        <v>105</v>
      </c>
      <c r="Q3" s="845"/>
      <c r="R3" s="844" t="s">
        <v>107</v>
      </c>
      <c r="S3" s="845"/>
      <c r="T3" s="844" t="s">
        <v>49</v>
      </c>
      <c r="U3" s="849"/>
      <c r="V3" s="844" t="s">
        <v>50</v>
      </c>
      <c r="W3" s="849"/>
      <c r="X3" s="844" t="s">
        <v>51</v>
      </c>
      <c r="Y3" s="849"/>
      <c r="Z3" s="844" t="s">
        <v>110</v>
      </c>
      <c r="AA3" s="849"/>
      <c r="AB3" s="844" t="s">
        <v>111</v>
      </c>
      <c r="AC3" s="849"/>
      <c r="AD3" s="844" t="s">
        <v>112</v>
      </c>
      <c r="AE3" s="849"/>
      <c r="AF3" s="844" t="s">
        <v>113</v>
      </c>
      <c r="AG3" s="849"/>
      <c r="AH3" s="840" t="s">
        <v>540</v>
      </c>
      <c r="AI3" s="842"/>
      <c r="AJ3" s="840" t="s">
        <v>538</v>
      </c>
      <c r="AK3" s="841"/>
      <c r="AL3" s="840" t="s">
        <v>539</v>
      </c>
      <c r="AM3" s="841"/>
      <c r="AN3" s="840" t="s">
        <v>541</v>
      </c>
      <c r="AO3" s="842"/>
      <c r="AP3" s="843" t="s">
        <v>332</v>
      </c>
      <c r="AQ3" s="843"/>
      <c r="AR3" s="832"/>
      <c r="AS3" s="833"/>
    </row>
    <row r="4" spans="1:46" s="231" customFormat="1" ht="14.45" customHeight="1" x14ac:dyDescent="0.25">
      <c r="A4" s="857"/>
      <c r="B4" s="859"/>
      <c r="C4" s="860"/>
      <c r="D4" s="848"/>
      <c r="E4" s="848"/>
      <c r="F4" s="862"/>
      <c r="G4" s="864"/>
      <c r="H4" s="862"/>
      <c r="I4" s="862"/>
      <c r="J4" s="837" t="s">
        <v>252</v>
      </c>
      <c r="K4" s="838"/>
      <c r="L4" s="837" t="s">
        <v>252</v>
      </c>
      <c r="M4" s="838"/>
      <c r="N4" s="837" t="s">
        <v>252</v>
      </c>
      <c r="O4" s="838"/>
      <c r="P4" s="837" t="s">
        <v>252</v>
      </c>
      <c r="Q4" s="838"/>
      <c r="R4" s="837" t="s">
        <v>252</v>
      </c>
      <c r="S4" s="838"/>
      <c r="T4" s="837" t="s">
        <v>252</v>
      </c>
      <c r="U4" s="838"/>
      <c r="V4" s="837" t="s">
        <v>252</v>
      </c>
      <c r="W4" s="838"/>
      <c r="X4" s="837" t="s">
        <v>252</v>
      </c>
      <c r="Y4" s="838"/>
      <c r="Z4" s="837" t="s">
        <v>252</v>
      </c>
      <c r="AA4" s="838"/>
      <c r="AB4" s="837" t="s">
        <v>252</v>
      </c>
      <c r="AC4" s="838"/>
      <c r="AD4" s="837" t="s">
        <v>252</v>
      </c>
      <c r="AE4" s="838"/>
      <c r="AF4" s="837" t="s">
        <v>252</v>
      </c>
      <c r="AG4" s="838"/>
      <c r="AH4" s="837" t="s">
        <v>252</v>
      </c>
      <c r="AI4" s="838"/>
      <c r="AJ4" s="837" t="s">
        <v>252</v>
      </c>
      <c r="AK4" s="838"/>
      <c r="AL4" s="837" t="s">
        <v>252</v>
      </c>
      <c r="AM4" s="838"/>
      <c r="AN4" s="837" t="s">
        <v>252</v>
      </c>
      <c r="AO4" s="838"/>
      <c r="AP4" s="839" t="s">
        <v>252</v>
      </c>
      <c r="AQ4" s="839"/>
      <c r="AR4" s="839" t="s">
        <v>252</v>
      </c>
      <c r="AS4" s="839"/>
    </row>
    <row r="5" spans="1:46" s="232" customFormat="1" ht="40.5" customHeight="1" x14ac:dyDescent="0.2">
      <c r="A5" s="858"/>
      <c r="B5" s="859"/>
      <c r="C5" s="859"/>
      <c r="D5" s="333" t="s">
        <v>165</v>
      </c>
      <c r="E5" s="333" t="s">
        <v>165</v>
      </c>
      <c r="F5" s="848"/>
      <c r="G5" s="860"/>
      <c r="H5" s="848"/>
      <c r="I5" s="848"/>
      <c r="J5" s="334" t="s">
        <v>208</v>
      </c>
      <c r="K5" s="334" t="s">
        <v>142</v>
      </c>
      <c r="L5" s="334" t="s">
        <v>208</v>
      </c>
      <c r="M5" s="334" t="s">
        <v>142</v>
      </c>
      <c r="N5" s="334" t="s">
        <v>208</v>
      </c>
      <c r="O5" s="334" t="s">
        <v>142</v>
      </c>
      <c r="P5" s="334" t="s">
        <v>208</v>
      </c>
      <c r="Q5" s="334" t="s">
        <v>142</v>
      </c>
      <c r="R5" s="334" t="s">
        <v>208</v>
      </c>
      <c r="S5" s="334" t="s">
        <v>142</v>
      </c>
      <c r="T5" s="334" t="s">
        <v>208</v>
      </c>
      <c r="U5" s="334" t="s">
        <v>142</v>
      </c>
      <c r="V5" s="334" t="s">
        <v>208</v>
      </c>
      <c r="W5" s="334" t="s">
        <v>142</v>
      </c>
      <c r="X5" s="334" t="s">
        <v>208</v>
      </c>
      <c r="Y5" s="334" t="s">
        <v>142</v>
      </c>
      <c r="Z5" s="334" t="s">
        <v>208</v>
      </c>
      <c r="AA5" s="334" t="s">
        <v>142</v>
      </c>
      <c r="AB5" s="334" t="s">
        <v>208</v>
      </c>
      <c r="AC5" s="334" t="s">
        <v>142</v>
      </c>
      <c r="AD5" s="334" t="s">
        <v>208</v>
      </c>
      <c r="AE5" s="334" t="s">
        <v>142</v>
      </c>
      <c r="AF5" s="334" t="s">
        <v>208</v>
      </c>
      <c r="AG5" s="334" t="s">
        <v>142</v>
      </c>
      <c r="AH5" s="334" t="s">
        <v>208</v>
      </c>
      <c r="AI5" s="334" t="s">
        <v>142</v>
      </c>
      <c r="AJ5" s="334" t="s">
        <v>208</v>
      </c>
      <c r="AK5" s="334" t="s">
        <v>142</v>
      </c>
      <c r="AL5" s="334" t="s">
        <v>208</v>
      </c>
      <c r="AM5" s="334" t="s">
        <v>142</v>
      </c>
      <c r="AN5" s="334" t="s">
        <v>208</v>
      </c>
      <c r="AO5" s="334" t="s">
        <v>142</v>
      </c>
      <c r="AP5" s="334" t="s">
        <v>208</v>
      </c>
      <c r="AQ5" s="334" t="s">
        <v>142</v>
      </c>
      <c r="AR5" s="334" t="s">
        <v>208</v>
      </c>
      <c r="AS5" s="334" t="s">
        <v>142</v>
      </c>
    </row>
    <row r="6" spans="1:46" s="232" customFormat="1" ht="14.25" customHeight="1" x14ac:dyDescent="0.2">
      <c r="A6" s="335">
        <v>1</v>
      </c>
      <c r="B6" s="454">
        <v>1</v>
      </c>
      <c r="C6" s="454">
        <v>2</v>
      </c>
      <c r="D6" s="454">
        <v>3</v>
      </c>
      <c r="E6" s="454">
        <v>4</v>
      </c>
      <c r="F6" s="454">
        <v>5</v>
      </c>
      <c r="G6" s="454">
        <v>6</v>
      </c>
      <c r="H6" s="454">
        <v>7</v>
      </c>
      <c r="I6" s="454">
        <v>8</v>
      </c>
      <c r="J6" s="454">
        <v>9</v>
      </c>
      <c r="K6" s="454">
        <v>10</v>
      </c>
      <c r="L6" s="454">
        <v>11</v>
      </c>
      <c r="M6" s="454">
        <v>12</v>
      </c>
      <c r="N6" s="454">
        <v>13</v>
      </c>
      <c r="O6" s="454">
        <v>14</v>
      </c>
      <c r="P6" s="454">
        <v>15</v>
      </c>
      <c r="Q6" s="454">
        <v>16</v>
      </c>
      <c r="R6" s="454">
        <v>17</v>
      </c>
      <c r="S6" s="454">
        <v>18</v>
      </c>
      <c r="T6" s="454">
        <v>19</v>
      </c>
      <c r="U6" s="454">
        <v>20</v>
      </c>
      <c r="V6" s="454">
        <v>21</v>
      </c>
      <c r="W6" s="454">
        <v>22</v>
      </c>
      <c r="X6" s="454">
        <v>23</v>
      </c>
      <c r="Y6" s="454">
        <v>24</v>
      </c>
      <c r="Z6" s="454">
        <v>25</v>
      </c>
      <c r="AA6" s="454">
        <v>26</v>
      </c>
      <c r="AB6" s="454">
        <v>27</v>
      </c>
      <c r="AC6" s="454">
        <v>28</v>
      </c>
      <c r="AD6" s="454">
        <v>29</v>
      </c>
      <c r="AE6" s="454">
        <v>30</v>
      </c>
      <c r="AF6" s="454">
        <v>31</v>
      </c>
      <c r="AG6" s="454">
        <v>32</v>
      </c>
      <c r="AH6" s="454">
        <v>33</v>
      </c>
      <c r="AI6" s="454">
        <v>34</v>
      </c>
      <c r="AJ6" s="454">
        <v>35</v>
      </c>
      <c r="AK6" s="454">
        <v>36</v>
      </c>
      <c r="AL6" s="454">
        <v>37</v>
      </c>
      <c r="AM6" s="454">
        <v>38</v>
      </c>
      <c r="AN6" s="454">
        <v>39</v>
      </c>
      <c r="AO6" s="454">
        <v>40</v>
      </c>
      <c r="AP6" s="454">
        <v>41</v>
      </c>
      <c r="AQ6" s="454">
        <v>42</v>
      </c>
      <c r="AR6" s="454">
        <v>43</v>
      </c>
      <c r="AS6" s="454">
        <v>44</v>
      </c>
    </row>
    <row r="7" spans="1:46" s="232" customFormat="1" ht="14.25" customHeight="1" x14ac:dyDescent="0.2">
      <c r="A7" s="335"/>
      <c r="B7" s="778"/>
      <c r="C7" s="779" t="s">
        <v>12</v>
      </c>
      <c r="D7" s="780"/>
      <c r="E7" s="780"/>
      <c r="F7" s="778"/>
      <c r="G7" s="778"/>
      <c r="H7" s="781"/>
      <c r="I7" s="781"/>
      <c r="J7" s="782">
        <f>J8+J9</f>
        <v>30</v>
      </c>
      <c r="K7" s="782">
        <f>K8+K9</f>
        <v>7860672.8399999999</v>
      </c>
      <c r="L7" s="782">
        <f t="shared" ref="L7:AS7" si="0">L8+L9</f>
        <v>0</v>
      </c>
      <c r="M7" s="782">
        <f t="shared" si="0"/>
        <v>0</v>
      </c>
      <c r="N7" s="782">
        <f t="shared" si="0"/>
        <v>0</v>
      </c>
      <c r="O7" s="782">
        <f t="shared" si="0"/>
        <v>0</v>
      </c>
      <c r="P7" s="782">
        <f t="shared" si="0"/>
        <v>65</v>
      </c>
      <c r="Q7" s="782">
        <f t="shared" si="0"/>
        <v>16106940.739999998</v>
      </c>
      <c r="R7" s="782">
        <f t="shared" si="0"/>
        <v>0</v>
      </c>
      <c r="S7" s="782">
        <f t="shared" si="0"/>
        <v>0</v>
      </c>
      <c r="T7" s="782">
        <f t="shared" si="0"/>
        <v>0</v>
      </c>
      <c r="U7" s="782">
        <f t="shared" si="0"/>
        <v>0</v>
      </c>
      <c r="V7" s="782">
        <f t="shared" si="0"/>
        <v>0</v>
      </c>
      <c r="W7" s="782">
        <f t="shared" si="0"/>
        <v>0</v>
      </c>
      <c r="X7" s="782">
        <f t="shared" si="0"/>
        <v>0</v>
      </c>
      <c r="Y7" s="782">
        <f t="shared" si="0"/>
        <v>0</v>
      </c>
      <c r="Z7" s="782">
        <f t="shared" si="0"/>
        <v>0</v>
      </c>
      <c r="AA7" s="782">
        <f t="shared" si="0"/>
        <v>0</v>
      </c>
      <c r="AB7" s="782">
        <f t="shared" si="0"/>
        <v>0</v>
      </c>
      <c r="AC7" s="782">
        <f t="shared" si="0"/>
        <v>0</v>
      </c>
      <c r="AD7" s="782">
        <f t="shared" si="0"/>
        <v>15</v>
      </c>
      <c r="AE7" s="782">
        <f t="shared" si="0"/>
        <v>3930336.42</v>
      </c>
      <c r="AF7" s="782">
        <f t="shared" si="0"/>
        <v>2</v>
      </c>
      <c r="AG7" s="782">
        <f t="shared" si="0"/>
        <v>339141.43999999994</v>
      </c>
      <c r="AH7" s="782">
        <f t="shared" si="0"/>
        <v>0</v>
      </c>
      <c r="AI7" s="782">
        <f t="shared" si="0"/>
        <v>0</v>
      </c>
      <c r="AJ7" s="782">
        <f t="shared" si="0"/>
        <v>0</v>
      </c>
      <c r="AK7" s="782">
        <f t="shared" si="0"/>
        <v>0</v>
      </c>
      <c r="AL7" s="782">
        <f t="shared" si="0"/>
        <v>14</v>
      </c>
      <c r="AM7" s="782">
        <f t="shared" si="0"/>
        <v>2572937.1359999999</v>
      </c>
      <c r="AN7" s="782">
        <f t="shared" si="0"/>
        <v>0</v>
      </c>
      <c r="AO7" s="782">
        <f t="shared" si="0"/>
        <v>0</v>
      </c>
      <c r="AP7" s="824">
        <f t="shared" si="0"/>
        <v>0</v>
      </c>
      <c r="AQ7" s="824">
        <f t="shared" si="0"/>
        <v>0</v>
      </c>
      <c r="AR7" s="782">
        <f t="shared" si="0"/>
        <v>126</v>
      </c>
      <c r="AS7" s="782">
        <f t="shared" si="0"/>
        <v>30810028.575999998</v>
      </c>
      <c r="AT7" s="634" t="s">
        <v>12</v>
      </c>
    </row>
    <row r="8" spans="1:46" s="2" customFormat="1" ht="20.25" customHeight="1" x14ac:dyDescent="0.25">
      <c r="A8" s="362">
        <v>1</v>
      </c>
      <c r="B8" s="834" t="s">
        <v>12</v>
      </c>
      <c r="C8" s="783" t="s">
        <v>10</v>
      </c>
      <c r="D8" s="784">
        <v>1.4</v>
      </c>
      <c r="E8" s="784">
        <v>1.68</v>
      </c>
      <c r="F8" s="659">
        <v>149270</v>
      </c>
      <c r="G8" s="785">
        <v>0.34</v>
      </c>
      <c r="H8" s="784">
        <f t="shared" ref="H8:H71" si="1">F8*(D8*G8+(1-G8))</f>
        <v>169570.71999999997</v>
      </c>
      <c r="I8" s="784">
        <f t="shared" ref="I8:I71" si="2">F8*(E8*G8+(1-G8))</f>
        <v>183781.22399999999</v>
      </c>
      <c r="J8" s="659"/>
      <c r="K8" s="659">
        <f t="shared" ref="K8:K71" si="3">J8*H8</f>
        <v>0</v>
      </c>
      <c r="L8" s="660"/>
      <c r="M8" s="659">
        <f t="shared" ref="M8:M71" si="4">L8*H8</f>
        <v>0</v>
      </c>
      <c r="N8" s="659"/>
      <c r="O8" s="659">
        <f t="shared" ref="O8:O71" si="5">N8*H8</f>
        <v>0</v>
      </c>
      <c r="P8" s="659">
        <v>10</v>
      </c>
      <c r="Q8" s="659">
        <f t="shared" ref="Q8:Q71" si="6">P8*H8</f>
        <v>1695707.1999999997</v>
      </c>
      <c r="R8" s="659"/>
      <c r="S8" s="659">
        <f t="shared" ref="S8:S71" si="7">SUM(R8*H8)</f>
        <v>0</v>
      </c>
      <c r="T8" s="477"/>
      <c r="U8" s="477"/>
      <c r="V8" s="477"/>
      <c r="W8" s="477"/>
      <c r="X8" s="477"/>
      <c r="Y8" s="477"/>
      <c r="Z8" s="659"/>
      <c r="AA8" s="659">
        <f t="shared" ref="AA8:AA71" si="8">SUM(Z8*H8)</f>
        <v>0</v>
      </c>
      <c r="AB8" s="659"/>
      <c r="AC8" s="659">
        <f t="shared" ref="AC8:AC71" si="9">SUM(AB8*H8)</f>
        <v>0</v>
      </c>
      <c r="AD8" s="659"/>
      <c r="AE8" s="659">
        <f t="shared" ref="AE8:AE71" si="10">AD8*H8</f>
        <v>0</v>
      </c>
      <c r="AF8" s="659">
        <v>2</v>
      </c>
      <c r="AG8" s="659">
        <f t="shared" ref="AG8:AG71" si="11">AF8*H8</f>
        <v>339141.43999999994</v>
      </c>
      <c r="AH8" s="659"/>
      <c r="AI8" s="659">
        <f t="shared" ref="AI8:AI71" si="12">AH8*H8</f>
        <v>0</v>
      </c>
      <c r="AJ8" s="659"/>
      <c r="AK8" s="659">
        <f t="shared" ref="AK8:AK71" si="13">AJ8*I8</f>
        <v>0</v>
      </c>
      <c r="AL8" s="659">
        <v>14</v>
      </c>
      <c r="AM8" s="659">
        <f t="shared" ref="AM8:AM71" si="14">SUM(AL8*I8)</f>
        <v>2572937.1359999999</v>
      </c>
      <c r="AN8" s="659"/>
      <c r="AO8" s="659">
        <f t="shared" ref="AO8:AO71" si="15">AN8*I8</f>
        <v>0</v>
      </c>
      <c r="AP8" s="817"/>
      <c r="AQ8" s="817">
        <f t="shared" ref="AQ8:AQ71" si="16">AP8*I8</f>
        <v>0</v>
      </c>
      <c r="AR8" s="343">
        <f>SUM(J8,L8,N8,P8,R8,T8,V8,X8,Z8,AB8,AD8,AF8,AH8,AJ8,AL8,AN8,AP8,)</f>
        <v>26</v>
      </c>
      <c r="AS8" s="343">
        <f>SUM(K8,M8,O8,Q8,S8,U8,W8,Y8,AA8,AC8,AE8,AG8,AI8,AK8,AM8,AO8,AQ8,)</f>
        <v>4607785.7759999996</v>
      </c>
      <c r="AT8" s="332" t="s">
        <v>10</v>
      </c>
    </row>
    <row r="9" spans="1:46" s="2" customFormat="1" x14ac:dyDescent="0.25">
      <c r="A9" s="362">
        <v>2</v>
      </c>
      <c r="B9" s="851"/>
      <c r="C9" s="783" t="s">
        <v>11</v>
      </c>
      <c r="D9" s="784">
        <v>1.4</v>
      </c>
      <c r="E9" s="784">
        <v>1.68</v>
      </c>
      <c r="F9" s="659">
        <v>226663</v>
      </c>
      <c r="G9" s="785">
        <v>0.39</v>
      </c>
      <c r="H9" s="784">
        <f t="shared" si="1"/>
        <v>262022.42799999999</v>
      </c>
      <c r="I9" s="784">
        <f t="shared" si="2"/>
        <v>286774.02760000003</v>
      </c>
      <c r="J9" s="659">
        <v>30</v>
      </c>
      <c r="K9" s="659">
        <f t="shared" si="3"/>
        <v>7860672.8399999999</v>
      </c>
      <c r="L9" s="660"/>
      <c r="M9" s="659">
        <f t="shared" si="4"/>
        <v>0</v>
      </c>
      <c r="N9" s="659"/>
      <c r="O9" s="659">
        <f t="shared" si="5"/>
        <v>0</v>
      </c>
      <c r="P9" s="659">
        <v>55</v>
      </c>
      <c r="Q9" s="659">
        <f t="shared" si="6"/>
        <v>14411233.539999999</v>
      </c>
      <c r="R9" s="659"/>
      <c r="S9" s="659">
        <f t="shared" si="7"/>
        <v>0</v>
      </c>
      <c r="T9" s="477"/>
      <c r="U9" s="477"/>
      <c r="V9" s="477"/>
      <c r="W9" s="477"/>
      <c r="X9" s="477"/>
      <c r="Y9" s="477"/>
      <c r="Z9" s="659"/>
      <c r="AA9" s="659">
        <f t="shared" si="8"/>
        <v>0</v>
      </c>
      <c r="AB9" s="659"/>
      <c r="AC9" s="659">
        <f t="shared" si="9"/>
        <v>0</v>
      </c>
      <c r="AD9" s="659">
        <v>15</v>
      </c>
      <c r="AE9" s="659">
        <f t="shared" si="10"/>
        <v>3930336.42</v>
      </c>
      <c r="AF9" s="659"/>
      <c r="AG9" s="659">
        <f t="shared" si="11"/>
        <v>0</v>
      </c>
      <c r="AH9" s="659"/>
      <c r="AI9" s="659">
        <f t="shared" si="12"/>
        <v>0</v>
      </c>
      <c r="AJ9" s="659"/>
      <c r="AK9" s="659">
        <f t="shared" si="13"/>
        <v>0</v>
      </c>
      <c r="AL9" s="659"/>
      <c r="AM9" s="659">
        <f t="shared" si="14"/>
        <v>0</v>
      </c>
      <c r="AN9" s="659"/>
      <c r="AO9" s="659">
        <f t="shared" si="15"/>
        <v>0</v>
      </c>
      <c r="AP9" s="817"/>
      <c r="AQ9" s="817">
        <f t="shared" si="16"/>
        <v>0</v>
      </c>
      <c r="AR9" s="343">
        <f t="shared" ref="AR9:AS90" si="17">SUM(J9,L9,N9,P9,R9,T9,V9,X9,Z9,AB9,AD9,AF9,AH9,AJ9,AL9,AN9,AP9,)</f>
        <v>100</v>
      </c>
      <c r="AS9" s="343">
        <f t="shared" si="17"/>
        <v>26202242.799999997</v>
      </c>
      <c r="AT9" s="332" t="s">
        <v>11</v>
      </c>
    </row>
    <row r="10" spans="1:46" s="2" customFormat="1" x14ac:dyDescent="0.25">
      <c r="A10" s="362"/>
      <c r="B10" s="786"/>
      <c r="C10" s="787" t="s">
        <v>15</v>
      </c>
      <c r="D10" s="788"/>
      <c r="E10" s="788"/>
      <c r="F10" s="662"/>
      <c r="G10" s="789"/>
      <c r="H10" s="788"/>
      <c r="I10" s="788"/>
      <c r="J10" s="662">
        <f>J11</f>
        <v>160</v>
      </c>
      <c r="K10" s="662">
        <f t="shared" ref="K10:AS10" si="18">K11</f>
        <v>27093811.200000003</v>
      </c>
      <c r="L10" s="663">
        <f t="shared" si="18"/>
        <v>0</v>
      </c>
      <c r="M10" s="662">
        <f t="shared" si="18"/>
        <v>0</v>
      </c>
      <c r="N10" s="662">
        <f t="shared" si="18"/>
        <v>0</v>
      </c>
      <c r="O10" s="662">
        <f t="shared" si="18"/>
        <v>0</v>
      </c>
      <c r="P10" s="662">
        <f t="shared" si="18"/>
        <v>0</v>
      </c>
      <c r="Q10" s="662">
        <f t="shared" si="18"/>
        <v>0</v>
      </c>
      <c r="R10" s="662">
        <f t="shared" si="18"/>
        <v>0</v>
      </c>
      <c r="S10" s="662">
        <f t="shared" si="18"/>
        <v>0</v>
      </c>
      <c r="T10" s="633">
        <f t="shared" si="18"/>
        <v>0</v>
      </c>
      <c r="U10" s="633">
        <f t="shared" si="18"/>
        <v>0</v>
      </c>
      <c r="V10" s="633">
        <f t="shared" si="18"/>
        <v>0</v>
      </c>
      <c r="W10" s="633">
        <f t="shared" si="18"/>
        <v>0</v>
      </c>
      <c r="X10" s="633">
        <f t="shared" si="18"/>
        <v>0</v>
      </c>
      <c r="Y10" s="633">
        <f t="shared" si="18"/>
        <v>0</v>
      </c>
      <c r="Z10" s="662">
        <f t="shared" si="18"/>
        <v>0</v>
      </c>
      <c r="AA10" s="662">
        <f t="shared" si="18"/>
        <v>0</v>
      </c>
      <c r="AB10" s="662">
        <f t="shared" si="18"/>
        <v>0</v>
      </c>
      <c r="AC10" s="662">
        <f t="shared" si="18"/>
        <v>0</v>
      </c>
      <c r="AD10" s="662">
        <f t="shared" si="18"/>
        <v>0</v>
      </c>
      <c r="AE10" s="662">
        <f t="shared" si="18"/>
        <v>0</v>
      </c>
      <c r="AF10" s="662">
        <f t="shared" si="18"/>
        <v>0</v>
      </c>
      <c r="AG10" s="662">
        <f t="shared" si="18"/>
        <v>0</v>
      </c>
      <c r="AH10" s="662">
        <f t="shared" si="18"/>
        <v>0</v>
      </c>
      <c r="AI10" s="662">
        <f t="shared" si="18"/>
        <v>0</v>
      </c>
      <c r="AJ10" s="662">
        <f t="shared" si="18"/>
        <v>0</v>
      </c>
      <c r="AK10" s="662">
        <f t="shared" si="18"/>
        <v>0</v>
      </c>
      <c r="AL10" s="662">
        <f t="shared" si="18"/>
        <v>0</v>
      </c>
      <c r="AM10" s="662">
        <f t="shared" si="18"/>
        <v>0</v>
      </c>
      <c r="AN10" s="662">
        <f t="shared" si="18"/>
        <v>0</v>
      </c>
      <c r="AO10" s="662">
        <f t="shared" si="18"/>
        <v>0</v>
      </c>
      <c r="AP10" s="819">
        <f t="shared" si="18"/>
        <v>0</v>
      </c>
      <c r="AQ10" s="819">
        <f t="shared" si="18"/>
        <v>0</v>
      </c>
      <c r="AR10" s="633">
        <f t="shared" si="18"/>
        <v>160</v>
      </c>
      <c r="AS10" s="633">
        <f t="shared" si="18"/>
        <v>27093811.200000003</v>
      </c>
      <c r="AT10" s="621" t="s">
        <v>15</v>
      </c>
    </row>
    <row r="11" spans="1:46" s="2" customFormat="1" x14ac:dyDescent="0.25">
      <c r="A11" s="362">
        <v>3</v>
      </c>
      <c r="B11" s="790" t="s">
        <v>15</v>
      </c>
      <c r="C11" s="783" t="s">
        <v>13</v>
      </c>
      <c r="D11" s="784">
        <v>1.4</v>
      </c>
      <c r="E11" s="784">
        <v>1.68</v>
      </c>
      <c r="F11" s="659">
        <v>155640</v>
      </c>
      <c r="G11" s="785">
        <v>0.22</v>
      </c>
      <c r="H11" s="784">
        <f t="shared" si="1"/>
        <v>169336.32000000001</v>
      </c>
      <c r="I11" s="784">
        <f t="shared" si="2"/>
        <v>178923.74400000001</v>
      </c>
      <c r="J11" s="659">
        <v>160</v>
      </c>
      <c r="K11" s="659">
        <f t="shared" si="3"/>
        <v>27093811.200000003</v>
      </c>
      <c r="L11" s="660"/>
      <c r="M11" s="659">
        <f t="shared" si="4"/>
        <v>0</v>
      </c>
      <c r="N11" s="659"/>
      <c r="O11" s="659">
        <f t="shared" si="5"/>
        <v>0</v>
      </c>
      <c r="P11" s="659"/>
      <c r="Q11" s="659">
        <f t="shared" si="6"/>
        <v>0</v>
      </c>
      <c r="R11" s="659"/>
      <c r="S11" s="659">
        <f t="shared" si="7"/>
        <v>0</v>
      </c>
      <c r="T11" s="477"/>
      <c r="U11" s="477"/>
      <c r="V11" s="477"/>
      <c r="W11" s="477"/>
      <c r="X11" s="477"/>
      <c r="Y11" s="477"/>
      <c r="Z11" s="659"/>
      <c r="AA11" s="659">
        <f t="shared" si="8"/>
        <v>0</v>
      </c>
      <c r="AB11" s="659"/>
      <c r="AC11" s="659">
        <f t="shared" si="9"/>
        <v>0</v>
      </c>
      <c r="AD11" s="659"/>
      <c r="AE11" s="659">
        <f t="shared" si="10"/>
        <v>0</v>
      </c>
      <c r="AF11" s="659"/>
      <c r="AG11" s="659">
        <f t="shared" si="11"/>
        <v>0</v>
      </c>
      <c r="AH11" s="659"/>
      <c r="AI11" s="659">
        <f t="shared" si="12"/>
        <v>0</v>
      </c>
      <c r="AJ11" s="659"/>
      <c r="AK11" s="659">
        <f t="shared" si="13"/>
        <v>0</v>
      </c>
      <c r="AL11" s="659"/>
      <c r="AM11" s="659">
        <f t="shared" si="14"/>
        <v>0</v>
      </c>
      <c r="AN11" s="659"/>
      <c r="AO11" s="659">
        <f t="shared" si="15"/>
        <v>0</v>
      </c>
      <c r="AP11" s="817"/>
      <c r="AQ11" s="817">
        <f t="shared" si="16"/>
        <v>0</v>
      </c>
      <c r="AR11" s="343">
        <f t="shared" si="17"/>
        <v>160</v>
      </c>
      <c r="AS11" s="343">
        <f t="shared" si="17"/>
        <v>27093811.200000003</v>
      </c>
      <c r="AT11" s="332" t="s">
        <v>13</v>
      </c>
    </row>
    <row r="12" spans="1:46" s="2" customFormat="1" x14ac:dyDescent="0.25">
      <c r="A12" s="362"/>
      <c r="B12" s="791"/>
      <c r="C12" s="663" t="s">
        <v>16</v>
      </c>
      <c r="D12" s="788"/>
      <c r="E12" s="788"/>
      <c r="F12" s="662"/>
      <c r="G12" s="789"/>
      <c r="H12" s="788"/>
      <c r="I12" s="788"/>
      <c r="J12" s="662">
        <f>J13+J14</f>
        <v>50</v>
      </c>
      <c r="K12" s="662">
        <f t="shared" ref="K12:AS12" si="19">K13+K14</f>
        <v>9819207.7999999989</v>
      </c>
      <c r="L12" s="663">
        <f t="shared" si="19"/>
        <v>0</v>
      </c>
      <c r="M12" s="662">
        <f t="shared" si="19"/>
        <v>0</v>
      </c>
      <c r="N12" s="662">
        <f t="shared" si="19"/>
        <v>0</v>
      </c>
      <c r="O12" s="662">
        <f t="shared" si="19"/>
        <v>0</v>
      </c>
      <c r="P12" s="662">
        <f t="shared" si="19"/>
        <v>0</v>
      </c>
      <c r="Q12" s="662">
        <f t="shared" si="19"/>
        <v>0</v>
      </c>
      <c r="R12" s="662">
        <f t="shared" si="19"/>
        <v>0</v>
      </c>
      <c r="S12" s="662">
        <f t="shared" si="19"/>
        <v>0</v>
      </c>
      <c r="T12" s="633">
        <f t="shared" si="19"/>
        <v>0</v>
      </c>
      <c r="U12" s="633">
        <f t="shared" si="19"/>
        <v>0</v>
      </c>
      <c r="V12" s="633">
        <f t="shared" si="19"/>
        <v>0</v>
      </c>
      <c r="W12" s="633">
        <f t="shared" si="19"/>
        <v>0</v>
      </c>
      <c r="X12" s="633">
        <f t="shared" si="19"/>
        <v>0</v>
      </c>
      <c r="Y12" s="633">
        <f t="shared" si="19"/>
        <v>0</v>
      </c>
      <c r="Z12" s="662">
        <f t="shared" si="19"/>
        <v>0</v>
      </c>
      <c r="AA12" s="662">
        <f t="shared" si="19"/>
        <v>0</v>
      </c>
      <c r="AB12" s="662">
        <f t="shared" si="19"/>
        <v>0</v>
      </c>
      <c r="AC12" s="662">
        <f t="shared" si="19"/>
        <v>0</v>
      </c>
      <c r="AD12" s="662">
        <f t="shared" si="19"/>
        <v>0</v>
      </c>
      <c r="AE12" s="662">
        <f t="shared" si="19"/>
        <v>0</v>
      </c>
      <c r="AF12" s="662">
        <f t="shared" si="19"/>
        <v>0</v>
      </c>
      <c r="AG12" s="662">
        <f t="shared" si="19"/>
        <v>0</v>
      </c>
      <c r="AH12" s="662">
        <f t="shared" si="19"/>
        <v>0</v>
      </c>
      <c r="AI12" s="662">
        <f t="shared" si="19"/>
        <v>0</v>
      </c>
      <c r="AJ12" s="662">
        <f t="shared" si="19"/>
        <v>0</v>
      </c>
      <c r="AK12" s="662">
        <f t="shared" si="19"/>
        <v>0</v>
      </c>
      <c r="AL12" s="662">
        <f t="shared" si="19"/>
        <v>0</v>
      </c>
      <c r="AM12" s="662">
        <f t="shared" si="19"/>
        <v>0</v>
      </c>
      <c r="AN12" s="662">
        <f t="shared" si="19"/>
        <v>0</v>
      </c>
      <c r="AO12" s="662">
        <f t="shared" si="19"/>
        <v>0</v>
      </c>
      <c r="AP12" s="819">
        <f t="shared" si="19"/>
        <v>0</v>
      </c>
      <c r="AQ12" s="819">
        <f t="shared" si="19"/>
        <v>0</v>
      </c>
      <c r="AR12" s="633">
        <f t="shared" si="19"/>
        <v>50</v>
      </c>
      <c r="AS12" s="633">
        <f t="shared" si="19"/>
        <v>9819207.7999999989</v>
      </c>
      <c r="AT12" s="635" t="s">
        <v>16</v>
      </c>
    </row>
    <row r="13" spans="1:46" s="2" customFormat="1" x14ac:dyDescent="0.25">
      <c r="A13" s="362">
        <v>4</v>
      </c>
      <c r="B13" s="834" t="s">
        <v>16</v>
      </c>
      <c r="C13" s="783" t="s">
        <v>14</v>
      </c>
      <c r="D13" s="784">
        <v>1.4</v>
      </c>
      <c r="E13" s="784">
        <v>1.68</v>
      </c>
      <c r="F13" s="659">
        <v>174719</v>
      </c>
      <c r="G13" s="785">
        <v>0.31</v>
      </c>
      <c r="H13" s="784">
        <f t="shared" si="1"/>
        <v>196384.15599999999</v>
      </c>
      <c r="I13" s="784">
        <f t="shared" si="2"/>
        <v>211549.76519999997</v>
      </c>
      <c r="J13" s="659">
        <v>50</v>
      </c>
      <c r="K13" s="659">
        <f t="shared" si="3"/>
        <v>9819207.7999999989</v>
      </c>
      <c r="L13" s="660"/>
      <c r="M13" s="659">
        <f t="shared" si="4"/>
        <v>0</v>
      </c>
      <c r="N13" s="659"/>
      <c r="O13" s="659">
        <f t="shared" si="5"/>
        <v>0</v>
      </c>
      <c r="P13" s="659"/>
      <c r="Q13" s="659">
        <f t="shared" si="6"/>
        <v>0</v>
      </c>
      <c r="R13" s="659"/>
      <c r="S13" s="659">
        <f t="shared" si="7"/>
        <v>0</v>
      </c>
      <c r="T13" s="477"/>
      <c r="U13" s="477"/>
      <c r="V13" s="477"/>
      <c r="W13" s="477"/>
      <c r="X13" s="477"/>
      <c r="Y13" s="477"/>
      <c r="Z13" s="659"/>
      <c r="AA13" s="659">
        <f t="shared" si="8"/>
        <v>0</v>
      </c>
      <c r="AB13" s="659"/>
      <c r="AC13" s="659">
        <f t="shared" si="9"/>
        <v>0</v>
      </c>
      <c r="AD13" s="659"/>
      <c r="AE13" s="659">
        <f t="shared" si="10"/>
        <v>0</v>
      </c>
      <c r="AF13" s="659"/>
      <c r="AG13" s="659">
        <f t="shared" si="11"/>
        <v>0</v>
      </c>
      <c r="AH13" s="659"/>
      <c r="AI13" s="659">
        <f t="shared" si="12"/>
        <v>0</v>
      </c>
      <c r="AJ13" s="659"/>
      <c r="AK13" s="659">
        <f t="shared" si="13"/>
        <v>0</v>
      </c>
      <c r="AL13" s="659"/>
      <c r="AM13" s="659">
        <f t="shared" si="14"/>
        <v>0</v>
      </c>
      <c r="AN13" s="659"/>
      <c r="AO13" s="659">
        <f t="shared" si="15"/>
        <v>0</v>
      </c>
      <c r="AP13" s="817"/>
      <c r="AQ13" s="817">
        <f t="shared" si="16"/>
        <v>0</v>
      </c>
      <c r="AR13" s="343">
        <f t="shared" si="17"/>
        <v>50</v>
      </c>
      <c r="AS13" s="343">
        <f t="shared" si="17"/>
        <v>9819207.7999999989</v>
      </c>
      <c r="AT13" s="332" t="s">
        <v>14</v>
      </c>
    </row>
    <row r="14" spans="1:46" s="2" customFormat="1" x14ac:dyDescent="0.25">
      <c r="A14" s="362">
        <v>5</v>
      </c>
      <c r="B14" s="835"/>
      <c r="C14" s="783" t="s">
        <v>229</v>
      </c>
      <c r="D14" s="784">
        <v>1.4</v>
      </c>
      <c r="E14" s="784">
        <v>1.68</v>
      </c>
      <c r="F14" s="659">
        <v>514006</v>
      </c>
      <c r="G14" s="785">
        <v>7.0000000000000007E-2</v>
      </c>
      <c r="H14" s="784">
        <f t="shared" si="1"/>
        <v>528398.16800000006</v>
      </c>
      <c r="I14" s="784">
        <f t="shared" si="2"/>
        <v>538472.68559999997</v>
      </c>
      <c r="J14" s="659"/>
      <c r="K14" s="659">
        <f t="shared" si="3"/>
        <v>0</v>
      </c>
      <c r="L14" s="660"/>
      <c r="M14" s="659">
        <f t="shared" si="4"/>
        <v>0</v>
      </c>
      <c r="N14" s="659"/>
      <c r="O14" s="659">
        <f t="shared" si="5"/>
        <v>0</v>
      </c>
      <c r="P14" s="659"/>
      <c r="Q14" s="659">
        <f t="shared" si="6"/>
        <v>0</v>
      </c>
      <c r="R14" s="659"/>
      <c r="S14" s="659">
        <f t="shared" si="7"/>
        <v>0</v>
      </c>
      <c r="T14" s="477"/>
      <c r="U14" s="477"/>
      <c r="V14" s="477"/>
      <c r="W14" s="477"/>
      <c r="X14" s="477"/>
      <c r="Y14" s="477"/>
      <c r="Z14" s="659"/>
      <c r="AA14" s="659">
        <f t="shared" si="8"/>
        <v>0</v>
      </c>
      <c r="AB14" s="659"/>
      <c r="AC14" s="659">
        <f t="shared" si="9"/>
        <v>0</v>
      </c>
      <c r="AD14" s="659"/>
      <c r="AE14" s="659">
        <f t="shared" si="10"/>
        <v>0</v>
      </c>
      <c r="AF14" s="659"/>
      <c r="AG14" s="659">
        <f t="shared" si="11"/>
        <v>0</v>
      </c>
      <c r="AH14" s="659"/>
      <c r="AI14" s="659">
        <f t="shared" si="12"/>
        <v>0</v>
      </c>
      <c r="AJ14" s="659"/>
      <c r="AK14" s="659">
        <f t="shared" si="13"/>
        <v>0</v>
      </c>
      <c r="AL14" s="659"/>
      <c r="AM14" s="659">
        <f t="shared" si="14"/>
        <v>0</v>
      </c>
      <c r="AN14" s="659"/>
      <c r="AO14" s="659">
        <f t="shared" si="15"/>
        <v>0</v>
      </c>
      <c r="AP14" s="817"/>
      <c r="AQ14" s="817">
        <f t="shared" si="16"/>
        <v>0</v>
      </c>
      <c r="AR14" s="343">
        <f t="shared" si="17"/>
        <v>0</v>
      </c>
      <c r="AS14" s="343">
        <f t="shared" si="17"/>
        <v>0</v>
      </c>
      <c r="AT14" s="332" t="s">
        <v>229</v>
      </c>
    </row>
    <row r="15" spans="1:46" s="2" customFormat="1" ht="30" x14ac:dyDescent="0.25">
      <c r="A15" s="362"/>
      <c r="B15" s="792"/>
      <c r="C15" s="787" t="s">
        <v>18</v>
      </c>
      <c r="D15" s="788"/>
      <c r="E15" s="788"/>
      <c r="F15" s="662"/>
      <c r="G15" s="789"/>
      <c r="H15" s="788"/>
      <c r="I15" s="788"/>
      <c r="J15" s="662">
        <f>J16</f>
        <v>0</v>
      </c>
      <c r="K15" s="662">
        <f t="shared" ref="K15:AS15" si="20">K16</f>
        <v>0</v>
      </c>
      <c r="L15" s="663">
        <f t="shared" si="20"/>
        <v>0</v>
      </c>
      <c r="M15" s="662">
        <f t="shared" si="20"/>
        <v>0</v>
      </c>
      <c r="N15" s="662">
        <f t="shared" si="20"/>
        <v>0</v>
      </c>
      <c r="O15" s="662">
        <f t="shared" si="20"/>
        <v>0</v>
      </c>
      <c r="P15" s="662">
        <f t="shared" si="20"/>
        <v>0</v>
      </c>
      <c r="Q15" s="662">
        <f t="shared" si="20"/>
        <v>0</v>
      </c>
      <c r="R15" s="662">
        <f t="shared" si="20"/>
        <v>0</v>
      </c>
      <c r="S15" s="662">
        <f t="shared" si="20"/>
        <v>0</v>
      </c>
      <c r="T15" s="633">
        <f t="shared" si="20"/>
        <v>0</v>
      </c>
      <c r="U15" s="633">
        <f t="shared" si="20"/>
        <v>0</v>
      </c>
      <c r="V15" s="633">
        <f t="shared" si="20"/>
        <v>0</v>
      </c>
      <c r="W15" s="633">
        <f t="shared" si="20"/>
        <v>0</v>
      </c>
      <c r="X15" s="633">
        <f t="shared" si="20"/>
        <v>0</v>
      </c>
      <c r="Y15" s="633">
        <f t="shared" si="20"/>
        <v>0</v>
      </c>
      <c r="Z15" s="662">
        <f t="shared" si="20"/>
        <v>0</v>
      </c>
      <c r="AA15" s="662">
        <f t="shared" si="20"/>
        <v>0</v>
      </c>
      <c r="AB15" s="662">
        <f t="shared" si="20"/>
        <v>0</v>
      </c>
      <c r="AC15" s="662">
        <f t="shared" si="20"/>
        <v>0</v>
      </c>
      <c r="AD15" s="662">
        <f t="shared" si="20"/>
        <v>0</v>
      </c>
      <c r="AE15" s="662">
        <f t="shared" si="20"/>
        <v>0</v>
      </c>
      <c r="AF15" s="662">
        <f t="shared" si="20"/>
        <v>0</v>
      </c>
      <c r="AG15" s="662">
        <f t="shared" si="20"/>
        <v>0</v>
      </c>
      <c r="AH15" s="662">
        <f t="shared" si="20"/>
        <v>0</v>
      </c>
      <c r="AI15" s="662">
        <f t="shared" si="20"/>
        <v>0</v>
      </c>
      <c r="AJ15" s="662">
        <f t="shared" si="20"/>
        <v>0</v>
      </c>
      <c r="AK15" s="662">
        <f t="shared" si="20"/>
        <v>0</v>
      </c>
      <c r="AL15" s="662">
        <f t="shared" si="20"/>
        <v>0</v>
      </c>
      <c r="AM15" s="662">
        <f t="shared" si="20"/>
        <v>0</v>
      </c>
      <c r="AN15" s="662">
        <f t="shared" si="20"/>
        <v>0</v>
      </c>
      <c r="AO15" s="662">
        <f t="shared" si="20"/>
        <v>0</v>
      </c>
      <c r="AP15" s="819">
        <f t="shared" si="20"/>
        <v>0</v>
      </c>
      <c r="AQ15" s="819">
        <f t="shared" si="20"/>
        <v>0</v>
      </c>
      <c r="AR15" s="633">
        <f t="shared" si="20"/>
        <v>0</v>
      </c>
      <c r="AS15" s="633">
        <f t="shared" si="20"/>
        <v>0</v>
      </c>
      <c r="AT15" s="621" t="s">
        <v>18</v>
      </c>
    </row>
    <row r="16" spans="1:46" s="2" customFormat="1" ht="24" x14ac:dyDescent="0.25">
      <c r="A16" s="362">
        <v>6</v>
      </c>
      <c r="B16" s="790" t="s">
        <v>18</v>
      </c>
      <c r="C16" s="783" t="s">
        <v>17</v>
      </c>
      <c r="D16" s="784">
        <v>1.4</v>
      </c>
      <c r="E16" s="784">
        <v>1.68</v>
      </c>
      <c r="F16" s="659">
        <v>305847</v>
      </c>
      <c r="G16" s="785">
        <v>0.5</v>
      </c>
      <c r="H16" s="784">
        <f t="shared" si="1"/>
        <v>367016.39999999997</v>
      </c>
      <c r="I16" s="784">
        <f t="shared" si="2"/>
        <v>409834.98</v>
      </c>
      <c r="J16" s="659"/>
      <c r="K16" s="659">
        <f t="shared" si="3"/>
        <v>0</v>
      </c>
      <c r="L16" s="660"/>
      <c r="M16" s="659">
        <f t="shared" si="4"/>
        <v>0</v>
      </c>
      <c r="N16" s="659"/>
      <c r="O16" s="659">
        <f t="shared" si="5"/>
        <v>0</v>
      </c>
      <c r="P16" s="659"/>
      <c r="Q16" s="659">
        <f t="shared" si="6"/>
        <v>0</v>
      </c>
      <c r="R16" s="659"/>
      <c r="S16" s="659">
        <f t="shared" si="7"/>
        <v>0</v>
      </c>
      <c r="T16" s="477"/>
      <c r="U16" s="477"/>
      <c r="V16" s="477"/>
      <c r="W16" s="477"/>
      <c r="X16" s="477"/>
      <c r="Y16" s="477"/>
      <c r="Z16" s="659"/>
      <c r="AA16" s="659">
        <f t="shared" si="8"/>
        <v>0</v>
      </c>
      <c r="AB16" s="659"/>
      <c r="AC16" s="659">
        <f t="shared" si="9"/>
        <v>0</v>
      </c>
      <c r="AD16" s="659"/>
      <c r="AE16" s="659">
        <f t="shared" si="10"/>
        <v>0</v>
      </c>
      <c r="AF16" s="659"/>
      <c r="AG16" s="659">
        <f t="shared" si="11"/>
        <v>0</v>
      </c>
      <c r="AH16" s="659"/>
      <c r="AI16" s="659">
        <f t="shared" si="12"/>
        <v>0</v>
      </c>
      <c r="AJ16" s="659"/>
      <c r="AK16" s="659">
        <f t="shared" si="13"/>
        <v>0</v>
      </c>
      <c r="AL16" s="659"/>
      <c r="AM16" s="659">
        <f t="shared" si="14"/>
        <v>0</v>
      </c>
      <c r="AN16" s="659"/>
      <c r="AO16" s="659">
        <f t="shared" si="15"/>
        <v>0</v>
      </c>
      <c r="AP16" s="817"/>
      <c r="AQ16" s="817">
        <f t="shared" si="16"/>
        <v>0</v>
      </c>
      <c r="AR16" s="343">
        <f t="shared" si="17"/>
        <v>0</v>
      </c>
      <c r="AS16" s="343">
        <f t="shared" si="17"/>
        <v>0</v>
      </c>
      <c r="AT16" s="332" t="s">
        <v>17</v>
      </c>
    </row>
    <row r="17" spans="1:46" s="2" customFormat="1" x14ac:dyDescent="0.25">
      <c r="A17" s="362"/>
      <c r="B17" s="790"/>
      <c r="C17" s="787" t="s">
        <v>19</v>
      </c>
      <c r="D17" s="788"/>
      <c r="E17" s="788"/>
      <c r="F17" s="662"/>
      <c r="G17" s="789"/>
      <c r="H17" s="788"/>
      <c r="I17" s="788"/>
      <c r="J17" s="662">
        <f>J18</f>
        <v>0</v>
      </c>
      <c r="K17" s="662">
        <f t="shared" ref="K17:AS17" si="21">K18</f>
        <v>0</v>
      </c>
      <c r="L17" s="663">
        <f t="shared" si="21"/>
        <v>0</v>
      </c>
      <c r="M17" s="662">
        <f t="shared" si="21"/>
        <v>0</v>
      </c>
      <c r="N17" s="662">
        <f t="shared" si="21"/>
        <v>0</v>
      </c>
      <c r="O17" s="662">
        <f t="shared" si="21"/>
        <v>0</v>
      </c>
      <c r="P17" s="662">
        <f t="shared" si="21"/>
        <v>0</v>
      </c>
      <c r="Q17" s="662">
        <f t="shared" si="21"/>
        <v>0</v>
      </c>
      <c r="R17" s="662">
        <f t="shared" si="21"/>
        <v>0</v>
      </c>
      <c r="S17" s="662">
        <f t="shared" si="21"/>
        <v>0</v>
      </c>
      <c r="T17" s="633">
        <f t="shared" si="21"/>
        <v>0</v>
      </c>
      <c r="U17" s="633">
        <f t="shared" si="21"/>
        <v>0</v>
      </c>
      <c r="V17" s="633">
        <f t="shared" si="21"/>
        <v>0</v>
      </c>
      <c r="W17" s="633">
        <f t="shared" si="21"/>
        <v>0</v>
      </c>
      <c r="X17" s="633">
        <f t="shared" si="21"/>
        <v>0</v>
      </c>
      <c r="Y17" s="633">
        <f t="shared" si="21"/>
        <v>0</v>
      </c>
      <c r="Z17" s="662">
        <f t="shared" si="21"/>
        <v>0</v>
      </c>
      <c r="AA17" s="662">
        <f t="shared" si="21"/>
        <v>0</v>
      </c>
      <c r="AB17" s="662">
        <f t="shared" si="21"/>
        <v>67</v>
      </c>
      <c r="AC17" s="662">
        <f t="shared" si="21"/>
        <v>9000624.5599999987</v>
      </c>
      <c r="AD17" s="662">
        <f t="shared" si="21"/>
        <v>0</v>
      </c>
      <c r="AE17" s="662">
        <f t="shared" si="21"/>
        <v>0</v>
      </c>
      <c r="AF17" s="662">
        <f t="shared" si="21"/>
        <v>0</v>
      </c>
      <c r="AG17" s="662">
        <f t="shared" si="21"/>
        <v>0</v>
      </c>
      <c r="AH17" s="662">
        <f t="shared" si="21"/>
        <v>0</v>
      </c>
      <c r="AI17" s="662">
        <f t="shared" si="21"/>
        <v>0</v>
      </c>
      <c r="AJ17" s="662">
        <f t="shared" si="21"/>
        <v>0</v>
      </c>
      <c r="AK17" s="662">
        <f t="shared" si="21"/>
        <v>0</v>
      </c>
      <c r="AL17" s="662">
        <f t="shared" si="21"/>
        <v>0</v>
      </c>
      <c r="AM17" s="662">
        <f t="shared" si="21"/>
        <v>0</v>
      </c>
      <c r="AN17" s="662">
        <f t="shared" si="21"/>
        <v>0</v>
      </c>
      <c r="AO17" s="662">
        <f t="shared" si="21"/>
        <v>0</v>
      </c>
      <c r="AP17" s="819">
        <f t="shared" si="21"/>
        <v>0</v>
      </c>
      <c r="AQ17" s="819">
        <f t="shared" si="21"/>
        <v>0</v>
      </c>
      <c r="AR17" s="633">
        <f t="shared" si="21"/>
        <v>67</v>
      </c>
      <c r="AS17" s="633">
        <f t="shared" si="21"/>
        <v>9000624.5599999987</v>
      </c>
      <c r="AT17" s="621" t="s">
        <v>19</v>
      </c>
    </row>
    <row r="18" spans="1:46" s="2" customFormat="1" x14ac:dyDescent="0.25">
      <c r="A18" s="362">
        <v>7</v>
      </c>
      <c r="B18" s="790" t="s">
        <v>19</v>
      </c>
      <c r="C18" s="783" t="s">
        <v>166</v>
      </c>
      <c r="D18" s="784">
        <v>1.4</v>
      </c>
      <c r="E18" s="784">
        <v>1.68</v>
      </c>
      <c r="F18" s="659">
        <v>118255</v>
      </c>
      <c r="G18" s="785">
        <v>0.34</v>
      </c>
      <c r="H18" s="784">
        <f t="shared" si="1"/>
        <v>134337.68</v>
      </c>
      <c r="I18" s="784">
        <f t="shared" si="2"/>
        <v>145595.55599999998</v>
      </c>
      <c r="J18" s="659"/>
      <c r="K18" s="659">
        <f t="shared" si="3"/>
        <v>0</v>
      </c>
      <c r="L18" s="660"/>
      <c r="M18" s="659">
        <f t="shared" si="4"/>
        <v>0</v>
      </c>
      <c r="N18" s="659"/>
      <c r="O18" s="659">
        <f t="shared" si="5"/>
        <v>0</v>
      </c>
      <c r="P18" s="659"/>
      <c r="Q18" s="659">
        <f t="shared" si="6"/>
        <v>0</v>
      </c>
      <c r="R18" s="659"/>
      <c r="S18" s="659">
        <f t="shared" si="7"/>
        <v>0</v>
      </c>
      <c r="T18" s="477"/>
      <c r="U18" s="477"/>
      <c r="V18" s="477"/>
      <c r="W18" s="477"/>
      <c r="X18" s="477"/>
      <c r="Y18" s="477"/>
      <c r="Z18" s="659"/>
      <c r="AA18" s="659">
        <f t="shared" si="8"/>
        <v>0</v>
      </c>
      <c r="AB18" s="659">
        <f>78-11</f>
        <v>67</v>
      </c>
      <c r="AC18" s="659">
        <f t="shared" si="9"/>
        <v>9000624.5599999987</v>
      </c>
      <c r="AD18" s="659"/>
      <c r="AE18" s="659">
        <f t="shared" si="10"/>
        <v>0</v>
      </c>
      <c r="AF18" s="659"/>
      <c r="AG18" s="659">
        <f t="shared" si="11"/>
        <v>0</v>
      </c>
      <c r="AH18" s="659"/>
      <c r="AI18" s="659">
        <f t="shared" si="12"/>
        <v>0</v>
      </c>
      <c r="AJ18" s="659"/>
      <c r="AK18" s="659">
        <f t="shared" si="13"/>
        <v>0</v>
      </c>
      <c r="AL18" s="659"/>
      <c r="AM18" s="659">
        <f t="shared" si="14"/>
        <v>0</v>
      </c>
      <c r="AN18" s="659"/>
      <c r="AO18" s="659">
        <f t="shared" si="15"/>
        <v>0</v>
      </c>
      <c r="AP18" s="817"/>
      <c r="AQ18" s="817">
        <f t="shared" si="16"/>
        <v>0</v>
      </c>
      <c r="AR18" s="343">
        <f t="shared" si="17"/>
        <v>67</v>
      </c>
      <c r="AS18" s="343">
        <f t="shared" si="17"/>
        <v>9000624.5599999987</v>
      </c>
      <c r="AT18" s="332" t="s">
        <v>166</v>
      </c>
    </row>
    <row r="19" spans="1:46" s="2" customFormat="1" x14ac:dyDescent="0.25">
      <c r="A19" s="362"/>
      <c r="B19" s="791"/>
      <c r="C19" s="663" t="s">
        <v>130</v>
      </c>
      <c r="D19" s="788"/>
      <c r="E19" s="788"/>
      <c r="F19" s="662"/>
      <c r="G19" s="789"/>
      <c r="H19" s="788"/>
      <c r="I19" s="788"/>
      <c r="J19" s="662">
        <f>J20+J21</f>
        <v>0</v>
      </c>
      <c r="K19" s="662">
        <f t="shared" ref="K19:AS19" si="22">K20+K21</f>
        <v>0</v>
      </c>
      <c r="L19" s="663">
        <f t="shared" si="22"/>
        <v>3</v>
      </c>
      <c r="M19" s="662">
        <f t="shared" si="22"/>
        <v>3524507.92</v>
      </c>
      <c r="N19" s="662">
        <f t="shared" si="22"/>
        <v>0</v>
      </c>
      <c r="O19" s="662">
        <f t="shared" si="22"/>
        <v>0</v>
      </c>
      <c r="P19" s="662">
        <f t="shared" si="22"/>
        <v>0</v>
      </c>
      <c r="Q19" s="662">
        <f t="shared" si="22"/>
        <v>0</v>
      </c>
      <c r="R19" s="662">
        <f t="shared" si="22"/>
        <v>0</v>
      </c>
      <c r="S19" s="662">
        <f t="shared" si="22"/>
        <v>0</v>
      </c>
      <c r="T19" s="633">
        <f t="shared" si="22"/>
        <v>0</v>
      </c>
      <c r="U19" s="633">
        <f t="shared" si="22"/>
        <v>0</v>
      </c>
      <c r="V19" s="633">
        <f t="shared" si="22"/>
        <v>0</v>
      </c>
      <c r="W19" s="633">
        <f t="shared" si="22"/>
        <v>0</v>
      </c>
      <c r="X19" s="633">
        <f t="shared" si="22"/>
        <v>0</v>
      </c>
      <c r="Y19" s="633">
        <f t="shared" si="22"/>
        <v>0</v>
      </c>
      <c r="Z19" s="662">
        <f t="shared" si="22"/>
        <v>0</v>
      </c>
      <c r="AA19" s="662">
        <f t="shared" si="22"/>
        <v>0</v>
      </c>
      <c r="AB19" s="662">
        <f t="shared" si="22"/>
        <v>0</v>
      </c>
      <c r="AC19" s="662">
        <f t="shared" si="22"/>
        <v>0</v>
      </c>
      <c r="AD19" s="662">
        <f t="shared" si="22"/>
        <v>0</v>
      </c>
      <c r="AE19" s="662">
        <f t="shared" si="22"/>
        <v>0</v>
      </c>
      <c r="AF19" s="662">
        <f t="shared" si="22"/>
        <v>0</v>
      </c>
      <c r="AG19" s="662">
        <f t="shared" si="22"/>
        <v>0</v>
      </c>
      <c r="AH19" s="662">
        <f t="shared" si="22"/>
        <v>0</v>
      </c>
      <c r="AI19" s="662">
        <f t="shared" si="22"/>
        <v>0</v>
      </c>
      <c r="AJ19" s="662">
        <f t="shared" si="22"/>
        <v>0</v>
      </c>
      <c r="AK19" s="662">
        <f t="shared" si="22"/>
        <v>0</v>
      </c>
      <c r="AL19" s="662">
        <f t="shared" si="22"/>
        <v>0</v>
      </c>
      <c r="AM19" s="662">
        <f t="shared" si="22"/>
        <v>0</v>
      </c>
      <c r="AN19" s="662">
        <f t="shared" si="22"/>
        <v>0</v>
      </c>
      <c r="AO19" s="662">
        <f t="shared" si="22"/>
        <v>0</v>
      </c>
      <c r="AP19" s="819">
        <f t="shared" si="22"/>
        <v>0</v>
      </c>
      <c r="AQ19" s="819">
        <f t="shared" si="22"/>
        <v>0</v>
      </c>
      <c r="AR19" s="633">
        <f t="shared" si="22"/>
        <v>3</v>
      </c>
      <c r="AS19" s="633">
        <f t="shared" si="22"/>
        <v>3524507.92</v>
      </c>
      <c r="AT19" s="635" t="s">
        <v>130</v>
      </c>
    </row>
    <row r="20" spans="1:46" s="2" customFormat="1" x14ac:dyDescent="0.25">
      <c r="A20" s="362">
        <v>8</v>
      </c>
      <c r="B20" s="834" t="s">
        <v>130</v>
      </c>
      <c r="C20" s="783" t="s">
        <v>230</v>
      </c>
      <c r="D20" s="784">
        <v>1.4</v>
      </c>
      <c r="E20" s="784">
        <v>1.68</v>
      </c>
      <c r="F20" s="659">
        <v>623703</v>
      </c>
      <c r="G20" s="785">
        <v>0.49</v>
      </c>
      <c r="H20" s="784">
        <f t="shared" si="1"/>
        <v>745948.78799999994</v>
      </c>
      <c r="I20" s="784">
        <f t="shared" si="2"/>
        <v>831520.83959999995</v>
      </c>
      <c r="J20" s="659"/>
      <c r="K20" s="659">
        <f t="shared" si="3"/>
        <v>0</v>
      </c>
      <c r="L20" s="660">
        <v>2</v>
      </c>
      <c r="M20" s="659">
        <f t="shared" si="4"/>
        <v>1491897.5759999999</v>
      </c>
      <c r="N20" s="659"/>
      <c r="O20" s="659">
        <f t="shared" si="5"/>
        <v>0</v>
      </c>
      <c r="P20" s="659"/>
      <c r="Q20" s="659">
        <f t="shared" si="6"/>
        <v>0</v>
      </c>
      <c r="R20" s="659"/>
      <c r="S20" s="659">
        <f t="shared" si="7"/>
        <v>0</v>
      </c>
      <c r="T20" s="477"/>
      <c r="U20" s="477"/>
      <c r="V20" s="477"/>
      <c r="W20" s="477"/>
      <c r="X20" s="477"/>
      <c r="Y20" s="477"/>
      <c r="Z20" s="659"/>
      <c r="AA20" s="659">
        <f t="shared" si="8"/>
        <v>0</v>
      </c>
      <c r="AB20" s="659"/>
      <c r="AC20" s="659">
        <f t="shared" si="9"/>
        <v>0</v>
      </c>
      <c r="AD20" s="659"/>
      <c r="AE20" s="659">
        <f t="shared" si="10"/>
        <v>0</v>
      </c>
      <c r="AF20" s="659"/>
      <c r="AG20" s="659">
        <f t="shared" si="11"/>
        <v>0</v>
      </c>
      <c r="AH20" s="659"/>
      <c r="AI20" s="659">
        <f t="shared" si="12"/>
        <v>0</v>
      </c>
      <c r="AJ20" s="659"/>
      <c r="AK20" s="659">
        <f t="shared" si="13"/>
        <v>0</v>
      </c>
      <c r="AL20" s="659"/>
      <c r="AM20" s="659">
        <f t="shared" si="14"/>
        <v>0</v>
      </c>
      <c r="AN20" s="659"/>
      <c r="AO20" s="659">
        <f t="shared" si="15"/>
        <v>0</v>
      </c>
      <c r="AP20" s="817"/>
      <c r="AQ20" s="817">
        <f t="shared" si="16"/>
        <v>0</v>
      </c>
      <c r="AR20" s="343">
        <f t="shared" si="17"/>
        <v>2</v>
      </c>
      <c r="AS20" s="343">
        <f t="shared" si="17"/>
        <v>1491897.5759999999</v>
      </c>
      <c r="AT20" s="332" t="s">
        <v>230</v>
      </c>
    </row>
    <row r="21" spans="1:46" s="2" customFormat="1" x14ac:dyDescent="0.25">
      <c r="A21" s="362">
        <v>9</v>
      </c>
      <c r="B21" s="835"/>
      <c r="C21" s="783" t="s">
        <v>20</v>
      </c>
      <c r="D21" s="784">
        <v>1.4</v>
      </c>
      <c r="E21" s="784">
        <v>1.68</v>
      </c>
      <c r="F21" s="659">
        <v>1827887</v>
      </c>
      <c r="G21" s="785">
        <v>0.28000000000000003</v>
      </c>
      <c r="H21" s="784">
        <f t="shared" si="1"/>
        <v>2032610.3440000003</v>
      </c>
      <c r="I21" s="784">
        <f t="shared" si="2"/>
        <v>2175916.6847999999</v>
      </c>
      <c r="J21" s="659"/>
      <c r="K21" s="659">
        <f t="shared" si="3"/>
        <v>0</v>
      </c>
      <c r="L21" s="660">
        <v>1</v>
      </c>
      <c r="M21" s="659">
        <f t="shared" si="4"/>
        <v>2032610.3440000003</v>
      </c>
      <c r="N21" s="659"/>
      <c r="O21" s="659">
        <f t="shared" si="5"/>
        <v>0</v>
      </c>
      <c r="P21" s="659"/>
      <c r="Q21" s="659">
        <f t="shared" si="6"/>
        <v>0</v>
      </c>
      <c r="R21" s="659"/>
      <c r="S21" s="659">
        <f t="shared" si="7"/>
        <v>0</v>
      </c>
      <c r="T21" s="477"/>
      <c r="U21" s="477"/>
      <c r="V21" s="477"/>
      <c r="W21" s="477"/>
      <c r="X21" s="477"/>
      <c r="Y21" s="477"/>
      <c r="Z21" s="659"/>
      <c r="AA21" s="659">
        <f t="shared" si="8"/>
        <v>0</v>
      </c>
      <c r="AB21" s="659"/>
      <c r="AC21" s="659">
        <f t="shared" si="9"/>
        <v>0</v>
      </c>
      <c r="AD21" s="659"/>
      <c r="AE21" s="659">
        <f t="shared" si="10"/>
        <v>0</v>
      </c>
      <c r="AF21" s="659"/>
      <c r="AG21" s="659">
        <f t="shared" si="11"/>
        <v>0</v>
      </c>
      <c r="AH21" s="659"/>
      <c r="AI21" s="659">
        <f t="shared" si="12"/>
        <v>0</v>
      </c>
      <c r="AJ21" s="659"/>
      <c r="AK21" s="659">
        <f t="shared" si="13"/>
        <v>0</v>
      </c>
      <c r="AL21" s="659"/>
      <c r="AM21" s="659">
        <f t="shared" si="14"/>
        <v>0</v>
      </c>
      <c r="AN21" s="659"/>
      <c r="AO21" s="659">
        <f t="shared" si="15"/>
        <v>0</v>
      </c>
      <c r="AP21" s="817"/>
      <c r="AQ21" s="817">
        <f t="shared" si="16"/>
        <v>0</v>
      </c>
      <c r="AR21" s="343">
        <f t="shared" si="17"/>
        <v>1</v>
      </c>
      <c r="AS21" s="343">
        <f t="shared" si="17"/>
        <v>2032610.3440000003</v>
      </c>
      <c r="AT21" s="332" t="s">
        <v>20</v>
      </c>
    </row>
    <row r="22" spans="1:46" s="2" customFormat="1" x14ac:dyDescent="0.25">
      <c r="A22" s="362"/>
      <c r="B22" s="793"/>
      <c r="C22" s="663" t="s">
        <v>21</v>
      </c>
      <c r="D22" s="788"/>
      <c r="E22" s="788"/>
      <c r="F22" s="662"/>
      <c r="G22" s="789"/>
      <c r="H22" s="788"/>
      <c r="I22" s="788"/>
      <c r="J22" s="662">
        <f>J23+J24+J25+J26+J27+J28</f>
        <v>0</v>
      </c>
      <c r="K22" s="662">
        <f t="shared" ref="K22:AS22" si="23">K23+K24+K25+K26+K27+K28</f>
        <v>0</v>
      </c>
      <c r="L22" s="663">
        <f t="shared" si="23"/>
        <v>269</v>
      </c>
      <c r="M22" s="662">
        <f t="shared" si="23"/>
        <v>72927796.147999987</v>
      </c>
      <c r="N22" s="662">
        <f t="shared" si="23"/>
        <v>0</v>
      </c>
      <c r="O22" s="662">
        <f t="shared" si="23"/>
        <v>0</v>
      </c>
      <c r="P22" s="662">
        <f t="shared" si="23"/>
        <v>0</v>
      </c>
      <c r="Q22" s="662">
        <f t="shared" si="23"/>
        <v>0</v>
      </c>
      <c r="R22" s="662">
        <f t="shared" si="23"/>
        <v>0</v>
      </c>
      <c r="S22" s="662">
        <f t="shared" si="23"/>
        <v>0</v>
      </c>
      <c r="T22" s="633">
        <f t="shared" si="23"/>
        <v>0</v>
      </c>
      <c r="U22" s="633">
        <f t="shared" si="23"/>
        <v>0</v>
      </c>
      <c r="V22" s="633">
        <f t="shared" si="23"/>
        <v>0</v>
      </c>
      <c r="W22" s="633">
        <f t="shared" si="23"/>
        <v>0</v>
      </c>
      <c r="X22" s="633">
        <f t="shared" si="23"/>
        <v>0</v>
      </c>
      <c r="Y22" s="633">
        <f t="shared" si="23"/>
        <v>0</v>
      </c>
      <c r="Z22" s="662">
        <f t="shared" si="23"/>
        <v>0</v>
      </c>
      <c r="AA22" s="662">
        <f t="shared" si="23"/>
        <v>0</v>
      </c>
      <c r="AB22" s="662">
        <f t="shared" si="23"/>
        <v>0</v>
      </c>
      <c r="AC22" s="662">
        <f t="shared" si="23"/>
        <v>0</v>
      </c>
      <c r="AD22" s="662">
        <f t="shared" si="23"/>
        <v>0</v>
      </c>
      <c r="AE22" s="662">
        <f t="shared" si="23"/>
        <v>0</v>
      </c>
      <c r="AF22" s="662">
        <f t="shared" si="23"/>
        <v>0</v>
      </c>
      <c r="AG22" s="662">
        <f t="shared" si="23"/>
        <v>0</v>
      </c>
      <c r="AH22" s="662">
        <f t="shared" si="23"/>
        <v>0</v>
      </c>
      <c r="AI22" s="662">
        <f t="shared" si="23"/>
        <v>0</v>
      </c>
      <c r="AJ22" s="662">
        <f t="shared" si="23"/>
        <v>0</v>
      </c>
      <c r="AK22" s="662">
        <f t="shared" si="23"/>
        <v>0</v>
      </c>
      <c r="AL22" s="662">
        <f t="shared" si="23"/>
        <v>0</v>
      </c>
      <c r="AM22" s="662">
        <f t="shared" si="23"/>
        <v>0</v>
      </c>
      <c r="AN22" s="662">
        <f t="shared" si="23"/>
        <v>0</v>
      </c>
      <c r="AO22" s="662">
        <f t="shared" si="23"/>
        <v>0</v>
      </c>
      <c r="AP22" s="819">
        <f t="shared" si="23"/>
        <v>0</v>
      </c>
      <c r="AQ22" s="819">
        <f t="shared" si="23"/>
        <v>0</v>
      </c>
      <c r="AR22" s="633">
        <f t="shared" si="23"/>
        <v>269</v>
      </c>
      <c r="AS22" s="633">
        <f t="shared" si="23"/>
        <v>72927796.147999987</v>
      </c>
      <c r="AT22" s="635" t="s">
        <v>21</v>
      </c>
    </row>
    <row r="23" spans="1:46" s="2" customFormat="1" x14ac:dyDescent="0.25">
      <c r="A23" s="362">
        <v>10</v>
      </c>
      <c r="B23" s="834" t="s">
        <v>21</v>
      </c>
      <c r="C23" s="783" t="s">
        <v>131</v>
      </c>
      <c r="D23" s="784">
        <v>1.4</v>
      </c>
      <c r="E23" s="784">
        <v>1.68</v>
      </c>
      <c r="F23" s="659">
        <v>188927</v>
      </c>
      <c r="G23" s="785">
        <v>0.25</v>
      </c>
      <c r="H23" s="784">
        <f t="shared" si="1"/>
        <v>207819.7</v>
      </c>
      <c r="I23" s="784">
        <f t="shared" si="2"/>
        <v>221044.59</v>
      </c>
      <c r="J23" s="659"/>
      <c r="K23" s="659">
        <f t="shared" si="3"/>
        <v>0</v>
      </c>
      <c r="L23" s="660">
        <v>170</v>
      </c>
      <c r="M23" s="659">
        <f t="shared" si="4"/>
        <v>35329349</v>
      </c>
      <c r="N23" s="659"/>
      <c r="O23" s="659">
        <f t="shared" si="5"/>
        <v>0</v>
      </c>
      <c r="P23" s="659"/>
      <c r="Q23" s="659">
        <f t="shared" si="6"/>
        <v>0</v>
      </c>
      <c r="R23" s="659"/>
      <c r="S23" s="659">
        <f t="shared" si="7"/>
        <v>0</v>
      </c>
      <c r="T23" s="477"/>
      <c r="U23" s="477"/>
      <c r="V23" s="477"/>
      <c r="W23" s="477"/>
      <c r="X23" s="477"/>
      <c r="Y23" s="477"/>
      <c r="Z23" s="659"/>
      <c r="AA23" s="659">
        <f t="shared" si="8"/>
        <v>0</v>
      </c>
      <c r="AB23" s="659"/>
      <c r="AC23" s="659">
        <f t="shared" si="9"/>
        <v>0</v>
      </c>
      <c r="AD23" s="659"/>
      <c r="AE23" s="659">
        <f t="shared" si="10"/>
        <v>0</v>
      </c>
      <c r="AF23" s="659"/>
      <c r="AG23" s="659">
        <f t="shared" si="11"/>
        <v>0</v>
      </c>
      <c r="AH23" s="659"/>
      <c r="AI23" s="659">
        <f t="shared" si="12"/>
        <v>0</v>
      </c>
      <c r="AJ23" s="659"/>
      <c r="AK23" s="659">
        <f t="shared" si="13"/>
        <v>0</v>
      </c>
      <c r="AL23" s="659"/>
      <c r="AM23" s="659">
        <f t="shared" si="14"/>
        <v>0</v>
      </c>
      <c r="AN23" s="659"/>
      <c r="AO23" s="659">
        <f t="shared" si="15"/>
        <v>0</v>
      </c>
      <c r="AP23" s="817"/>
      <c r="AQ23" s="817">
        <f t="shared" si="16"/>
        <v>0</v>
      </c>
      <c r="AR23" s="343">
        <f t="shared" si="17"/>
        <v>170</v>
      </c>
      <c r="AS23" s="343">
        <f t="shared" si="17"/>
        <v>35329349</v>
      </c>
      <c r="AT23" s="332" t="s">
        <v>131</v>
      </c>
    </row>
    <row r="24" spans="1:46" s="2" customFormat="1" x14ac:dyDescent="0.25">
      <c r="A24" s="362">
        <v>11</v>
      </c>
      <c r="B24" s="863"/>
      <c r="C24" s="783" t="s">
        <v>132</v>
      </c>
      <c r="D24" s="784">
        <v>1.4</v>
      </c>
      <c r="E24" s="784">
        <v>1.68</v>
      </c>
      <c r="F24" s="659">
        <v>289032</v>
      </c>
      <c r="G24" s="785">
        <v>0.2</v>
      </c>
      <c r="H24" s="784">
        <f t="shared" si="1"/>
        <v>312154.56</v>
      </c>
      <c r="I24" s="784">
        <f t="shared" si="2"/>
        <v>328340.35200000001</v>
      </c>
      <c r="J24" s="659"/>
      <c r="K24" s="659">
        <f t="shared" si="3"/>
        <v>0</v>
      </c>
      <c r="L24" s="660"/>
      <c r="M24" s="659">
        <f t="shared" si="4"/>
        <v>0</v>
      </c>
      <c r="N24" s="659"/>
      <c r="O24" s="659">
        <f t="shared" si="5"/>
        <v>0</v>
      </c>
      <c r="P24" s="659"/>
      <c r="Q24" s="659">
        <f t="shared" si="6"/>
        <v>0</v>
      </c>
      <c r="R24" s="659"/>
      <c r="S24" s="659">
        <f t="shared" si="7"/>
        <v>0</v>
      </c>
      <c r="T24" s="477"/>
      <c r="U24" s="477"/>
      <c r="V24" s="477"/>
      <c r="W24" s="477"/>
      <c r="X24" s="477"/>
      <c r="Y24" s="477"/>
      <c r="Z24" s="659"/>
      <c r="AA24" s="659">
        <f t="shared" si="8"/>
        <v>0</v>
      </c>
      <c r="AB24" s="659"/>
      <c r="AC24" s="659">
        <f t="shared" si="9"/>
        <v>0</v>
      </c>
      <c r="AD24" s="659"/>
      <c r="AE24" s="659">
        <f t="shared" si="10"/>
        <v>0</v>
      </c>
      <c r="AF24" s="659"/>
      <c r="AG24" s="659">
        <f t="shared" si="11"/>
        <v>0</v>
      </c>
      <c r="AH24" s="659"/>
      <c r="AI24" s="659">
        <f t="shared" si="12"/>
        <v>0</v>
      </c>
      <c r="AJ24" s="659"/>
      <c r="AK24" s="659">
        <f t="shared" si="13"/>
        <v>0</v>
      </c>
      <c r="AL24" s="659"/>
      <c r="AM24" s="659">
        <f t="shared" si="14"/>
        <v>0</v>
      </c>
      <c r="AN24" s="659"/>
      <c r="AO24" s="659">
        <f t="shared" si="15"/>
        <v>0</v>
      </c>
      <c r="AP24" s="817"/>
      <c r="AQ24" s="817">
        <f t="shared" si="16"/>
        <v>0</v>
      </c>
      <c r="AR24" s="343">
        <f t="shared" si="17"/>
        <v>0</v>
      </c>
      <c r="AS24" s="343">
        <f t="shared" si="17"/>
        <v>0</v>
      </c>
      <c r="AT24" s="332" t="s">
        <v>132</v>
      </c>
    </row>
    <row r="25" spans="1:46" s="2" customFormat="1" x14ac:dyDescent="0.25">
      <c r="A25" s="362">
        <v>12</v>
      </c>
      <c r="B25" s="863"/>
      <c r="C25" s="783" t="s">
        <v>22</v>
      </c>
      <c r="D25" s="784">
        <v>1.4</v>
      </c>
      <c r="E25" s="784">
        <v>1.68</v>
      </c>
      <c r="F25" s="659">
        <v>185045</v>
      </c>
      <c r="G25" s="785">
        <v>0.18</v>
      </c>
      <c r="H25" s="784">
        <f t="shared" si="1"/>
        <v>198368.24000000002</v>
      </c>
      <c r="I25" s="784">
        <f t="shared" si="2"/>
        <v>207694.508</v>
      </c>
      <c r="J25" s="659"/>
      <c r="K25" s="659">
        <f t="shared" si="3"/>
        <v>0</v>
      </c>
      <c r="L25" s="660">
        <v>6</v>
      </c>
      <c r="M25" s="659">
        <f t="shared" si="4"/>
        <v>1190209.4400000002</v>
      </c>
      <c r="N25" s="659"/>
      <c r="O25" s="659">
        <f t="shared" si="5"/>
        <v>0</v>
      </c>
      <c r="P25" s="659"/>
      <c r="Q25" s="659">
        <f t="shared" si="6"/>
        <v>0</v>
      </c>
      <c r="R25" s="659"/>
      <c r="S25" s="659">
        <f t="shared" si="7"/>
        <v>0</v>
      </c>
      <c r="T25" s="477"/>
      <c r="U25" s="477"/>
      <c r="V25" s="477"/>
      <c r="W25" s="477"/>
      <c r="X25" s="477"/>
      <c r="Y25" s="477"/>
      <c r="Z25" s="659"/>
      <c r="AA25" s="659">
        <f t="shared" si="8"/>
        <v>0</v>
      </c>
      <c r="AB25" s="659"/>
      <c r="AC25" s="659">
        <f t="shared" si="9"/>
        <v>0</v>
      </c>
      <c r="AD25" s="659"/>
      <c r="AE25" s="659">
        <f t="shared" si="10"/>
        <v>0</v>
      </c>
      <c r="AF25" s="659"/>
      <c r="AG25" s="659">
        <f t="shared" si="11"/>
        <v>0</v>
      </c>
      <c r="AH25" s="659"/>
      <c r="AI25" s="659">
        <f t="shared" si="12"/>
        <v>0</v>
      </c>
      <c r="AJ25" s="659"/>
      <c r="AK25" s="659">
        <f t="shared" si="13"/>
        <v>0</v>
      </c>
      <c r="AL25" s="659"/>
      <c r="AM25" s="659">
        <f t="shared" si="14"/>
        <v>0</v>
      </c>
      <c r="AN25" s="659"/>
      <c r="AO25" s="659">
        <f t="shared" si="15"/>
        <v>0</v>
      </c>
      <c r="AP25" s="817"/>
      <c r="AQ25" s="817">
        <f t="shared" si="16"/>
        <v>0</v>
      </c>
      <c r="AR25" s="343">
        <f t="shared" si="17"/>
        <v>6</v>
      </c>
      <c r="AS25" s="343">
        <f t="shared" si="17"/>
        <v>1190209.4400000002</v>
      </c>
      <c r="AT25" s="332" t="s">
        <v>22</v>
      </c>
    </row>
    <row r="26" spans="1:46" s="2" customFormat="1" x14ac:dyDescent="0.25">
      <c r="A26" s="362">
        <v>13</v>
      </c>
      <c r="B26" s="863"/>
      <c r="C26" s="783" t="s">
        <v>23</v>
      </c>
      <c r="D26" s="784">
        <v>1.4</v>
      </c>
      <c r="E26" s="784">
        <v>1.68</v>
      </c>
      <c r="F26" s="659">
        <v>265852</v>
      </c>
      <c r="G26" s="785">
        <v>0.17</v>
      </c>
      <c r="H26" s="784">
        <f t="shared" si="1"/>
        <v>283929.93599999999</v>
      </c>
      <c r="I26" s="784">
        <f t="shared" si="2"/>
        <v>296584.49119999999</v>
      </c>
      <c r="J26" s="659"/>
      <c r="K26" s="659">
        <f t="shared" si="3"/>
        <v>0</v>
      </c>
      <c r="L26" s="660">
        <v>8</v>
      </c>
      <c r="M26" s="659">
        <f t="shared" si="4"/>
        <v>2271439.4879999999</v>
      </c>
      <c r="N26" s="659"/>
      <c r="O26" s="659">
        <f t="shared" si="5"/>
        <v>0</v>
      </c>
      <c r="P26" s="659"/>
      <c r="Q26" s="659">
        <f t="shared" si="6"/>
        <v>0</v>
      </c>
      <c r="R26" s="659"/>
      <c r="S26" s="659">
        <f t="shared" si="7"/>
        <v>0</v>
      </c>
      <c r="T26" s="477"/>
      <c r="U26" s="477"/>
      <c r="V26" s="477"/>
      <c r="W26" s="477"/>
      <c r="X26" s="477"/>
      <c r="Y26" s="477"/>
      <c r="Z26" s="659"/>
      <c r="AA26" s="659">
        <f t="shared" si="8"/>
        <v>0</v>
      </c>
      <c r="AB26" s="659"/>
      <c r="AC26" s="659">
        <f t="shared" si="9"/>
        <v>0</v>
      </c>
      <c r="AD26" s="659"/>
      <c r="AE26" s="659">
        <f t="shared" si="10"/>
        <v>0</v>
      </c>
      <c r="AF26" s="659"/>
      <c r="AG26" s="659">
        <f t="shared" si="11"/>
        <v>0</v>
      </c>
      <c r="AH26" s="659"/>
      <c r="AI26" s="659">
        <f t="shared" si="12"/>
        <v>0</v>
      </c>
      <c r="AJ26" s="659"/>
      <c r="AK26" s="659">
        <f t="shared" si="13"/>
        <v>0</v>
      </c>
      <c r="AL26" s="659"/>
      <c r="AM26" s="659">
        <f t="shared" si="14"/>
        <v>0</v>
      </c>
      <c r="AN26" s="659"/>
      <c r="AO26" s="659">
        <f t="shared" si="15"/>
        <v>0</v>
      </c>
      <c r="AP26" s="817"/>
      <c r="AQ26" s="817">
        <f t="shared" si="16"/>
        <v>0</v>
      </c>
      <c r="AR26" s="343">
        <f t="shared" si="17"/>
        <v>8</v>
      </c>
      <c r="AS26" s="343">
        <f t="shared" si="17"/>
        <v>2271439.4879999999</v>
      </c>
      <c r="AT26" s="332" t="s">
        <v>23</v>
      </c>
    </row>
    <row r="27" spans="1:46" s="2" customFormat="1" x14ac:dyDescent="0.25">
      <c r="A27" s="362">
        <v>14</v>
      </c>
      <c r="B27" s="863"/>
      <c r="C27" s="783" t="s">
        <v>25</v>
      </c>
      <c r="D27" s="784">
        <v>1.4</v>
      </c>
      <c r="E27" s="784">
        <v>1.68</v>
      </c>
      <c r="F27" s="659">
        <v>342474</v>
      </c>
      <c r="G27" s="785">
        <v>0.38</v>
      </c>
      <c r="H27" s="784">
        <f t="shared" si="1"/>
        <v>394530.04799999995</v>
      </c>
      <c r="I27" s="784">
        <f t="shared" si="2"/>
        <v>430969.28159999999</v>
      </c>
      <c r="J27" s="659"/>
      <c r="K27" s="659">
        <f t="shared" si="3"/>
        <v>0</v>
      </c>
      <c r="L27" s="660">
        <v>80</v>
      </c>
      <c r="M27" s="659">
        <f t="shared" si="4"/>
        <v>31562403.839999996</v>
      </c>
      <c r="N27" s="659"/>
      <c r="O27" s="659">
        <f t="shared" si="5"/>
        <v>0</v>
      </c>
      <c r="P27" s="659"/>
      <c r="Q27" s="659">
        <f t="shared" si="6"/>
        <v>0</v>
      </c>
      <c r="R27" s="659"/>
      <c r="S27" s="659">
        <f t="shared" si="7"/>
        <v>0</v>
      </c>
      <c r="T27" s="477"/>
      <c r="U27" s="477"/>
      <c r="V27" s="477"/>
      <c r="W27" s="477"/>
      <c r="X27" s="477"/>
      <c r="Y27" s="477"/>
      <c r="Z27" s="659"/>
      <c r="AA27" s="659">
        <f t="shared" si="8"/>
        <v>0</v>
      </c>
      <c r="AB27" s="659"/>
      <c r="AC27" s="659">
        <f t="shared" si="9"/>
        <v>0</v>
      </c>
      <c r="AD27" s="659"/>
      <c r="AE27" s="659">
        <f t="shared" si="10"/>
        <v>0</v>
      </c>
      <c r="AF27" s="659"/>
      <c r="AG27" s="659">
        <f t="shared" si="11"/>
        <v>0</v>
      </c>
      <c r="AH27" s="659"/>
      <c r="AI27" s="659">
        <f t="shared" si="12"/>
        <v>0</v>
      </c>
      <c r="AJ27" s="659"/>
      <c r="AK27" s="659">
        <f t="shared" si="13"/>
        <v>0</v>
      </c>
      <c r="AL27" s="659"/>
      <c r="AM27" s="659">
        <f t="shared" si="14"/>
        <v>0</v>
      </c>
      <c r="AN27" s="659"/>
      <c r="AO27" s="659">
        <f t="shared" si="15"/>
        <v>0</v>
      </c>
      <c r="AP27" s="817"/>
      <c r="AQ27" s="817">
        <f t="shared" si="16"/>
        <v>0</v>
      </c>
      <c r="AR27" s="343">
        <f t="shared" si="17"/>
        <v>80</v>
      </c>
      <c r="AS27" s="343">
        <f t="shared" si="17"/>
        <v>31562403.839999996</v>
      </c>
      <c r="AT27" s="332" t="s">
        <v>25</v>
      </c>
    </row>
    <row r="28" spans="1:46" s="2" customFormat="1" x14ac:dyDescent="0.25">
      <c r="A28" s="362">
        <v>15</v>
      </c>
      <c r="B28" s="835"/>
      <c r="C28" s="783" t="s">
        <v>26</v>
      </c>
      <c r="D28" s="784">
        <v>1.4</v>
      </c>
      <c r="E28" s="784">
        <v>1.68</v>
      </c>
      <c r="F28" s="659">
        <v>461361</v>
      </c>
      <c r="G28" s="785">
        <v>0.28999999999999998</v>
      </c>
      <c r="H28" s="784">
        <f t="shared" si="1"/>
        <v>514878.87599999993</v>
      </c>
      <c r="I28" s="784">
        <f t="shared" si="2"/>
        <v>552341.38919999998</v>
      </c>
      <c r="J28" s="659"/>
      <c r="K28" s="659">
        <f t="shared" si="3"/>
        <v>0</v>
      </c>
      <c r="L28" s="660">
        <v>5</v>
      </c>
      <c r="M28" s="659">
        <f t="shared" si="4"/>
        <v>2574394.38</v>
      </c>
      <c r="N28" s="659"/>
      <c r="O28" s="659">
        <f t="shared" si="5"/>
        <v>0</v>
      </c>
      <c r="P28" s="659"/>
      <c r="Q28" s="659">
        <f t="shared" si="6"/>
        <v>0</v>
      </c>
      <c r="R28" s="659"/>
      <c r="S28" s="659">
        <f t="shared" si="7"/>
        <v>0</v>
      </c>
      <c r="T28" s="477"/>
      <c r="U28" s="477"/>
      <c r="V28" s="477"/>
      <c r="W28" s="477"/>
      <c r="X28" s="477"/>
      <c r="Y28" s="477"/>
      <c r="Z28" s="659"/>
      <c r="AA28" s="659">
        <f t="shared" si="8"/>
        <v>0</v>
      </c>
      <c r="AB28" s="659"/>
      <c r="AC28" s="659">
        <f t="shared" si="9"/>
        <v>0</v>
      </c>
      <c r="AD28" s="659"/>
      <c r="AE28" s="659">
        <f t="shared" si="10"/>
        <v>0</v>
      </c>
      <c r="AF28" s="659"/>
      <c r="AG28" s="659">
        <f t="shared" si="11"/>
        <v>0</v>
      </c>
      <c r="AH28" s="659"/>
      <c r="AI28" s="659">
        <f t="shared" si="12"/>
        <v>0</v>
      </c>
      <c r="AJ28" s="659"/>
      <c r="AK28" s="659">
        <f t="shared" si="13"/>
        <v>0</v>
      </c>
      <c r="AL28" s="659"/>
      <c r="AM28" s="659">
        <f t="shared" si="14"/>
        <v>0</v>
      </c>
      <c r="AN28" s="659"/>
      <c r="AO28" s="659">
        <f t="shared" si="15"/>
        <v>0</v>
      </c>
      <c r="AP28" s="817"/>
      <c r="AQ28" s="817">
        <f t="shared" si="16"/>
        <v>0</v>
      </c>
      <c r="AR28" s="343">
        <f t="shared" si="17"/>
        <v>5</v>
      </c>
      <c r="AS28" s="343">
        <f t="shared" si="17"/>
        <v>2574394.38</v>
      </c>
      <c r="AT28" s="332" t="s">
        <v>26</v>
      </c>
    </row>
    <row r="29" spans="1:46" s="2" customFormat="1" x14ac:dyDescent="0.25">
      <c r="A29" s="362"/>
      <c r="B29" s="793"/>
      <c r="C29" s="663" t="s">
        <v>24</v>
      </c>
      <c r="D29" s="794"/>
      <c r="E29" s="794"/>
      <c r="F29" s="795"/>
      <c r="G29" s="796"/>
      <c r="H29" s="794"/>
      <c r="I29" s="794"/>
      <c r="J29" s="795">
        <f>J30+J31</f>
        <v>0</v>
      </c>
      <c r="K29" s="795">
        <f t="shared" ref="K29:AS29" si="24">K30+K31</f>
        <v>0</v>
      </c>
      <c r="L29" s="797">
        <f t="shared" si="24"/>
        <v>0</v>
      </c>
      <c r="M29" s="795">
        <f t="shared" si="24"/>
        <v>0</v>
      </c>
      <c r="N29" s="795">
        <f t="shared" si="24"/>
        <v>0</v>
      </c>
      <c r="O29" s="795">
        <f t="shared" si="24"/>
        <v>0</v>
      </c>
      <c r="P29" s="795">
        <f t="shared" si="24"/>
        <v>0</v>
      </c>
      <c r="Q29" s="795">
        <f t="shared" si="24"/>
        <v>0</v>
      </c>
      <c r="R29" s="795">
        <f t="shared" si="24"/>
        <v>0</v>
      </c>
      <c r="S29" s="795">
        <f t="shared" si="24"/>
        <v>0</v>
      </c>
      <c r="T29" s="798">
        <f t="shared" si="24"/>
        <v>0</v>
      </c>
      <c r="U29" s="798">
        <f t="shared" si="24"/>
        <v>0</v>
      </c>
      <c r="V29" s="798">
        <f t="shared" si="24"/>
        <v>0</v>
      </c>
      <c r="W29" s="798">
        <f t="shared" si="24"/>
        <v>0</v>
      </c>
      <c r="X29" s="798">
        <f t="shared" si="24"/>
        <v>0</v>
      </c>
      <c r="Y29" s="798">
        <f t="shared" si="24"/>
        <v>0</v>
      </c>
      <c r="Z29" s="795">
        <f t="shared" si="24"/>
        <v>0</v>
      </c>
      <c r="AA29" s="795">
        <f t="shared" si="24"/>
        <v>0</v>
      </c>
      <c r="AB29" s="795">
        <f t="shared" si="24"/>
        <v>0</v>
      </c>
      <c r="AC29" s="795">
        <f t="shared" si="24"/>
        <v>0</v>
      </c>
      <c r="AD29" s="795">
        <f t="shared" si="24"/>
        <v>0</v>
      </c>
      <c r="AE29" s="795">
        <f t="shared" si="24"/>
        <v>0</v>
      </c>
      <c r="AF29" s="795">
        <f t="shared" si="24"/>
        <v>0</v>
      </c>
      <c r="AG29" s="795">
        <f t="shared" si="24"/>
        <v>0</v>
      </c>
      <c r="AH29" s="795">
        <f t="shared" si="24"/>
        <v>0</v>
      </c>
      <c r="AI29" s="795">
        <f t="shared" si="24"/>
        <v>0</v>
      </c>
      <c r="AJ29" s="795">
        <f t="shared" si="24"/>
        <v>0</v>
      </c>
      <c r="AK29" s="795">
        <f t="shared" si="24"/>
        <v>0</v>
      </c>
      <c r="AL29" s="795">
        <f t="shared" si="24"/>
        <v>0</v>
      </c>
      <c r="AM29" s="795">
        <f t="shared" si="24"/>
        <v>0</v>
      </c>
      <c r="AN29" s="795">
        <f t="shared" si="24"/>
        <v>0</v>
      </c>
      <c r="AO29" s="795">
        <f t="shared" si="24"/>
        <v>0</v>
      </c>
      <c r="AP29" s="817">
        <f t="shared" si="24"/>
        <v>0</v>
      </c>
      <c r="AQ29" s="817">
        <f t="shared" si="24"/>
        <v>0</v>
      </c>
      <c r="AR29" s="633">
        <f t="shared" si="24"/>
        <v>0</v>
      </c>
      <c r="AS29" s="633">
        <f t="shared" si="24"/>
        <v>0</v>
      </c>
      <c r="AT29" s="635" t="s">
        <v>24</v>
      </c>
    </row>
    <row r="30" spans="1:46" s="2" customFormat="1" x14ac:dyDescent="0.25">
      <c r="A30" s="362">
        <v>16</v>
      </c>
      <c r="B30" s="834" t="s">
        <v>24</v>
      </c>
      <c r="C30" s="783" t="s">
        <v>28</v>
      </c>
      <c r="D30" s="784">
        <v>1.4</v>
      </c>
      <c r="E30" s="784">
        <v>1.68</v>
      </c>
      <c r="F30" s="659">
        <v>290737</v>
      </c>
      <c r="G30" s="785">
        <v>0.22</v>
      </c>
      <c r="H30" s="784">
        <f t="shared" si="1"/>
        <v>316321.85600000003</v>
      </c>
      <c r="I30" s="784">
        <f t="shared" si="2"/>
        <v>334231.25520000001</v>
      </c>
      <c r="J30" s="659"/>
      <c r="K30" s="659">
        <f t="shared" si="3"/>
        <v>0</v>
      </c>
      <c r="L30" s="660"/>
      <c r="M30" s="659">
        <f t="shared" si="4"/>
        <v>0</v>
      </c>
      <c r="N30" s="659"/>
      <c r="O30" s="659">
        <f t="shared" si="5"/>
        <v>0</v>
      </c>
      <c r="P30" s="659"/>
      <c r="Q30" s="659">
        <f t="shared" si="6"/>
        <v>0</v>
      </c>
      <c r="R30" s="659"/>
      <c r="S30" s="659">
        <f t="shared" si="7"/>
        <v>0</v>
      </c>
      <c r="T30" s="477"/>
      <c r="U30" s="477"/>
      <c r="V30" s="477"/>
      <c r="W30" s="477"/>
      <c r="X30" s="477"/>
      <c r="Y30" s="477"/>
      <c r="Z30" s="659"/>
      <c r="AA30" s="659">
        <f t="shared" si="8"/>
        <v>0</v>
      </c>
      <c r="AB30" s="659"/>
      <c r="AC30" s="659">
        <f t="shared" si="9"/>
        <v>0</v>
      </c>
      <c r="AD30" s="659"/>
      <c r="AE30" s="659">
        <f t="shared" si="10"/>
        <v>0</v>
      </c>
      <c r="AF30" s="659"/>
      <c r="AG30" s="659">
        <f t="shared" si="11"/>
        <v>0</v>
      </c>
      <c r="AH30" s="659"/>
      <c r="AI30" s="659">
        <f t="shared" si="12"/>
        <v>0</v>
      </c>
      <c r="AJ30" s="659"/>
      <c r="AK30" s="659">
        <f t="shared" si="13"/>
        <v>0</v>
      </c>
      <c r="AL30" s="659"/>
      <c r="AM30" s="659">
        <f t="shared" si="14"/>
        <v>0</v>
      </c>
      <c r="AN30" s="659"/>
      <c r="AO30" s="659">
        <f t="shared" si="15"/>
        <v>0</v>
      </c>
      <c r="AP30" s="817"/>
      <c r="AQ30" s="817">
        <f t="shared" si="16"/>
        <v>0</v>
      </c>
      <c r="AR30" s="343">
        <f t="shared" si="17"/>
        <v>0</v>
      </c>
      <c r="AS30" s="343">
        <f t="shared" si="17"/>
        <v>0</v>
      </c>
      <c r="AT30" s="332" t="s">
        <v>28</v>
      </c>
    </row>
    <row r="31" spans="1:46" s="2" customFormat="1" x14ac:dyDescent="0.25">
      <c r="A31" s="362">
        <v>17</v>
      </c>
      <c r="B31" s="835"/>
      <c r="C31" s="783" t="s">
        <v>90</v>
      </c>
      <c r="D31" s="784">
        <v>1.4</v>
      </c>
      <c r="E31" s="784">
        <v>1.68</v>
      </c>
      <c r="F31" s="659">
        <v>590590</v>
      </c>
      <c r="G31" s="785">
        <v>0.31</v>
      </c>
      <c r="H31" s="784">
        <f t="shared" si="1"/>
        <v>663823.15999999992</v>
      </c>
      <c r="I31" s="784">
        <f t="shared" si="2"/>
        <v>715086.37199999997</v>
      </c>
      <c r="J31" s="659"/>
      <c r="K31" s="659">
        <f t="shared" si="3"/>
        <v>0</v>
      </c>
      <c r="L31" s="660"/>
      <c r="M31" s="659">
        <f t="shared" si="4"/>
        <v>0</v>
      </c>
      <c r="N31" s="659"/>
      <c r="O31" s="659">
        <f t="shared" si="5"/>
        <v>0</v>
      </c>
      <c r="P31" s="659"/>
      <c r="Q31" s="659">
        <f t="shared" si="6"/>
        <v>0</v>
      </c>
      <c r="R31" s="659"/>
      <c r="S31" s="659">
        <f t="shared" si="7"/>
        <v>0</v>
      </c>
      <c r="T31" s="477"/>
      <c r="U31" s="477"/>
      <c r="V31" s="477"/>
      <c r="W31" s="477"/>
      <c r="X31" s="477"/>
      <c r="Y31" s="477"/>
      <c r="Z31" s="659"/>
      <c r="AA31" s="659">
        <f t="shared" si="8"/>
        <v>0</v>
      </c>
      <c r="AB31" s="659"/>
      <c r="AC31" s="659">
        <f t="shared" si="9"/>
        <v>0</v>
      </c>
      <c r="AD31" s="659"/>
      <c r="AE31" s="659">
        <f t="shared" si="10"/>
        <v>0</v>
      </c>
      <c r="AF31" s="659"/>
      <c r="AG31" s="659">
        <f t="shared" si="11"/>
        <v>0</v>
      </c>
      <c r="AH31" s="659"/>
      <c r="AI31" s="659">
        <f t="shared" si="12"/>
        <v>0</v>
      </c>
      <c r="AJ31" s="659"/>
      <c r="AK31" s="659">
        <f t="shared" si="13"/>
        <v>0</v>
      </c>
      <c r="AL31" s="659"/>
      <c r="AM31" s="659">
        <f t="shared" si="14"/>
        <v>0</v>
      </c>
      <c r="AN31" s="659"/>
      <c r="AO31" s="659">
        <f t="shared" si="15"/>
        <v>0</v>
      </c>
      <c r="AP31" s="817"/>
      <c r="AQ31" s="817">
        <f t="shared" si="16"/>
        <v>0</v>
      </c>
      <c r="AR31" s="343">
        <f t="shared" si="17"/>
        <v>0</v>
      </c>
      <c r="AS31" s="343">
        <f t="shared" si="17"/>
        <v>0</v>
      </c>
      <c r="AT31" s="332" t="s">
        <v>90</v>
      </c>
    </row>
    <row r="32" spans="1:46" s="2" customFormat="1" x14ac:dyDescent="0.25">
      <c r="A32" s="362"/>
      <c r="B32" s="792"/>
      <c r="C32" s="663" t="s">
        <v>27</v>
      </c>
      <c r="D32" s="788"/>
      <c r="E32" s="788"/>
      <c r="F32" s="662"/>
      <c r="G32" s="789"/>
      <c r="H32" s="788"/>
      <c r="I32" s="788"/>
      <c r="J32" s="662">
        <f>J33+J34+J35+J36+J37+J38+J39</f>
        <v>140</v>
      </c>
      <c r="K32" s="662">
        <f t="shared" ref="K32:AS32" si="25">K33+K34+K35+K36+K37+K38+K39</f>
        <v>61324996.080000006</v>
      </c>
      <c r="L32" s="663">
        <f t="shared" si="25"/>
        <v>0</v>
      </c>
      <c r="M32" s="662">
        <f t="shared" si="25"/>
        <v>0</v>
      </c>
      <c r="N32" s="662">
        <f t="shared" si="25"/>
        <v>0</v>
      </c>
      <c r="O32" s="662">
        <f t="shared" si="25"/>
        <v>0</v>
      </c>
      <c r="P32" s="662">
        <f t="shared" si="25"/>
        <v>0</v>
      </c>
      <c r="Q32" s="662">
        <f t="shared" si="25"/>
        <v>0</v>
      </c>
      <c r="R32" s="662">
        <f t="shared" si="25"/>
        <v>275</v>
      </c>
      <c r="S32" s="662">
        <f t="shared" si="25"/>
        <v>66882231.000000015</v>
      </c>
      <c r="T32" s="633">
        <f t="shared" si="25"/>
        <v>0</v>
      </c>
      <c r="U32" s="633">
        <f t="shared" si="25"/>
        <v>0</v>
      </c>
      <c r="V32" s="633">
        <f t="shared" si="25"/>
        <v>0</v>
      </c>
      <c r="W32" s="633">
        <f t="shared" si="25"/>
        <v>0</v>
      </c>
      <c r="X32" s="633">
        <f t="shared" si="25"/>
        <v>0</v>
      </c>
      <c r="Y32" s="633">
        <f t="shared" si="25"/>
        <v>0</v>
      </c>
      <c r="Z32" s="662">
        <f t="shared" si="25"/>
        <v>0</v>
      </c>
      <c r="AA32" s="662">
        <f t="shared" si="25"/>
        <v>0</v>
      </c>
      <c r="AB32" s="662">
        <f t="shared" si="25"/>
        <v>0</v>
      </c>
      <c r="AC32" s="662">
        <f t="shared" si="25"/>
        <v>0</v>
      </c>
      <c r="AD32" s="662">
        <f t="shared" si="25"/>
        <v>15</v>
      </c>
      <c r="AE32" s="662">
        <f t="shared" si="25"/>
        <v>3670693.2000000007</v>
      </c>
      <c r="AF32" s="662">
        <f t="shared" si="25"/>
        <v>0</v>
      </c>
      <c r="AG32" s="662">
        <f t="shared" si="25"/>
        <v>0</v>
      </c>
      <c r="AH32" s="662">
        <f t="shared" si="25"/>
        <v>0</v>
      </c>
      <c r="AI32" s="662">
        <f t="shared" si="25"/>
        <v>0</v>
      </c>
      <c r="AJ32" s="662">
        <f t="shared" si="25"/>
        <v>42</v>
      </c>
      <c r="AK32" s="662">
        <f t="shared" si="25"/>
        <v>18120038.304000001</v>
      </c>
      <c r="AL32" s="662">
        <f t="shared" si="25"/>
        <v>0</v>
      </c>
      <c r="AM32" s="662">
        <f t="shared" si="25"/>
        <v>0</v>
      </c>
      <c r="AN32" s="662">
        <f t="shared" si="25"/>
        <v>0</v>
      </c>
      <c r="AO32" s="662">
        <f t="shared" si="25"/>
        <v>0</v>
      </c>
      <c r="AP32" s="819">
        <f t="shared" si="25"/>
        <v>0</v>
      </c>
      <c r="AQ32" s="819">
        <f t="shared" si="25"/>
        <v>0</v>
      </c>
      <c r="AR32" s="633">
        <f t="shared" si="25"/>
        <v>472</v>
      </c>
      <c r="AS32" s="633">
        <f t="shared" si="25"/>
        <v>149997958.58400002</v>
      </c>
      <c r="AT32" s="635" t="s">
        <v>27</v>
      </c>
    </row>
    <row r="33" spans="1:46" s="2" customFormat="1" x14ac:dyDescent="0.25">
      <c r="A33" s="362">
        <v>18</v>
      </c>
      <c r="B33" s="834" t="s">
        <v>27</v>
      </c>
      <c r="C33" s="783" t="s">
        <v>231</v>
      </c>
      <c r="D33" s="784">
        <v>1.4</v>
      </c>
      <c r="E33" s="784">
        <v>1.68</v>
      </c>
      <c r="F33" s="659">
        <v>220860</v>
      </c>
      <c r="G33" s="785">
        <v>0.27</v>
      </c>
      <c r="H33" s="784">
        <f t="shared" si="1"/>
        <v>244712.88000000003</v>
      </c>
      <c r="I33" s="784">
        <f t="shared" si="2"/>
        <v>261409.89600000001</v>
      </c>
      <c r="J33" s="659">
        <v>30</v>
      </c>
      <c r="K33" s="659">
        <f t="shared" si="3"/>
        <v>7341386.4000000013</v>
      </c>
      <c r="L33" s="660"/>
      <c r="M33" s="659">
        <f t="shared" si="4"/>
        <v>0</v>
      </c>
      <c r="N33" s="659"/>
      <c r="O33" s="659">
        <f t="shared" si="5"/>
        <v>0</v>
      </c>
      <c r="P33" s="659"/>
      <c r="Q33" s="659">
        <f t="shared" si="6"/>
        <v>0</v>
      </c>
      <c r="R33" s="659">
        <v>260</v>
      </c>
      <c r="S33" s="659">
        <f t="shared" si="7"/>
        <v>63625348.800000012</v>
      </c>
      <c r="T33" s="477"/>
      <c r="U33" s="477"/>
      <c r="V33" s="477"/>
      <c r="W33" s="477"/>
      <c r="X33" s="477"/>
      <c r="Y33" s="477"/>
      <c r="Z33" s="659"/>
      <c r="AA33" s="659">
        <f t="shared" si="8"/>
        <v>0</v>
      </c>
      <c r="AB33" s="659"/>
      <c r="AC33" s="659">
        <f t="shared" si="9"/>
        <v>0</v>
      </c>
      <c r="AD33" s="659">
        <v>15</v>
      </c>
      <c r="AE33" s="659">
        <f t="shared" si="10"/>
        <v>3670693.2000000007</v>
      </c>
      <c r="AF33" s="659"/>
      <c r="AG33" s="659">
        <f t="shared" si="11"/>
        <v>0</v>
      </c>
      <c r="AH33" s="659"/>
      <c r="AI33" s="659">
        <f t="shared" si="12"/>
        <v>0</v>
      </c>
      <c r="AJ33" s="659">
        <v>6</v>
      </c>
      <c r="AK33" s="659">
        <f t="shared" si="13"/>
        <v>1568459.3760000002</v>
      </c>
      <c r="AL33" s="659"/>
      <c r="AM33" s="659">
        <f t="shared" si="14"/>
        <v>0</v>
      </c>
      <c r="AN33" s="659"/>
      <c r="AO33" s="659">
        <f t="shared" si="15"/>
        <v>0</v>
      </c>
      <c r="AP33" s="817"/>
      <c r="AQ33" s="817">
        <f t="shared" si="16"/>
        <v>0</v>
      </c>
      <c r="AR33" s="343">
        <f t="shared" si="17"/>
        <v>311</v>
      </c>
      <c r="AS33" s="343">
        <f t="shared" si="17"/>
        <v>76205887.776000023</v>
      </c>
      <c r="AT33" s="332" t="s">
        <v>231</v>
      </c>
    </row>
    <row r="34" spans="1:46" s="2" customFormat="1" x14ac:dyDescent="0.25">
      <c r="A34" s="362">
        <v>19</v>
      </c>
      <c r="B34" s="863"/>
      <c r="C34" s="783" t="s">
        <v>30</v>
      </c>
      <c r="D34" s="784">
        <v>1.4</v>
      </c>
      <c r="E34" s="784">
        <v>1.68</v>
      </c>
      <c r="F34" s="659">
        <v>116510</v>
      </c>
      <c r="G34" s="785">
        <v>0.55000000000000004</v>
      </c>
      <c r="H34" s="784">
        <f t="shared" si="1"/>
        <v>142142.19999999998</v>
      </c>
      <c r="I34" s="784">
        <f t="shared" si="2"/>
        <v>160084.74000000002</v>
      </c>
      <c r="J34" s="659"/>
      <c r="K34" s="659">
        <f t="shared" si="3"/>
        <v>0</v>
      </c>
      <c r="L34" s="660"/>
      <c r="M34" s="659">
        <f t="shared" si="4"/>
        <v>0</v>
      </c>
      <c r="N34" s="659"/>
      <c r="O34" s="659">
        <f t="shared" si="5"/>
        <v>0</v>
      </c>
      <c r="P34" s="659"/>
      <c r="Q34" s="659">
        <f t="shared" si="6"/>
        <v>0</v>
      </c>
      <c r="R34" s="659"/>
      <c r="S34" s="659">
        <f t="shared" si="7"/>
        <v>0</v>
      </c>
      <c r="T34" s="477"/>
      <c r="U34" s="477"/>
      <c r="V34" s="477"/>
      <c r="W34" s="477"/>
      <c r="X34" s="477"/>
      <c r="Y34" s="477"/>
      <c r="Z34" s="659"/>
      <c r="AA34" s="659">
        <f t="shared" si="8"/>
        <v>0</v>
      </c>
      <c r="AB34" s="659"/>
      <c r="AC34" s="659">
        <f t="shared" si="9"/>
        <v>0</v>
      </c>
      <c r="AD34" s="659"/>
      <c r="AE34" s="659">
        <f t="shared" si="10"/>
        <v>0</v>
      </c>
      <c r="AF34" s="659"/>
      <c r="AG34" s="659">
        <f t="shared" si="11"/>
        <v>0</v>
      </c>
      <c r="AH34" s="659"/>
      <c r="AI34" s="659">
        <f t="shared" si="12"/>
        <v>0</v>
      </c>
      <c r="AJ34" s="659">
        <v>6</v>
      </c>
      <c r="AK34" s="659">
        <f t="shared" si="13"/>
        <v>960508.44000000018</v>
      </c>
      <c r="AL34" s="659"/>
      <c r="AM34" s="659">
        <f t="shared" si="14"/>
        <v>0</v>
      </c>
      <c r="AN34" s="659"/>
      <c r="AO34" s="659">
        <f t="shared" si="15"/>
        <v>0</v>
      </c>
      <c r="AP34" s="817"/>
      <c r="AQ34" s="817">
        <f t="shared" si="16"/>
        <v>0</v>
      </c>
      <c r="AR34" s="345">
        <f t="shared" si="17"/>
        <v>6</v>
      </c>
      <c r="AS34" s="345">
        <f t="shared" si="17"/>
        <v>960508.44000000018</v>
      </c>
      <c r="AT34" s="332" t="s">
        <v>30</v>
      </c>
    </row>
    <row r="35" spans="1:46" s="2" customFormat="1" x14ac:dyDescent="0.25">
      <c r="A35" s="362">
        <v>20</v>
      </c>
      <c r="B35" s="863"/>
      <c r="C35" s="783" t="s">
        <v>316</v>
      </c>
      <c r="D35" s="784">
        <v>1.4</v>
      </c>
      <c r="E35" s="784">
        <v>1.68</v>
      </c>
      <c r="F35" s="659">
        <v>157802</v>
      </c>
      <c r="G35" s="785">
        <v>0.37</v>
      </c>
      <c r="H35" s="784">
        <f t="shared" si="1"/>
        <v>181156.69600000003</v>
      </c>
      <c r="I35" s="784">
        <f t="shared" si="2"/>
        <v>197504.98319999996</v>
      </c>
      <c r="J35" s="659"/>
      <c r="K35" s="659">
        <f t="shared" si="3"/>
        <v>0</v>
      </c>
      <c r="L35" s="660"/>
      <c r="M35" s="659">
        <f t="shared" si="4"/>
        <v>0</v>
      </c>
      <c r="N35" s="659"/>
      <c r="O35" s="659">
        <f t="shared" si="5"/>
        <v>0</v>
      </c>
      <c r="P35" s="659"/>
      <c r="Q35" s="659">
        <f t="shared" si="6"/>
        <v>0</v>
      </c>
      <c r="R35" s="659"/>
      <c r="S35" s="659">
        <f t="shared" si="7"/>
        <v>0</v>
      </c>
      <c r="T35" s="477"/>
      <c r="U35" s="477"/>
      <c r="V35" s="477"/>
      <c r="W35" s="477"/>
      <c r="X35" s="477"/>
      <c r="Y35" s="477"/>
      <c r="Z35" s="659"/>
      <c r="AA35" s="659">
        <f t="shared" si="8"/>
        <v>0</v>
      </c>
      <c r="AB35" s="659"/>
      <c r="AC35" s="659">
        <f t="shared" si="9"/>
        <v>0</v>
      </c>
      <c r="AD35" s="659"/>
      <c r="AE35" s="659">
        <f t="shared" si="10"/>
        <v>0</v>
      </c>
      <c r="AF35" s="659"/>
      <c r="AG35" s="659">
        <f t="shared" si="11"/>
        <v>0</v>
      </c>
      <c r="AH35" s="659"/>
      <c r="AI35" s="659">
        <f t="shared" si="12"/>
        <v>0</v>
      </c>
      <c r="AJ35" s="659"/>
      <c r="AK35" s="659">
        <f t="shared" si="13"/>
        <v>0</v>
      </c>
      <c r="AL35" s="659"/>
      <c r="AM35" s="659">
        <f t="shared" si="14"/>
        <v>0</v>
      </c>
      <c r="AN35" s="659"/>
      <c r="AO35" s="659">
        <f t="shared" si="15"/>
        <v>0</v>
      </c>
      <c r="AP35" s="817"/>
      <c r="AQ35" s="817">
        <f t="shared" si="16"/>
        <v>0</v>
      </c>
      <c r="AR35" s="345">
        <f t="shared" si="17"/>
        <v>0</v>
      </c>
      <c r="AS35" s="345">
        <f t="shared" si="17"/>
        <v>0</v>
      </c>
      <c r="AT35" s="332" t="s">
        <v>316</v>
      </c>
    </row>
    <row r="36" spans="1:46" s="2" customFormat="1" ht="30" x14ac:dyDescent="0.25">
      <c r="A36" s="362">
        <v>21</v>
      </c>
      <c r="B36" s="863"/>
      <c r="C36" s="783" t="s">
        <v>286</v>
      </c>
      <c r="D36" s="784">
        <v>1.4</v>
      </c>
      <c r="E36" s="784">
        <v>1.68</v>
      </c>
      <c r="F36" s="799">
        <v>449414</v>
      </c>
      <c r="G36" s="785">
        <v>0.23</v>
      </c>
      <c r="H36" s="784">
        <f t="shared" si="1"/>
        <v>490760.08800000005</v>
      </c>
      <c r="I36" s="784">
        <f t="shared" si="2"/>
        <v>519702.34960000002</v>
      </c>
      <c r="J36" s="664">
        <v>110</v>
      </c>
      <c r="K36" s="800">
        <f t="shared" si="3"/>
        <v>53983609.680000007</v>
      </c>
      <c r="L36" s="665"/>
      <c r="M36" s="659">
        <f t="shared" si="4"/>
        <v>0</v>
      </c>
      <c r="N36" s="664"/>
      <c r="O36" s="659">
        <f t="shared" si="5"/>
        <v>0</v>
      </c>
      <c r="P36" s="664"/>
      <c r="Q36" s="659">
        <f t="shared" si="6"/>
        <v>0</v>
      </c>
      <c r="R36" s="664"/>
      <c r="S36" s="659">
        <f t="shared" si="7"/>
        <v>0</v>
      </c>
      <c r="T36" s="477"/>
      <c r="U36" s="477"/>
      <c r="V36" s="477"/>
      <c r="W36" s="477"/>
      <c r="X36" s="477"/>
      <c r="Y36" s="477"/>
      <c r="Z36" s="664"/>
      <c r="AA36" s="659">
        <f t="shared" si="8"/>
        <v>0</v>
      </c>
      <c r="AB36" s="664"/>
      <c r="AC36" s="659">
        <f t="shared" si="9"/>
        <v>0</v>
      </c>
      <c r="AD36" s="664"/>
      <c r="AE36" s="659">
        <f t="shared" si="10"/>
        <v>0</v>
      </c>
      <c r="AF36" s="664"/>
      <c r="AG36" s="659">
        <f t="shared" si="11"/>
        <v>0</v>
      </c>
      <c r="AH36" s="664"/>
      <c r="AI36" s="659">
        <f t="shared" si="12"/>
        <v>0</v>
      </c>
      <c r="AJ36" s="664">
        <v>30</v>
      </c>
      <c r="AK36" s="659">
        <f t="shared" si="13"/>
        <v>15591070.488</v>
      </c>
      <c r="AL36" s="664"/>
      <c r="AM36" s="659">
        <f t="shared" si="14"/>
        <v>0</v>
      </c>
      <c r="AN36" s="664"/>
      <c r="AO36" s="659">
        <f t="shared" si="15"/>
        <v>0</v>
      </c>
      <c r="AP36" s="818"/>
      <c r="AQ36" s="817">
        <f t="shared" si="16"/>
        <v>0</v>
      </c>
      <c r="AR36" s="345">
        <f t="shared" si="17"/>
        <v>140</v>
      </c>
      <c r="AS36" s="345">
        <f t="shared" si="17"/>
        <v>69574680.168000013</v>
      </c>
      <c r="AT36" s="332" t="s">
        <v>286</v>
      </c>
    </row>
    <row r="37" spans="1:46" s="2" customFormat="1" x14ac:dyDescent="0.25">
      <c r="A37" s="362">
        <v>22</v>
      </c>
      <c r="B37" s="863"/>
      <c r="C37" s="783" t="s">
        <v>287</v>
      </c>
      <c r="D37" s="784">
        <v>1.4</v>
      </c>
      <c r="E37" s="784">
        <v>1.68</v>
      </c>
      <c r="F37" s="659">
        <v>83834</v>
      </c>
      <c r="G37" s="785">
        <v>0.38</v>
      </c>
      <c r="H37" s="784">
        <f t="shared" si="1"/>
        <v>96576.767999999996</v>
      </c>
      <c r="I37" s="784">
        <f t="shared" si="2"/>
        <v>105496.7056</v>
      </c>
      <c r="J37" s="659"/>
      <c r="K37" s="659">
        <f t="shared" si="3"/>
        <v>0</v>
      </c>
      <c r="L37" s="660"/>
      <c r="M37" s="659">
        <f t="shared" si="4"/>
        <v>0</v>
      </c>
      <c r="N37" s="659"/>
      <c r="O37" s="659">
        <f t="shared" si="5"/>
        <v>0</v>
      </c>
      <c r="P37" s="659"/>
      <c r="Q37" s="659">
        <f t="shared" si="6"/>
        <v>0</v>
      </c>
      <c r="R37" s="659"/>
      <c r="S37" s="659">
        <f t="shared" si="7"/>
        <v>0</v>
      </c>
      <c r="T37" s="477"/>
      <c r="U37" s="477"/>
      <c r="V37" s="477"/>
      <c r="W37" s="477"/>
      <c r="X37" s="477"/>
      <c r="Y37" s="477"/>
      <c r="Z37" s="659"/>
      <c r="AA37" s="659">
        <f t="shared" si="8"/>
        <v>0</v>
      </c>
      <c r="AB37" s="659"/>
      <c r="AC37" s="659">
        <f t="shared" si="9"/>
        <v>0</v>
      </c>
      <c r="AD37" s="659"/>
      <c r="AE37" s="659">
        <f t="shared" si="10"/>
        <v>0</v>
      </c>
      <c r="AF37" s="659"/>
      <c r="AG37" s="659">
        <f t="shared" si="11"/>
        <v>0</v>
      </c>
      <c r="AH37" s="659"/>
      <c r="AI37" s="659">
        <f t="shared" si="12"/>
        <v>0</v>
      </c>
      <c r="AJ37" s="659"/>
      <c r="AK37" s="659">
        <f t="shared" si="13"/>
        <v>0</v>
      </c>
      <c r="AL37" s="659"/>
      <c r="AM37" s="659">
        <f t="shared" si="14"/>
        <v>0</v>
      </c>
      <c r="AN37" s="659"/>
      <c r="AO37" s="659">
        <f t="shared" si="15"/>
        <v>0</v>
      </c>
      <c r="AP37" s="817"/>
      <c r="AQ37" s="817">
        <f t="shared" si="16"/>
        <v>0</v>
      </c>
      <c r="AR37" s="345">
        <f t="shared" si="17"/>
        <v>0</v>
      </c>
      <c r="AS37" s="345">
        <f t="shared" si="17"/>
        <v>0</v>
      </c>
      <c r="AT37" s="332" t="s">
        <v>287</v>
      </c>
    </row>
    <row r="38" spans="1:46" s="2" customFormat="1" x14ac:dyDescent="0.25">
      <c r="A38" s="362">
        <v>23</v>
      </c>
      <c r="B38" s="863"/>
      <c r="C38" s="783" t="s">
        <v>133</v>
      </c>
      <c r="D38" s="784">
        <v>1.4</v>
      </c>
      <c r="E38" s="784">
        <v>1.68</v>
      </c>
      <c r="F38" s="659">
        <v>189795</v>
      </c>
      <c r="G38" s="785">
        <v>0.36</v>
      </c>
      <c r="H38" s="784">
        <f t="shared" si="1"/>
        <v>217125.48</v>
      </c>
      <c r="I38" s="784">
        <f t="shared" si="2"/>
        <v>236256.81600000002</v>
      </c>
      <c r="J38" s="659"/>
      <c r="K38" s="659">
        <f t="shared" si="3"/>
        <v>0</v>
      </c>
      <c r="L38" s="660"/>
      <c r="M38" s="659">
        <f t="shared" si="4"/>
        <v>0</v>
      </c>
      <c r="N38" s="659"/>
      <c r="O38" s="659">
        <f t="shared" si="5"/>
        <v>0</v>
      </c>
      <c r="P38" s="659"/>
      <c r="Q38" s="659">
        <f t="shared" si="6"/>
        <v>0</v>
      </c>
      <c r="R38" s="661">
        <v>15</v>
      </c>
      <c r="S38" s="659">
        <f t="shared" si="7"/>
        <v>3256882.2</v>
      </c>
      <c r="T38" s="477"/>
      <c r="U38" s="477"/>
      <c r="V38" s="477"/>
      <c r="W38" s="477"/>
      <c r="X38" s="477"/>
      <c r="Y38" s="477"/>
      <c r="Z38" s="659"/>
      <c r="AA38" s="659">
        <f t="shared" si="8"/>
        <v>0</v>
      </c>
      <c r="AB38" s="659"/>
      <c r="AC38" s="659">
        <f t="shared" si="9"/>
        <v>0</v>
      </c>
      <c r="AD38" s="659"/>
      <c r="AE38" s="659">
        <f t="shared" si="10"/>
        <v>0</v>
      </c>
      <c r="AF38" s="659"/>
      <c r="AG38" s="659">
        <f t="shared" si="11"/>
        <v>0</v>
      </c>
      <c r="AH38" s="659"/>
      <c r="AI38" s="659">
        <f t="shared" si="12"/>
        <v>0</v>
      </c>
      <c r="AJ38" s="659"/>
      <c r="AK38" s="659">
        <f t="shared" si="13"/>
        <v>0</v>
      </c>
      <c r="AL38" s="659"/>
      <c r="AM38" s="659">
        <f t="shared" si="14"/>
        <v>0</v>
      </c>
      <c r="AN38" s="659"/>
      <c r="AO38" s="659">
        <f t="shared" si="15"/>
        <v>0</v>
      </c>
      <c r="AP38" s="817"/>
      <c r="AQ38" s="817">
        <f t="shared" si="16"/>
        <v>0</v>
      </c>
      <c r="AR38" s="345">
        <f t="shared" si="17"/>
        <v>15</v>
      </c>
      <c r="AS38" s="345">
        <f t="shared" si="17"/>
        <v>3256882.2</v>
      </c>
      <c r="AT38" s="332" t="s">
        <v>133</v>
      </c>
    </row>
    <row r="39" spans="1:46" s="2" customFormat="1" x14ac:dyDescent="0.25">
      <c r="A39" s="362">
        <v>24</v>
      </c>
      <c r="B39" s="835"/>
      <c r="C39" s="783" t="s">
        <v>134</v>
      </c>
      <c r="D39" s="784">
        <v>1.4</v>
      </c>
      <c r="E39" s="784">
        <v>1.68</v>
      </c>
      <c r="F39" s="659">
        <v>252718</v>
      </c>
      <c r="G39" s="785">
        <v>0.35</v>
      </c>
      <c r="H39" s="784">
        <f t="shared" si="1"/>
        <v>288098.51999999996</v>
      </c>
      <c r="I39" s="784">
        <f t="shared" si="2"/>
        <v>312864.88400000002</v>
      </c>
      <c r="J39" s="659"/>
      <c r="K39" s="659">
        <f t="shared" si="3"/>
        <v>0</v>
      </c>
      <c r="L39" s="660"/>
      <c r="M39" s="659">
        <f t="shared" si="4"/>
        <v>0</v>
      </c>
      <c r="N39" s="659"/>
      <c r="O39" s="659">
        <f t="shared" si="5"/>
        <v>0</v>
      </c>
      <c r="P39" s="659"/>
      <c r="Q39" s="659">
        <f t="shared" si="6"/>
        <v>0</v>
      </c>
      <c r="R39" s="659"/>
      <c r="S39" s="659">
        <f t="shared" si="7"/>
        <v>0</v>
      </c>
      <c r="T39" s="477"/>
      <c r="U39" s="477"/>
      <c r="V39" s="477"/>
      <c r="W39" s="477"/>
      <c r="X39" s="477"/>
      <c r="Y39" s="477"/>
      <c r="Z39" s="659"/>
      <c r="AA39" s="659">
        <f t="shared" si="8"/>
        <v>0</v>
      </c>
      <c r="AB39" s="659"/>
      <c r="AC39" s="659">
        <f t="shared" si="9"/>
        <v>0</v>
      </c>
      <c r="AD39" s="659"/>
      <c r="AE39" s="659">
        <f t="shared" si="10"/>
        <v>0</v>
      </c>
      <c r="AF39" s="659"/>
      <c r="AG39" s="659">
        <f t="shared" si="11"/>
        <v>0</v>
      </c>
      <c r="AH39" s="659"/>
      <c r="AI39" s="659">
        <f t="shared" si="12"/>
        <v>0</v>
      </c>
      <c r="AJ39" s="659"/>
      <c r="AK39" s="659">
        <f t="shared" si="13"/>
        <v>0</v>
      </c>
      <c r="AL39" s="659"/>
      <c r="AM39" s="659">
        <f t="shared" si="14"/>
        <v>0</v>
      </c>
      <c r="AN39" s="659"/>
      <c r="AO39" s="659">
        <f t="shared" si="15"/>
        <v>0</v>
      </c>
      <c r="AP39" s="817"/>
      <c r="AQ39" s="817">
        <f t="shared" si="16"/>
        <v>0</v>
      </c>
      <c r="AR39" s="345">
        <f t="shared" si="17"/>
        <v>0</v>
      </c>
      <c r="AS39" s="345">
        <f t="shared" si="17"/>
        <v>0</v>
      </c>
      <c r="AT39" s="332" t="s">
        <v>134</v>
      </c>
    </row>
    <row r="40" spans="1:46" s="2" customFormat="1" x14ac:dyDescent="0.25">
      <c r="A40" s="362"/>
      <c r="B40" s="793"/>
      <c r="C40" s="663" t="s">
        <v>29</v>
      </c>
      <c r="D40" s="788"/>
      <c r="E40" s="788"/>
      <c r="F40" s="662"/>
      <c r="G40" s="789"/>
      <c r="H40" s="788"/>
      <c r="I40" s="788"/>
      <c r="J40" s="662">
        <f>J41+J42+J43</f>
        <v>205</v>
      </c>
      <c r="K40" s="662">
        <f t="shared" ref="K40:AS40" si="26">K41+K42+K43</f>
        <v>29136122.520000007</v>
      </c>
      <c r="L40" s="663">
        <f t="shared" si="26"/>
        <v>0</v>
      </c>
      <c r="M40" s="662">
        <f t="shared" si="26"/>
        <v>0</v>
      </c>
      <c r="N40" s="662">
        <f t="shared" si="26"/>
        <v>0</v>
      </c>
      <c r="O40" s="662">
        <f t="shared" si="26"/>
        <v>0</v>
      </c>
      <c r="P40" s="662">
        <f t="shared" si="26"/>
        <v>0</v>
      </c>
      <c r="Q40" s="662">
        <f t="shared" si="26"/>
        <v>0</v>
      </c>
      <c r="R40" s="662">
        <f t="shared" si="26"/>
        <v>0</v>
      </c>
      <c r="S40" s="662">
        <f t="shared" si="26"/>
        <v>0</v>
      </c>
      <c r="T40" s="633">
        <f t="shared" si="26"/>
        <v>0</v>
      </c>
      <c r="U40" s="633">
        <f t="shared" si="26"/>
        <v>0</v>
      </c>
      <c r="V40" s="633">
        <f t="shared" si="26"/>
        <v>0</v>
      </c>
      <c r="W40" s="633">
        <f t="shared" si="26"/>
        <v>0</v>
      </c>
      <c r="X40" s="633">
        <f t="shared" si="26"/>
        <v>0</v>
      </c>
      <c r="Y40" s="633">
        <f t="shared" si="26"/>
        <v>0</v>
      </c>
      <c r="Z40" s="662">
        <f t="shared" si="26"/>
        <v>10</v>
      </c>
      <c r="AA40" s="662">
        <f t="shared" si="26"/>
        <v>1775498.8000000003</v>
      </c>
      <c r="AB40" s="662">
        <f t="shared" si="26"/>
        <v>0</v>
      </c>
      <c r="AC40" s="662">
        <f t="shared" si="26"/>
        <v>0</v>
      </c>
      <c r="AD40" s="662">
        <f t="shared" si="26"/>
        <v>0</v>
      </c>
      <c r="AE40" s="662">
        <f t="shared" si="26"/>
        <v>0</v>
      </c>
      <c r="AF40" s="662">
        <f t="shared" si="26"/>
        <v>0</v>
      </c>
      <c r="AG40" s="662">
        <f t="shared" si="26"/>
        <v>0</v>
      </c>
      <c r="AH40" s="662">
        <f t="shared" si="26"/>
        <v>0</v>
      </c>
      <c r="AI40" s="662">
        <f t="shared" si="26"/>
        <v>0</v>
      </c>
      <c r="AJ40" s="662">
        <f t="shared" si="26"/>
        <v>0</v>
      </c>
      <c r="AK40" s="662">
        <f t="shared" si="26"/>
        <v>0</v>
      </c>
      <c r="AL40" s="662">
        <f t="shared" si="26"/>
        <v>0</v>
      </c>
      <c r="AM40" s="662">
        <f t="shared" si="26"/>
        <v>0</v>
      </c>
      <c r="AN40" s="662">
        <f t="shared" si="26"/>
        <v>0</v>
      </c>
      <c r="AO40" s="662">
        <f t="shared" si="26"/>
        <v>0</v>
      </c>
      <c r="AP40" s="819">
        <f t="shared" si="26"/>
        <v>0</v>
      </c>
      <c r="AQ40" s="819">
        <f t="shared" si="26"/>
        <v>0</v>
      </c>
      <c r="AR40" s="658">
        <f t="shared" si="26"/>
        <v>215</v>
      </c>
      <c r="AS40" s="658">
        <f t="shared" si="26"/>
        <v>30911621.320000008</v>
      </c>
      <c r="AT40" s="635" t="s">
        <v>29</v>
      </c>
    </row>
    <row r="41" spans="1:46" s="2" customFormat="1" x14ac:dyDescent="0.25">
      <c r="A41" s="362">
        <v>25</v>
      </c>
      <c r="B41" s="834" t="s">
        <v>29</v>
      </c>
      <c r="C41" s="783" t="s">
        <v>288</v>
      </c>
      <c r="D41" s="784">
        <v>1.4</v>
      </c>
      <c r="E41" s="784">
        <v>1.68</v>
      </c>
      <c r="F41" s="659">
        <v>132398</v>
      </c>
      <c r="G41" s="785">
        <v>0.26</v>
      </c>
      <c r="H41" s="784">
        <f t="shared" si="1"/>
        <v>146167.39200000002</v>
      </c>
      <c r="I41" s="784">
        <f t="shared" si="2"/>
        <v>155805.9664</v>
      </c>
      <c r="J41" s="659">
        <v>10</v>
      </c>
      <c r="K41" s="659">
        <f t="shared" si="3"/>
        <v>1461673.9200000002</v>
      </c>
      <c r="L41" s="660"/>
      <c r="M41" s="659">
        <f t="shared" si="4"/>
        <v>0</v>
      </c>
      <c r="N41" s="659"/>
      <c r="O41" s="659">
        <f t="shared" si="5"/>
        <v>0</v>
      </c>
      <c r="P41" s="659"/>
      <c r="Q41" s="659">
        <f t="shared" si="6"/>
        <v>0</v>
      </c>
      <c r="R41" s="659"/>
      <c r="S41" s="659">
        <f t="shared" si="7"/>
        <v>0</v>
      </c>
      <c r="T41" s="477"/>
      <c r="U41" s="477"/>
      <c r="V41" s="477"/>
      <c r="W41" s="477"/>
      <c r="X41" s="477"/>
      <c r="Y41" s="477"/>
      <c r="Z41" s="659"/>
      <c r="AA41" s="659">
        <f t="shared" si="8"/>
        <v>0</v>
      </c>
      <c r="AB41" s="659"/>
      <c r="AC41" s="659">
        <f t="shared" si="9"/>
        <v>0</v>
      </c>
      <c r="AD41" s="659"/>
      <c r="AE41" s="659">
        <f t="shared" si="10"/>
        <v>0</v>
      </c>
      <c r="AF41" s="659"/>
      <c r="AG41" s="659">
        <f t="shared" si="11"/>
        <v>0</v>
      </c>
      <c r="AH41" s="659"/>
      <c r="AI41" s="659">
        <f t="shared" si="12"/>
        <v>0</v>
      </c>
      <c r="AJ41" s="659"/>
      <c r="AK41" s="659">
        <f t="shared" si="13"/>
        <v>0</v>
      </c>
      <c r="AL41" s="659"/>
      <c r="AM41" s="659">
        <f t="shared" si="14"/>
        <v>0</v>
      </c>
      <c r="AN41" s="659"/>
      <c r="AO41" s="659">
        <f t="shared" si="15"/>
        <v>0</v>
      </c>
      <c r="AP41" s="817">
        <v>0</v>
      </c>
      <c r="AQ41" s="817">
        <f t="shared" si="16"/>
        <v>0</v>
      </c>
      <c r="AR41" s="345">
        <f t="shared" si="17"/>
        <v>10</v>
      </c>
      <c r="AS41" s="345">
        <f t="shared" si="17"/>
        <v>1461673.9200000002</v>
      </c>
      <c r="AT41" s="332" t="s">
        <v>288</v>
      </c>
    </row>
    <row r="42" spans="1:46" s="2" customFormat="1" x14ac:dyDescent="0.25">
      <c r="A42" s="362">
        <v>26</v>
      </c>
      <c r="B42" s="863"/>
      <c r="C42" s="783" t="s">
        <v>34</v>
      </c>
      <c r="D42" s="784">
        <v>1.4</v>
      </c>
      <c r="E42" s="784">
        <v>1.68</v>
      </c>
      <c r="F42" s="659">
        <v>78623</v>
      </c>
      <c r="G42" s="785">
        <v>0.2</v>
      </c>
      <c r="H42" s="784">
        <f t="shared" si="1"/>
        <v>84912.840000000011</v>
      </c>
      <c r="I42" s="784">
        <f t="shared" si="2"/>
        <v>89315.728000000003</v>
      </c>
      <c r="J42" s="659">
        <v>75</v>
      </c>
      <c r="K42" s="659">
        <f t="shared" si="3"/>
        <v>6368463.0000000009</v>
      </c>
      <c r="L42" s="660"/>
      <c r="M42" s="659">
        <f t="shared" si="4"/>
        <v>0</v>
      </c>
      <c r="N42" s="659"/>
      <c r="O42" s="659">
        <f t="shared" si="5"/>
        <v>0</v>
      </c>
      <c r="P42" s="659"/>
      <c r="Q42" s="659">
        <f t="shared" si="6"/>
        <v>0</v>
      </c>
      <c r="R42" s="659"/>
      <c r="S42" s="659">
        <f t="shared" si="7"/>
        <v>0</v>
      </c>
      <c r="T42" s="477"/>
      <c r="U42" s="477"/>
      <c r="V42" s="477"/>
      <c r="W42" s="477"/>
      <c r="X42" s="477"/>
      <c r="Y42" s="477"/>
      <c r="Z42" s="659"/>
      <c r="AA42" s="659">
        <f t="shared" si="8"/>
        <v>0</v>
      </c>
      <c r="AB42" s="659"/>
      <c r="AC42" s="659">
        <f t="shared" si="9"/>
        <v>0</v>
      </c>
      <c r="AD42" s="659"/>
      <c r="AE42" s="659">
        <f t="shared" si="10"/>
        <v>0</v>
      </c>
      <c r="AF42" s="659"/>
      <c r="AG42" s="659">
        <f t="shared" si="11"/>
        <v>0</v>
      </c>
      <c r="AH42" s="659"/>
      <c r="AI42" s="659">
        <f t="shared" si="12"/>
        <v>0</v>
      </c>
      <c r="AJ42" s="659"/>
      <c r="AK42" s="659">
        <f t="shared" si="13"/>
        <v>0</v>
      </c>
      <c r="AL42" s="659"/>
      <c r="AM42" s="659">
        <f t="shared" si="14"/>
        <v>0</v>
      </c>
      <c r="AN42" s="659"/>
      <c r="AO42" s="659">
        <f t="shared" si="15"/>
        <v>0</v>
      </c>
      <c r="AP42" s="817"/>
      <c r="AQ42" s="817">
        <f t="shared" si="16"/>
        <v>0</v>
      </c>
      <c r="AR42" s="345">
        <f t="shared" si="17"/>
        <v>75</v>
      </c>
      <c r="AS42" s="345">
        <f t="shared" si="17"/>
        <v>6368463.0000000009</v>
      </c>
      <c r="AT42" s="332" t="s">
        <v>34</v>
      </c>
    </row>
    <row r="43" spans="1:46" s="2" customFormat="1" x14ac:dyDescent="0.25">
      <c r="A43" s="362">
        <v>27</v>
      </c>
      <c r="B43" s="835"/>
      <c r="C43" s="783" t="s">
        <v>91</v>
      </c>
      <c r="D43" s="784">
        <v>1.4</v>
      </c>
      <c r="E43" s="784">
        <v>1.68</v>
      </c>
      <c r="F43" s="659">
        <v>150466</v>
      </c>
      <c r="G43" s="785">
        <v>0.45</v>
      </c>
      <c r="H43" s="784">
        <f t="shared" si="1"/>
        <v>177549.88000000003</v>
      </c>
      <c r="I43" s="784">
        <f t="shared" si="2"/>
        <v>196508.59600000002</v>
      </c>
      <c r="J43" s="659">
        <v>120</v>
      </c>
      <c r="K43" s="659">
        <f t="shared" si="3"/>
        <v>21305985.600000005</v>
      </c>
      <c r="L43" s="660"/>
      <c r="M43" s="659">
        <f t="shared" si="4"/>
        <v>0</v>
      </c>
      <c r="N43" s="659"/>
      <c r="O43" s="659">
        <f t="shared" si="5"/>
        <v>0</v>
      </c>
      <c r="P43" s="659"/>
      <c r="Q43" s="659">
        <f t="shared" si="6"/>
        <v>0</v>
      </c>
      <c r="R43" s="659"/>
      <c r="S43" s="659">
        <f t="shared" si="7"/>
        <v>0</v>
      </c>
      <c r="T43" s="477"/>
      <c r="U43" s="477"/>
      <c r="V43" s="477"/>
      <c r="W43" s="477"/>
      <c r="X43" s="477"/>
      <c r="Y43" s="477"/>
      <c r="Z43" s="659">
        <v>10</v>
      </c>
      <c r="AA43" s="659">
        <f t="shared" si="8"/>
        <v>1775498.8000000003</v>
      </c>
      <c r="AB43" s="659"/>
      <c r="AC43" s="659">
        <f t="shared" si="9"/>
        <v>0</v>
      </c>
      <c r="AD43" s="659"/>
      <c r="AE43" s="659">
        <f t="shared" si="10"/>
        <v>0</v>
      </c>
      <c r="AF43" s="659"/>
      <c r="AG43" s="659">
        <f t="shared" si="11"/>
        <v>0</v>
      </c>
      <c r="AH43" s="659"/>
      <c r="AI43" s="659">
        <f t="shared" si="12"/>
        <v>0</v>
      </c>
      <c r="AJ43" s="659"/>
      <c r="AK43" s="659">
        <f t="shared" si="13"/>
        <v>0</v>
      </c>
      <c r="AL43" s="659"/>
      <c r="AM43" s="659">
        <f t="shared" si="14"/>
        <v>0</v>
      </c>
      <c r="AN43" s="659"/>
      <c r="AO43" s="659">
        <f t="shared" si="15"/>
        <v>0</v>
      </c>
      <c r="AP43" s="817"/>
      <c r="AQ43" s="817">
        <f t="shared" si="16"/>
        <v>0</v>
      </c>
      <c r="AR43" s="345">
        <f t="shared" si="17"/>
        <v>130</v>
      </c>
      <c r="AS43" s="345">
        <f t="shared" si="17"/>
        <v>23081484.400000006</v>
      </c>
      <c r="AT43" s="332" t="s">
        <v>91</v>
      </c>
    </row>
    <row r="44" spans="1:46" s="2" customFormat="1" x14ac:dyDescent="0.25">
      <c r="A44" s="362"/>
      <c r="B44" s="793"/>
      <c r="C44" s="663" t="s">
        <v>31</v>
      </c>
      <c r="D44" s="788"/>
      <c r="E44" s="788"/>
      <c r="F44" s="662"/>
      <c r="G44" s="789"/>
      <c r="H44" s="788"/>
      <c r="I44" s="788"/>
      <c r="J44" s="662">
        <f>J45+J46+J47</f>
        <v>0</v>
      </c>
      <c r="K44" s="662">
        <f t="shared" ref="K44:AS44" si="27">K45+K46+K47</f>
        <v>0</v>
      </c>
      <c r="L44" s="663">
        <f t="shared" si="27"/>
        <v>0</v>
      </c>
      <c r="M44" s="662">
        <f t="shared" si="27"/>
        <v>0</v>
      </c>
      <c r="N44" s="662">
        <f t="shared" si="27"/>
        <v>0</v>
      </c>
      <c r="O44" s="662">
        <f t="shared" si="27"/>
        <v>0</v>
      </c>
      <c r="P44" s="662">
        <f t="shared" si="27"/>
        <v>0</v>
      </c>
      <c r="Q44" s="662">
        <f t="shared" si="27"/>
        <v>0</v>
      </c>
      <c r="R44" s="662">
        <f t="shared" si="27"/>
        <v>0</v>
      </c>
      <c r="S44" s="662">
        <f t="shared" si="27"/>
        <v>0</v>
      </c>
      <c r="T44" s="633">
        <f t="shared" si="27"/>
        <v>0</v>
      </c>
      <c r="U44" s="633">
        <f t="shared" si="27"/>
        <v>0</v>
      </c>
      <c r="V44" s="633">
        <f t="shared" si="27"/>
        <v>0</v>
      </c>
      <c r="W44" s="633">
        <f t="shared" si="27"/>
        <v>0</v>
      </c>
      <c r="X44" s="633">
        <f t="shared" si="27"/>
        <v>0</v>
      </c>
      <c r="Y44" s="633">
        <f t="shared" si="27"/>
        <v>0</v>
      </c>
      <c r="Z44" s="662">
        <f t="shared" si="27"/>
        <v>0</v>
      </c>
      <c r="AA44" s="662">
        <f t="shared" si="27"/>
        <v>0</v>
      </c>
      <c r="AB44" s="662">
        <f t="shared" si="27"/>
        <v>0</v>
      </c>
      <c r="AC44" s="662">
        <f t="shared" si="27"/>
        <v>0</v>
      </c>
      <c r="AD44" s="662">
        <f t="shared" si="27"/>
        <v>185</v>
      </c>
      <c r="AE44" s="662">
        <f t="shared" si="27"/>
        <v>15857719.5</v>
      </c>
      <c r="AF44" s="662">
        <f t="shared" si="27"/>
        <v>0</v>
      </c>
      <c r="AG44" s="662">
        <f t="shared" si="27"/>
        <v>0</v>
      </c>
      <c r="AH44" s="662">
        <f t="shared" si="27"/>
        <v>0</v>
      </c>
      <c r="AI44" s="662">
        <f t="shared" si="27"/>
        <v>0</v>
      </c>
      <c r="AJ44" s="662">
        <f t="shared" si="27"/>
        <v>0</v>
      </c>
      <c r="AK44" s="662">
        <f t="shared" si="27"/>
        <v>0</v>
      </c>
      <c r="AL44" s="662">
        <f t="shared" si="27"/>
        <v>0</v>
      </c>
      <c r="AM44" s="662">
        <f t="shared" si="27"/>
        <v>0</v>
      </c>
      <c r="AN44" s="662">
        <f t="shared" si="27"/>
        <v>0</v>
      </c>
      <c r="AO44" s="662">
        <f t="shared" si="27"/>
        <v>0</v>
      </c>
      <c r="AP44" s="819">
        <f t="shared" si="27"/>
        <v>0</v>
      </c>
      <c r="AQ44" s="819">
        <f t="shared" si="27"/>
        <v>0</v>
      </c>
      <c r="AR44" s="658">
        <f t="shared" si="27"/>
        <v>185</v>
      </c>
      <c r="AS44" s="658">
        <f t="shared" si="27"/>
        <v>15857719.5</v>
      </c>
      <c r="AT44" s="635" t="s">
        <v>31</v>
      </c>
    </row>
    <row r="45" spans="1:46" s="2" customFormat="1" x14ac:dyDescent="0.25">
      <c r="A45" s="362">
        <v>28</v>
      </c>
      <c r="B45" s="834" t="s">
        <v>31</v>
      </c>
      <c r="C45" s="783" t="s">
        <v>92</v>
      </c>
      <c r="D45" s="784">
        <v>1.4</v>
      </c>
      <c r="E45" s="784">
        <v>1.68</v>
      </c>
      <c r="F45" s="659">
        <v>70775</v>
      </c>
      <c r="G45" s="785">
        <v>0.35</v>
      </c>
      <c r="H45" s="784">
        <f t="shared" si="1"/>
        <v>80683.5</v>
      </c>
      <c r="I45" s="784">
        <f t="shared" si="2"/>
        <v>87619.45</v>
      </c>
      <c r="J45" s="659"/>
      <c r="K45" s="659">
        <f t="shared" si="3"/>
        <v>0</v>
      </c>
      <c r="L45" s="660"/>
      <c r="M45" s="659">
        <f t="shared" si="4"/>
        <v>0</v>
      </c>
      <c r="N45" s="659"/>
      <c r="O45" s="659">
        <f t="shared" si="5"/>
        <v>0</v>
      </c>
      <c r="P45" s="659"/>
      <c r="Q45" s="659">
        <f t="shared" si="6"/>
        <v>0</v>
      </c>
      <c r="R45" s="659"/>
      <c r="S45" s="659">
        <f t="shared" si="7"/>
        <v>0</v>
      </c>
      <c r="T45" s="477"/>
      <c r="U45" s="477"/>
      <c r="V45" s="477"/>
      <c r="W45" s="477"/>
      <c r="X45" s="477"/>
      <c r="Y45" s="477"/>
      <c r="Z45" s="659"/>
      <c r="AA45" s="659">
        <f t="shared" si="8"/>
        <v>0</v>
      </c>
      <c r="AB45" s="659"/>
      <c r="AC45" s="659">
        <f t="shared" si="9"/>
        <v>0</v>
      </c>
      <c r="AD45" s="659">
        <v>155</v>
      </c>
      <c r="AE45" s="659">
        <f t="shared" si="10"/>
        <v>12505942.5</v>
      </c>
      <c r="AF45" s="659"/>
      <c r="AG45" s="659">
        <f t="shared" si="11"/>
        <v>0</v>
      </c>
      <c r="AH45" s="659"/>
      <c r="AI45" s="659">
        <f t="shared" si="12"/>
        <v>0</v>
      </c>
      <c r="AJ45" s="659"/>
      <c r="AK45" s="659">
        <f t="shared" si="13"/>
        <v>0</v>
      </c>
      <c r="AL45" s="659"/>
      <c r="AM45" s="659">
        <f t="shared" si="14"/>
        <v>0</v>
      </c>
      <c r="AN45" s="659"/>
      <c r="AO45" s="659">
        <f t="shared" si="15"/>
        <v>0</v>
      </c>
      <c r="AP45" s="817"/>
      <c r="AQ45" s="817">
        <f t="shared" si="16"/>
        <v>0</v>
      </c>
      <c r="AR45" s="345">
        <f t="shared" si="17"/>
        <v>155</v>
      </c>
      <c r="AS45" s="345">
        <f t="shared" si="17"/>
        <v>12505942.5</v>
      </c>
      <c r="AT45" s="332" t="s">
        <v>92</v>
      </c>
    </row>
    <row r="46" spans="1:46" s="2" customFormat="1" x14ac:dyDescent="0.25">
      <c r="A46" s="362">
        <v>29</v>
      </c>
      <c r="B46" s="863"/>
      <c r="C46" s="783" t="s">
        <v>93</v>
      </c>
      <c r="D46" s="784">
        <v>1.4</v>
      </c>
      <c r="E46" s="784">
        <v>1.68</v>
      </c>
      <c r="F46" s="659">
        <v>102860</v>
      </c>
      <c r="G46" s="785">
        <v>0.35</v>
      </c>
      <c r="H46" s="784">
        <f t="shared" si="1"/>
        <v>117260.4</v>
      </c>
      <c r="I46" s="784">
        <f t="shared" si="2"/>
        <v>127340.68</v>
      </c>
      <c r="J46" s="659"/>
      <c r="K46" s="659">
        <f t="shared" si="3"/>
        <v>0</v>
      </c>
      <c r="L46" s="660"/>
      <c r="M46" s="659">
        <f t="shared" si="4"/>
        <v>0</v>
      </c>
      <c r="N46" s="659"/>
      <c r="O46" s="659">
        <f t="shared" si="5"/>
        <v>0</v>
      </c>
      <c r="P46" s="659"/>
      <c r="Q46" s="659">
        <f t="shared" si="6"/>
        <v>0</v>
      </c>
      <c r="R46" s="659"/>
      <c r="S46" s="659">
        <f t="shared" si="7"/>
        <v>0</v>
      </c>
      <c r="T46" s="477"/>
      <c r="U46" s="477"/>
      <c r="V46" s="477"/>
      <c r="W46" s="477"/>
      <c r="X46" s="477"/>
      <c r="Y46" s="477"/>
      <c r="Z46" s="659"/>
      <c r="AA46" s="659">
        <f t="shared" si="8"/>
        <v>0</v>
      </c>
      <c r="AB46" s="659"/>
      <c r="AC46" s="659">
        <f t="shared" si="9"/>
        <v>0</v>
      </c>
      <c r="AD46" s="659"/>
      <c r="AE46" s="659">
        <f t="shared" si="10"/>
        <v>0</v>
      </c>
      <c r="AF46" s="659"/>
      <c r="AG46" s="659">
        <f t="shared" si="11"/>
        <v>0</v>
      </c>
      <c r="AH46" s="659"/>
      <c r="AI46" s="659">
        <f t="shared" si="12"/>
        <v>0</v>
      </c>
      <c r="AJ46" s="659"/>
      <c r="AK46" s="659">
        <f t="shared" si="13"/>
        <v>0</v>
      </c>
      <c r="AL46" s="659"/>
      <c r="AM46" s="659">
        <f t="shared" si="14"/>
        <v>0</v>
      </c>
      <c r="AN46" s="659"/>
      <c r="AO46" s="659">
        <f t="shared" si="15"/>
        <v>0</v>
      </c>
      <c r="AP46" s="817"/>
      <c r="AQ46" s="817">
        <f t="shared" si="16"/>
        <v>0</v>
      </c>
      <c r="AR46" s="345">
        <f t="shared" si="17"/>
        <v>0</v>
      </c>
      <c r="AS46" s="345">
        <f t="shared" si="17"/>
        <v>0</v>
      </c>
      <c r="AT46" s="332" t="s">
        <v>93</v>
      </c>
    </row>
    <row r="47" spans="1:46" s="2" customFormat="1" x14ac:dyDescent="0.25">
      <c r="A47" s="362">
        <v>30</v>
      </c>
      <c r="B47" s="835"/>
      <c r="C47" s="783" t="s">
        <v>135</v>
      </c>
      <c r="D47" s="784">
        <v>1.4</v>
      </c>
      <c r="E47" s="784">
        <v>1.68</v>
      </c>
      <c r="F47" s="799">
        <v>101569</v>
      </c>
      <c r="G47" s="785">
        <v>0.25</v>
      </c>
      <c r="H47" s="784">
        <f t="shared" si="1"/>
        <v>111725.90000000001</v>
      </c>
      <c r="I47" s="784">
        <f t="shared" si="2"/>
        <v>118835.73</v>
      </c>
      <c r="J47" s="664"/>
      <c r="K47" s="659">
        <f t="shared" si="3"/>
        <v>0</v>
      </c>
      <c r="L47" s="665"/>
      <c r="M47" s="659">
        <f t="shared" si="4"/>
        <v>0</v>
      </c>
      <c r="N47" s="664"/>
      <c r="O47" s="659">
        <f t="shared" si="5"/>
        <v>0</v>
      </c>
      <c r="P47" s="664"/>
      <c r="Q47" s="659">
        <f t="shared" si="6"/>
        <v>0</v>
      </c>
      <c r="R47" s="664"/>
      <c r="S47" s="659">
        <f t="shared" si="7"/>
        <v>0</v>
      </c>
      <c r="T47" s="477"/>
      <c r="U47" s="477"/>
      <c r="V47" s="477"/>
      <c r="W47" s="477"/>
      <c r="X47" s="477"/>
      <c r="Y47" s="477"/>
      <c r="Z47" s="664"/>
      <c r="AA47" s="659">
        <f t="shared" si="8"/>
        <v>0</v>
      </c>
      <c r="AB47" s="664"/>
      <c r="AC47" s="659">
        <f t="shared" si="9"/>
        <v>0</v>
      </c>
      <c r="AD47" s="664">
        <v>30</v>
      </c>
      <c r="AE47" s="659">
        <f t="shared" si="10"/>
        <v>3351777.0000000005</v>
      </c>
      <c r="AF47" s="664"/>
      <c r="AG47" s="659">
        <f t="shared" si="11"/>
        <v>0</v>
      </c>
      <c r="AH47" s="664"/>
      <c r="AI47" s="659">
        <f t="shared" si="12"/>
        <v>0</v>
      </c>
      <c r="AJ47" s="664"/>
      <c r="AK47" s="659">
        <f t="shared" si="13"/>
        <v>0</v>
      </c>
      <c r="AL47" s="664"/>
      <c r="AM47" s="659">
        <f t="shared" si="14"/>
        <v>0</v>
      </c>
      <c r="AN47" s="664"/>
      <c r="AO47" s="659">
        <f t="shared" si="15"/>
        <v>0</v>
      </c>
      <c r="AP47" s="818"/>
      <c r="AQ47" s="817">
        <f t="shared" si="16"/>
        <v>0</v>
      </c>
      <c r="AR47" s="345">
        <f t="shared" si="17"/>
        <v>30</v>
      </c>
      <c r="AS47" s="345">
        <f t="shared" si="17"/>
        <v>3351777.0000000005</v>
      </c>
      <c r="AT47" s="332" t="s">
        <v>135</v>
      </c>
    </row>
    <row r="48" spans="1:46" s="2" customFormat="1" x14ac:dyDescent="0.25">
      <c r="A48" s="362"/>
      <c r="B48" s="793"/>
      <c r="C48" s="663" t="s">
        <v>32</v>
      </c>
      <c r="D48" s="788"/>
      <c r="E48" s="788"/>
      <c r="F48" s="801"/>
      <c r="G48" s="789"/>
      <c r="H48" s="788"/>
      <c r="I48" s="788"/>
      <c r="J48" s="666">
        <f>J49+J50+J51+J52+J53</f>
        <v>0</v>
      </c>
      <c r="K48" s="662">
        <f t="shared" ref="K48:AS48" si="28">K49+K50+K51+K52+K53</f>
        <v>0</v>
      </c>
      <c r="L48" s="667">
        <f t="shared" si="28"/>
        <v>0</v>
      </c>
      <c r="M48" s="662">
        <f t="shared" si="28"/>
        <v>0</v>
      </c>
      <c r="N48" s="666">
        <f t="shared" si="28"/>
        <v>50</v>
      </c>
      <c r="O48" s="662">
        <f t="shared" si="28"/>
        <v>10840396.800000001</v>
      </c>
      <c r="P48" s="666">
        <f t="shared" si="28"/>
        <v>0</v>
      </c>
      <c r="Q48" s="662">
        <f t="shared" si="28"/>
        <v>0</v>
      </c>
      <c r="R48" s="666">
        <f t="shared" si="28"/>
        <v>0</v>
      </c>
      <c r="S48" s="662">
        <f t="shared" si="28"/>
        <v>0</v>
      </c>
      <c r="T48" s="633">
        <f t="shared" si="28"/>
        <v>0</v>
      </c>
      <c r="U48" s="633">
        <f t="shared" si="28"/>
        <v>0</v>
      </c>
      <c r="V48" s="633">
        <f t="shared" si="28"/>
        <v>0</v>
      </c>
      <c r="W48" s="633">
        <f t="shared" si="28"/>
        <v>0</v>
      </c>
      <c r="X48" s="633">
        <f t="shared" si="28"/>
        <v>0</v>
      </c>
      <c r="Y48" s="633">
        <f t="shared" si="28"/>
        <v>0</v>
      </c>
      <c r="Z48" s="666">
        <f t="shared" si="28"/>
        <v>0</v>
      </c>
      <c r="AA48" s="662">
        <f t="shared" si="28"/>
        <v>0</v>
      </c>
      <c r="AB48" s="666">
        <f t="shared" si="28"/>
        <v>0</v>
      </c>
      <c r="AC48" s="662">
        <f t="shared" si="28"/>
        <v>0</v>
      </c>
      <c r="AD48" s="666">
        <f t="shared" si="28"/>
        <v>0</v>
      </c>
      <c r="AE48" s="662">
        <f t="shared" si="28"/>
        <v>0</v>
      </c>
      <c r="AF48" s="666">
        <f t="shared" si="28"/>
        <v>0</v>
      </c>
      <c r="AG48" s="662">
        <f t="shared" si="28"/>
        <v>0</v>
      </c>
      <c r="AH48" s="666">
        <f t="shared" si="28"/>
        <v>0</v>
      </c>
      <c r="AI48" s="662">
        <f t="shared" si="28"/>
        <v>0</v>
      </c>
      <c r="AJ48" s="666">
        <f t="shared" si="28"/>
        <v>0</v>
      </c>
      <c r="AK48" s="662">
        <f t="shared" si="28"/>
        <v>0</v>
      </c>
      <c r="AL48" s="666">
        <f t="shared" si="28"/>
        <v>0</v>
      </c>
      <c r="AM48" s="662">
        <f t="shared" si="28"/>
        <v>0</v>
      </c>
      <c r="AN48" s="666">
        <f t="shared" si="28"/>
        <v>0</v>
      </c>
      <c r="AO48" s="662">
        <f t="shared" si="28"/>
        <v>0</v>
      </c>
      <c r="AP48" s="825">
        <f t="shared" si="28"/>
        <v>0</v>
      </c>
      <c r="AQ48" s="819">
        <f t="shared" si="28"/>
        <v>0</v>
      </c>
      <c r="AR48" s="658">
        <f t="shared" si="28"/>
        <v>50</v>
      </c>
      <c r="AS48" s="658">
        <f t="shared" si="28"/>
        <v>10840396.800000001</v>
      </c>
      <c r="AT48" s="635" t="s">
        <v>32</v>
      </c>
    </row>
    <row r="49" spans="1:46" s="2" customFormat="1" ht="15.75" customHeight="1" x14ac:dyDescent="0.25">
      <c r="A49" s="362">
        <v>31</v>
      </c>
      <c r="B49" s="834" t="s">
        <v>32</v>
      </c>
      <c r="C49" s="783" t="s">
        <v>136</v>
      </c>
      <c r="D49" s="784">
        <v>1.4</v>
      </c>
      <c r="E49" s="784">
        <v>1.68</v>
      </c>
      <c r="F49" s="659">
        <v>97040</v>
      </c>
      <c r="G49" s="785">
        <v>0.39</v>
      </c>
      <c r="H49" s="784">
        <f t="shared" si="1"/>
        <v>112178.23999999999</v>
      </c>
      <c r="I49" s="784">
        <f t="shared" si="2"/>
        <v>122775.00800000002</v>
      </c>
      <c r="J49" s="659"/>
      <c r="K49" s="659">
        <f t="shared" si="3"/>
        <v>0</v>
      </c>
      <c r="L49" s="660"/>
      <c r="M49" s="659">
        <f t="shared" si="4"/>
        <v>0</v>
      </c>
      <c r="N49" s="659"/>
      <c r="O49" s="659">
        <f t="shared" si="5"/>
        <v>0</v>
      </c>
      <c r="P49" s="659"/>
      <c r="Q49" s="659">
        <f t="shared" si="6"/>
        <v>0</v>
      </c>
      <c r="R49" s="659"/>
      <c r="S49" s="659">
        <f t="shared" si="7"/>
        <v>0</v>
      </c>
      <c r="T49" s="477"/>
      <c r="U49" s="477"/>
      <c r="V49" s="477"/>
      <c r="W49" s="477"/>
      <c r="X49" s="477"/>
      <c r="Y49" s="477"/>
      <c r="Z49" s="659"/>
      <c r="AA49" s="659">
        <f t="shared" si="8"/>
        <v>0</v>
      </c>
      <c r="AB49" s="659"/>
      <c r="AC49" s="659">
        <f t="shared" si="9"/>
        <v>0</v>
      </c>
      <c r="AD49" s="659"/>
      <c r="AE49" s="659">
        <f t="shared" si="10"/>
        <v>0</v>
      </c>
      <c r="AF49" s="659"/>
      <c r="AG49" s="659">
        <f t="shared" si="11"/>
        <v>0</v>
      </c>
      <c r="AH49" s="659"/>
      <c r="AI49" s="659">
        <f t="shared" si="12"/>
        <v>0</v>
      </c>
      <c r="AJ49" s="659"/>
      <c r="AK49" s="659">
        <f t="shared" si="13"/>
        <v>0</v>
      </c>
      <c r="AL49" s="659"/>
      <c r="AM49" s="659">
        <f t="shared" si="14"/>
        <v>0</v>
      </c>
      <c r="AN49" s="659"/>
      <c r="AO49" s="659">
        <f t="shared" si="15"/>
        <v>0</v>
      </c>
      <c r="AP49" s="817"/>
      <c r="AQ49" s="817">
        <f t="shared" si="16"/>
        <v>0</v>
      </c>
      <c r="AR49" s="345">
        <f t="shared" si="17"/>
        <v>0</v>
      </c>
      <c r="AS49" s="345">
        <f t="shared" si="17"/>
        <v>0</v>
      </c>
      <c r="AT49" s="332" t="s">
        <v>136</v>
      </c>
    </row>
    <row r="50" spans="1:46" s="2" customFormat="1" x14ac:dyDescent="0.25">
      <c r="A50" s="362">
        <v>32</v>
      </c>
      <c r="B50" s="863"/>
      <c r="C50" s="783" t="s">
        <v>137</v>
      </c>
      <c r="D50" s="784">
        <v>1.4</v>
      </c>
      <c r="E50" s="784">
        <v>1.68</v>
      </c>
      <c r="F50" s="659">
        <v>200897</v>
      </c>
      <c r="G50" s="785">
        <v>0.23</v>
      </c>
      <c r="H50" s="784">
        <f t="shared" si="1"/>
        <v>219379.524</v>
      </c>
      <c r="I50" s="784">
        <f t="shared" si="2"/>
        <v>232317.29080000002</v>
      </c>
      <c r="J50" s="659"/>
      <c r="K50" s="659">
        <f t="shared" si="3"/>
        <v>0</v>
      </c>
      <c r="L50" s="660"/>
      <c r="M50" s="659">
        <f t="shared" si="4"/>
        <v>0</v>
      </c>
      <c r="N50" s="659"/>
      <c r="O50" s="659">
        <f t="shared" si="5"/>
        <v>0</v>
      </c>
      <c r="P50" s="659"/>
      <c r="Q50" s="659">
        <f t="shared" si="6"/>
        <v>0</v>
      </c>
      <c r="R50" s="659"/>
      <c r="S50" s="659">
        <f t="shared" si="7"/>
        <v>0</v>
      </c>
      <c r="T50" s="477"/>
      <c r="U50" s="477"/>
      <c r="V50" s="477"/>
      <c r="W50" s="477"/>
      <c r="X50" s="477"/>
      <c r="Y50" s="477"/>
      <c r="Z50" s="659"/>
      <c r="AA50" s="659">
        <f t="shared" si="8"/>
        <v>0</v>
      </c>
      <c r="AB50" s="659"/>
      <c r="AC50" s="659">
        <f t="shared" si="9"/>
        <v>0</v>
      </c>
      <c r="AD50" s="659"/>
      <c r="AE50" s="659">
        <f t="shared" si="10"/>
        <v>0</v>
      </c>
      <c r="AF50" s="659"/>
      <c r="AG50" s="659">
        <f t="shared" si="11"/>
        <v>0</v>
      </c>
      <c r="AH50" s="659"/>
      <c r="AI50" s="659">
        <f t="shared" si="12"/>
        <v>0</v>
      </c>
      <c r="AJ50" s="659"/>
      <c r="AK50" s="659">
        <f t="shared" si="13"/>
        <v>0</v>
      </c>
      <c r="AL50" s="659"/>
      <c r="AM50" s="659">
        <f t="shared" si="14"/>
        <v>0</v>
      </c>
      <c r="AN50" s="659"/>
      <c r="AO50" s="659">
        <f t="shared" si="15"/>
        <v>0</v>
      </c>
      <c r="AP50" s="817"/>
      <c r="AQ50" s="817">
        <f t="shared" si="16"/>
        <v>0</v>
      </c>
      <c r="AR50" s="345">
        <f t="shared" si="17"/>
        <v>0</v>
      </c>
      <c r="AS50" s="345">
        <f t="shared" si="17"/>
        <v>0</v>
      </c>
      <c r="AT50" s="332" t="s">
        <v>137</v>
      </c>
    </row>
    <row r="51" spans="1:46" s="2" customFormat="1" ht="15.75" customHeight="1" x14ac:dyDescent="0.25">
      <c r="A51" s="362">
        <v>33</v>
      </c>
      <c r="B51" s="863"/>
      <c r="C51" s="783" t="s">
        <v>138</v>
      </c>
      <c r="D51" s="784">
        <v>1.4</v>
      </c>
      <c r="E51" s="784">
        <v>1.68</v>
      </c>
      <c r="F51" s="659">
        <v>115261</v>
      </c>
      <c r="G51" s="785">
        <v>0.34</v>
      </c>
      <c r="H51" s="784">
        <f t="shared" si="1"/>
        <v>130936.49599999998</v>
      </c>
      <c r="I51" s="784">
        <f t="shared" si="2"/>
        <v>141909.34319999997</v>
      </c>
      <c r="J51" s="659"/>
      <c r="K51" s="659">
        <f t="shared" si="3"/>
        <v>0</v>
      </c>
      <c r="L51" s="660"/>
      <c r="M51" s="659">
        <f t="shared" si="4"/>
        <v>0</v>
      </c>
      <c r="N51" s="659"/>
      <c r="O51" s="659">
        <f t="shared" si="5"/>
        <v>0</v>
      </c>
      <c r="P51" s="659"/>
      <c r="Q51" s="659">
        <f t="shared" si="6"/>
        <v>0</v>
      </c>
      <c r="R51" s="659"/>
      <c r="S51" s="659">
        <f t="shared" si="7"/>
        <v>0</v>
      </c>
      <c r="T51" s="477"/>
      <c r="U51" s="477"/>
      <c r="V51" s="477"/>
      <c r="W51" s="477"/>
      <c r="X51" s="477"/>
      <c r="Y51" s="477"/>
      <c r="Z51" s="659"/>
      <c r="AA51" s="659">
        <f t="shared" si="8"/>
        <v>0</v>
      </c>
      <c r="AB51" s="659"/>
      <c r="AC51" s="659">
        <f t="shared" si="9"/>
        <v>0</v>
      </c>
      <c r="AD51" s="659"/>
      <c r="AE51" s="659">
        <f t="shared" si="10"/>
        <v>0</v>
      </c>
      <c r="AF51" s="659"/>
      <c r="AG51" s="659">
        <f t="shared" si="11"/>
        <v>0</v>
      </c>
      <c r="AH51" s="659"/>
      <c r="AI51" s="659">
        <f t="shared" si="12"/>
        <v>0</v>
      </c>
      <c r="AJ51" s="659"/>
      <c r="AK51" s="659">
        <f t="shared" si="13"/>
        <v>0</v>
      </c>
      <c r="AL51" s="659"/>
      <c r="AM51" s="659">
        <f t="shared" si="14"/>
        <v>0</v>
      </c>
      <c r="AN51" s="659"/>
      <c r="AO51" s="659">
        <f t="shared" si="15"/>
        <v>0</v>
      </c>
      <c r="AP51" s="817"/>
      <c r="AQ51" s="817">
        <f t="shared" si="16"/>
        <v>0</v>
      </c>
      <c r="AR51" s="345">
        <f t="shared" si="17"/>
        <v>0</v>
      </c>
      <c r="AS51" s="345">
        <f t="shared" si="17"/>
        <v>0</v>
      </c>
      <c r="AT51" s="332" t="s">
        <v>138</v>
      </c>
    </row>
    <row r="52" spans="1:46" s="2" customFormat="1" ht="15.75" customHeight="1" x14ac:dyDescent="0.25">
      <c r="A52" s="362">
        <v>34</v>
      </c>
      <c r="B52" s="863"/>
      <c r="C52" s="783" t="s">
        <v>167</v>
      </c>
      <c r="D52" s="784">
        <v>1.4</v>
      </c>
      <c r="E52" s="784">
        <v>1.68</v>
      </c>
      <c r="F52" s="659">
        <v>199272</v>
      </c>
      <c r="G52" s="785">
        <v>0.22</v>
      </c>
      <c r="H52" s="784">
        <f t="shared" si="1"/>
        <v>216807.93600000002</v>
      </c>
      <c r="I52" s="784">
        <f t="shared" si="2"/>
        <v>229083.0912</v>
      </c>
      <c r="J52" s="659"/>
      <c r="K52" s="659">
        <f t="shared" si="3"/>
        <v>0</v>
      </c>
      <c r="L52" s="660"/>
      <c r="M52" s="659">
        <f t="shared" si="4"/>
        <v>0</v>
      </c>
      <c r="N52" s="659">
        <v>50</v>
      </c>
      <c r="O52" s="659">
        <f t="shared" si="5"/>
        <v>10840396.800000001</v>
      </c>
      <c r="P52" s="659"/>
      <c r="Q52" s="659">
        <f t="shared" si="6"/>
        <v>0</v>
      </c>
      <c r="R52" s="659"/>
      <c r="S52" s="659">
        <f t="shared" si="7"/>
        <v>0</v>
      </c>
      <c r="T52" s="477"/>
      <c r="U52" s="477"/>
      <c r="V52" s="477"/>
      <c r="W52" s="477"/>
      <c r="X52" s="477"/>
      <c r="Y52" s="477"/>
      <c r="Z52" s="659"/>
      <c r="AA52" s="659">
        <f t="shared" si="8"/>
        <v>0</v>
      </c>
      <c r="AB52" s="659"/>
      <c r="AC52" s="659">
        <f t="shared" si="9"/>
        <v>0</v>
      </c>
      <c r="AD52" s="659"/>
      <c r="AE52" s="659">
        <f t="shared" si="10"/>
        <v>0</v>
      </c>
      <c r="AF52" s="659"/>
      <c r="AG52" s="659">
        <f t="shared" si="11"/>
        <v>0</v>
      </c>
      <c r="AH52" s="659"/>
      <c r="AI52" s="659">
        <f t="shared" si="12"/>
        <v>0</v>
      </c>
      <c r="AJ52" s="659"/>
      <c r="AK52" s="659">
        <f t="shared" si="13"/>
        <v>0</v>
      </c>
      <c r="AL52" s="659"/>
      <c r="AM52" s="659">
        <f t="shared" si="14"/>
        <v>0</v>
      </c>
      <c r="AN52" s="659"/>
      <c r="AO52" s="659">
        <f t="shared" si="15"/>
        <v>0</v>
      </c>
      <c r="AP52" s="817"/>
      <c r="AQ52" s="817">
        <f t="shared" si="16"/>
        <v>0</v>
      </c>
      <c r="AR52" s="345">
        <f t="shared" si="17"/>
        <v>50</v>
      </c>
      <c r="AS52" s="345">
        <f t="shared" si="17"/>
        <v>10840396.800000001</v>
      </c>
      <c r="AT52" s="332" t="s">
        <v>167</v>
      </c>
    </row>
    <row r="53" spans="1:46" s="2" customFormat="1" ht="15.75" customHeight="1" x14ac:dyDescent="0.25">
      <c r="A53" s="362">
        <v>35</v>
      </c>
      <c r="B53" s="835"/>
      <c r="C53" s="783" t="s">
        <v>168</v>
      </c>
      <c r="D53" s="784">
        <v>1.4</v>
      </c>
      <c r="E53" s="784">
        <v>1.68</v>
      </c>
      <c r="F53" s="799">
        <v>198387</v>
      </c>
      <c r="G53" s="785">
        <v>0.19</v>
      </c>
      <c r="H53" s="784">
        <f t="shared" si="1"/>
        <v>213464.41200000001</v>
      </c>
      <c r="I53" s="784">
        <f t="shared" si="2"/>
        <v>224018.6004</v>
      </c>
      <c r="J53" s="664"/>
      <c r="K53" s="659">
        <f t="shared" si="3"/>
        <v>0</v>
      </c>
      <c r="L53" s="665"/>
      <c r="M53" s="659">
        <f t="shared" si="4"/>
        <v>0</v>
      </c>
      <c r="N53" s="664"/>
      <c r="O53" s="659">
        <f t="shared" si="5"/>
        <v>0</v>
      </c>
      <c r="P53" s="664"/>
      <c r="Q53" s="659">
        <f t="shared" si="6"/>
        <v>0</v>
      </c>
      <c r="R53" s="664"/>
      <c r="S53" s="659">
        <f t="shared" si="7"/>
        <v>0</v>
      </c>
      <c r="T53" s="477"/>
      <c r="U53" s="477"/>
      <c r="V53" s="477"/>
      <c r="W53" s="477"/>
      <c r="X53" s="477"/>
      <c r="Y53" s="477"/>
      <c r="Z53" s="664"/>
      <c r="AA53" s="659">
        <f t="shared" si="8"/>
        <v>0</v>
      </c>
      <c r="AB53" s="664"/>
      <c r="AC53" s="659">
        <f t="shared" si="9"/>
        <v>0</v>
      </c>
      <c r="AD53" s="664"/>
      <c r="AE53" s="659">
        <f t="shared" si="10"/>
        <v>0</v>
      </c>
      <c r="AF53" s="664"/>
      <c r="AG53" s="659">
        <f t="shared" si="11"/>
        <v>0</v>
      </c>
      <c r="AH53" s="664"/>
      <c r="AI53" s="659">
        <f t="shared" si="12"/>
        <v>0</v>
      </c>
      <c r="AJ53" s="664"/>
      <c r="AK53" s="659">
        <f t="shared" si="13"/>
        <v>0</v>
      </c>
      <c r="AL53" s="664"/>
      <c r="AM53" s="659">
        <f t="shared" si="14"/>
        <v>0</v>
      </c>
      <c r="AN53" s="664"/>
      <c r="AO53" s="659">
        <f t="shared" si="15"/>
        <v>0</v>
      </c>
      <c r="AP53" s="818"/>
      <c r="AQ53" s="817">
        <f t="shared" si="16"/>
        <v>0</v>
      </c>
      <c r="AR53" s="345">
        <f t="shared" si="17"/>
        <v>0</v>
      </c>
      <c r="AS53" s="345">
        <f t="shared" si="17"/>
        <v>0</v>
      </c>
      <c r="AT53" s="332" t="s">
        <v>168</v>
      </c>
    </row>
    <row r="54" spans="1:46" s="2" customFormat="1" ht="15.75" customHeight="1" x14ac:dyDescent="0.25">
      <c r="A54" s="362"/>
      <c r="B54" s="792"/>
      <c r="C54" s="663" t="s">
        <v>33</v>
      </c>
      <c r="D54" s="788"/>
      <c r="E54" s="788"/>
      <c r="F54" s="801"/>
      <c r="G54" s="789"/>
      <c r="H54" s="788"/>
      <c r="I54" s="788"/>
      <c r="J54" s="666">
        <f>J55</f>
        <v>500</v>
      </c>
      <c r="K54" s="662">
        <f t="shared" ref="K54:AS54" si="29">K55</f>
        <v>88345400.000000015</v>
      </c>
      <c r="L54" s="667">
        <f t="shared" si="29"/>
        <v>0</v>
      </c>
      <c r="M54" s="662">
        <f t="shared" si="29"/>
        <v>0</v>
      </c>
      <c r="N54" s="666">
        <f t="shared" si="29"/>
        <v>0</v>
      </c>
      <c r="O54" s="662">
        <f t="shared" si="29"/>
        <v>0</v>
      </c>
      <c r="P54" s="666">
        <f t="shared" si="29"/>
        <v>0</v>
      </c>
      <c r="Q54" s="662">
        <f t="shared" si="29"/>
        <v>0</v>
      </c>
      <c r="R54" s="666">
        <f t="shared" si="29"/>
        <v>0</v>
      </c>
      <c r="S54" s="662">
        <f t="shared" si="29"/>
        <v>0</v>
      </c>
      <c r="T54" s="633">
        <f t="shared" si="29"/>
        <v>0</v>
      </c>
      <c r="U54" s="633">
        <f t="shared" si="29"/>
        <v>0</v>
      </c>
      <c r="V54" s="633">
        <f t="shared" si="29"/>
        <v>0</v>
      </c>
      <c r="W54" s="633">
        <f t="shared" si="29"/>
        <v>0</v>
      </c>
      <c r="X54" s="633">
        <f t="shared" si="29"/>
        <v>0</v>
      </c>
      <c r="Y54" s="633">
        <f t="shared" si="29"/>
        <v>0</v>
      </c>
      <c r="Z54" s="666">
        <f t="shared" si="29"/>
        <v>0</v>
      </c>
      <c r="AA54" s="662">
        <f t="shared" si="29"/>
        <v>0</v>
      </c>
      <c r="AB54" s="666">
        <f t="shared" si="29"/>
        <v>0</v>
      </c>
      <c r="AC54" s="662">
        <f t="shared" si="29"/>
        <v>0</v>
      </c>
      <c r="AD54" s="666">
        <f t="shared" si="29"/>
        <v>0</v>
      </c>
      <c r="AE54" s="662">
        <f t="shared" si="29"/>
        <v>0</v>
      </c>
      <c r="AF54" s="666">
        <f t="shared" si="29"/>
        <v>0</v>
      </c>
      <c r="AG54" s="662">
        <f t="shared" si="29"/>
        <v>0</v>
      </c>
      <c r="AH54" s="666">
        <f t="shared" si="29"/>
        <v>0</v>
      </c>
      <c r="AI54" s="662">
        <f t="shared" si="29"/>
        <v>0</v>
      </c>
      <c r="AJ54" s="666">
        <f t="shared" si="29"/>
        <v>0</v>
      </c>
      <c r="AK54" s="662">
        <f t="shared" si="29"/>
        <v>0</v>
      </c>
      <c r="AL54" s="666">
        <f t="shared" si="29"/>
        <v>0</v>
      </c>
      <c r="AM54" s="662">
        <f t="shared" si="29"/>
        <v>0</v>
      </c>
      <c r="AN54" s="666">
        <f t="shared" si="29"/>
        <v>0</v>
      </c>
      <c r="AO54" s="662">
        <f t="shared" si="29"/>
        <v>0</v>
      </c>
      <c r="AP54" s="825">
        <f t="shared" si="29"/>
        <v>0</v>
      </c>
      <c r="AQ54" s="819">
        <f t="shared" si="29"/>
        <v>0</v>
      </c>
      <c r="AR54" s="658">
        <f t="shared" si="29"/>
        <v>500</v>
      </c>
      <c r="AS54" s="658">
        <f t="shared" si="29"/>
        <v>88345400.000000015</v>
      </c>
      <c r="AT54" s="635" t="s">
        <v>33</v>
      </c>
    </row>
    <row r="55" spans="1:46" s="2" customFormat="1" x14ac:dyDescent="0.25">
      <c r="A55" s="362">
        <v>36</v>
      </c>
      <c r="B55" s="790" t="s">
        <v>33</v>
      </c>
      <c r="C55" s="783" t="s">
        <v>289</v>
      </c>
      <c r="D55" s="784">
        <v>1.4</v>
      </c>
      <c r="E55" s="784">
        <v>1.68</v>
      </c>
      <c r="F55" s="659">
        <v>154450</v>
      </c>
      <c r="G55" s="785">
        <v>0.36</v>
      </c>
      <c r="H55" s="784">
        <f t="shared" si="1"/>
        <v>176690.80000000002</v>
      </c>
      <c r="I55" s="784">
        <f t="shared" si="2"/>
        <v>192259.36000000002</v>
      </c>
      <c r="J55" s="659">
        <v>500</v>
      </c>
      <c r="K55" s="659">
        <f t="shared" si="3"/>
        <v>88345400.000000015</v>
      </c>
      <c r="L55" s="660"/>
      <c r="M55" s="659">
        <f t="shared" si="4"/>
        <v>0</v>
      </c>
      <c r="N55" s="659"/>
      <c r="O55" s="659">
        <f t="shared" si="5"/>
        <v>0</v>
      </c>
      <c r="P55" s="659"/>
      <c r="Q55" s="659">
        <f t="shared" si="6"/>
        <v>0</v>
      </c>
      <c r="R55" s="659"/>
      <c r="S55" s="659">
        <f t="shared" si="7"/>
        <v>0</v>
      </c>
      <c r="T55" s="477"/>
      <c r="U55" s="477"/>
      <c r="V55" s="477"/>
      <c r="W55" s="477"/>
      <c r="X55" s="477"/>
      <c r="Y55" s="477"/>
      <c r="Z55" s="659"/>
      <c r="AA55" s="659">
        <f t="shared" si="8"/>
        <v>0</v>
      </c>
      <c r="AB55" s="659"/>
      <c r="AC55" s="659">
        <f t="shared" si="9"/>
        <v>0</v>
      </c>
      <c r="AD55" s="659"/>
      <c r="AE55" s="659">
        <f t="shared" si="10"/>
        <v>0</v>
      </c>
      <c r="AF55" s="659"/>
      <c r="AG55" s="659">
        <f t="shared" si="11"/>
        <v>0</v>
      </c>
      <c r="AH55" s="659"/>
      <c r="AI55" s="659">
        <f t="shared" si="12"/>
        <v>0</v>
      </c>
      <c r="AJ55" s="659"/>
      <c r="AK55" s="659">
        <f t="shared" si="13"/>
        <v>0</v>
      </c>
      <c r="AL55" s="659"/>
      <c r="AM55" s="659">
        <f t="shared" si="14"/>
        <v>0</v>
      </c>
      <c r="AN55" s="659"/>
      <c r="AO55" s="659">
        <f t="shared" si="15"/>
        <v>0</v>
      </c>
      <c r="AP55" s="817"/>
      <c r="AQ55" s="817">
        <f t="shared" si="16"/>
        <v>0</v>
      </c>
      <c r="AR55" s="345">
        <f t="shared" si="17"/>
        <v>500</v>
      </c>
      <c r="AS55" s="345">
        <f t="shared" si="17"/>
        <v>88345400.000000015</v>
      </c>
      <c r="AT55" s="332" t="s">
        <v>289</v>
      </c>
    </row>
    <row r="56" spans="1:46" s="2" customFormat="1" ht="30" x14ac:dyDescent="0.25">
      <c r="A56" s="362"/>
      <c r="B56" s="791"/>
      <c r="C56" s="663" t="s">
        <v>35</v>
      </c>
      <c r="D56" s="788"/>
      <c r="E56" s="788"/>
      <c r="F56" s="662"/>
      <c r="G56" s="789"/>
      <c r="H56" s="788"/>
      <c r="I56" s="788"/>
      <c r="J56" s="662">
        <f>SUM(J57:J73)</f>
        <v>926</v>
      </c>
      <c r="K56" s="662">
        <f t="shared" ref="K56:AS56" si="30">SUM(K57:K73)</f>
        <v>213436865.23199993</v>
      </c>
      <c r="L56" s="663">
        <f t="shared" si="30"/>
        <v>856</v>
      </c>
      <c r="M56" s="662">
        <f t="shared" si="30"/>
        <v>206586018.13199997</v>
      </c>
      <c r="N56" s="662">
        <f t="shared" si="30"/>
        <v>0</v>
      </c>
      <c r="O56" s="662">
        <f t="shared" si="30"/>
        <v>0</v>
      </c>
      <c r="P56" s="662">
        <f t="shared" si="30"/>
        <v>0</v>
      </c>
      <c r="Q56" s="662">
        <f t="shared" si="30"/>
        <v>0</v>
      </c>
      <c r="R56" s="662">
        <f t="shared" si="30"/>
        <v>0</v>
      </c>
      <c r="S56" s="662">
        <f t="shared" si="30"/>
        <v>0</v>
      </c>
      <c r="T56" s="633">
        <f t="shared" si="30"/>
        <v>0</v>
      </c>
      <c r="U56" s="633">
        <f t="shared" si="30"/>
        <v>0</v>
      </c>
      <c r="V56" s="633">
        <f t="shared" si="30"/>
        <v>0</v>
      </c>
      <c r="W56" s="633">
        <f t="shared" si="30"/>
        <v>0</v>
      </c>
      <c r="X56" s="633">
        <f t="shared" si="30"/>
        <v>0</v>
      </c>
      <c r="Y56" s="633">
        <f t="shared" si="30"/>
        <v>0</v>
      </c>
      <c r="Z56" s="662">
        <f t="shared" si="30"/>
        <v>0</v>
      </c>
      <c r="AA56" s="662">
        <f t="shared" si="30"/>
        <v>0</v>
      </c>
      <c r="AB56" s="662">
        <f t="shared" si="30"/>
        <v>0</v>
      </c>
      <c r="AC56" s="662">
        <f t="shared" si="30"/>
        <v>0</v>
      </c>
      <c r="AD56" s="662">
        <f t="shared" si="30"/>
        <v>0</v>
      </c>
      <c r="AE56" s="662">
        <f t="shared" si="30"/>
        <v>0</v>
      </c>
      <c r="AF56" s="662">
        <f t="shared" si="30"/>
        <v>209</v>
      </c>
      <c r="AG56" s="662">
        <f t="shared" si="30"/>
        <v>39513052.311999999</v>
      </c>
      <c r="AH56" s="662">
        <f t="shared" si="30"/>
        <v>0</v>
      </c>
      <c r="AI56" s="662">
        <f t="shared" si="30"/>
        <v>0</v>
      </c>
      <c r="AJ56" s="662">
        <f t="shared" si="30"/>
        <v>0</v>
      </c>
      <c r="AK56" s="662">
        <f t="shared" si="30"/>
        <v>0</v>
      </c>
      <c r="AL56" s="662">
        <f t="shared" si="30"/>
        <v>0</v>
      </c>
      <c r="AM56" s="662">
        <f t="shared" si="30"/>
        <v>0</v>
      </c>
      <c r="AN56" s="662">
        <f t="shared" si="30"/>
        <v>370</v>
      </c>
      <c r="AO56" s="662">
        <f t="shared" si="30"/>
        <v>91400618.745199978</v>
      </c>
      <c r="AP56" s="819">
        <f t="shared" ref="AP56:AQ56" si="31">SUM(AP57:AP73)</f>
        <v>250</v>
      </c>
      <c r="AQ56" s="819">
        <f t="shared" si="31"/>
        <v>66216399.958399996</v>
      </c>
      <c r="AR56" s="658">
        <f t="shared" si="30"/>
        <v>2611</v>
      </c>
      <c r="AS56" s="658">
        <f t="shared" si="30"/>
        <v>617152954.37960005</v>
      </c>
      <c r="AT56" s="635" t="s">
        <v>35</v>
      </c>
    </row>
    <row r="57" spans="1:46" s="2" customFormat="1" ht="29.25" customHeight="1" x14ac:dyDescent="0.25">
      <c r="A57" s="362">
        <v>37</v>
      </c>
      <c r="B57" s="834" t="s">
        <v>35</v>
      </c>
      <c r="C57" s="783" t="s">
        <v>290</v>
      </c>
      <c r="D57" s="784">
        <v>1.4</v>
      </c>
      <c r="E57" s="784">
        <v>1.68</v>
      </c>
      <c r="F57" s="659">
        <v>185214</v>
      </c>
      <c r="G57" s="785">
        <v>0.56000000000000005</v>
      </c>
      <c r="H57" s="784">
        <f t="shared" si="1"/>
        <v>226701.93599999999</v>
      </c>
      <c r="I57" s="784">
        <f t="shared" si="2"/>
        <v>255743.49120000002</v>
      </c>
      <c r="J57" s="659">
        <v>95</v>
      </c>
      <c r="K57" s="659">
        <f t="shared" si="3"/>
        <v>21536683.919999998</v>
      </c>
      <c r="L57" s="660">
        <v>272</v>
      </c>
      <c r="M57" s="659">
        <f t="shared" si="4"/>
        <v>61662926.591999993</v>
      </c>
      <c r="N57" s="659"/>
      <c r="O57" s="659">
        <f t="shared" si="5"/>
        <v>0</v>
      </c>
      <c r="P57" s="659"/>
      <c r="Q57" s="659">
        <f t="shared" si="6"/>
        <v>0</v>
      </c>
      <c r="R57" s="659"/>
      <c r="S57" s="659">
        <f t="shared" si="7"/>
        <v>0</v>
      </c>
      <c r="T57" s="477"/>
      <c r="U57" s="477"/>
      <c r="V57" s="477"/>
      <c r="W57" s="477"/>
      <c r="X57" s="477"/>
      <c r="Y57" s="477"/>
      <c r="Z57" s="659"/>
      <c r="AA57" s="659">
        <f t="shared" si="8"/>
        <v>0</v>
      </c>
      <c r="AB57" s="659"/>
      <c r="AC57" s="659">
        <f t="shared" si="9"/>
        <v>0</v>
      </c>
      <c r="AD57" s="659"/>
      <c r="AE57" s="659">
        <f t="shared" si="10"/>
        <v>0</v>
      </c>
      <c r="AF57" s="659">
        <v>5</v>
      </c>
      <c r="AG57" s="659">
        <f t="shared" si="11"/>
        <v>1133509.68</v>
      </c>
      <c r="AH57" s="659"/>
      <c r="AI57" s="659">
        <f t="shared" si="12"/>
        <v>0</v>
      </c>
      <c r="AJ57" s="659"/>
      <c r="AK57" s="659">
        <f t="shared" si="13"/>
        <v>0</v>
      </c>
      <c r="AL57" s="659"/>
      <c r="AM57" s="659">
        <f t="shared" si="14"/>
        <v>0</v>
      </c>
      <c r="AN57" s="659">
        <v>188</v>
      </c>
      <c r="AO57" s="659">
        <f t="shared" si="15"/>
        <v>48079776.345600002</v>
      </c>
      <c r="AP57" s="817">
        <v>41</v>
      </c>
      <c r="AQ57" s="817">
        <f t="shared" si="16"/>
        <v>10485483.1392</v>
      </c>
      <c r="AR57" s="345">
        <f t="shared" si="17"/>
        <v>601</v>
      </c>
      <c r="AS57" s="345">
        <f t="shared" si="17"/>
        <v>142898379.67680001</v>
      </c>
      <c r="AT57" s="332" t="s">
        <v>290</v>
      </c>
    </row>
    <row r="58" spans="1:46" s="2" customFormat="1" ht="30" x14ac:dyDescent="0.25">
      <c r="A58" s="362">
        <v>38</v>
      </c>
      <c r="B58" s="863"/>
      <c r="C58" s="783" t="s">
        <v>291</v>
      </c>
      <c r="D58" s="784">
        <v>1.4</v>
      </c>
      <c r="E58" s="784">
        <v>1.68</v>
      </c>
      <c r="F58" s="659">
        <v>214756</v>
      </c>
      <c r="G58" s="785">
        <v>0.5</v>
      </c>
      <c r="H58" s="784">
        <f t="shared" si="1"/>
        <v>257707.19999999998</v>
      </c>
      <c r="I58" s="784">
        <f t="shared" si="2"/>
        <v>287773.03999999998</v>
      </c>
      <c r="J58" s="659">
        <v>77</v>
      </c>
      <c r="K58" s="659">
        <f t="shared" si="3"/>
        <v>19843454.399999999</v>
      </c>
      <c r="L58" s="660">
        <v>165</v>
      </c>
      <c r="M58" s="659">
        <f t="shared" si="4"/>
        <v>42521688</v>
      </c>
      <c r="N58" s="659"/>
      <c r="O58" s="659">
        <f t="shared" si="5"/>
        <v>0</v>
      </c>
      <c r="P58" s="659"/>
      <c r="Q58" s="659">
        <f t="shared" si="6"/>
        <v>0</v>
      </c>
      <c r="R58" s="659"/>
      <c r="S58" s="659">
        <f t="shared" si="7"/>
        <v>0</v>
      </c>
      <c r="T58" s="477"/>
      <c r="U58" s="477"/>
      <c r="V58" s="477"/>
      <c r="W58" s="477"/>
      <c r="X58" s="477"/>
      <c r="Y58" s="477"/>
      <c r="Z58" s="659"/>
      <c r="AA58" s="659">
        <f t="shared" si="8"/>
        <v>0</v>
      </c>
      <c r="AB58" s="659"/>
      <c r="AC58" s="659">
        <f t="shared" si="9"/>
        <v>0</v>
      </c>
      <c r="AD58" s="659"/>
      <c r="AE58" s="659">
        <f t="shared" si="10"/>
        <v>0</v>
      </c>
      <c r="AF58" s="659">
        <v>6</v>
      </c>
      <c r="AG58" s="659">
        <f t="shared" si="11"/>
        <v>1546243.2</v>
      </c>
      <c r="AH58" s="659"/>
      <c r="AI58" s="659">
        <f t="shared" si="12"/>
        <v>0</v>
      </c>
      <c r="AJ58" s="659"/>
      <c r="AK58" s="659">
        <f t="shared" si="13"/>
        <v>0</v>
      </c>
      <c r="AL58" s="659"/>
      <c r="AM58" s="659">
        <f t="shared" si="14"/>
        <v>0</v>
      </c>
      <c r="AN58" s="659">
        <v>54</v>
      </c>
      <c r="AO58" s="659">
        <f t="shared" si="15"/>
        <v>15539744.159999998</v>
      </c>
      <c r="AP58" s="817">
        <v>41</v>
      </c>
      <c r="AQ58" s="817">
        <f t="shared" si="16"/>
        <v>11798694.639999999</v>
      </c>
      <c r="AR58" s="345">
        <f t="shared" si="17"/>
        <v>343</v>
      </c>
      <c r="AS58" s="345">
        <f t="shared" si="17"/>
        <v>91249824.400000006</v>
      </c>
      <c r="AT58" s="332" t="s">
        <v>291</v>
      </c>
    </row>
    <row r="59" spans="1:46" s="2" customFormat="1" ht="30" x14ac:dyDescent="0.25">
      <c r="A59" s="362">
        <v>39</v>
      </c>
      <c r="B59" s="863"/>
      <c r="C59" s="783" t="s">
        <v>292</v>
      </c>
      <c r="D59" s="784">
        <v>1.4</v>
      </c>
      <c r="E59" s="784">
        <v>1.68</v>
      </c>
      <c r="F59" s="659">
        <v>244136</v>
      </c>
      <c r="G59" s="785">
        <v>0.44</v>
      </c>
      <c r="H59" s="784">
        <f t="shared" si="1"/>
        <v>287103.93600000005</v>
      </c>
      <c r="I59" s="784">
        <f t="shared" si="2"/>
        <v>317181.49119999999</v>
      </c>
      <c r="J59" s="661">
        <v>48</v>
      </c>
      <c r="K59" s="661">
        <f t="shared" si="3"/>
        <v>13780988.928000003</v>
      </c>
      <c r="L59" s="660">
        <v>100</v>
      </c>
      <c r="M59" s="659">
        <f t="shared" si="4"/>
        <v>28710393.600000005</v>
      </c>
      <c r="N59" s="659"/>
      <c r="O59" s="659">
        <f t="shared" si="5"/>
        <v>0</v>
      </c>
      <c r="P59" s="659"/>
      <c r="Q59" s="659">
        <f t="shared" si="6"/>
        <v>0</v>
      </c>
      <c r="R59" s="659"/>
      <c r="S59" s="659">
        <f t="shared" si="7"/>
        <v>0</v>
      </c>
      <c r="T59" s="477"/>
      <c r="U59" s="477"/>
      <c r="V59" s="477"/>
      <c r="W59" s="477"/>
      <c r="X59" s="477"/>
      <c r="Y59" s="477"/>
      <c r="Z59" s="659"/>
      <c r="AA59" s="659">
        <f t="shared" si="8"/>
        <v>0</v>
      </c>
      <c r="AB59" s="659"/>
      <c r="AC59" s="659">
        <f t="shared" si="9"/>
        <v>0</v>
      </c>
      <c r="AD59" s="659"/>
      <c r="AE59" s="659">
        <f t="shared" si="10"/>
        <v>0</v>
      </c>
      <c r="AF59" s="659">
        <v>2</v>
      </c>
      <c r="AG59" s="659">
        <f t="shared" si="11"/>
        <v>574207.87200000009</v>
      </c>
      <c r="AH59" s="659"/>
      <c r="AI59" s="659">
        <f t="shared" si="12"/>
        <v>0</v>
      </c>
      <c r="AJ59" s="659"/>
      <c r="AK59" s="659">
        <f t="shared" si="13"/>
        <v>0</v>
      </c>
      <c r="AL59" s="659"/>
      <c r="AM59" s="659">
        <f t="shared" si="14"/>
        <v>0</v>
      </c>
      <c r="AN59" s="659">
        <v>13</v>
      </c>
      <c r="AO59" s="659">
        <f t="shared" si="15"/>
        <v>4123359.3855999997</v>
      </c>
      <c r="AP59" s="817">
        <v>44</v>
      </c>
      <c r="AQ59" s="817">
        <f t="shared" si="16"/>
        <v>13955985.6128</v>
      </c>
      <c r="AR59" s="345">
        <f t="shared" si="17"/>
        <v>207</v>
      </c>
      <c r="AS59" s="345">
        <f t="shared" si="17"/>
        <v>61144935.398400016</v>
      </c>
      <c r="AT59" s="332" t="s">
        <v>292</v>
      </c>
    </row>
    <row r="60" spans="1:46" s="2" customFormat="1" ht="30" x14ac:dyDescent="0.25">
      <c r="A60" s="362">
        <v>40</v>
      </c>
      <c r="B60" s="863"/>
      <c r="C60" s="783" t="s">
        <v>293</v>
      </c>
      <c r="D60" s="784">
        <v>1.4</v>
      </c>
      <c r="E60" s="784">
        <v>1.68</v>
      </c>
      <c r="F60" s="659">
        <v>137762</v>
      </c>
      <c r="G60" s="785">
        <v>0.54</v>
      </c>
      <c r="H60" s="784">
        <f t="shared" si="1"/>
        <v>167518.592</v>
      </c>
      <c r="I60" s="784">
        <f t="shared" si="2"/>
        <v>188348.2064</v>
      </c>
      <c r="J60" s="659">
        <v>91</v>
      </c>
      <c r="K60" s="659">
        <f t="shared" si="3"/>
        <v>15244191.872</v>
      </c>
      <c r="L60" s="660">
        <v>141</v>
      </c>
      <c r="M60" s="659">
        <f t="shared" si="4"/>
        <v>23620121.471999999</v>
      </c>
      <c r="N60" s="659"/>
      <c r="O60" s="659">
        <f t="shared" si="5"/>
        <v>0</v>
      </c>
      <c r="P60" s="659"/>
      <c r="Q60" s="659">
        <f t="shared" si="6"/>
        <v>0</v>
      </c>
      <c r="R60" s="659"/>
      <c r="S60" s="659">
        <f t="shared" si="7"/>
        <v>0</v>
      </c>
      <c r="T60" s="477"/>
      <c r="U60" s="477"/>
      <c r="V60" s="477"/>
      <c r="W60" s="477"/>
      <c r="X60" s="477"/>
      <c r="Y60" s="477"/>
      <c r="Z60" s="659"/>
      <c r="AA60" s="659">
        <f t="shared" si="8"/>
        <v>0</v>
      </c>
      <c r="AB60" s="659"/>
      <c r="AC60" s="659">
        <f t="shared" si="9"/>
        <v>0</v>
      </c>
      <c r="AD60" s="659"/>
      <c r="AE60" s="659">
        <f t="shared" si="10"/>
        <v>0</v>
      </c>
      <c r="AF60" s="659">
        <v>110</v>
      </c>
      <c r="AG60" s="659">
        <f t="shared" si="11"/>
        <v>18427045.120000001</v>
      </c>
      <c r="AH60" s="659"/>
      <c r="AI60" s="659">
        <f t="shared" si="12"/>
        <v>0</v>
      </c>
      <c r="AJ60" s="659"/>
      <c r="AK60" s="659">
        <f t="shared" si="13"/>
        <v>0</v>
      </c>
      <c r="AL60" s="659"/>
      <c r="AM60" s="659">
        <f t="shared" si="14"/>
        <v>0</v>
      </c>
      <c r="AN60" s="659">
        <v>81</v>
      </c>
      <c r="AO60" s="659">
        <f t="shared" si="15"/>
        <v>15256204.7184</v>
      </c>
      <c r="AP60" s="817">
        <v>43</v>
      </c>
      <c r="AQ60" s="817">
        <f t="shared" si="16"/>
        <v>8098972.8751999997</v>
      </c>
      <c r="AR60" s="345">
        <f t="shared" si="17"/>
        <v>466</v>
      </c>
      <c r="AS60" s="345">
        <f t="shared" si="17"/>
        <v>80646536.057600006</v>
      </c>
      <c r="AT60" s="332" t="s">
        <v>293</v>
      </c>
    </row>
    <row r="61" spans="1:46" s="2" customFormat="1" ht="30" x14ac:dyDescent="0.25">
      <c r="A61" s="362">
        <v>41</v>
      </c>
      <c r="B61" s="863"/>
      <c r="C61" s="783" t="s">
        <v>294</v>
      </c>
      <c r="D61" s="784">
        <v>1.4</v>
      </c>
      <c r="E61" s="784">
        <v>1.68</v>
      </c>
      <c r="F61" s="659">
        <v>167354</v>
      </c>
      <c r="G61" s="785">
        <v>0.46</v>
      </c>
      <c r="H61" s="784">
        <f t="shared" si="1"/>
        <v>198147.13600000003</v>
      </c>
      <c r="I61" s="784">
        <f t="shared" si="2"/>
        <v>219702.33120000004</v>
      </c>
      <c r="J61" s="659">
        <v>42</v>
      </c>
      <c r="K61" s="659">
        <f t="shared" si="3"/>
        <v>8322179.7120000012</v>
      </c>
      <c r="L61" s="660">
        <v>51</v>
      </c>
      <c r="M61" s="659">
        <f t="shared" si="4"/>
        <v>10105503.936000001</v>
      </c>
      <c r="N61" s="659"/>
      <c r="O61" s="659">
        <f t="shared" si="5"/>
        <v>0</v>
      </c>
      <c r="P61" s="659"/>
      <c r="Q61" s="659">
        <f t="shared" si="6"/>
        <v>0</v>
      </c>
      <c r="R61" s="659"/>
      <c r="S61" s="659">
        <f t="shared" si="7"/>
        <v>0</v>
      </c>
      <c r="T61" s="477"/>
      <c r="U61" s="477"/>
      <c r="V61" s="477"/>
      <c r="W61" s="477"/>
      <c r="X61" s="477"/>
      <c r="Y61" s="477"/>
      <c r="Z61" s="659"/>
      <c r="AA61" s="659">
        <f t="shared" si="8"/>
        <v>0</v>
      </c>
      <c r="AB61" s="659"/>
      <c r="AC61" s="659">
        <f t="shared" si="9"/>
        <v>0</v>
      </c>
      <c r="AD61" s="659"/>
      <c r="AE61" s="659">
        <f t="shared" si="10"/>
        <v>0</v>
      </c>
      <c r="AF61" s="659">
        <v>50</v>
      </c>
      <c r="AG61" s="659">
        <f t="shared" si="11"/>
        <v>9907356.8000000007</v>
      </c>
      <c r="AH61" s="659"/>
      <c r="AI61" s="659">
        <f t="shared" si="12"/>
        <v>0</v>
      </c>
      <c r="AJ61" s="659"/>
      <c r="AK61" s="659">
        <f t="shared" si="13"/>
        <v>0</v>
      </c>
      <c r="AL61" s="659"/>
      <c r="AM61" s="659">
        <f t="shared" si="14"/>
        <v>0</v>
      </c>
      <c r="AN61" s="659">
        <v>19</v>
      </c>
      <c r="AO61" s="659">
        <f t="shared" si="15"/>
        <v>4174344.2928000009</v>
      </c>
      <c r="AP61" s="817">
        <v>21</v>
      </c>
      <c r="AQ61" s="817">
        <f t="shared" si="16"/>
        <v>4613748.9552000007</v>
      </c>
      <c r="AR61" s="345">
        <f t="shared" si="17"/>
        <v>183</v>
      </c>
      <c r="AS61" s="345">
        <f t="shared" si="17"/>
        <v>37123133.696000002</v>
      </c>
      <c r="AT61" s="332" t="s">
        <v>294</v>
      </c>
    </row>
    <row r="62" spans="1:46" s="2" customFormat="1" ht="30" x14ac:dyDescent="0.25">
      <c r="A62" s="362">
        <v>42</v>
      </c>
      <c r="B62" s="863"/>
      <c r="C62" s="783" t="s">
        <v>295</v>
      </c>
      <c r="D62" s="784">
        <v>1.4</v>
      </c>
      <c r="E62" s="784">
        <v>1.68</v>
      </c>
      <c r="F62" s="659">
        <v>209573</v>
      </c>
      <c r="G62" s="785">
        <v>0.34</v>
      </c>
      <c r="H62" s="784">
        <f t="shared" si="1"/>
        <v>238074.92799999999</v>
      </c>
      <c r="I62" s="784">
        <f t="shared" si="2"/>
        <v>258026.27759999997</v>
      </c>
      <c r="J62" s="661">
        <v>36</v>
      </c>
      <c r="K62" s="661">
        <f t="shared" si="3"/>
        <v>8570697.4079999998</v>
      </c>
      <c r="L62" s="660">
        <v>30</v>
      </c>
      <c r="M62" s="659">
        <f t="shared" si="4"/>
        <v>7142247.8399999999</v>
      </c>
      <c r="N62" s="659"/>
      <c r="O62" s="659">
        <f t="shared" si="5"/>
        <v>0</v>
      </c>
      <c r="P62" s="659"/>
      <c r="Q62" s="659">
        <f t="shared" si="6"/>
        <v>0</v>
      </c>
      <c r="R62" s="659"/>
      <c r="S62" s="659">
        <f t="shared" si="7"/>
        <v>0</v>
      </c>
      <c r="T62" s="477"/>
      <c r="U62" s="477"/>
      <c r="V62" s="477"/>
      <c r="W62" s="477"/>
      <c r="X62" s="477"/>
      <c r="Y62" s="477"/>
      <c r="Z62" s="659"/>
      <c r="AA62" s="659">
        <f t="shared" si="8"/>
        <v>0</v>
      </c>
      <c r="AB62" s="659"/>
      <c r="AC62" s="659">
        <f t="shared" si="9"/>
        <v>0</v>
      </c>
      <c r="AD62" s="659"/>
      <c r="AE62" s="659">
        <f t="shared" si="10"/>
        <v>0</v>
      </c>
      <c r="AF62" s="659">
        <v>25</v>
      </c>
      <c r="AG62" s="659">
        <f t="shared" si="11"/>
        <v>5951873.1999999993</v>
      </c>
      <c r="AH62" s="659"/>
      <c r="AI62" s="659">
        <f t="shared" si="12"/>
        <v>0</v>
      </c>
      <c r="AJ62" s="659"/>
      <c r="AK62" s="659">
        <f t="shared" si="13"/>
        <v>0</v>
      </c>
      <c r="AL62" s="659"/>
      <c r="AM62" s="659">
        <f t="shared" si="14"/>
        <v>0</v>
      </c>
      <c r="AN62" s="659">
        <f>8+3</f>
        <v>11</v>
      </c>
      <c r="AO62" s="659">
        <f t="shared" si="15"/>
        <v>2838289.0535999998</v>
      </c>
      <c r="AP62" s="817">
        <v>20</v>
      </c>
      <c r="AQ62" s="817">
        <f t="shared" si="16"/>
        <v>5160525.5519999992</v>
      </c>
      <c r="AR62" s="345">
        <f t="shared" si="17"/>
        <v>122</v>
      </c>
      <c r="AS62" s="345">
        <f t="shared" si="17"/>
        <v>29663633.053599998</v>
      </c>
      <c r="AT62" s="332" t="s">
        <v>295</v>
      </c>
    </row>
    <row r="63" spans="1:46" s="2" customFormat="1" x14ac:dyDescent="0.25">
      <c r="A63" s="362">
        <v>43</v>
      </c>
      <c r="B63" s="863"/>
      <c r="C63" s="783" t="s">
        <v>296</v>
      </c>
      <c r="D63" s="784">
        <v>1.4</v>
      </c>
      <c r="E63" s="784">
        <v>1.68</v>
      </c>
      <c r="F63" s="659">
        <v>129747</v>
      </c>
      <c r="G63" s="785">
        <v>0.2</v>
      </c>
      <c r="H63" s="784">
        <f t="shared" si="1"/>
        <v>140126.76</v>
      </c>
      <c r="I63" s="784">
        <f t="shared" si="2"/>
        <v>147392.592</v>
      </c>
      <c r="J63" s="661">
        <v>85</v>
      </c>
      <c r="K63" s="661">
        <f t="shared" si="3"/>
        <v>11910774.600000001</v>
      </c>
      <c r="L63" s="660">
        <v>45</v>
      </c>
      <c r="M63" s="659">
        <f t="shared" si="4"/>
        <v>6305704.2000000002</v>
      </c>
      <c r="N63" s="659"/>
      <c r="O63" s="659">
        <f t="shared" si="5"/>
        <v>0</v>
      </c>
      <c r="P63" s="659"/>
      <c r="Q63" s="659">
        <f t="shared" si="6"/>
        <v>0</v>
      </c>
      <c r="R63" s="659"/>
      <c r="S63" s="659">
        <f t="shared" si="7"/>
        <v>0</v>
      </c>
      <c r="T63" s="477"/>
      <c r="U63" s="477"/>
      <c r="V63" s="477"/>
      <c r="W63" s="477"/>
      <c r="X63" s="477"/>
      <c r="Y63" s="477"/>
      <c r="Z63" s="659"/>
      <c r="AA63" s="659">
        <f t="shared" si="8"/>
        <v>0</v>
      </c>
      <c r="AB63" s="659"/>
      <c r="AC63" s="659">
        <f t="shared" si="9"/>
        <v>0</v>
      </c>
      <c r="AD63" s="659"/>
      <c r="AE63" s="659">
        <f t="shared" si="10"/>
        <v>0</v>
      </c>
      <c r="AF63" s="659">
        <v>3</v>
      </c>
      <c r="AG63" s="659">
        <f t="shared" si="11"/>
        <v>420380.28</v>
      </c>
      <c r="AH63" s="659"/>
      <c r="AI63" s="659">
        <f t="shared" si="12"/>
        <v>0</v>
      </c>
      <c r="AJ63" s="659"/>
      <c r="AK63" s="659">
        <f t="shared" si="13"/>
        <v>0</v>
      </c>
      <c r="AL63" s="659"/>
      <c r="AM63" s="659">
        <f t="shared" si="14"/>
        <v>0</v>
      </c>
      <c r="AN63" s="659">
        <v>1</v>
      </c>
      <c r="AO63" s="659">
        <f t="shared" si="15"/>
        <v>147392.592</v>
      </c>
      <c r="AP63" s="817"/>
      <c r="AQ63" s="817">
        <f t="shared" si="16"/>
        <v>0</v>
      </c>
      <c r="AR63" s="345">
        <f t="shared" si="17"/>
        <v>134</v>
      </c>
      <c r="AS63" s="345">
        <f t="shared" si="17"/>
        <v>18784251.672000002</v>
      </c>
      <c r="AT63" s="332" t="s">
        <v>296</v>
      </c>
    </row>
    <row r="64" spans="1:46" s="2" customFormat="1" x14ac:dyDescent="0.25">
      <c r="A64" s="362">
        <v>44</v>
      </c>
      <c r="B64" s="863"/>
      <c r="C64" s="783" t="s">
        <v>297</v>
      </c>
      <c r="D64" s="784">
        <v>1.4</v>
      </c>
      <c r="E64" s="784">
        <v>1.68</v>
      </c>
      <c r="F64" s="799">
        <v>154258</v>
      </c>
      <c r="G64" s="785">
        <v>0.17</v>
      </c>
      <c r="H64" s="784">
        <f t="shared" si="1"/>
        <v>164747.54400000002</v>
      </c>
      <c r="I64" s="784">
        <f t="shared" si="2"/>
        <v>172090.2248</v>
      </c>
      <c r="J64" s="664">
        <v>62</v>
      </c>
      <c r="K64" s="659">
        <f t="shared" si="3"/>
        <v>10214347.728000002</v>
      </c>
      <c r="L64" s="665">
        <v>20</v>
      </c>
      <c r="M64" s="659">
        <f t="shared" si="4"/>
        <v>3294950.8800000004</v>
      </c>
      <c r="N64" s="664"/>
      <c r="O64" s="659">
        <f t="shared" si="5"/>
        <v>0</v>
      </c>
      <c r="P64" s="664"/>
      <c r="Q64" s="659">
        <f t="shared" si="6"/>
        <v>0</v>
      </c>
      <c r="R64" s="664"/>
      <c r="S64" s="659">
        <f t="shared" si="7"/>
        <v>0</v>
      </c>
      <c r="T64" s="477"/>
      <c r="U64" s="477"/>
      <c r="V64" s="477"/>
      <c r="W64" s="477"/>
      <c r="X64" s="477"/>
      <c r="Y64" s="477"/>
      <c r="Z64" s="664"/>
      <c r="AA64" s="659">
        <f t="shared" si="8"/>
        <v>0</v>
      </c>
      <c r="AB64" s="664"/>
      <c r="AC64" s="659">
        <f t="shared" si="9"/>
        <v>0</v>
      </c>
      <c r="AD64" s="664"/>
      <c r="AE64" s="659">
        <f t="shared" si="10"/>
        <v>0</v>
      </c>
      <c r="AF64" s="664">
        <v>3</v>
      </c>
      <c r="AG64" s="659">
        <f t="shared" si="11"/>
        <v>494242.6320000001</v>
      </c>
      <c r="AH64" s="664"/>
      <c r="AI64" s="659">
        <f t="shared" si="12"/>
        <v>0</v>
      </c>
      <c r="AJ64" s="664"/>
      <c r="AK64" s="659">
        <f t="shared" si="13"/>
        <v>0</v>
      </c>
      <c r="AL64" s="664"/>
      <c r="AM64" s="659">
        <f t="shared" si="14"/>
        <v>0</v>
      </c>
      <c r="AN64" s="664">
        <v>1</v>
      </c>
      <c r="AO64" s="659">
        <f t="shared" si="15"/>
        <v>172090.2248</v>
      </c>
      <c r="AP64" s="818"/>
      <c r="AQ64" s="817">
        <f t="shared" si="16"/>
        <v>0</v>
      </c>
      <c r="AR64" s="345">
        <f t="shared" si="17"/>
        <v>86</v>
      </c>
      <c r="AS64" s="345">
        <f t="shared" si="17"/>
        <v>14175631.464800002</v>
      </c>
      <c r="AT64" s="332" t="s">
        <v>297</v>
      </c>
    </row>
    <row r="65" spans="1:46" s="2" customFormat="1" x14ac:dyDescent="0.25">
      <c r="A65" s="362">
        <v>45</v>
      </c>
      <c r="B65" s="863"/>
      <c r="C65" s="783" t="s">
        <v>298</v>
      </c>
      <c r="D65" s="784">
        <v>1.4</v>
      </c>
      <c r="E65" s="784">
        <v>1.68</v>
      </c>
      <c r="F65" s="799">
        <v>191926</v>
      </c>
      <c r="G65" s="785">
        <v>0.14000000000000001</v>
      </c>
      <c r="H65" s="784">
        <f t="shared" si="1"/>
        <v>202673.856</v>
      </c>
      <c r="I65" s="784">
        <f t="shared" si="2"/>
        <v>210197.35519999999</v>
      </c>
      <c r="J65" s="664">
        <v>36</v>
      </c>
      <c r="K65" s="659">
        <f t="shared" si="3"/>
        <v>7296258.8159999996</v>
      </c>
      <c r="L65" s="665">
        <v>5</v>
      </c>
      <c r="M65" s="659">
        <f t="shared" si="4"/>
        <v>1013369.28</v>
      </c>
      <c r="N65" s="664"/>
      <c r="O65" s="659">
        <f t="shared" si="5"/>
        <v>0</v>
      </c>
      <c r="P65" s="664"/>
      <c r="Q65" s="659">
        <f t="shared" si="6"/>
        <v>0</v>
      </c>
      <c r="R65" s="664"/>
      <c r="S65" s="659">
        <f t="shared" si="7"/>
        <v>0</v>
      </c>
      <c r="T65" s="477"/>
      <c r="U65" s="477"/>
      <c r="V65" s="477"/>
      <c r="W65" s="477"/>
      <c r="X65" s="477"/>
      <c r="Y65" s="477"/>
      <c r="Z65" s="664"/>
      <c r="AA65" s="659">
        <f t="shared" si="8"/>
        <v>0</v>
      </c>
      <c r="AB65" s="664"/>
      <c r="AC65" s="659">
        <f t="shared" si="9"/>
        <v>0</v>
      </c>
      <c r="AD65" s="664"/>
      <c r="AE65" s="659">
        <f t="shared" si="10"/>
        <v>0</v>
      </c>
      <c r="AF65" s="664">
        <v>3</v>
      </c>
      <c r="AG65" s="659">
        <f t="shared" si="11"/>
        <v>608021.56799999997</v>
      </c>
      <c r="AH65" s="664"/>
      <c r="AI65" s="659">
        <f t="shared" si="12"/>
        <v>0</v>
      </c>
      <c r="AJ65" s="664"/>
      <c r="AK65" s="659">
        <f t="shared" si="13"/>
        <v>0</v>
      </c>
      <c r="AL65" s="664"/>
      <c r="AM65" s="659">
        <f t="shared" si="14"/>
        <v>0</v>
      </c>
      <c r="AN65" s="664">
        <v>1</v>
      </c>
      <c r="AO65" s="659">
        <f t="shared" si="15"/>
        <v>210197.35519999999</v>
      </c>
      <c r="AP65" s="818"/>
      <c r="AQ65" s="817">
        <f t="shared" si="16"/>
        <v>0</v>
      </c>
      <c r="AR65" s="345">
        <f t="shared" si="17"/>
        <v>45</v>
      </c>
      <c r="AS65" s="345">
        <f t="shared" si="17"/>
        <v>9127847.0192000009</v>
      </c>
      <c r="AT65" s="332" t="s">
        <v>298</v>
      </c>
    </row>
    <row r="66" spans="1:46" s="2" customFormat="1" x14ac:dyDescent="0.25">
      <c r="A66" s="362">
        <v>46</v>
      </c>
      <c r="B66" s="863"/>
      <c r="C66" s="783" t="s">
        <v>299</v>
      </c>
      <c r="D66" s="784">
        <v>1.4</v>
      </c>
      <c r="E66" s="784">
        <v>1.68</v>
      </c>
      <c r="F66" s="799">
        <v>273416</v>
      </c>
      <c r="G66" s="785">
        <v>0.1</v>
      </c>
      <c r="H66" s="784">
        <f t="shared" si="1"/>
        <v>284352.64000000001</v>
      </c>
      <c r="I66" s="784">
        <f t="shared" si="2"/>
        <v>292008.288</v>
      </c>
      <c r="J66" s="664">
        <v>1</v>
      </c>
      <c r="K66" s="659">
        <f t="shared" si="3"/>
        <v>284352.64000000001</v>
      </c>
      <c r="L66" s="665"/>
      <c r="M66" s="659">
        <f t="shared" si="4"/>
        <v>0</v>
      </c>
      <c r="N66" s="664"/>
      <c r="O66" s="659">
        <f t="shared" si="5"/>
        <v>0</v>
      </c>
      <c r="P66" s="664"/>
      <c r="Q66" s="659">
        <f t="shared" si="6"/>
        <v>0</v>
      </c>
      <c r="R66" s="664"/>
      <c r="S66" s="659">
        <f t="shared" si="7"/>
        <v>0</v>
      </c>
      <c r="T66" s="477"/>
      <c r="U66" s="477"/>
      <c r="V66" s="477"/>
      <c r="W66" s="477"/>
      <c r="X66" s="477"/>
      <c r="Y66" s="477"/>
      <c r="Z66" s="664"/>
      <c r="AA66" s="659">
        <f t="shared" si="8"/>
        <v>0</v>
      </c>
      <c r="AB66" s="664"/>
      <c r="AC66" s="659">
        <f t="shared" si="9"/>
        <v>0</v>
      </c>
      <c r="AD66" s="664"/>
      <c r="AE66" s="659">
        <f t="shared" si="10"/>
        <v>0</v>
      </c>
      <c r="AF66" s="664"/>
      <c r="AG66" s="659">
        <f t="shared" si="11"/>
        <v>0</v>
      </c>
      <c r="AH66" s="664"/>
      <c r="AI66" s="659">
        <f t="shared" si="12"/>
        <v>0</v>
      </c>
      <c r="AJ66" s="664"/>
      <c r="AK66" s="659">
        <f t="shared" si="13"/>
        <v>0</v>
      </c>
      <c r="AL66" s="664"/>
      <c r="AM66" s="659">
        <f t="shared" si="14"/>
        <v>0</v>
      </c>
      <c r="AN66" s="664"/>
      <c r="AO66" s="659">
        <f t="shared" si="15"/>
        <v>0</v>
      </c>
      <c r="AP66" s="818"/>
      <c r="AQ66" s="817">
        <f t="shared" si="16"/>
        <v>0</v>
      </c>
      <c r="AR66" s="345">
        <f t="shared" si="17"/>
        <v>1</v>
      </c>
      <c r="AS66" s="345">
        <f t="shared" si="17"/>
        <v>284352.64000000001</v>
      </c>
      <c r="AT66" s="332" t="s">
        <v>299</v>
      </c>
    </row>
    <row r="67" spans="1:46" s="2" customFormat="1" ht="30" x14ac:dyDescent="0.25">
      <c r="A67" s="362">
        <v>47</v>
      </c>
      <c r="B67" s="863"/>
      <c r="C67" s="783" t="s">
        <v>300</v>
      </c>
      <c r="D67" s="784">
        <v>1.4</v>
      </c>
      <c r="E67" s="784">
        <v>1.68</v>
      </c>
      <c r="F67" s="799">
        <v>298371</v>
      </c>
      <c r="G67" s="785">
        <v>0.1</v>
      </c>
      <c r="H67" s="784">
        <f t="shared" si="1"/>
        <v>310305.84000000003</v>
      </c>
      <c r="I67" s="784">
        <f t="shared" si="2"/>
        <v>318660.228</v>
      </c>
      <c r="J67" s="664"/>
      <c r="K67" s="659">
        <f t="shared" si="3"/>
        <v>0</v>
      </c>
      <c r="L67" s="665"/>
      <c r="M67" s="659">
        <f t="shared" si="4"/>
        <v>0</v>
      </c>
      <c r="N67" s="664"/>
      <c r="O67" s="659">
        <f t="shared" si="5"/>
        <v>0</v>
      </c>
      <c r="P67" s="664"/>
      <c r="Q67" s="659">
        <f t="shared" si="6"/>
        <v>0</v>
      </c>
      <c r="R67" s="664"/>
      <c r="S67" s="659">
        <f t="shared" si="7"/>
        <v>0</v>
      </c>
      <c r="T67" s="477"/>
      <c r="U67" s="477"/>
      <c r="V67" s="477"/>
      <c r="W67" s="477"/>
      <c r="X67" s="477"/>
      <c r="Y67" s="477"/>
      <c r="Z67" s="664"/>
      <c r="AA67" s="659">
        <f t="shared" si="8"/>
        <v>0</v>
      </c>
      <c r="AB67" s="664"/>
      <c r="AC67" s="659">
        <f t="shared" si="9"/>
        <v>0</v>
      </c>
      <c r="AD67" s="664"/>
      <c r="AE67" s="659">
        <f t="shared" si="10"/>
        <v>0</v>
      </c>
      <c r="AF67" s="664"/>
      <c r="AG67" s="659">
        <f t="shared" si="11"/>
        <v>0</v>
      </c>
      <c r="AH67" s="664"/>
      <c r="AI67" s="659">
        <f t="shared" si="12"/>
        <v>0</v>
      </c>
      <c r="AJ67" s="664"/>
      <c r="AK67" s="659">
        <f t="shared" si="13"/>
        <v>0</v>
      </c>
      <c r="AL67" s="664"/>
      <c r="AM67" s="659">
        <f t="shared" si="14"/>
        <v>0</v>
      </c>
      <c r="AN67" s="664"/>
      <c r="AO67" s="659">
        <f t="shared" si="15"/>
        <v>0</v>
      </c>
      <c r="AP67" s="818"/>
      <c r="AQ67" s="817">
        <f t="shared" si="16"/>
        <v>0</v>
      </c>
      <c r="AR67" s="345">
        <f t="shared" si="17"/>
        <v>0</v>
      </c>
      <c r="AS67" s="345">
        <f t="shared" si="17"/>
        <v>0</v>
      </c>
      <c r="AT67" s="332" t="s">
        <v>300</v>
      </c>
    </row>
    <row r="68" spans="1:46" s="2" customFormat="1" ht="30" x14ac:dyDescent="0.25">
      <c r="A68" s="362">
        <v>48</v>
      </c>
      <c r="B68" s="863"/>
      <c r="C68" s="783" t="s">
        <v>301</v>
      </c>
      <c r="D68" s="784">
        <v>1.4</v>
      </c>
      <c r="E68" s="784">
        <v>1.68</v>
      </c>
      <c r="F68" s="799">
        <v>327854</v>
      </c>
      <c r="G68" s="785">
        <v>0.09</v>
      </c>
      <c r="H68" s="784">
        <f t="shared" si="1"/>
        <v>339656.74400000001</v>
      </c>
      <c r="I68" s="784">
        <f t="shared" si="2"/>
        <v>347918.66479999997</v>
      </c>
      <c r="J68" s="664"/>
      <c r="K68" s="659">
        <f t="shared" si="3"/>
        <v>0</v>
      </c>
      <c r="L68" s="665"/>
      <c r="M68" s="659">
        <f t="shared" si="4"/>
        <v>0</v>
      </c>
      <c r="N68" s="664"/>
      <c r="O68" s="659">
        <f t="shared" si="5"/>
        <v>0</v>
      </c>
      <c r="P68" s="664"/>
      <c r="Q68" s="659">
        <f t="shared" si="6"/>
        <v>0</v>
      </c>
      <c r="R68" s="664"/>
      <c r="S68" s="659">
        <f t="shared" si="7"/>
        <v>0</v>
      </c>
      <c r="T68" s="477"/>
      <c r="U68" s="477"/>
      <c r="V68" s="477"/>
      <c r="W68" s="477"/>
      <c r="X68" s="477"/>
      <c r="Y68" s="477"/>
      <c r="Z68" s="664"/>
      <c r="AA68" s="659">
        <f t="shared" si="8"/>
        <v>0</v>
      </c>
      <c r="AB68" s="664"/>
      <c r="AC68" s="659">
        <f t="shared" si="9"/>
        <v>0</v>
      </c>
      <c r="AD68" s="664"/>
      <c r="AE68" s="659">
        <f t="shared" si="10"/>
        <v>0</v>
      </c>
      <c r="AF68" s="664"/>
      <c r="AG68" s="659">
        <f t="shared" si="11"/>
        <v>0</v>
      </c>
      <c r="AH68" s="664"/>
      <c r="AI68" s="659">
        <f t="shared" si="12"/>
        <v>0</v>
      </c>
      <c r="AJ68" s="664"/>
      <c r="AK68" s="659">
        <f t="shared" si="13"/>
        <v>0</v>
      </c>
      <c r="AL68" s="664"/>
      <c r="AM68" s="659">
        <f t="shared" si="14"/>
        <v>0</v>
      </c>
      <c r="AN68" s="664"/>
      <c r="AO68" s="659">
        <f t="shared" si="15"/>
        <v>0</v>
      </c>
      <c r="AP68" s="818"/>
      <c r="AQ68" s="817">
        <f t="shared" si="16"/>
        <v>0</v>
      </c>
      <c r="AR68" s="345">
        <f t="shared" si="17"/>
        <v>0</v>
      </c>
      <c r="AS68" s="345">
        <f t="shared" si="17"/>
        <v>0</v>
      </c>
      <c r="AT68" s="332" t="s">
        <v>301</v>
      </c>
    </row>
    <row r="69" spans="1:46" s="2" customFormat="1" ht="45" x14ac:dyDescent="0.25">
      <c r="A69" s="362">
        <v>49</v>
      </c>
      <c r="B69" s="863"/>
      <c r="C69" s="783" t="s">
        <v>302</v>
      </c>
      <c r="D69" s="784">
        <v>1.4</v>
      </c>
      <c r="E69" s="784">
        <v>1.68</v>
      </c>
      <c r="F69" s="659">
        <v>162154</v>
      </c>
      <c r="G69" s="785">
        <v>0.17</v>
      </c>
      <c r="H69" s="784">
        <f t="shared" si="1"/>
        <v>173180.47200000001</v>
      </c>
      <c r="I69" s="784">
        <f t="shared" si="2"/>
        <v>180899.0024</v>
      </c>
      <c r="J69" s="659">
        <v>55</v>
      </c>
      <c r="K69" s="659">
        <f t="shared" si="3"/>
        <v>9524925.9600000009</v>
      </c>
      <c r="L69" s="660"/>
      <c r="M69" s="659">
        <f t="shared" si="4"/>
        <v>0</v>
      </c>
      <c r="N69" s="659"/>
      <c r="O69" s="659">
        <f t="shared" si="5"/>
        <v>0</v>
      </c>
      <c r="P69" s="659"/>
      <c r="Q69" s="659">
        <f t="shared" si="6"/>
        <v>0</v>
      </c>
      <c r="R69" s="659"/>
      <c r="S69" s="659">
        <f t="shared" si="7"/>
        <v>0</v>
      </c>
      <c r="T69" s="477"/>
      <c r="U69" s="477"/>
      <c r="V69" s="477"/>
      <c r="W69" s="477"/>
      <c r="X69" s="477"/>
      <c r="Y69" s="477"/>
      <c r="Z69" s="659"/>
      <c r="AA69" s="659">
        <f t="shared" si="8"/>
        <v>0</v>
      </c>
      <c r="AB69" s="659"/>
      <c r="AC69" s="659">
        <f t="shared" si="9"/>
        <v>0</v>
      </c>
      <c r="AD69" s="659"/>
      <c r="AE69" s="659">
        <f t="shared" si="10"/>
        <v>0</v>
      </c>
      <c r="AF69" s="659">
        <v>1</v>
      </c>
      <c r="AG69" s="659">
        <f t="shared" si="11"/>
        <v>173180.47200000001</v>
      </c>
      <c r="AH69" s="659"/>
      <c r="AI69" s="659">
        <f t="shared" si="12"/>
        <v>0</v>
      </c>
      <c r="AJ69" s="659"/>
      <c r="AK69" s="659">
        <f t="shared" si="13"/>
        <v>0</v>
      </c>
      <c r="AL69" s="659"/>
      <c r="AM69" s="659">
        <f t="shared" si="14"/>
        <v>0</v>
      </c>
      <c r="AN69" s="659"/>
      <c r="AO69" s="659">
        <f t="shared" si="15"/>
        <v>0</v>
      </c>
      <c r="AP69" s="817"/>
      <c r="AQ69" s="817">
        <f t="shared" si="16"/>
        <v>0</v>
      </c>
      <c r="AR69" s="345">
        <f t="shared" si="17"/>
        <v>56</v>
      </c>
      <c r="AS69" s="345">
        <f t="shared" si="17"/>
        <v>9698106.432</v>
      </c>
      <c r="AT69" s="332" t="s">
        <v>302</v>
      </c>
    </row>
    <row r="70" spans="1:46" s="2" customFormat="1" ht="45" x14ac:dyDescent="0.25">
      <c r="A70" s="362">
        <v>50</v>
      </c>
      <c r="B70" s="863"/>
      <c r="C70" s="783" t="s">
        <v>303</v>
      </c>
      <c r="D70" s="784">
        <v>1.4</v>
      </c>
      <c r="E70" s="784">
        <v>1.68</v>
      </c>
      <c r="F70" s="659">
        <v>302578</v>
      </c>
      <c r="G70" s="785">
        <v>0.15</v>
      </c>
      <c r="H70" s="784">
        <f t="shared" si="1"/>
        <v>320732.68</v>
      </c>
      <c r="I70" s="784">
        <f t="shared" si="2"/>
        <v>333440.95599999995</v>
      </c>
      <c r="J70" s="659"/>
      <c r="K70" s="659">
        <f t="shared" si="3"/>
        <v>0</v>
      </c>
      <c r="L70" s="660"/>
      <c r="M70" s="659">
        <f t="shared" si="4"/>
        <v>0</v>
      </c>
      <c r="N70" s="659"/>
      <c r="O70" s="659">
        <f t="shared" si="5"/>
        <v>0</v>
      </c>
      <c r="P70" s="659"/>
      <c r="Q70" s="659">
        <f t="shared" si="6"/>
        <v>0</v>
      </c>
      <c r="R70" s="659"/>
      <c r="S70" s="659">
        <f t="shared" si="7"/>
        <v>0</v>
      </c>
      <c r="T70" s="477"/>
      <c r="U70" s="477"/>
      <c r="V70" s="477"/>
      <c r="W70" s="477"/>
      <c r="X70" s="477"/>
      <c r="Y70" s="477"/>
      <c r="Z70" s="659"/>
      <c r="AA70" s="659">
        <f t="shared" si="8"/>
        <v>0</v>
      </c>
      <c r="AB70" s="659"/>
      <c r="AC70" s="659">
        <f t="shared" si="9"/>
        <v>0</v>
      </c>
      <c r="AD70" s="659"/>
      <c r="AE70" s="659">
        <f t="shared" si="10"/>
        <v>0</v>
      </c>
      <c r="AF70" s="659"/>
      <c r="AG70" s="659">
        <f t="shared" si="11"/>
        <v>0</v>
      </c>
      <c r="AH70" s="659"/>
      <c r="AI70" s="659">
        <f t="shared" si="12"/>
        <v>0</v>
      </c>
      <c r="AJ70" s="659"/>
      <c r="AK70" s="659">
        <f t="shared" si="13"/>
        <v>0</v>
      </c>
      <c r="AL70" s="659"/>
      <c r="AM70" s="659">
        <f t="shared" si="14"/>
        <v>0</v>
      </c>
      <c r="AN70" s="659"/>
      <c r="AO70" s="659">
        <f t="shared" si="15"/>
        <v>0</v>
      </c>
      <c r="AP70" s="817"/>
      <c r="AQ70" s="817">
        <f t="shared" si="16"/>
        <v>0</v>
      </c>
      <c r="AR70" s="345">
        <f t="shared" si="17"/>
        <v>0</v>
      </c>
      <c r="AS70" s="345">
        <f t="shared" si="17"/>
        <v>0</v>
      </c>
      <c r="AT70" s="332" t="s">
        <v>303</v>
      </c>
    </row>
    <row r="71" spans="1:46" s="2" customFormat="1" ht="45" x14ac:dyDescent="0.25">
      <c r="A71" s="362">
        <v>51</v>
      </c>
      <c r="B71" s="863"/>
      <c r="C71" s="783" t="s">
        <v>304</v>
      </c>
      <c r="D71" s="784">
        <v>1.4</v>
      </c>
      <c r="E71" s="784">
        <v>1.68</v>
      </c>
      <c r="F71" s="659">
        <v>240444</v>
      </c>
      <c r="G71" s="785">
        <v>0.38</v>
      </c>
      <c r="H71" s="784">
        <f t="shared" si="1"/>
        <v>276991.48799999995</v>
      </c>
      <c r="I71" s="784">
        <f t="shared" si="2"/>
        <v>302574.72959999996</v>
      </c>
      <c r="J71" s="661">
        <f>300-10</f>
        <v>290</v>
      </c>
      <c r="K71" s="661">
        <f t="shared" si="3"/>
        <v>80327531.519999981</v>
      </c>
      <c r="L71" s="660"/>
      <c r="M71" s="659">
        <f t="shared" si="4"/>
        <v>0</v>
      </c>
      <c r="N71" s="659"/>
      <c r="O71" s="659">
        <f t="shared" si="5"/>
        <v>0</v>
      </c>
      <c r="P71" s="659"/>
      <c r="Q71" s="659">
        <f t="shared" si="6"/>
        <v>0</v>
      </c>
      <c r="R71" s="659"/>
      <c r="S71" s="659">
        <f t="shared" si="7"/>
        <v>0</v>
      </c>
      <c r="T71" s="477"/>
      <c r="U71" s="477"/>
      <c r="V71" s="477"/>
      <c r="W71" s="477"/>
      <c r="X71" s="477"/>
      <c r="Y71" s="477"/>
      <c r="Z71" s="659"/>
      <c r="AA71" s="659">
        <f t="shared" si="8"/>
        <v>0</v>
      </c>
      <c r="AB71" s="659"/>
      <c r="AC71" s="659">
        <f t="shared" si="9"/>
        <v>0</v>
      </c>
      <c r="AD71" s="659"/>
      <c r="AE71" s="659">
        <f t="shared" si="10"/>
        <v>0</v>
      </c>
      <c r="AF71" s="659">
        <v>1</v>
      </c>
      <c r="AG71" s="659">
        <f t="shared" si="11"/>
        <v>276991.48799999995</v>
      </c>
      <c r="AH71" s="659"/>
      <c r="AI71" s="659">
        <f t="shared" si="12"/>
        <v>0</v>
      </c>
      <c r="AJ71" s="659"/>
      <c r="AK71" s="659">
        <f t="shared" si="13"/>
        <v>0</v>
      </c>
      <c r="AL71" s="659"/>
      <c r="AM71" s="659">
        <f t="shared" si="14"/>
        <v>0</v>
      </c>
      <c r="AN71" s="659"/>
      <c r="AO71" s="659">
        <f t="shared" si="15"/>
        <v>0</v>
      </c>
      <c r="AP71" s="817">
        <v>40</v>
      </c>
      <c r="AQ71" s="817">
        <f t="shared" si="16"/>
        <v>12102989.183999998</v>
      </c>
      <c r="AR71" s="345">
        <f t="shared" si="17"/>
        <v>331</v>
      </c>
      <c r="AS71" s="345">
        <f t="shared" si="17"/>
        <v>92707512.191999987</v>
      </c>
      <c r="AT71" s="332" t="s">
        <v>304</v>
      </c>
    </row>
    <row r="72" spans="1:46" s="2" customFormat="1" ht="60" x14ac:dyDescent="0.25">
      <c r="A72" s="362">
        <v>52</v>
      </c>
      <c r="B72" s="863"/>
      <c r="C72" s="783" t="s">
        <v>305</v>
      </c>
      <c r="D72" s="784">
        <v>1.4</v>
      </c>
      <c r="E72" s="784">
        <v>1.68</v>
      </c>
      <c r="F72" s="659">
        <v>770187</v>
      </c>
      <c r="G72" s="785">
        <v>0.17</v>
      </c>
      <c r="H72" s="784">
        <f t="shared" ref="H72:H88" si="32">F72*(D72*G72+(1-G72))</f>
        <v>822559.71600000001</v>
      </c>
      <c r="I72" s="784">
        <f t="shared" ref="I72:I93" si="33">F72*(E72*G72+(1-G72))</f>
        <v>859220.61719999998</v>
      </c>
      <c r="J72" s="661">
        <f>10-2</f>
        <v>8</v>
      </c>
      <c r="K72" s="661">
        <f t="shared" ref="K72:K88" si="34">J72*H72</f>
        <v>6580477.7280000001</v>
      </c>
      <c r="L72" s="660">
        <v>27</v>
      </c>
      <c r="M72" s="659">
        <f t="shared" ref="M72:M88" si="35">L72*H72</f>
        <v>22209112.332000002</v>
      </c>
      <c r="N72" s="659"/>
      <c r="O72" s="659">
        <f t="shared" ref="O72:O88" si="36">N72*H72</f>
        <v>0</v>
      </c>
      <c r="P72" s="659"/>
      <c r="Q72" s="659">
        <f t="shared" ref="Q72:Q88" si="37">P72*H72</f>
        <v>0</v>
      </c>
      <c r="R72" s="659"/>
      <c r="S72" s="659">
        <f t="shared" ref="S72:S88" si="38">SUM(R72*H72)</f>
        <v>0</v>
      </c>
      <c r="T72" s="477"/>
      <c r="U72" s="477"/>
      <c r="V72" s="477"/>
      <c r="W72" s="477"/>
      <c r="X72" s="477"/>
      <c r="Y72" s="477"/>
      <c r="Z72" s="659"/>
      <c r="AA72" s="659">
        <f t="shared" ref="AA72:AA88" si="39">SUM(Z72*H72)</f>
        <v>0</v>
      </c>
      <c r="AB72" s="659"/>
      <c r="AC72" s="659">
        <f t="shared" ref="AC72:AC88" si="40">SUM(AB72*H72)</f>
        <v>0</v>
      </c>
      <c r="AD72" s="659"/>
      <c r="AE72" s="659">
        <f t="shared" ref="AE72:AE88" si="41">AD72*H72</f>
        <v>0</v>
      </c>
      <c r="AF72" s="659"/>
      <c r="AG72" s="659">
        <f t="shared" ref="AG72:AG88" si="42">AF72*H72</f>
        <v>0</v>
      </c>
      <c r="AH72" s="659"/>
      <c r="AI72" s="659">
        <f t="shared" ref="AI72:AI88" si="43">AH72*H72</f>
        <v>0</v>
      </c>
      <c r="AJ72" s="659"/>
      <c r="AK72" s="659">
        <f t="shared" ref="AK72:AK88" si="44">AJ72*I72</f>
        <v>0</v>
      </c>
      <c r="AL72" s="659"/>
      <c r="AM72" s="659">
        <f t="shared" ref="AM72:AM88" si="45">SUM(AL72*I72)</f>
        <v>0</v>
      </c>
      <c r="AN72" s="659">
        <v>1</v>
      </c>
      <c r="AO72" s="659">
        <f t="shared" ref="AO72:AO88" si="46">AN72*I72</f>
        <v>859220.61719999998</v>
      </c>
      <c r="AP72" s="817"/>
      <c r="AQ72" s="817">
        <f t="shared" ref="AQ72:AQ88" si="47">AP72*I72</f>
        <v>0</v>
      </c>
      <c r="AR72" s="345">
        <f t="shared" si="17"/>
        <v>36</v>
      </c>
      <c r="AS72" s="345">
        <f t="shared" si="17"/>
        <v>29648810.677200001</v>
      </c>
      <c r="AT72" s="332" t="s">
        <v>305</v>
      </c>
    </row>
    <row r="73" spans="1:46" s="2" customFormat="1" x14ac:dyDescent="0.25">
      <c r="A73" s="362">
        <v>53</v>
      </c>
      <c r="B73" s="835"/>
      <c r="C73" s="783" t="s">
        <v>306</v>
      </c>
      <c r="D73" s="784">
        <v>1.4</v>
      </c>
      <c r="E73" s="784">
        <v>1.68</v>
      </c>
      <c r="F73" s="659">
        <v>415101</v>
      </c>
      <c r="G73" s="785">
        <v>0.52</v>
      </c>
      <c r="H73" s="784">
        <f t="shared" si="32"/>
        <v>501442.00799999997</v>
      </c>
      <c r="I73" s="784">
        <f t="shared" si="33"/>
        <v>561880.71360000002</v>
      </c>
      <c r="J73" s="659"/>
      <c r="K73" s="659">
        <f t="shared" si="34"/>
        <v>0</v>
      </c>
      <c r="L73" s="660"/>
      <c r="M73" s="659">
        <f t="shared" si="35"/>
        <v>0</v>
      </c>
      <c r="N73" s="659"/>
      <c r="O73" s="659">
        <f t="shared" si="36"/>
        <v>0</v>
      </c>
      <c r="P73" s="659"/>
      <c r="Q73" s="659">
        <f t="shared" si="37"/>
        <v>0</v>
      </c>
      <c r="R73" s="659"/>
      <c r="S73" s="659">
        <f t="shared" si="38"/>
        <v>0</v>
      </c>
      <c r="T73" s="477"/>
      <c r="U73" s="477"/>
      <c r="V73" s="477"/>
      <c r="W73" s="477"/>
      <c r="X73" s="477"/>
      <c r="Y73" s="477"/>
      <c r="Z73" s="659"/>
      <c r="AA73" s="659">
        <f t="shared" si="39"/>
        <v>0</v>
      </c>
      <c r="AB73" s="659"/>
      <c r="AC73" s="659">
        <f t="shared" si="40"/>
        <v>0</v>
      </c>
      <c r="AD73" s="659"/>
      <c r="AE73" s="659">
        <f t="shared" si="41"/>
        <v>0</v>
      </c>
      <c r="AF73" s="659"/>
      <c r="AG73" s="659">
        <f t="shared" si="42"/>
        <v>0</v>
      </c>
      <c r="AH73" s="659"/>
      <c r="AI73" s="659">
        <f t="shared" si="43"/>
        <v>0</v>
      </c>
      <c r="AJ73" s="659"/>
      <c r="AK73" s="659">
        <f t="shared" si="44"/>
        <v>0</v>
      </c>
      <c r="AL73" s="659"/>
      <c r="AM73" s="659">
        <f t="shared" si="45"/>
        <v>0</v>
      </c>
      <c r="AN73" s="659"/>
      <c r="AO73" s="659">
        <f t="shared" si="46"/>
        <v>0</v>
      </c>
      <c r="AP73" s="817"/>
      <c r="AQ73" s="817">
        <f t="shared" si="47"/>
        <v>0</v>
      </c>
      <c r="AR73" s="345">
        <f t="shared" si="17"/>
        <v>0</v>
      </c>
      <c r="AS73" s="345">
        <f t="shared" si="17"/>
        <v>0</v>
      </c>
      <c r="AT73" s="332" t="s">
        <v>306</v>
      </c>
    </row>
    <row r="74" spans="1:46" s="2" customFormat="1" x14ac:dyDescent="0.25">
      <c r="A74" s="362"/>
      <c r="B74" s="793"/>
      <c r="C74" s="663" t="s">
        <v>36</v>
      </c>
      <c r="D74" s="794"/>
      <c r="E74" s="794"/>
      <c r="F74" s="795"/>
      <c r="G74" s="796"/>
      <c r="H74" s="794"/>
      <c r="I74" s="794"/>
      <c r="J74" s="662">
        <f>J75+J76</f>
        <v>25</v>
      </c>
      <c r="K74" s="662">
        <f t="shared" ref="K74:AS74" si="48">K75+K76</f>
        <v>5131171.5999999996</v>
      </c>
      <c r="L74" s="663">
        <f t="shared" si="48"/>
        <v>0</v>
      </c>
      <c r="M74" s="662">
        <f t="shared" si="48"/>
        <v>0</v>
      </c>
      <c r="N74" s="662">
        <f t="shared" si="48"/>
        <v>0</v>
      </c>
      <c r="O74" s="662">
        <f t="shared" si="48"/>
        <v>0</v>
      </c>
      <c r="P74" s="662">
        <f t="shared" si="48"/>
        <v>0</v>
      </c>
      <c r="Q74" s="662">
        <f t="shared" si="48"/>
        <v>0</v>
      </c>
      <c r="R74" s="662">
        <f t="shared" si="48"/>
        <v>0</v>
      </c>
      <c r="S74" s="662">
        <f t="shared" si="48"/>
        <v>0</v>
      </c>
      <c r="T74" s="633">
        <f t="shared" si="48"/>
        <v>0</v>
      </c>
      <c r="U74" s="633">
        <f t="shared" si="48"/>
        <v>0</v>
      </c>
      <c r="V74" s="633">
        <f t="shared" si="48"/>
        <v>0</v>
      </c>
      <c r="W74" s="633">
        <f t="shared" si="48"/>
        <v>0</v>
      </c>
      <c r="X74" s="633">
        <f t="shared" si="48"/>
        <v>0</v>
      </c>
      <c r="Y74" s="633">
        <f t="shared" si="48"/>
        <v>0</v>
      </c>
      <c r="Z74" s="662">
        <f t="shared" si="48"/>
        <v>0</v>
      </c>
      <c r="AA74" s="662">
        <f t="shared" si="48"/>
        <v>0</v>
      </c>
      <c r="AB74" s="662">
        <f t="shared" si="48"/>
        <v>0</v>
      </c>
      <c r="AC74" s="662">
        <f t="shared" si="48"/>
        <v>0</v>
      </c>
      <c r="AD74" s="662">
        <f t="shared" si="48"/>
        <v>0</v>
      </c>
      <c r="AE74" s="662">
        <f t="shared" si="48"/>
        <v>0</v>
      </c>
      <c r="AF74" s="662">
        <f t="shared" si="48"/>
        <v>0</v>
      </c>
      <c r="AG74" s="662">
        <f t="shared" si="48"/>
        <v>0</v>
      </c>
      <c r="AH74" s="662">
        <f t="shared" si="48"/>
        <v>0</v>
      </c>
      <c r="AI74" s="662">
        <f t="shared" si="48"/>
        <v>0</v>
      </c>
      <c r="AJ74" s="662">
        <f t="shared" si="48"/>
        <v>0</v>
      </c>
      <c r="AK74" s="662">
        <f t="shared" si="48"/>
        <v>0</v>
      </c>
      <c r="AL74" s="662">
        <f t="shared" si="48"/>
        <v>0</v>
      </c>
      <c r="AM74" s="662">
        <f t="shared" si="48"/>
        <v>0</v>
      </c>
      <c r="AN74" s="662">
        <f t="shared" si="48"/>
        <v>0</v>
      </c>
      <c r="AO74" s="662">
        <f t="shared" si="48"/>
        <v>0</v>
      </c>
      <c r="AP74" s="819">
        <f t="shared" si="48"/>
        <v>0</v>
      </c>
      <c r="AQ74" s="819">
        <f t="shared" si="48"/>
        <v>0</v>
      </c>
      <c r="AR74" s="658">
        <f t="shared" si="48"/>
        <v>25</v>
      </c>
      <c r="AS74" s="658">
        <f t="shared" si="48"/>
        <v>5131171.5999999996</v>
      </c>
      <c r="AT74" s="635" t="s">
        <v>36</v>
      </c>
    </row>
    <row r="75" spans="1:46" s="2" customFormat="1" x14ac:dyDescent="0.25">
      <c r="A75" s="362">
        <v>54</v>
      </c>
      <c r="B75" s="834" t="s">
        <v>36</v>
      </c>
      <c r="C75" s="783" t="s">
        <v>317</v>
      </c>
      <c r="D75" s="784">
        <v>1.4</v>
      </c>
      <c r="E75" s="784">
        <v>1.68</v>
      </c>
      <c r="F75" s="659">
        <v>167250</v>
      </c>
      <c r="G75" s="785">
        <v>0.18</v>
      </c>
      <c r="H75" s="784">
        <f t="shared" si="32"/>
        <v>179292</v>
      </c>
      <c r="I75" s="784">
        <f t="shared" si="33"/>
        <v>187721.40000000002</v>
      </c>
      <c r="J75" s="659">
        <v>20</v>
      </c>
      <c r="K75" s="659">
        <f t="shared" si="34"/>
        <v>3585840</v>
      </c>
      <c r="L75" s="660"/>
      <c r="M75" s="659">
        <f t="shared" si="35"/>
        <v>0</v>
      </c>
      <c r="N75" s="659"/>
      <c r="O75" s="659">
        <f t="shared" si="36"/>
        <v>0</v>
      </c>
      <c r="P75" s="659"/>
      <c r="Q75" s="659">
        <f t="shared" si="37"/>
        <v>0</v>
      </c>
      <c r="R75" s="659"/>
      <c r="S75" s="659">
        <f t="shared" si="38"/>
        <v>0</v>
      </c>
      <c r="T75" s="477"/>
      <c r="U75" s="477"/>
      <c r="V75" s="477"/>
      <c r="W75" s="477"/>
      <c r="X75" s="477"/>
      <c r="Y75" s="477"/>
      <c r="Z75" s="659"/>
      <c r="AA75" s="659">
        <f t="shared" si="39"/>
        <v>0</v>
      </c>
      <c r="AB75" s="659"/>
      <c r="AC75" s="659">
        <f t="shared" si="40"/>
        <v>0</v>
      </c>
      <c r="AD75" s="659"/>
      <c r="AE75" s="659">
        <f t="shared" si="41"/>
        <v>0</v>
      </c>
      <c r="AF75" s="659"/>
      <c r="AG75" s="659">
        <f t="shared" si="42"/>
        <v>0</v>
      </c>
      <c r="AH75" s="659"/>
      <c r="AI75" s="659">
        <f t="shared" si="43"/>
        <v>0</v>
      </c>
      <c r="AJ75" s="659"/>
      <c r="AK75" s="659">
        <f t="shared" si="44"/>
        <v>0</v>
      </c>
      <c r="AL75" s="659"/>
      <c r="AM75" s="659">
        <f t="shared" si="45"/>
        <v>0</v>
      </c>
      <c r="AN75" s="659"/>
      <c r="AO75" s="659">
        <f t="shared" si="46"/>
        <v>0</v>
      </c>
      <c r="AP75" s="817"/>
      <c r="AQ75" s="817">
        <f t="shared" si="47"/>
        <v>0</v>
      </c>
      <c r="AR75" s="345">
        <f t="shared" si="17"/>
        <v>20</v>
      </c>
      <c r="AS75" s="345">
        <f t="shared" si="17"/>
        <v>3585840</v>
      </c>
      <c r="AT75" s="332" t="s">
        <v>317</v>
      </c>
    </row>
    <row r="76" spans="1:46" s="2" customFormat="1" x14ac:dyDescent="0.25">
      <c r="A76" s="362">
        <v>55</v>
      </c>
      <c r="B76" s="835"/>
      <c r="C76" s="783" t="s">
        <v>139</v>
      </c>
      <c r="D76" s="784">
        <v>1.4</v>
      </c>
      <c r="E76" s="784">
        <v>1.68</v>
      </c>
      <c r="F76" s="659">
        <v>291572</v>
      </c>
      <c r="G76" s="785">
        <v>0.15</v>
      </c>
      <c r="H76" s="784">
        <f t="shared" si="32"/>
        <v>309066.32</v>
      </c>
      <c r="I76" s="784">
        <f t="shared" si="33"/>
        <v>321312.34399999998</v>
      </c>
      <c r="J76" s="659">
        <v>5</v>
      </c>
      <c r="K76" s="659">
        <f t="shared" si="34"/>
        <v>1545331.6</v>
      </c>
      <c r="L76" s="660"/>
      <c r="M76" s="659">
        <f t="shared" si="35"/>
        <v>0</v>
      </c>
      <c r="N76" s="659"/>
      <c r="O76" s="659">
        <f t="shared" si="36"/>
        <v>0</v>
      </c>
      <c r="P76" s="659"/>
      <c r="Q76" s="659">
        <f t="shared" si="37"/>
        <v>0</v>
      </c>
      <c r="R76" s="659"/>
      <c r="S76" s="659">
        <f t="shared" si="38"/>
        <v>0</v>
      </c>
      <c r="T76" s="477"/>
      <c r="U76" s="477"/>
      <c r="V76" s="477"/>
      <c r="W76" s="477"/>
      <c r="X76" s="477"/>
      <c r="Y76" s="477"/>
      <c r="Z76" s="659"/>
      <c r="AA76" s="659">
        <f t="shared" si="39"/>
        <v>0</v>
      </c>
      <c r="AB76" s="659"/>
      <c r="AC76" s="659">
        <f t="shared" si="40"/>
        <v>0</v>
      </c>
      <c r="AD76" s="659"/>
      <c r="AE76" s="659">
        <f t="shared" si="41"/>
        <v>0</v>
      </c>
      <c r="AF76" s="659"/>
      <c r="AG76" s="659">
        <f t="shared" si="42"/>
        <v>0</v>
      </c>
      <c r="AH76" s="659"/>
      <c r="AI76" s="659">
        <f t="shared" si="43"/>
        <v>0</v>
      </c>
      <c r="AJ76" s="659"/>
      <c r="AK76" s="659">
        <f t="shared" si="44"/>
        <v>0</v>
      </c>
      <c r="AL76" s="659"/>
      <c r="AM76" s="659">
        <f t="shared" si="45"/>
        <v>0</v>
      </c>
      <c r="AN76" s="659"/>
      <c r="AO76" s="659">
        <f t="shared" si="46"/>
        <v>0</v>
      </c>
      <c r="AP76" s="817"/>
      <c r="AQ76" s="817">
        <f t="shared" si="47"/>
        <v>0</v>
      </c>
      <c r="AR76" s="345">
        <f t="shared" si="17"/>
        <v>5</v>
      </c>
      <c r="AS76" s="345">
        <f t="shared" si="17"/>
        <v>1545331.6</v>
      </c>
      <c r="AT76" s="332" t="s">
        <v>139</v>
      </c>
    </row>
    <row r="77" spans="1:46" s="2" customFormat="1" ht="30" x14ac:dyDescent="0.25">
      <c r="A77" s="362"/>
      <c r="B77" s="792"/>
      <c r="C77" s="663" t="s">
        <v>37</v>
      </c>
      <c r="D77" s="788"/>
      <c r="E77" s="788"/>
      <c r="F77" s="662"/>
      <c r="G77" s="789"/>
      <c r="H77" s="788"/>
      <c r="I77" s="788"/>
      <c r="J77" s="662">
        <f>J78+J79+J80+J81+J82</f>
        <v>181</v>
      </c>
      <c r="K77" s="662">
        <f>K78+K79+K80+K81+K82</f>
        <v>37588075.292000003</v>
      </c>
      <c r="L77" s="663">
        <f>SUM(L78:L82)</f>
        <v>905</v>
      </c>
      <c r="M77" s="662">
        <f t="shared" ref="M77:AS77" si="49">SUM(M78:M82)</f>
        <v>193149490.80000004</v>
      </c>
      <c r="N77" s="662">
        <f t="shared" si="49"/>
        <v>34</v>
      </c>
      <c r="O77" s="662">
        <f t="shared" si="49"/>
        <v>6810615.688000001</v>
      </c>
      <c r="P77" s="662">
        <f t="shared" si="49"/>
        <v>0</v>
      </c>
      <c r="Q77" s="662">
        <f t="shared" si="49"/>
        <v>0</v>
      </c>
      <c r="R77" s="662">
        <f t="shared" si="49"/>
        <v>0</v>
      </c>
      <c r="S77" s="662">
        <f t="shared" si="49"/>
        <v>0</v>
      </c>
      <c r="T77" s="633">
        <f t="shared" si="49"/>
        <v>0</v>
      </c>
      <c r="U77" s="633">
        <f t="shared" si="49"/>
        <v>0</v>
      </c>
      <c r="V77" s="633">
        <f t="shared" si="49"/>
        <v>0</v>
      </c>
      <c r="W77" s="633">
        <f t="shared" si="49"/>
        <v>0</v>
      </c>
      <c r="X77" s="633">
        <f t="shared" si="49"/>
        <v>0</v>
      </c>
      <c r="Y77" s="633">
        <f t="shared" si="49"/>
        <v>0</v>
      </c>
      <c r="Z77" s="662">
        <f t="shared" si="49"/>
        <v>0</v>
      </c>
      <c r="AA77" s="662">
        <f t="shared" si="49"/>
        <v>0</v>
      </c>
      <c r="AB77" s="662">
        <f t="shared" si="49"/>
        <v>0</v>
      </c>
      <c r="AC77" s="662">
        <f t="shared" si="49"/>
        <v>0</v>
      </c>
      <c r="AD77" s="662">
        <f t="shared" si="49"/>
        <v>0</v>
      </c>
      <c r="AE77" s="662">
        <f t="shared" si="49"/>
        <v>0</v>
      </c>
      <c r="AF77" s="662">
        <f t="shared" si="49"/>
        <v>210</v>
      </c>
      <c r="AG77" s="662">
        <f t="shared" si="49"/>
        <v>45571449.800000012</v>
      </c>
      <c r="AH77" s="662">
        <f t="shared" si="49"/>
        <v>0</v>
      </c>
      <c r="AI77" s="662">
        <f t="shared" si="49"/>
        <v>0</v>
      </c>
      <c r="AJ77" s="662">
        <f t="shared" si="49"/>
        <v>0</v>
      </c>
      <c r="AK77" s="662">
        <f t="shared" si="49"/>
        <v>0</v>
      </c>
      <c r="AL77" s="662">
        <f t="shared" si="49"/>
        <v>0</v>
      </c>
      <c r="AM77" s="662">
        <f t="shared" si="49"/>
        <v>0</v>
      </c>
      <c r="AN77" s="662">
        <f t="shared" si="49"/>
        <v>0</v>
      </c>
      <c r="AO77" s="662">
        <f t="shared" si="49"/>
        <v>0</v>
      </c>
      <c r="AP77" s="820">
        <f t="shared" si="49"/>
        <v>0</v>
      </c>
      <c r="AQ77" s="820">
        <f t="shared" si="49"/>
        <v>0</v>
      </c>
      <c r="AR77" s="658">
        <f t="shared" si="49"/>
        <v>1330</v>
      </c>
      <c r="AS77" s="658">
        <f t="shared" si="49"/>
        <v>283119631.58000004</v>
      </c>
      <c r="AT77" s="635" t="s">
        <v>37</v>
      </c>
    </row>
    <row r="78" spans="1:46" s="2" customFormat="1" ht="15.75" customHeight="1" x14ac:dyDescent="0.25">
      <c r="A78" s="362">
        <v>56</v>
      </c>
      <c r="B78" s="836" t="s">
        <v>37</v>
      </c>
      <c r="C78" s="783" t="s">
        <v>140</v>
      </c>
      <c r="D78" s="784">
        <v>1.4</v>
      </c>
      <c r="E78" s="784">
        <v>1.68</v>
      </c>
      <c r="F78" s="659">
        <v>156563</v>
      </c>
      <c r="G78" s="785">
        <v>0.25</v>
      </c>
      <c r="H78" s="784">
        <f t="shared" si="32"/>
        <v>172219.30000000002</v>
      </c>
      <c r="I78" s="784">
        <f t="shared" si="33"/>
        <v>183178.71</v>
      </c>
      <c r="J78" s="659">
        <v>120</v>
      </c>
      <c r="K78" s="659">
        <f t="shared" si="34"/>
        <v>20666316.000000004</v>
      </c>
      <c r="L78" s="660">
        <v>500</v>
      </c>
      <c r="M78" s="659">
        <f t="shared" si="35"/>
        <v>86109650.000000015</v>
      </c>
      <c r="N78" s="659">
        <v>30</v>
      </c>
      <c r="O78" s="659">
        <f t="shared" si="36"/>
        <v>5166579.0000000009</v>
      </c>
      <c r="P78" s="659"/>
      <c r="Q78" s="659">
        <f t="shared" si="37"/>
        <v>0</v>
      </c>
      <c r="R78" s="659"/>
      <c r="S78" s="659">
        <f t="shared" si="38"/>
        <v>0</v>
      </c>
      <c r="T78" s="477"/>
      <c r="U78" s="477"/>
      <c r="V78" s="477"/>
      <c r="W78" s="477"/>
      <c r="X78" s="477"/>
      <c r="Y78" s="477"/>
      <c r="Z78" s="659"/>
      <c r="AA78" s="659">
        <f t="shared" si="39"/>
        <v>0</v>
      </c>
      <c r="AB78" s="659"/>
      <c r="AC78" s="659">
        <f t="shared" si="40"/>
        <v>0</v>
      </c>
      <c r="AD78" s="659"/>
      <c r="AE78" s="659">
        <f t="shared" si="41"/>
        <v>0</v>
      </c>
      <c r="AF78" s="659">
        <v>130</v>
      </c>
      <c r="AG78" s="659">
        <f t="shared" si="42"/>
        <v>22388509.000000004</v>
      </c>
      <c r="AH78" s="659"/>
      <c r="AI78" s="659">
        <f t="shared" si="43"/>
        <v>0</v>
      </c>
      <c r="AJ78" s="659"/>
      <c r="AK78" s="659">
        <f t="shared" si="44"/>
        <v>0</v>
      </c>
      <c r="AL78" s="659"/>
      <c r="AM78" s="659">
        <f t="shared" si="45"/>
        <v>0</v>
      </c>
      <c r="AN78" s="659"/>
      <c r="AO78" s="659">
        <f t="shared" si="46"/>
        <v>0</v>
      </c>
      <c r="AP78" s="817"/>
      <c r="AQ78" s="817">
        <f t="shared" si="47"/>
        <v>0</v>
      </c>
      <c r="AR78" s="345">
        <f t="shared" si="17"/>
        <v>780</v>
      </c>
      <c r="AS78" s="345">
        <f t="shared" si="17"/>
        <v>134331054.00000003</v>
      </c>
      <c r="AT78" s="332" t="s">
        <v>140</v>
      </c>
    </row>
    <row r="79" spans="1:46" s="2" customFormat="1" x14ac:dyDescent="0.25">
      <c r="A79" s="362">
        <v>57</v>
      </c>
      <c r="B79" s="836"/>
      <c r="C79" s="783" t="s">
        <v>169</v>
      </c>
      <c r="D79" s="784">
        <v>1.4</v>
      </c>
      <c r="E79" s="784">
        <v>1.68</v>
      </c>
      <c r="F79" s="659">
        <v>319018</v>
      </c>
      <c r="G79" s="785">
        <v>0.33</v>
      </c>
      <c r="H79" s="784">
        <f t="shared" si="32"/>
        <v>361128.37599999999</v>
      </c>
      <c r="I79" s="784">
        <f t="shared" si="33"/>
        <v>390605.63919999998</v>
      </c>
      <c r="J79" s="659"/>
      <c r="K79" s="659">
        <f t="shared" si="34"/>
        <v>0</v>
      </c>
      <c r="L79" s="660">
        <v>15</v>
      </c>
      <c r="M79" s="659">
        <f t="shared" si="35"/>
        <v>5416925.6399999997</v>
      </c>
      <c r="N79" s="659"/>
      <c r="O79" s="659">
        <f t="shared" si="36"/>
        <v>0</v>
      </c>
      <c r="P79" s="659"/>
      <c r="Q79" s="659">
        <f t="shared" si="37"/>
        <v>0</v>
      </c>
      <c r="R79" s="659"/>
      <c r="S79" s="659">
        <f t="shared" si="38"/>
        <v>0</v>
      </c>
      <c r="T79" s="477"/>
      <c r="U79" s="477"/>
      <c r="V79" s="477"/>
      <c r="W79" s="477"/>
      <c r="X79" s="477"/>
      <c r="Y79" s="477"/>
      <c r="Z79" s="659"/>
      <c r="AA79" s="659">
        <f t="shared" si="39"/>
        <v>0</v>
      </c>
      <c r="AB79" s="659"/>
      <c r="AC79" s="659">
        <f t="shared" si="40"/>
        <v>0</v>
      </c>
      <c r="AD79" s="659"/>
      <c r="AE79" s="659">
        <f t="shared" si="41"/>
        <v>0</v>
      </c>
      <c r="AF79" s="659"/>
      <c r="AG79" s="659">
        <f t="shared" si="42"/>
        <v>0</v>
      </c>
      <c r="AH79" s="659"/>
      <c r="AI79" s="659">
        <f t="shared" si="43"/>
        <v>0</v>
      </c>
      <c r="AJ79" s="659"/>
      <c r="AK79" s="659">
        <f t="shared" si="44"/>
        <v>0</v>
      </c>
      <c r="AL79" s="659"/>
      <c r="AM79" s="659">
        <f t="shared" si="45"/>
        <v>0</v>
      </c>
      <c r="AN79" s="659"/>
      <c r="AO79" s="659">
        <f t="shared" si="46"/>
        <v>0</v>
      </c>
      <c r="AP79" s="817"/>
      <c r="AQ79" s="817">
        <f t="shared" si="47"/>
        <v>0</v>
      </c>
      <c r="AR79" s="345">
        <f t="shared" si="17"/>
        <v>15</v>
      </c>
      <c r="AS79" s="345">
        <f t="shared" si="17"/>
        <v>5416925.6399999997</v>
      </c>
      <c r="AT79" s="332" t="s">
        <v>169</v>
      </c>
    </row>
    <row r="80" spans="1:46" s="2" customFormat="1" x14ac:dyDescent="0.25">
      <c r="A80" s="362">
        <v>58</v>
      </c>
      <c r="B80" s="836"/>
      <c r="C80" s="783" t="s">
        <v>307</v>
      </c>
      <c r="D80" s="784">
        <v>1.4</v>
      </c>
      <c r="E80" s="784">
        <v>1.68</v>
      </c>
      <c r="F80" s="659">
        <v>185111</v>
      </c>
      <c r="G80" s="785">
        <v>0.23</v>
      </c>
      <c r="H80" s="784">
        <f t="shared" si="32"/>
        <v>202141.21200000003</v>
      </c>
      <c r="I80" s="784">
        <f t="shared" si="33"/>
        <v>214062.36040000001</v>
      </c>
      <c r="J80" s="659">
        <v>10</v>
      </c>
      <c r="K80" s="659">
        <f t="shared" si="34"/>
        <v>2021412.1200000003</v>
      </c>
      <c r="L80" s="660">
        <v>130</v>
      </c>
      <c r="M80" s="659">
        <f t="shared" si="35"/>
        <v>26278357.560000002</v>
      </c>
      <c r="N80" s="659"/>
      <c r="O80" s="659">
        <f t="shared" si="36"/>
        <v>0</v>
      </c>
      <c r="P80" s="659"/>
      <c r="Q80" s="659">
        <f t="shared" si="37"/>
        <v>0</v>
      </c>
      <c r="R80" s="659"/>
      <c r="S80" s="659">
        <f t="shared" si="38"/>
        <v>0</v>
      </c>
      <c r="T80" s="477"/>
      <c r="U80" s="477"/>
      <c r="V80" s="477"/>
      <c r="W80" s="477"/>
      <c r="X80" s="477"/>
      <c r="Y80" s="477"/>
      <c r="Z80" s="659"/>
      <c r="AA80" s="659">
        <f t="shared" si="39"/>
        <v>0</v>
      </c>
      <c r="AB80" s="659"/>
      <c r="AC80" s="659">
        <f t="shared" si="40"/>
        <v>0</v>
      </c>
      <c r="AD80" s="659"/>
      <c r="AE80" s="659">
        <f t="shared" si="41"/>
        <v>0</v>
      </c>
      <c r="AF80" s="659"/>
      <c r="AG80" s="659">
        <f t="shared" si="42"/>
        <v>0</v>
      </c>
      <c r="AH80" s="659"/>
      <c r="AI80" s="659">
        <f t="shared" si="43"/>
        <v>0</v>
      </c>
      <c r="AJ80" s="659"/>
      <c r="AK80" s="659">
        <f t="shared" si="44"/>
        <v>0</v>
      </c>
      <c r="AL80" s="659"/>
      <c r="AM80" s="659">
        <f t="shared" si="45"/>
        <v>0</v>
      </c>
      <c r="AN80" s="659"/>
      <c r="AO80" s="659">
        <f t="shared" si="46"/>
        <v>0</v>
      </c>
      <c r="AP80" s="817"/>
      <c r="AQ80" s="817">
        <f t="shared" si="47"/>
        <v>0</v>
      </c>
      <c r="AR80" s="345">
        <f t="shared" si="17"/>
        <v>140</v>
      </c>
      <c r="AS80" s="345">
        <f t="shared" si="17"/>
        <v>28299769.680000003</v>
      </c>
      <c r="AT80" s="332" t="s">
        <v>307</v>
      </c>
    </row>
    <row r="81" spans="1:46" s="2" customFormat="1" x14ac:dyDescent="0.25">
      <c r="A81" s="362">
        <v>59</v>
      </c>
      <c r="B81" s="836"/>
      <c r="C81" s="783" t="s">
        <v>308</v>
      </c>
      <c r="D81" s="784">
        <v>1.4</v>
      </c>
      <c r="E81" s="784">
        <v>1.68</v>
      </c>
      <c r="F81" s="659">
        <v>245582</v>
      </c>
      <c r="G81" s="785">
        <v>0.45</v>
      </c>
      <c r="H81" s="784">
        <f t="shared" si="32"/>
        <v>289786.76000000007</v>
      </c>
      <c r="I81" s="784">
        <f t="shared" si="33"/>
        <v>320730.092</v>
      </c>
      <c r="J81" s="659">
        <v>50</v>
      </c>
      <c r="K81" s="659">
        <f t="shared" si="34"/>
        <v>14489338.000000004</v>
      </c>
      <c r="L81" s="660">
        <v>260</v>
      </c>
      <c r="M81" s="659">
        <f t="shared" si="35"/>
        <v>75344557.600000024</v>
      </c>
      <c r="N81" s="659"/>
      <c r="O81" s="659">
        <f t="shared" si="36"/>
        <v>0</v>
      </c>
      <c r="P81" s="659"/>
      <c r="Q81" s="659">
        <f t="shared" si="37"/>
        <v>0</v>
      </c>
      <c r="R81" s="659"/>
      <c r="S81" s="659">
        <f t="shared" si="38"/>
        <v>0</v>
      </c>
      <c r="T81" s="477"/>
      <c r="U81" s="477"/>
      <c r="V81" s="477"/>
      <c r="W81" s="477"/>
      <c r="X81" s="477"/>
      <c r="Y81" s="477"/>
      <c r="Z81" s="659"/>
      <c r="AA81" s="659">
        <f t="shared" si="39"/>
        <v>0</v>
      </c>
      <c r="AB81" s="659"/>
      <c r="AC81" s="659">
        <f t="shared" si="40"/>
        <v>0</v>
      </c>
      <c r="AD81" s="659"/>
      <c r="AE81" s="659">
        <f t="shared" si="41"/>
        <v>0</v>
      </c>
      <c r="AF81" s="659">
        <v>80</v>
      </c>
      <c r="AG81" s="659">
        <f t="shared" si="42"/>
        <v>23182940.800000004</v>
      </c>
      <c r="AH81" s="659"/>
      <c r="AI81" s="659">
        <f t="shared" si="43"/>
        <v>0</v>
      </c>
      <c r="AJ81" s="659"/>
      <c r="AK81" s="659">
        <f t="shared" si="44"/>
        <v>0</v>
      </c>
      <c r="AL81" s="659"/>
      <c r="AM81" s="659">
        <f t="shared" si="45"/>
        <v>0</v>
      </c>
      <c r="AN81" s="659"/>
      <c r="AO81" s="659">
        <f t="shared" si="46"/>
        <v>0</v>
      </c>
      <c r="AP81" s="817"/>
      <c r="AQ81" s="817">
        <f t="shared" si="47"/>
        <v>0</v>
      </c>
      <c r="AR81" s="345">
        <f t="shared" si="17"/>
        <v>390</v>
      </c>
      <c r="AS81" s="345">
        <f t="shared" si="17"/>
        <v>113016836.40000004</v>
      </c>
      <c r="AT81" s="332" t="s">
        <v>308</v>
      </c>
    </row>
    <row r="82" spans="1:46" s="2" customFormat="1" x14ac:dyDescent="0.25">
      <c r="A82" s="362">
        <v>60</v>
      </c>
      <c r="B82" s="836"/>
      <c r="C82" s="783" t="s">
        <v>232</v>
      </c>
      <c r="D82" s="784">
        <v>1.4</v>
      </c>
      <c r="E82" s="784">
        <v>1.68</v>
      </c>
      <c r="F82" s="659">
        <v>396727</v>
      </c>
      <c r="G82" s="785">
        <v>0.09</v>
      </c>
      <c r="H82" s="784">
        <f t="shared" si="32"/>
        <v>411009.17200000002</v>
      </c>
      <c r="I82" s="784">
        <f t="shared" si="33"/>
        <v>421006.69239999994</v>
      </c>
      <c r="J82" s="659">
        <v>1</v>
      </c>
      <c r="K82" s="659">
        <f t="shared" si="34"/>
        <v>411009.17200000002</v>
      </c>
      <c r="L82" s="660"/>
      <c r="M82" s="659">
        <f t="shared" si="35"/>
        <v>0</v>
      </c>
      <c r="N82" s="659">
        <v>4</v>
      </c>
      <c r="O82" s="659">
        <f t="shared" si="36"/>
        <v>1644036.6880000001</v>
      </c>
      <c r="P82" s="659"/>
      <c r="Q82" s="659">
        <f t="shared" si="37"/>
        <v>0</v>
      </c>
      <c r="R82" s="659"/>
      <c r="S82" s="659">
        <f t="shared" si="38"/>
        <v>0</v>
      </c>
      <c r="T82" s="477"/>
      <c r="U82" s="477"/>
      <c r="V82" s="477"/>
      <c r="W82" s="477"/>
      <c r="X82" s="477"/>
      <c r="Y82" s="477"/>
      <c r="Z82" s="659"/>
      <c r="AA82" s="659">
        <f t="shared" si="39"/>
        <v>0</v>
      </c>
      <c r="AB82" s="659"/>
      <c r="AC82" s="659">
        <f t="shared" si="40"/>
        <v>0</v>
      </c>
      <c r="AD82" s="659"/>
      <c r="AE82" s="659">
        <f t="shared" si="41"/>
        <v>0</v>
      </c>
      <c r="AF82" s="659"/>
      <c r="AG82" s="659">
        <f t="shared" si="42"/>
        <v>0</v>
      </c>
      <c r="AH82" s="659"/>
      <c r="AI82" s="659">
        <f t="shared" si="43"/>
        <v>0</v>
      </c>
      <c r="AJ82" s="659"/>
      <c r="AK82" s="659">
        <f t="shared" si="44"/>
        <v>0</v>
      </c>
      <c r="AL82" s="659"/>
      <c r="AM82" s="659">
        <f t="shared" si="45"/>
        <v>0</v>
      </c>
      <c r="AN82" s="659"/>
      <c r="AO82" s="659">
        <f t="shared" si="46"/>
        <v>0</v>
      </c>
      <c r="AP82" s="817"/>
      <c r="AQ82" s="817">
        <f t="shared" si="47"/>
        <v>0</v>
      </c>
      <c r="AR82" s="345">
        <f t="shared" si="17"/>
        <v>5</v>
      </c>
      <c r="AS82" s="345">
        <f t="shared" si="17"/>
        <v>2055045.86</v>
      </c>
      <c r="AT82" s="332" t="s">
        <v>232</v>
      </c>
    </row>
    <row r="83" spans="1:46" s="2" customFormat="1" x14ac:dyDescent="0.25">
      <c r="A83" s="362"/>
      <c r="B83" s="790"/>
      <c r="C83" s="663" t="s">
        <v>38</v>
      </c>
      <c r="D83" s="788"/>
      <c r="E83" s="788"/>
      <c r="F83" s="662"/>
      <c r="G83" s="789"/>
      <c r="H83" s="788"/>
      <c r="I83" s="788"/>
      <c r="J83" s="662">
        <f>J84+J85</f>
        <v>69</v>
      </c>
      <c r="K83" s="662">
        <f>K84+K85</f>
        <v>9534835.3919999991</v>
      </c>
      <c r="L83" s="663">
        <f>L84+L85</f>
        <v>0</v>
      </c>
      <c r="M83" s="662">
        <f t="shared" ref="M83:AS83" si="50">M84+M85</f>
        <v>0</v>
      </c>
      <c r="N83" s="662">
        <f t="shared" si="50"/>
        <v>30</v>
      </c>
      <c r="O83" s="662">
        <f t="shared" si="50"/>
        <v>3699908.2799999993</v>
      </c>
      <c r="P83" s="662">
        <f t="shared" si="50"/>
        <v>0</v>
      </c>
      <c r="Q83" s="662">
        <f t="shared" si="50"/>
        <v>0</v>
      </c>
      <c r="R83" s="662">
        <f t="shared" si="50"/>
        <v>0</v>
      </c>
      <c r="S83" s="662">
        <f t="shared" si="50"/>
        <v>0</v>
      </c>
      <c r="T83" s="633">
        <f t="shared" si="50"/>
        <v>0</v>
      </c>
      <c r="U83" s="633">
        <f t="shared" si="50"/>
        <v>0</v>
      </c>
      <c r="V83" s="633">
        <f t="shared" si="50"/>
        <v>0</v>
      </c>
      <c r="W83" s="633">
        <f t="shared" si="50"/>
        <v>0</v>
      </c>
      <c r="X83" s="633">
        <f t="shared" si="50"/>
        <v>0</v>
      </c>
      <c r="Y83" s="633">
        <f t="shared" si="50"/>
        <v>0</v>
      </c>
      <c r="Z83" s="662">
        <f t="shared" si="50"/>
        <v>0</v>
      </c>
      <c r="AA83" s="662">
        <f t="shared" si="50"/>
        <v>0</v>
      </c>
      <c r="AB83" s="662">
        <f t="shared" si="50"/>
        <v>0</v>
      </c>
      <c r="AC83" s="662">
        <f t="shared" si="50"/>
        <v>0</v>
      </c>
      <c r="AD83" s="662">
        <f t="shared" si="50"/>
        <v>150</v>
      </c>
      <c r="AE83" s="662">
        <f t="shared" si="50"/>
        <v>20911415.159999996</v>
      </c>
      <c r="AF83" s="662">
        <f t="shared" si="50"/>
        <v>127</v>
      </c>
      <c r="AG83" s="662">
        <f t="shared" si="50"/>
        <v>16386507.179999998</v>
      </c>
      <c r="AH83" s="662">
        <f t="shared" si="50"/>
        <v>0</v>
      </c>
      <c r="AI83" s="662">
        <f t="shared" si="50"/>
        <v>0</v>
      </c>
      <c r="AJ83" s="662">
        <f t="shared" si="50"/>
        <v>0</v>
      </c>
      <c r="AK83" s="662">
        <f t="shared" si="50"/>
        <v>0</v>
      </c>
      <c r="AL83" s="662">
        <f t="shared" si="50"/>
        <v>0</v>
      </c>
      <c r="AM83" s="662">
        <f t="shared" si="50"/>
        <v>0</v>
      </c>
      <c r="AN83" s="662">
        <f t="shared" si="50"/>
        <v>0</v>
      </c>
      <c r="AO83" s="662">
        <f t="shared" si="50"/>
        <v>0</v>
      </c>
      <c r="AP83" s="820">
        <f t="shared" si="50"/>
        <v>0</v>
      </c>
      <c r="AQ83" s="820">
        <f t="shared" si="50"/>
        <v>0</v>
      </c>
      <c r="AR83" s="658">
        <f t="shared" si="50"/>
        <v>376</v>
      </c>
      <c r="AS83" s="658">
        <f t="shared" si="50"/>
        <v>50532666.011999995</v>
      </c>
      <c r="AT83" s="635" t="s">
        <v>38</v>
      </c>
    </row>
    <row r="84" spans="1:46" s="2" customFormat="1" x14ac:dyDescent="0.25">
      <c r="A84" s="362">
        <v>61</v>
      </c>
      <c r="B84" s="836" t="s">
        <v>38</v>
      </c>
      <c r="C84" s="783" t="s">
        <v>309</v>
      </c>
      <c r="D84" s="784">
        <v>1.4</v>
      </c>
      <c r="E84" s="784">
        <v>1.68</v>
      </c>
      <c r="F84" s="659">
        <v>110511</v>
      </c>
      <c r="G84" s="785">
        <v>0.28999999999999998</v>
      </c>
      <c r="H84" s="784">
        <f t="shared" si="32"/>
        <v>123330.27599999998</v>
      </c>
      <c r="I84" s="784">
        <f t="shared" si="33"/>
        <v>132303.76920000001</v>
      </c>
      <c r="J84" s="659">
        <v>52</v>
      </c>
      <c r="K84" s="659">
        <f t="shared" si="34"/>
        <v>6413174.351999999</v>
      </c>
      <c r="L84" s="660"/>
      <c r="M84" s="659">
        <f t="shared" si="35"/>
        <v>0</v>
      </c>
      <c r="N84" s="659">
        <v>30</v>
      </c>
      <c r="O84" s="659">
        <f t="shared" si="36"/>
        <v>3699908.2799999993</v>
      </c>
      <c r="P84" s="659"/>
      <c r="Q84" s="659">
        <f t="shared" si="37"/>
        <v>0</v>
      </c>
      <c r="R84" s="659"/>
      <c r="S84" s="659">
        <f t="shared" si="38"/>
        <v>0</v>
      </c>
      <c r="T84" s="477"/>
      <c r="U84" s="477"/>
      <c r="V84" s="477"/>
      <c r="W84" s="477"/>
      <c r="X84" s="477"/>
      <c r="Y84" s="477"/>
      <c r="Z84" s="659"/>
      <c r="AA84" s="659">
        <f t="shared" si="39"/>
        <v>0</v>
      </c>
      <c r="AB84" s="659"/>
      <c r="AC84" s="659">
        <f t="shared" si="40"/>
        <v>0</v>
      </c>
      <c r="AD84" s="659">
        <v>110</v>
      </c>
      <c r="AE84" s="659">
        <f t="shared" si="41"/>
        <v>13566330.359999998</v>
      </c>
      <c r="AF84" s="659">
        <v>115</v>
      </c>
      <c r="AG84" s="659">
        <f t="shared" si="42"/>
        <v>14182981.739999998</v>
      </c>
      <c r="AH84" s="659"/>
      <c r="AI84" s="659">
        <f t="shared" si="43"/>
        <v>0</v>
      </c>
      <c r="AJ84" s="659"/>
      <c r="AK84" s="659">
        <f t="shared" si="44"/>
        <v>0</v>
      </c>
      <c r="AL84" s="659"/>
      <c r="AM84" s="659">
        <f t="shared" si="45"/>
        <v>0</v>
      </c>
      <c r="AN84" s="659"/>
      <c r="AO84" s="659">
        <f t="shared" si="46"/>
        <v>0</v>
      </c>
      <c r="AP84" s="817"/>
      <c r="AQ84" s="817">
        <f t="shared" si="47"/>
        <v>0</v>
      </c>
      <c r="AR84" s="345">
        <f t="shared" si="17"/>
        <v>307</v>
      </c>
      <c r="AS84" s="345">
        <f t="shared" si="17"/>
        <v>37862394.731999993</v>
      </c>
      <c r="AT84" s="332" t="s">
        <v>309</v>
      </c>
    </row>
    <row r="85" spans="1:46" s="2" customFormat="1" x14ac:dyDescent="0.25">
      <c r="A85" s="362">
        <v>62</v>
      </c>
      <c r="B85" s="836"/>
      <c r="C85" s="783" t="s">
        <v>310</v>
      </c>
      <c r="D85" s="784">
        <v>1.4</v>
      </c>
      <c r="E85" s="784">
        <v>1.68</v>
      </c>
      <c r="F85" s="659">
        <v>162790</v>
      </c>
      <c r="G85" s="785">
        <v>0.32</v>
      </c>
      <c r="H85" s="784">
        <f t="shared" si="32"/>
        <v>183627.12</v>
      </c>
      <c r="I85" s="784">
        <f t="shared" si="33"/>
        <v>198213.10399999999</v>
      </c>
      <c r="J85" s="659">
        <v>17</v>
      </c>
      <c r="K85" s="659">
        <f t="shared" si="34"/>
        <v>3121661.04</v>
      </c>
      <c r="L85" s="660"/>
      <c r="M85" s="659">
        <f t="shared" si="35"/>
        <v>0</v>
      </c>
      <c r="N85" s="659"/>
      <c r="O85" s="659">
        <f t="shared" si="36"/>
        <v>0</v>
      </c>
      <c r="P85" s="659"/>
      <c r="Q85" s="659">
        <f t="shared" si="37"/>
        <v>0</v>
      </c>
      <c r="R85" s="659"/>
      <c r="S85" s="659">
        <f t="shared" si="38"/>
        <v>0</v>
      </c>
      <c r="T85" s="477"/>
      <c r="U85" s="477"/>
      <c r="V85" s="477"/>
      <c r="W85" s="477"/>
      <c r="X85" s="477"/>
      <c r="Y85" s="477"/>
      <c r="Z85" s="659"/>
      <c r="AA85" s="659">
        <f t="shared" si="39"/>
        <v>0</v>
      </c>
      <c r="AB85" s="659"/>
      <c r="AC85" s="659">
        <f t="shared" si="40"/>
        <v>0</v>
      </c>
      <c r="AD85" s="659">
        <v>40</v>
      </c>
      <c r="AE85" s="659">
        <f t="shared" si="41"/>
        <v>7345084.7999999998</v>
      </c>
      <c r="AF85" s="659">
        <v>12</v>
      </c>
      <c r="AG85" s="659">
        <f t="shared" si="42"/>
        <v>2203525.44</v>
      </c>
      <c r="AH85" s="659"/>
      <c r="AI85" s="659">
        <f t="shared" si="43"/>
        <v>0</v>
      </c>
      <c r="AJ85" s="659"/>
      <c r="AK85" s="659">
        <f t="shared" si="44"/>
        <v>0</v>
      </c>
      <c r="AL85" s="659"/>
      <c r="AM85" s="659">
        <f t="shared" si="45"/>
        <v>0</v>
      </c>
      <c r="AN85" s="659"/>
      <c r="AO85" s="659">
        <f t="shared" si="46"/>
        <v>0</v>
      </c>
      <c r="AP85" s="817"/>
      <c r="AQ85" s="817">
        <f t="shared" si="47"/>
        <v>0</v>
      </c>
      <c r="AR85" s="345">
        <f t="shared" si="17"/>
        <v>69</v>
      </c>
      <c r="AS85" s="345">
        <f t="shared" si="17"/>
        <v>12670271.279999999</v>
      </c>
      <c r="AT85" s="332" t="s">
        <v>310</v>
      </c>
    </row>
    <row r="86" spans="1:46" s="2" customFormat="1" x14ac:dyDescent="0.25">
      <c r="A86" s="362"/>
      <c r="B86" s="791"/>
      <c r="C86" s="663" t="s">
        <v>285</v>
      </c>
      <c r="D86" s="788"/>
      <c r="E86" s="788"/>
      <c r="F86" s="662"/>
      <c r="G86" s="789"/>
      <c r="H86" s="788"/>
      <c r="I86" s="788"/>
      <c r="J86" s="662">
        <f>SUM(J87:J88)</f>
        <v>68</v>
      </c>
      <c r="K86" s="662">
        <f t="shared" ref="K86:AS86" si="51">SUM(K87:K88)</f>
        <v>14337967.360000001</v>
      </c>
      <c r="L86" s="663">
        <f t="shared" si="51"/>
        <v>0</v>
      </c>
      <c r="M86" s="662">
        <f t="shared" si="51"/>
        <v>0</v>
      </c>
      <c r="N86" s="662">
        <f t="shared" si="51"/>
        <v>6</v>
      </c>
      <c r="O86" s="662">
        <f t="shared" si="51"/>
        <v>1255292.6400000001</v>
      </c>
      <c r="P86" s="662">
        <f t="shared" si="51"/>
        <v>0</v>
      </c>
      <c r="Q86" s="662">
        <f t="shared" si="51"/>
        <v>0</v>
      </c>
      <c r="R86" s="662">
        <f t="shared" si="51"/>
        <v>0</v>
      </c>
      <c r="S86" s="662">
        <f t="shared" si="51"/>
        <v>0</v>
      </c>
      <c r="T86" s="633">
        <f t="shared" si="51"/>
        <v>0</v>
      </c>
      <c r="U86" s="633">
        <f t="shared" si="51"/>
        <v>0</v>
      </c>
      <c r="V86" s="633">
        <f t="shared" si="51"/>
        <v>0</v>
      </c>
      <c r="W86" s="633">
        <f t="shared" si="51"/>
        <v>0</v>
      </c>
      <c r="X86" s="633">
        <f t="shared" si="51"/>
        <v>0</v>
      </c>
      <c r="Y86" s="633">
        <f t="shared" si="51"/>
        <v>0</v>
      </c>
      <c r="Z86" s="662">
        <f t="shared" si="51"/>
        <v>0</v>
      </c>
      <c r="AA86" s="662">
        <f t="shared" si="51"/>
        <v>0</v>
      </c>
      <c r="AB86" s="662">
        <f t="shared" si="51"/>
        <v>0</v>
      </c>
      <c r="AC86" s="662">
        <f t="shared" si="51"/>
        <v>0</v>
      </c>
      <c r="AD86" s="662">
        <f t="shared" si="51"/>
        <v>10</v>
      </c>
      <c r="AE86" s="662">
        <f t="shared" si="51"/>
        <v>2092154.4</v>
      </c>
      <c r="AF86" s="662">
        <f t="shared" si="51"/>
        <v>4</v>
      </c>
      <c r="AG86" s="662">
        <f t="shared" si="51"/>
        <v>859125.24800000014</v>
      </c>
      <c r="AH86" s="662">
        <f t="shared" si="51"/>
        <v>30</v>
      </c>
      <c r="AI86" s="662">
        <f t="shared" si="51"/>
        <v>6298726.6880000001</v>
      </c>
      <c r="AJ86" s="662">
        <f t="shared" si="51"/>
        <v>0</v>
      </c>
      <c r="AK86" s="662">
        <f t="shared" si="51"/>
        <v>0</v>
      </c>
      <c r="AL86" s="662">
        <f t="shared" si="51"/>
        <v>0</v>
      </c>
      <c r="AM86" s="662">
        <f t="shared" si="51"/>
        <v>0</v>
      </c>
      <c r="AN86" s="662">
        <f t="shared" si="51"/>
        <v>0</v>
      </c>
      <c r="AO86" s="662">
        <f t="shared" si="51"/>
        <v>0</v>
      </c>
      <c r="AP86" s="820">
        <f t="shared" si="51"/>
        <v>0</v>
      </c>
      <c r="AQ86" s="820">
        <f t="shared" si="51"/>
        <v>0</v>
      </c>
      <c r="AR86" s="658">
        <f t="shared" si="51"/>
        <v>118</v>
      </c>
      <c r="AS86" s="658">
        <f t="shared" si="51"/>
        <v>24843266.336000003</v>
      </c>
      <c r="AT86" s="635" t="s">
        <v>285</v>
      </c>
    </row>
    <row r="87" spans="1:46" s="2" customFormat="1" x14ac:dyDescent="0.25">
      <c r="A87" s="362">
        <v>63</v>
      </c>
      <c r="B87" s="834" t="s">
        <v>285</v>
      </c>
      <c r="C87" s="783" t="s">
        <v>311</v>
      </c>
      <c r="D87" s="784">
        <v>1.4</v>
      </c>
      <c r="E87" s="784">
        <v>1.68</v>
      </c>
      <c r="F87" s="799">
        <v>193718</v>
      </c>
      <c r="G87" s="785">
        <v>0.2</v>
      </c>
      <c r="H87" s="784">
        <f t="shared" si="32"/>
        <v>209215.44</v>
      </c>
      <c r="I87" s="784">
        <f t="shared" si="33"/>
        <v>220063.64800000002</v>
      </c>
      <c r="J87" s="664">
        <v>63</v>
      </c>
      <c r="K87" s="659">
        <f t="shared" si="34"/>
        <v>13180572.720000001</v>
      </c>
      <c r="L87" s="665"/>
      <c r="M87" s="659">
        <f t="shared" si="35"/>
        <v>0</v>
      </c>
      <c r="N87" s="664">
        <v>6</v>
      </c>
      <c r="O87" s="659">
        <f t="shared" si="36"/>
        <v>1255292.6400000001</v>
      </c>
      <c r="P87" s="664"/>
      <c r="Q87" s="659">
        <f t="shared" si="37"/>
        <v>0</v>
      </c>
      <c r="R87" s="664"/>
      <c r="S87" s="659">
        <f t="shared" si="38"/>
        <v>0</v>
      </c>
      <c r="T87" s="477"/>
      <c r="U87" s="477"/>
      <c r="V87" s="477"/>
      <c r="W87" s="477"/>
      <c r="X87" s="477"/>
      <c r="Y87" s="477"/>
      <c r="Z87" s="664"/>
      <c r="AA87" s="659">
        <f t="shared" si="39"/>
        <v>0</v>
      </c>
      <c r="AB87" s="664"/>
      <c r="AC87" s="659">
        <f t="shared" si="40"/>
        <v>0</v>
      </c>
      <c r="AD87" s="664">
        <v>10</v>
      </c>
      <c r="AE87" s="659">
        <f t="shared" si="41"/>
        <v>2092154.4</v>
      </c>
      <c r="AF87" s="664">
        <v>3</v>
      </c>
      <c r="AG87" s="659">
        <f t="shared" si="42"/>
        <v>627646.32000000007</v>
      </c>
      <c r="AH87" s="664">
        <v>29</v>
      </c>
      <c r="AI87" s="659">
        <f t="shared" si="43"/>
        <v>6067247.7599999998</v>
      </c>
      <c r="AJ87" s="664"/>
      <c r="AK87" s="659">
        <f t="shared" si="44"/>
        <v>0</v>
      </c>
      <c r="AL87" s="664"/>
      <c r="AM87" s="659">
        <f t="shared" si="45"/>
        <v>0</v>
      </c>
      <c r="AN87" s="664"/>
      <c r="AO87" s="659">
        <f t="shared" si="46"/>
        <v>0</v>
      </c>
      <c r="AP87" s="818"/>
      <c r="AQ87" s="817">
        <f t="shared" si="47"/>
        <v>0</v>
      </c>
      <c r="AR87" s="345">
        <f t="shared" si="17"/>
        <v>111</v>
      </c>
      <c r="AS87" s="345">
        <f t="shared" si="17"/>
        <v>23222913.840000004</v>
      </c>
      <c r="AT87" s="332" t="s">
        <v>311</v>
      </c>
    </row>
    <row r="88" spans="1:46" s="2" customFormat="1" x14ac:dyDescent="0.25">
      <c r="A88" s="362">
        <v>64</v>
      </c>
      <c r="B88" s="835"/>
      <c r="C88" s="783" t="s">
        <v>312</v>
      </c>
      <c r="D88" s="784">
        <v>1.4</v>
      </c>
      <c r="E88" s="784">
        <v>1.68</v>
      </c>
      <c r="F88" s="799">
        <v>208916</v>
      </c>
      <c r="G88" s="785">
        <v>0.27</v>
      </c>
      <c r="H88" s="784">
        <f t="shared" si="32"/>
        <v>231478.92800000001</v>
      </c>
      <c r="I88" s="784">
        <f t="shared" si="33"/>
        <v>247272.97759999998</v>
      </c>
      <c r="J88" s="664">
        <v>5</v>
      </c>
      <c r="K88" s="659">
        <f t="shared" si="34"/>
        <v>1157394.6400000001</v>
      </c>
      <c r="L88" s="665"/>
      <c r="M88" s="659">
        <f t="shared" si="35"/>
        <v>0</v>
      </c>
      <c r="N88" s="664"/>
      <c r="O88" s="659">
        <f t="shared" si="36"/>
        <v>0</v>
      </c>
      <c r="P88" s="664"/>
      <c r="Q88" s="659">
        <f t="shared" si="37"/>
        <v>0</v>
      </c>
      <c r="R88" s="664"/>
      <c r="S88" s="659">
        <f t="shared" si="38"/>
        <v>0</v>
      </c>
      <c r="T88" s="477"/>
      <c r="U88" s="477"/>
      <c r="V88" s="477"/>
      <c r="W88" s="477"/>
      <c r="X88" s="477"/>
      <c r="Y88" s="477"/>
      <c r="Z88" s="664"/>
      <c r="AA88" s="659">
        <f t="shared" si="39"/>
        <v>0</v>
      </c>
      <c r="AB88" s="664"/>
      <c r="AC88" s="659">
        <f t="shared" si="40"/>
        <v>0</v>
      </c>
      <c r="AD88" s="664"/>
      <c r="AE88" s="659">
        <f t="shared" si="41"/>
        <v>0</v>
      </c>
      <c r="AF88" s="664">
        <v>1</v>
      </c>
      <c r="AG88" s="659">
        <f t="shared" si="42"/>
        <v>231478.92800000001</v>
      </c>
      <c r="AH88" s="664">
        <v>1</v>
      </c>
      <c r="AI88" s="659">
        <f t="shared" si="43"/>
        <v>231478.92800000001</v>
      </c>
      <c r="AJ88" s="664"/>
      <c r="AK88" s="659">
        <f t="shared" si="44"/>
        <v>0</v>
      </c>
      <c r="AL88" s="664"/>
      <c r="AM88" s="659">
        <f t="shared" si="45"/>
        <v>0</v>
      </c>
      <c r="AN88" s="664"/>
      <c r="AO88" s="659">
        <f t="shared" si="46"/>
        <v>0</v>
      </c>
      <c r="AP88" s="818"/>
      <c r="AQ88" s="817">
        <f t="shared" si="47"/>
        <v>0</v>
      </c>
      <c r="AR88" s="345">
        <f t="shared" si="17"/>
        <v>7</v>
      </c>
      <c r="AS88" s="345">
        <f t="shared" si="17"/>
        <v>1620352.4960000003</v>
      </c>
      <c r="AT88" s="332" t="s">
        <v>312</v>
      </c>
    </row>
    <row r="89" spans="1:46" s="2" customFormat="1" ht="30" x14ac:dyDescent="0.25">
      <c r="A89" s="362"/>
      <c r="B89" s="792"/>
      <c r="C89" s="663" t="s">
        <v>39</v>
      </c>
      <c r="D89" s="788"/>
      <c r="E89" s="788"/>
      <c r="F89" s="801"/>
      <c r="G89" s="789"/>
      <c r="H89" s="788"/>
      <c r="I89" s="788"/>
      <c r="J89" s="666">
        <f>J90</f>
        <v>55</v>
      </c>
      <c r="K89" s="662">
        <f t="shared" ref="K89:AS89" si="52">K90</f>
        <v>8936924.0399999991</v>
      </c>
      <c r="L89" s="667">
        <f t="shared" si="52"/>
        <v>0</v>
      </c>
      <c r="M89" s="662">
        <f t="shared" si="52"/>
        <v>0</v>
      </c>
      <c r="N89" s="666">
        <f t="shared" si="52"/>
        <v>0</v>
      </c>
      <c r="O89" s="662">
        <f t="shared" si="52"/>
        <v>0</v>
      </c>
      <c r="P89" s="666">
        <f t="shared" si="52"/>
        <v>0</v>
      </c>
      <c r="Q89" s="662">
        <f t="shared" si="52"/>
        <v>0</v>
      </c>
      <c r="R89" s="666">
        <f t="shared" si="52"/>
        <v>0</v>
      </c>
      <c r="S89" s="662">
        <f t="shared" si="52"/>
        <v>0</v>
      </c>
      <c r="T89" s="633">
        <f t="shared" si="52"/>
        <v>0</v>
      </c>
      <c r="U89" s="633">
        <f t="shared" si="52"/>
        <v>0</v>
      </c>
      <c r="V89" s="633">
        <f t="shared" si="52"/>
        <v>0</v>
      </c>
      <c r="W89" s="633">
        <f t="shared" si="52"/>
        <v>0</v>
      </c>
      <c r="X89" s="633">
        <f t="shared" si="52"/>
        <v>0</v>
      </c>
      <c r="Y89" s="633">
        <f t="shared" si="52"/>
        <v>0</v>
      </c>
      <c r="Z89" s="666">
        <f t="shared" si="52"/>
        <v>6</v>
      </c>
      <c r="AA89" s="662">
        <f t="shared" si="52"/>
        <v>974937.16799999995</v>
      </c>
      <c r="AB89" s="666">
        <f t="shared" si="52"/>
        <v>0</v>
      </c>
      <c r="AC89" s="662">
        <f t="shared" si="52"/>
        <v>0</v>
      </c>
      <c r="AD89" s="666">
        <f t="shared" si="52"/>
        <v>0</v>
      </c>
      <c r="AE89" s="662">
        <f t="shared" si="52"/>
        <v>0</v>
      </c>
      <c r="AF89" s="666">
        <f t="shared" si="52"/>
        <v>0</v>
      </c>
      <c r="AG89" s="662">
        <f t="shared" si="52"/>
        <v>0</v>
      </c>
      <c r="AH89" s="666">
        <f t="shared" si="52"/>
        <v>0</v>
      </c>
      <c r="AI89" s="662">
        <f t="shared" si="52"/>
        <v>0</v>
      </c>
      <c r="AJ89" s="666">
        <f t="shared" si="52"/>
        <v>0</v>
      </c>
      <c r="AK89" s="662">
        <f t="shared" si="52"/>
        <v>0</v>
      </c>
      <c r="AL89" s="666">
        <f t="shared" si="52"/>
        <v>0</v>
      </c>
      <c r="AM89" s="662">
        <f t="shared" si="52"/>
        <v>0</v>
      </c>
      <c r="AN89" s="666">
        <f t="shared" si="52"/>
        <v>0</v>
      </c>
      <c r="AO89" s="662">
        <f t="shared" si="52"/>
        <v>0</v>
      </c>
      <c r="AP89" s="821">
        <f t="shared" si="52"/>
        <v>0</v>
      </c>
      <c r="AQ89" s="820">
        <f t="shared" si="52"/>
        <v>0</v>
      </c>
      <c r="AR89" s="658">
        <f t="shared" si="52"/>
        <v>61</v>
      </c>
      <c r="AS89" s="658">
        <f t="shared" si="52"/>
        <v>9911861.2079999987</v>
      </c>
      <c r="AT89" s="635" t="s">
        <v>39</v>
      </c>
    </row>
    <row r="90" spans="1:46" s="2" customFormat="1" x14ac:dyDescent="0.25">
      <c r="A90" s="362">
        <v>65</v>
      </c>
      <c r="B90" s="790" t="s">
        <v>39</v>
      </c>
      <c r="C90" s="783" t="s">
        <v>313</v>
      </c>
      <c r="D90" s="784">
        <v>1.4</v>
      </c>
      <c r="E90" s="784">
        <v>1.68</v>
      </c>
      <c r="F90" s="659">
        <v>144051</v>
      </c>
      <c r="G90" s="785">
        <v>0.32</v>
      </c>
      <c r="H90" s="784">
        <f t="shared" ref="H90:H93" si="53">F90*(D90*G90+(1-G90))</f>
        <v>162489.52799999999</v>
      </c>
      <c r="I90" s="784">
        <f t="shared" si="33"/>
        <v>175396.4976</v>
      </c>
      <c r="J90" s="659">
        <v>55</v>
      </c>
      <c r="K90" s="659">
        <f t="shared" ref="K90:K93" si="54">J90*H90</f>
        <v>8936924.0399999991</v>
      </c>
      <c r="L90" s="660"/>
      <c r="M90" s="659">
        <f t="shared" ref="M90:M93" si="55">L90*H90</f>
        <v>0</v>
      </c>
      <c r="N90" s="659"/>
      <c r="O90" s="659">
        <f t="shared" ref="O90:O93" si="56">N90*H90</f>
        <v>0</v>
      </c>
      <c r="P90" s="659"/>
      <c r="Q90" s="659">
        <f t="shared" ref="Q90:Q93" si="57">P90*H90</f>
        <v>0</v>
      </c>
      <c r="R90" s="659"/>
      <c r="S90" s="659">
        <f t="shared" ref="S90:S93" si="58">SUM(R90*H90)</f>
        <v>0</v>
      </c>
      <c r="T90" s="477"/>
      <c r="U90" s="477"/>
      <c r="V90" s="477"/>
      <c r="W90" s="477"/>
      <c r="X90" s="477"/>
      <c r="Y90" s="477"/>
      <c r="Z90" s="659">
        <v>6</v>
      </c>
      <c r="AA90" s="659">
        <f t="shared" ref="AA90:AA93" si="59">SUM(Z90*H90)</f>
        <v>974937.16799999995</v>
      </c>
      <c r="AB90" s="659"/>
      <c r="AC90" s="659">
        <f t="shared" ref="AC90:AC93" si="60">SUM(AB90*H90)</f>
        <v>0</v>
      </c>
      <c r="AD90" s="659"/>
      <c r="AE90" s="659">
        <f t="shared" ref="AE90:AE93" si="61">AD90*H90</f>
        <v>0</v>
      </c>
      <c r="AF90" s="659"/>
      <c r="AG90" s="659">
        <f t="shared" ref="AG90:AG93" si="62">AF90*H90</f>
        <v>0</v>
      </c>
      <c r="AH90" s="659"/>
      <c r="AI90" s="659">
        <f t="shared" ref="AI90:AI93" si="63">AH90*H90</f>
        <v>0</v>
      </c>
      <c r="AJ90" s="659"/>
      <c r="AK90" s="659">
        <f t="shared" ref="AK90:AK93" si="64">AJ90*I90</f>
        <v>0</v>
      </c>
      <c r="AL90" s="659"/>
      <c r="AM90" s="659">
        <f t="shared" ref="AM90:AM93" si="65">SUM(AL90*I90)</f>
        <v>0</v>
      </c>
      <c r="AN90" s="659"/>
      <c r="AO90" s="659">
        <f t="shared" ref="AO90:AO93" si="66">AN90*I90</f>
        <v>0</v>
      </c>
      <c r="AP90" s="817"/>
      <c r="AQ90" s="817">
        <f t="shared" ref="AQ90:AQ93" si="67">AP90*I90</f>
        <v>0</v>
      </c>
      <c r="AR90" s="345">
        <f t="shared" si="17"/>
        <v>61</v>
      </c>
      <c r="AS90" s="345">
        <f t="shared" si="17"/>
        <v>9911861.2079999987</v>
      </c>
      <c r="AT90" s="332" t="s">
        <v>313</v>
      </c>
    </row>
    <row r="91" spans="1:46" s="2" customFormat="1" x14ac:dyDescent="0.25">
      <c r="A91" s="362"/>
      <c r="B91" s="790"/>
      <c r="C91" s="663" t="s">
        <v>40</v>
      </c>
      <c r="D91" s="788"/>
      <c r="E91" s="788"/>
      <c r="F91" s="662"/>
      <c r="G91" s="789"/>
      <c r="H91" s="788"/>
      <c r="I91" s="788"/>
      <c r="J91" s="662">
        <f>J92+J93</f>
        <v>10</v>
      </c>
      <c r="K91" s="662">
        <f t="shared" ref="K91:AS91" si="68">K92+K93</f>
        <v>2317143.4800000004</v>
      </c>
      <c r="L91" s="663">
        <f t="shared" si="68"/>
        <v>0</v>
      </c>
      <c r="M91" s="662">
        <f t="shared" si="68"/>
        <v>0</v>
      </c>
      <c r="N91" s="662">
        <f t="shared" si="68"/>
        <v>0</v>
      </c>
      <c r="O91" s="662">
        <f t="shared" si="68"/>
        <v>0</v>
      </c>
      <c r="P91" s="662">
        <f t="shared" si="68"/>
        <v>0</v>
      </c>
      <c r="Q91" s="662">
        <f t="shared" si="68"/>
        <v>0</v>
      </c>
      <c r="R91" s="662">
        <f t="shared" si="68"/>
        <v>0</v>
      </c>
      <c r="S91" s="662">
        <f t="shared" si="68"/>
        <v>0</v>
      </c>
      <c r="T91" s="633">
        <f t="shared" si="68"/>
        <v>0</v>
      </c>
      <c r="U91" s="633">
        <f t="shared" si="68"/>
        <v>0</v>
      </c>
      <c r="V91" s="633">
        <f t="shared" si="68"/>
        <v>0</v>
      </c>
      <c r="W91" s="633">
        <f t="shared" si="68"/>
        <v>0</v>
      </c>
      <c r="X91" s="633">
        <f t="shared" si="68"/>
        <v>0</v>
      </c>
      <c r="Y91" s="633">
        <f t="shared" si="68"/>
        <v>0</v>
      </c>
      <c r="Z91" s="662">
        <f t="shared" si="68"/>
        <v>0</v>
      </c>
      <c r="AA91" s="662">
        <f t="shared" si="68"/>
        <v>0</v>
      </c>
      <c r="AB91" s="662">
        <f t="shared" si="68"/>
        <v>0</v>
      </c>
      <c r="AC91" s="662">
        <f t="shared" si="68"/>
        <v>0</v>
      </c>
      <c r="AD91" s="662">
        <f t="shared" si="68"/>
        <v>0</v>
      </c>
      <c r="AE91" s="662">
        <f t="shared" si="68"/>
        <v>0</v>
      </c>
      <c r="AF91" s="662">
        <f t="shared" si="68"/>
        <v>0</v>
      </c>
      <c r="AG91" s="662">
        <f t="shared" si="68"/>
        <v>0</v>
      </c>
      <c r="AH91" s="662">
        <f t="shared" si="68"/>
        <v>0</v>
      </c>
      <c r="AI91" s="662">
        <f t="shared" si="68"/>
        <v>0</v>
      </c>
      <c r="AJ91" s="662">
        <f t="shared" si="68"/>
        <v>0</v>
      </c>
      <c r="AK91" s="662">
        <f t="shared" si="68"/>
        <v>0</v>
      </c>
      <c r="AL91" s="662">
        <f t="shared" si="68"/>
        <v>0</v>
      </c>
      <c r="AM91" s="662">
        <f t="shared" si="68"/>
        <v>0</v>
      </c>
      <c r="AN91" s="662">
        <f t="shared" si="68"/>
        <v>0</v>
      </c>
      <c r="AO91" s="662">
        <f t="shared" si="68"/>
        <v>0</v>
      </c>
      <c r="AP91" s="819">
        <f t="shared" si="68"/>
        <v>0</v>
      </c>
      <c r="AQ91" s="819">
        <f t="shared" si="68"/>
        <v>0</v>
      </c>
      <c r="AR91" s="658">
        <f t="shared" si="68"/>
        <v>10</v>
      </c>
      <c r="AS91" s="658">
        <f t="shared" si="68"/>
        <v>2317143.4800000004</v>
      </c>
      <c r="AT91" s="635" t="s">
        <v>40</v>
      </c>
    </row>
    <row r="92" spans="1:46" s="2" customFormat="1" x14ac:dyDescent="0.25">
      <c r="A92" s="362">
        <v>66</v>
      </c>
      <c r="B92" s="836" t="s">
        <v>40</v>
      </c>
      <c r="C92" s="783" t="s">
        <v>314</v>
      </c>
      <c r="D92" s="784">
        <v>1.4</v>
      </c>
      <c r="E92" s="784">
        <v>1.68</v>
      </c>
      <c r="F92" s="659">
        <v>216961</v>
      </c>
      <c r="G92" s="785">
        <v>0.17</v>
      </c>
      <c r="H92" s="784">
        <f t="shared" si="53"/>
        <v>231714.34800000003</v>
      </c>
      <c r="I92" s="784">
        <f t="shared" si="33"/>
        <v>242041.69159999999</v>
      </c>
      <c r="J92" s="659">
        <v>10</v>
      </c>
      <c r="K92" s="659">
        <f t="shared" si="54"/>
        <v>2317143.4800000004</v>
      </c>
      <c r="L92" s="660"/>
      <c r="M92" s="659">
        <f t="shared" si="55"/>
        <v>0</v>
      </c>
      <c r="N92" s="659"/>
      <c r="O92" s="659">
        <f t="shared" si="56"/>
        <v>0</v>
      </c>
      <c r="P92" s="659"/>
      <c r="Q92" s="659">
        <f t="shared" si="57"/>
        <v>0</v>
      </c>
      <c r="R92" s="659"/>
      <c r="S92" s="659">
        <f t="shared" si="58"/>
        <v>0</v>
      </c>
      <c r="T92" s="477"/>
      <c r="U92" s="477"/>
      <c r="V92" s="477"/>
      <c r="W92" s="477"/>
      <c r="X92" s="477"/>
      <c r="Y92" s="477"/>
      <c r="Z92" s="659"/>
      <c r="AA92" s="659">
        <f t="shared" si="59"/>
        <v>0</v>
      </c>
      <c r="AB92" s="659"/>
      <c r="AC92" s="659">
        <f t="shared" si="60"/>
        <v>0</v>
      </c>
      <c r="AD92" s="659"/>
      <c r="AE92" s="659">
        <f t="shared" si="61"/>
        <v>0</v>
      </c>
      <c r="AF92" s="659"/>
      <c r="AG92" s="659">
        <f t="shared" si="62"/>
        <v>0</v>
      </c>
      <c r="AH92" s="659"/>
      <c r="AI92" s="659">
        <f t="shared" si="63"/>
        <v>0</v>
      </c>
      <c r="AJ92" s="659"/>
      <c r="AK92" s="659">
        <f t="shared" si="64"/>
        <v>0</v>
      </c>
      <c r="AL92" s="659"/>
      <c r="AM92" s="659">
        <f t="shared" si="65"/>
        <v>0</v>
      </c>
      <c r="AN92" s="659"/>
      <c r="AO92" s="659">
        <f t="shared" si="66"/>
        <v>0</v>
      </c>
      <c r="AP92" s="817"/>
      <c r="AQ92" s="817">
        <f t="shared" si="67"/>
        <v>0</v>
      </c>
      <c r="AR92" s="345">
        <f t="shared" ref="AR92:AS93" si="69">SUM(J92,L92,N92,P92,R92,T92,V92,X92,Z92,AB92,AD92,AF92,AH92,AJ92,AL92,AN92,AP92,)</f>
        <v>10</v>
      </c>
      <c r="AS92" s="345">
        <f t="shared" si="69"/>
        <v>2317143.4800000004</v>
      </c>
      <c r="AT92" s="332" t="s">
        <v>314</v>
      </c>
    </row>
    <row r="93" spans="1:46" s="2" customFormat="1" x14ac:dyDescent="0.25">
      <c r="A93" s="362">
        <v>67</v>
      </c>
      <c r="B93" s="836"/>
      <c r="C93" s="783" t="s">
        <v>315</v>
      </c>
      <c r="D93" s="784">
        <v>1.4</v>
      </c>
      <c r="E93" s="784">
        <v>1.68</v>
      </c>
      <c r="F93" s="659">
        <v>119595</v>
      </c>
      <c r="G93" s="785">
        <v>0.32</v>
      </c>
      <c r="H93" s="784">
        <f t="shared" si="53"/>
        <v>134903.15999999997</v>
      </c>
      <c r="I93" s="784">
        <f t="shared" si="33"/>
        <v>145618.872</v>
      </c>
      <c r="J93" s="659"/>
      <c r="K93" s="659">
        <f t="shared" si="54"/>
        <v>0</v>
      </c>
      <c r="L93" s="660"/>
      <c r="M93" s="659">
        <f t="shared" si="55"/>
        <v>0</v>
      </c>
      <c r="N93" s="659"/>
      <c r="O93" s="659">
        <f t="shared" si="56"/>
        <v>0</v>
      </c>
      <c r="P93" s="659"/>
      <c r="Q93" s="659">
        <f t="shared" si="57"/>
        <v>0</v>
      </c>
      <c r="R93" s="659"/>
      <c r="S93" s="659">
        <f t="shared" si="58"/>
        <v>0</v>
      </c>
      <c r="T93" s="477"/>
      <c r="U93" s="477"/>
      <c r="V93" s="477"/>
      <c r="W93" s="477"/>
      <c r="X93" s="477"/>
      <c r="Y93" s="477"/>
      <c r="Z93" s="659"/>
      <c r="AA93" s="659">
        <f t="shared" si="59"/>
        <v>0</v>
      </c>
      <c r="AB93" s="659"/>
      <c r="AC93" s="659">
        <f t="shared" si="60"/>
        <v>0</v>
      </c>
      <c r="AD93" s="659"/>
      <c r="AE93" s="659">
        <f t="shared" si="61"/>
        <v>0</v>
      </c>
      <c r="AF93" s="659"/>
      <c r="AG93" s="659">
        <f t="shared" si="62"/>
        <v>0</v>
      </c>
      <c r="AH93" s="659"/>
      <c r="AI93" s="659">
        <f t="shared" si="63"/>
        <v>0</v>
      </c>
      <c r="AJ93" s="659"/>
      <c r="AK93" s="659">
        <f t="shared" si="64"/>
        <v>0</v>
      </c>
      <c r="AL93" s="659"/>
      <c r="AM93" s="659">
        <f t="shared" si="65"/>
        <v>0</v>
      </c>
      <c r="AN93" s="659"/>
      <c r="AO93" s="659">
        <f t="shared" si="66"/>
        <v>0</v>
      </c>
      <c r="AP93" s="817"/>
      <c r="AQ93" s="817">
        <f t="shared" si="67"/>
        <v>0</v>
      </c>
      <c r="AR93" s="345">
        <f t="shared" si="69"/>
        <v>0</v>
      </c>
      <c r="AS93" s="345">
        <f t="shared" si="69"/>
        <v>0</v>
      </c>
      <c r="AT93" s="332" t="s">
        <v>315</v>
      </c>
    </row>
    <row r="94" spans="1:46" s="55" customFormat="1" x14ac:dyDescent="0.25">
      <c r="A94" s="352"/>
      <c r="B94" s="802" t="s">
        <v>700</v>
      </c>
      <c r="C94" s="803" t="s">
        <v>41</v>
      </c>
      <c r="D94" s="803"/>
      <c r="E94" s="803"/>
      <c r="F94" s="804"/>
      <c r="G94" s="803"/>
      <c r="H94" s="803"/>
      <c r="I94" s="803"/>
      <c r="J94" s="462">
        <f>J7+J10+J12+J15+J17+J19+J22+J29+J32+J40+J44+J48+J54+J56+J74+J77+J83+J86+J89+J91</f>
        <v>2419</v>
      </c>
      <c r="K94" s="462">
        <f t="shared" ref="K94:AS94" si="70">K7+K10+K12+K15+K17+K19+K22+K29+K32+K40+K44+K48+K54+K56+K74+K77+K83+K86+K89+K91</f>
        <v>514863192.83600008</v>
      </c>
      <c r="L94" s="462">
        <f t="shared" si="70"/>
        <v>2033</v>
      </c>
      <c r="M94" s="462">
        <f t="shared" si="70"/>
        <v>476187813</v>
      </c>
      <c r="N94" s="462">
        <f t="shared" si="70"/>
        <v>120</v>
      </c>
      <c r="O94" s="462">
        <f t="shared" si="70"/>
        <v>22606213.408</v>
      </c>
      <c r="P94" s="462">
        <f t="shared" si="70"/>
        <v>65</v>
      </c>
      <c r="Q94" s="462">
        <f t="shared" si="70"/>
        <v>16106940.739999998</v>
      </c>
      <c r="R94" s="462">
        <f t="shared" si="70"/>
        <v>275</v>
      </c>
      <c r="S94" s="462">
        <f t="shared" si="70"/>
        <v>66882231.000000015</v>
      </c>
      <c r="T94" s="462">
        <f t="shared" si="70"/>
        <v>0</v>
      </c>
      <c r="U94" s="462">
        <f t="shared" si="70"/>
        <v>0</v>
      </c>
      <c r="V94" s="462">
        <f t="shared" si="70"/>
        <v>0</v>
      </c>
      <c r="W94" s="462">
        <f t="shared" si="70"/>
        <v>0</v>
      </c>
      <c r="X94" s="462">
        <f t="shared" si="70"/>
        <v>0</v>
      </c>
      <c r="Y94" s="462">
        <f t="shared" si="70"/>
        <v>0</v>
      </c>
      <c r="Z94" s="462">
        <f t="shared" si="70"/>
        <v>16</v>
      </c>
      <c r="AA94" s="462">
        <f t="shared" si="70"/>
        <v>2750435.9680000003</v>
      </c>
      <c r="AB94" s="462">
        <f t="shared" si="70"/>
        <v>67</v>
      </c>
      <c r="AC94" s="462">
        <f t="shared" si="70"/>
        <v>9000624.5599999987</v>
      </c>
      <c r="AD94" s="462">
        <f t="shared" si="70"/>
        <v>375</v>
      </c>
      <c r="AE94" s="462">
        <f t="shared" si="70"/>
        <v>46462318.68</v>
      </c>
      <c r="AF94" s="462">
        <f t="shared" si="70"/>
        <v>552</v>
      </c>
      <c r="AG94" s="462">
        <f t="shared" si="70"/>
        <v>102669275.98</v>
      </c>
      <c r="AH94" s="805">
        <f t="shared" si="70"/>
        <v>30</v>
      </c>
      <c r="AI94" s="462">
        <f t="shared" si="70"/>
        <v>6298726.6880000001</v>
      </c>
      <c r="AJ94" s="805">
        <f t="shared" si="70"/>
        <v>42</v>
      </c>
      <c r="AK94" s="462">
        <f t="shared" si="70"/>
        <v>18120038.304000001</v>
      </c>
      <c r="AL94" s="462">
        <f t="shared" si="70"/>
        <v>14</v>
      </c>
      <c r="AM94" s="462">
        <f t="shared" si="70"/>
        <v>2572937.1359999999</v>
      </c>
      <c r="AN94" s="462">
        <f t="shared" si="70"/>
        <v>370</v>
      </c>
      <c r="AO94" s="462">
        <f t="shared" si="70"/>
        <v>91400618.745199978</v>
      </c>
      <c r="AP94" s="822">
        <f t="shared" si="70"/>
        <v>250</v>
      </c>
      <c r="AQ94" s="823">
        <f t="shared" si="70"/>
        <v>66216399.958399996</v>
      </c>
      <c r="AR94" s="462">
        <f t="shared" si="70"/>
        <v>6628</v>
      </c>
      <c r="AS94" s="806">
        <f t="shared" si="70"/>
        <v>1442137767.0036001</v>
      </c>
      <c r="AT94" s="457" t="s">
        <v>41</v>
      </c>
    </row>
    <row r="95" spans="1:46" s="55" customFormat="1" x14ac:dyDescent="0.25">
      <c r="A95" s="352"/>
      <c r="B95" s="353" t="s">
        <v>696</v>
      </c>
      <c r="C95" s="354"/>
      <c r="D95" s="354"/>
      <c r="E95" s="354"/>
      <c r="F95" s="355"/>
      <c r="G95" s="354"/>
      <c r="H95" s="354"/>
      <c r="I95" s="354"/>
      <c r="J95" s="356">
        <v>2377</v>
      </c>
      <c r="K95" s="356">
        <v>506040560.10800004</v>
      </c>
      <c r="L95" s="443">
        <v>2033</v>
      </c>
      <c r="M95" s="356">
        <v>476187813</v>
      </c>
      <c r="N95" s="356">
        <v>120</v>
      </c>
      <c r="O95" s="356">
        <v>22606213.408</v>
      </c>
      <c r="P95" s="356">
        <v>65</v>
      </c>
      <c r="Q95" s="356">
        <v>16106940.739999998</v>
      </c>
      <c r="R95" s="356">
        <v>275</v>
      </c>
      <c r="S95" s="356">
        <v>66882231.000000015</v>
      </c>
      <c r="T95" s="356">
        <v>0</v>
      </c>
      <c r="U95" s="356">
        <v>0</v>
      </c>
      <c r="V95" s="356">
        <v>0</v>
      </c>
      <c r="W95" s="356">
        <v>0</v>
      </c>
      <c r="X95" s="356">
        <v>0</v>
      </c>
      <c r="Y95" s="356">
        <v>0</v>
      </c>
      <c r="Z95" s="356">
        <v>16</v>
      </c>
      <c r="AA95" s="356">
        <v>2750435.9680000003</v>
      </c>
      <c r="AB95" s="356">
        <v>67</v>
      </c>
      <c r="AC95" s="356">
        <v>9000624.5599999987</v>
      </c>
      <c r="AD95" s="356">
        <v>375</v>
      </c>
      <c r="AE95" s="357">
        <v>46462318.68</v>
      </c>
      <c r="AF95" s="356">
        <v>552</v>
      </c>
      <c r="AG95" s="356">
        <v>102669275.98</v>
      </c>
      <c r="AH95" s="358">
        <v>30</v>
      </c>
      <c r="AI95" s="356">
        <v>6298726.6880000001</v>
      </c>
      <c r="AJ95" s="358">
        <v>42</v>
      </c>
      <c r="AK95" s="356">
        <v>18120038.304000001</v>
      </c>
      <c r="AL95" s="356">
        <v>14</v>
      </c>
      <c r="AM95" s="356">
        <v>2572937.1359999999</v>
      </c>
      <c r="AN95" s="356">
        <v>370</v>
      </c>
      <c r="AO95" s="356">
        <v>91400618.745199978</v>
      </c>
      <c r="AP95" s="358">
        <v>250</v>
      </c>
      <c r="AQ95" s="359">
        <v>66216399.958399996</v>
      </c>
      <c r="AR95" s="360">
        <v>6586</v>
      </c>
      <c r="AS95" s="361">
        <v>1433315134.2756002</v>
      </c>
      <c r="AT95" s="777"/>
    </row>
    <row r="96" spans="1:46" s="55" customFormat="1" x14ac:dyDescent="0.25">
      <c r="A96" s="352"/>
      <c r="B96" s="353" t="s">
        <v>674</v>
      </c>
      <c r="C96" s="354" t="s">
        <v>41</v>
      </c>
      <c r="D96" s="354"/>
      <c r="E96" s="354"/>
      <c r="F96" s="355"/>
      <c r="G96" s="354"/>
      <c r="H96" s="354"/>
      <c r="I96" s="354"/>
      <c r="J96" s="356">
        <v>2377</v>
      </c>
      <c r="K96" s="356">
        <v>506040560.10800004</v>
      </c>
      <c r="L96" s="356">
        <v>2008</v>
      </c>
      <c r="M96" s="356">
        <v>467918620.41999996</v>
      </c>
      <c r="N96" s="356">
        <v>120</v>
      </c>
      <c r="O96" s="356">
        <v>22606213.408</v>
      </c>
      <c r="P96" s="356">
        <v>65</v>
      </c>
      <c r="Q96" s="356">
        <v>16106940.739999998</v>
      </c>
      <c r="R96" s="356">
        <v>235</v>
      </c>
      <c r="S96" s="356">
        <v>57093715.800000012</v>
      </c>
      <c r="T96" s="356">
        <v>0</v>
      </c>
      <c r="U96" s="356">
        <v>0</v>
      </c>
      <c r="V96" s="356">
        <v>0</v>
      </c>
      <c r="W96" s="356">
        <v>0</v>
      </c>
      <c r="X96" s="356">
        <v>0</v>
      </c>
      <c r="Y96" s="356">
        <v>0</v>
      </c>
      <c r="Z96" s="356">
        <v>16</v>
      </c>
      <c r="AA96" s="356">
        <v>2750435.9680000003</v>
      </c>
      <c r="AB96" s="356">
        <v>78</v>
      </c>
      <c r="AC96" s="356">
        <v>10478339.039999999</v>
      </c>
      <c r="AD96" s="356">
        <v>375</v>
      </c>
      <c r="AE96" s="357">
        <v>46462318.679999992</v>
      </c>
      <c r="AF96" s="356">
        <v>552</v>
      </c>
      <c r="AG96" s="356">
        <v>102669275.98</v>
      </c>
      <c r="AH96" s="358">
        <v>30</v>
      </c>
      <c r="AI96" s="356">
        <v>6298726.6880000001</v>
      </c>
      <c r="AJ96" s="358">
        <v>42</v>
      </c>
      <c r="AK96" s="356">
        <v>18120038.304000001</v>
      </c>
      <c r="AL96" s="356">
        <v>14</v>
      </c>
      <c r="AM96" s="356">
        <v>2572937.1359999999</v>
      </c>
      <c r="AN96" s="356">
        <v>370</v>
      </c>
      <c r="AO96" s="356">
        <v>91400618.745199978</v>
      </c>
      <c r="AP96" s="358">
        <v>250</v>
      </c>
      <c r="AQ96" s="359">
        <v>66216399.958399996</v>
      </c>
      <c r="AR96" s="360">
        <v>6532</v>
      </c>
      <c r="AS96" s="361">
        <v>1416735140.9756005</v>
      </c>
    </row>
    <row r="97" spans="1:45" s="55" customFormat="1" x14ac:dyDescent="0.25">
      <c r="A97" s="352"/>
      <c r="B97" s="353" t="s">
        <v>639</v>
      </c>
      <c r="C97" s="354" t="s">
        <v>41</v>
      </c>
      <c r="D97" s="354"/>
      <c r="E97" s="354"/>
      <c r="F97" s="355"/>
      <c r="G97" s="354"/>
      <c r="H97" s="354"/>
      <c r="I97" s="354"/>
      <c r="J97" s="356">
        <v>2349</v>
      </c>
      <c r="K97" s="356">
        <v>502404021.87600011</v>
      </c>
      <c r="L97" s="356">
        <v>1840</v>
      </c>
      <c r="M97" s="356">
        <v>436497346.13200003</v>
      </c>
      <c r="N97" s="356">
        <v>120</v>
      </c>
      <c r="O97" s="356">
        <v>22606213.408</v>
      </c>
      <c r="P97" s="356">
        <v>65</v>
      </c>
      <c r="Q97" s="356">
        <v>16106940.739999998</v>
      </c>
      <c r="R97" s="356">
        <v>235</v>
      </c>
      <c r="S97" s="356">
        <v>57093715.800000012</v>
      </c>
      <c r="T97" s="356">
        <v>0</v>
      </c>
      <c r="U97" s="356">
        <v>0</v>
      </c>
      <c r="V97" s="356">
        <v>0</v>
      </c>
      <c r="W97" s="356">
        <v>0</v>
      </c>
      <c r="X97" s="356">
        <v>0</v>
      </c>
      <c r="Y97" s="356">
        <v>0</v>
      </c>
      <c r="Z97" s="356">
        <v>16</v>
      </c>
      <c r="AA97" s="356">
        <v>2750435.9680000003</v>
      </c>
      <c r="AB97" s="356">
        <v>78</v>
      </c>
      <c r="AC97" s="356">
        <v>10478339.039999999</v>
      </c>
      <c r="AD97" s="356">
        <v>375</v>
      </c>
      <c r="AE97" s="357">
        <v>46462318.679999992</v>
      </c>
      <c r="AF97" s="356">
        <v>552</v>
      </c>
      <c r="AG97" s="356">
        <v>102669275.98</v>
      </c>
      <c r="AH97" s="358">
        <v>30</v>
      </c>
      <c r="AI97" s="356">
        <v>6298726.6880000001</v>
      </c>
      <c r="AJ97" s="358">
        <v>42</v>
      </c>
      <c r="AK97" s="356">
        <v>18120038.304000001</v>
      </c>
      <c r="AL97" s="356">
        <v>14</v>
      </c>
      <c r="AM97" s="356">
        <v>2572937.1359999999</v>
      </c>
      <c r="AN97" s="356">
        <v>370</v>
      </c>
      <c r="AO97" s="356">
        <v>91400618.745199978</v>
      </c>
      <c r="AP97" s="358">
        <v>250</v>
      </c>
      <c r="AQ97" s="359">
        <v>66216399.958399996</v>
      </c>
      <c r="AR97" s="360">
        <v>6336</v>
      </c>
      <c r="AS97" s="361">
        <v>1381677328.4556</v>
      </c>
    </row>
    <row r="98" spans="1:45" s="55" customFormat="1" x14ac:dyDescent="0.25">
      <c r="A98" s="352"/>
      <c r="B98" s="353" t="s">
        <v>607</v>
      </c>
      <c r="C98" s="354" t="s">
        <v>41</v>
      </c>
      <c r="D98" s="354"/>
      <c r="E98" s="354"/>
      <c r="F98" s="355"/>
      <c r="G98" s="354"/>
      <c r="H98" s="354"/>
      <c r="I98" s="354"/>
      <c r="J98" s="356">
        <v>2349</v>
      </c>
      <c r="K98" s="356">
        <v>502404021.87600011</v>
      </c>
      <c r="L98" s="356">
        <v>1840</v>
      </c>
      <c r="M98" s="356">
        <v>436497346.13200003</v>
      </c>
      <c r="N98" s="356">
        <v>120</v>
      </c>
      <c r="O98" s="356">
        <v>22606213.408</v>
      </c>
      <c r="P98" s="356">
        <v>65</v>
      </c>
      <c r="Q98" s="356">
        <v>16106940.739999998</v>
      </c>
      <c r="R98" s="356">
        <v>235</v>
      </c>
      <c r="S98" s="356">
        <v>57093715.800000012</v>
      </c>
      <c r="T98" s="356">
        <v>0</v>
      </c>
      <c r="U98" s="356">
        <v>0</v>
      </c>
      <c r="V98" s="356">
        <v>0</v>
      </c>
      <c r="W98" s="356">
        <v>0</v>
      </c>
      <c r="X98" s="356">
        <v>0</v>
      </c>
      <c r="Y98" s="356">
        <v>0</v>
      </c>
      <c r="Z98" s="356">
        <v>16</v>
      </c>
      <c r="AA98" s="356">
        <v>2750435.9680000003</v>
      </c>
      <c r="AB98" s="356">
        <v>78</v>
      </c>
      <c r="AC98" s="356">
        <v>10478339.039999999</v>
      </c>
      <c r="AD98" s="356">
        <v>375</v>
      </c>
      <c r="AE98" s="357">
        <v>46462318.679999992</v>
      </c>
      <c r="AF98" s="356">
        <v>552</v>
      </c>
      <c r="AG98" s="356">
        <v>102669275.98</v>
      </c>
      <c r="AH98" s="358">
        <v>30</v>
      </c>
      <c r="AI98" s="356">
        <v>6298726.6880000001</v>
      </c>
      <c r="AJ98" s="358">
        <v>42</v>
      </c>
      <c r="AK98" s="356">
        <v>18120038.304000001</v>
      </c>
      <c r="AL98" s="356">
        <v>14</v>
      </c>
      <c r="AM98" s="356">
        <v>2572937.1359999999</v>
      </c>
      <c r="AN98" s="356">
        <v>370</v>
      </c>
      <c r="AO98" s="356">
        <v>91400618.745199978</v>
      </c>
      <c r="AP98" s="358">
        <v>250</v>
      </c>
      <c r="AQ98" s="359">
        <v>66216399.958399996</v>
      </c>
      <c r="AR98" s="360">
        <v>6336</v>
      </c>
      <c r="AS98" s="361">
        <v>1381677328.4556</v>
      </c>
    </row>
    <row r="99" spans="1:45" s="55" customFormat="1" x14ac:dyDescent="0.25">
      <c r="A99" s="352"/>
      <c r="B99" s="353" t="s">
        <v>542</v>
      </c>
      <c r="C99" s="354" t="s">
        <v>41</v>
      </c>
      <c r="D99" s="354"/>
      <c r="E99" s="354"/>
      <c r="F99" s="355"/>
      <c r="G99" s="354"/>
      <c r="H99" s="354"/>
      <c r="I99" s="354"/>
      <c r="J99" s="356">
        <v>2330</v>
      </c>
      <c r="K99" s="356">
        <v>499256479.43600011</v>
      </c>
      <c r="L99" s="356">
        <v>1840</v>
      </c>
      <c r="M99" s="356">
        <v>436497346.13200003</v>
      </c>
      <c r="N99" s="356">
        <v>120</v>
      </c>
      <c r="O99" s="356">
        <v>22606213.408</v>
      </c>
      <c r="P99" s="356">
        <v>65</v>
      </c>
      <c r="Q99" s="356">
        <v>16106940.739999998</v>
      </c>
      <c r="R99" s="356">
        <v>235</v>
      </c>
      <c r="S99" s="356">
        <v>57093715.800000012</v>
      </c>
      <c r="T99" s="356">
        <v>0</v>
      </c>
      <c r="U99" s="356">
        <v>0</v>
      </c>
      <c r="V99" s="356">
        <v>0</v>
      </c>
      <c r="W99" s="356">
        <v>0</v>
      </c>
      <c r="X99" s="356">
        <v>0</v>
      </c>
      <c r="Y99" s="356">
        <v>0</v>
      </c>
      <c r="Z99" s="356">
        <v>35</v>
      </c>
      <c r="AA99" s="356">
        <v>5762435.2400000002</v>
      </c>
      <c r="AB99" s="356">
        <v>78</v>
      </c>
      <c r="AC99" s="356">
        <v>10478339.039999999</v>
      </c>
      <c r="AD99" s="356">
        <v>375</v>
      </c>
      <c r="AE99" s="357">
        <v>46462318.679999992</v>
      </c>
      <c r="AF99" s="356">
        <v>552</v>
      </c>
      <c r="AG99" s="356">
        <v>102669275.98</v>
      </c>
      <c r="AH99" s="358">
        <v>30</v>
      </c>
      <c r="AI99" s="356">
        <v>6276463.2000000002</v>
      </c>
      <c r="AJ99" s="358">
        <v>42</v>
      </c>
      <c r="AK99" s="356">
        <v>18120038.304000001</v>
      </c>
      <c r="AL99" s="356">
        <v>14</v>
      </c>
      <c r="AM99" s="356">
        <v>2572937.1359999999</v>
      </c>
      <c r="AN99" s="356">
        <v>370</v>
      </c>
      <c r="AO99" s="356">
        <v>91455574.503599972</v>
      </c>
      <c r="AP99" s="358">
        <v>250</v>
      </c>
      <c r="AQ99" s="359">
        <v>66216399.958399996</v>
      </c>
      <c r="AR99" s="360">
        <v>6336</v>
      </c>
      <c r="AS99" s="361">
        <v>1381574477.5580001</v>
      </c>
    </row>
    <row r="100" spans="1:45" s="55" customFormat="1" x14ac:dyDescent="0.25">
      <c r="A100" s="352"/>
      <c r="B100" s="353" t="s">
        <v>323</v>
      </c>
      <c r="C100" s="354" t="s">
        <v>41</v>
      </c>
      <c r="D100" s="354"/>
      <c r="E100" s="354"/>
      <c r="F100" s="355"/>
      <c r="G100" s="354"/>
      <c r="H100" s="354"/>
      <c r="I100" s="354"/>
      <c r="J100" s="356">
        <v>2330</v>
      </c>
      <c r="K100" s="356">
        <v>499256479.43600011</v>
      </c>
      <c r="L100" s="356">
        <v>1840</v>
      </c>
      <c r="M100" s="356">
        <v>436497346.13200003</v>
      </c>
      <c r="N100" s="356">
        <v>120</v>
      </c>
      <c r="O100" s="356">
        <v>22606213.408</v>
      </c>
      <c r="P100" s="356">
        <v>65</v>
      </c>
      <c r="Q100" s="356">
        <v>16106940.739999998</v>
      </c>
      <c r="R100" s="356">
        <v>250</v>
      </c>
      <c r="S100" s="356">
        <v>60350598.000000007</v>
      </c>
      <c r="T100" s="356">
        <v>0</v>
      </c>
      <c r="U100" s="356">
        <v>0</v>
      </c>
      <c r="V100" s="356">
        <v>0</v>
      </c>
      <c r="W100" s="356">
        <v>0</v>
      </c>
      <c r="X100" s="356">
        <v>0</v>
      </c>
      <c r="Y100" s="356">
        <v>0</v>
      </c>
      <c r="Z100" s="356">
        <v>35</v>
      </c>
      <c r="AA100" s="356">
        <v>5299250.04</v>
      </c>
      <c r="AB100" s="356">
        <v>78</v>
      </c>
      <c r="AC100" s="356">
        <v>10478339.039999999</v>
      </c>
      <c r="AD100" s="356">
        <v>375</v>
      </c>
      <c r="AE100" s="357">
        <v>46462318.679999992</v>
      </c>
      <c r="AF100" s="356">
        <v>552</v>
      </c>
      <c r="AG100" s="356">
        <v>102669275.98</v>
      </c>
      <c r="AH100" s="358">
        <v>30</v>
      </c>
      <c r="AI100" s="356">
        <v>6276463.2000000002</v>
      </c>
      <c r="AJ100" s="358">
        <v>42</v>
      </c>
      <c r="AK100" s="356">
        <v>18120038.304000001</v>
      </c>
      <c r="AL100" s="356">
        <v>14</v>
      </c>
      <c r="AM100" s="356">
        <v>2572937.1359999999</v>
      </c>
      <c r="AN100" s="356">
        <v>370</v>
      </c>
      <c r="AO100" s="356">
        <v>91455574.503599972</v>
      </c>
      <c r="AP100" s="358">
        <v>250</v>
      </c>
      <c r="AQ100" s="359">
        <v>66216399.958399996</v>
      </c>
      <c r="AR100" s="360">
        <v>6351</v>
      </c>
      <c r="AS100" s="361">
        <v>1384368174.5580001</v>
      </c>
    </row>
    <row r="101" spans="1:45" s="55" customFormat="1" ht="15.75" hidden="1" x14ac:dyDescent="0.25">
      <c r="A101" s="243"/>
      <c r="B101" s="238"/>
      <c r="C101" s="10"/>
      <c r="D101" s="10"/>
      <c r="E101" s="10"/>
      <c r="F101" s="11"/>
      <c r="G101" s="10"/>
      <c r="H101" s="10"/>
      <c r="I101" s="10"/>
      <c r="J101" s="195"/>
      <c r="K101" s="12"/>
      <c r="L101" s="36"/>
      <c r="M101" s="12"/>
      <c r="N101" s="36"/>
      <c r="O101" s="12"/>
      <c r="P101" s="36"/>
      <c r="Q101" s="12"/>
      <c r="R101" s="36"/>
      <c r="S101" s="12"/>
      <c r="T101" s="36"/>
      <c r="U101" s="12"/>
      <c r="V101" s="36"/>
      <c r="W101" s="12"/>
      <c r="X101" s="36"/>
      <c r="Y101" s="12"/>
      <c r="Z101" s="36"/>
      <c r="AA101" s="12"/>
      <c r="AB101" s="36"/>
      <c r="AC101" s="12"/>
      <c r="AD101" s="36"/>
      <c r="AE101" s="12"/>
      <c r="AF101" s="36"/>
      <c r="AG101" s="12"/>
      <c r="AH101" s="36"/>
      <c r="AI101" s="12"/>
      <c r="AJ101" s="36"/>
      <c r="AK101" s="12"/>
      <c r="AL101" s="36"/>
      <c r="AM101" s="12"/>
      <c r="AN101" s="36"/>
      <c r="AO101" s="12"/>
      <c r="AP101" s="36"/>
      <c r="AQ101" s="36"/>
      <c r="AR101" s="196"/>
      <c r="AS101" s="197"/>
    </row>
    <row r="102" spans="1:45" s="55" customFormat="1" ht="15.75" hidden="1" x14ac:dyDescent="0.25">
      <c r="A102" s="243"/>
      <c r="B102" s="238"/>
      <c r="C102" s="10"/>
      <c r="D102" s="10"/>
      <c r="E102" s="10"/>
      <c r="F102" s="11"/>
      <c r="G102" s="10"/>
      <c r="H102" s="10"/>
      <c r="I102" s="10"/>
      <c r="J102" s="195"/>
      <c r="K102" s="12"/>
      <c r="L102" s="36"/>
      <c r="M102" s="12"/>
      <c r="N102" s="36"/>
      <c r="O102" s="12"/>
      <c r="P102" s="36"/>
      <c r="Q102" s="12"/>
      <c r="R102" s="36"/>
      <c r="S102" s="12"/>
      <c r="T102" s="36"/>
      <c r="U102" s="12"/>
      <c r="V102" s="36"/>
      <c r="W102" s="12"/>
      <c r="X102" s="36"/>
      <c r="Y102" s="12"/>
      <c r="Z102" s="36"/>
      <c r="AA102" s="12"/>
      <c r="AB102" s="36"/>
      <c r="AC102" s="12"/>
      <c r="AD102" s="36"/>
      <c r="AE102" s="12"/>
      <c r="AF102" s="36"/>
      <c r="AG102" s="12"/>
      <c r="AH102" s="36"/>
      <c r="AI102" s="12"/>
      <c r="AJ102" s="36"/>
      <c r="AK102" s="12"/>
      <c r="AL102" s="36"/>
      <c r="AM102" s="12"/>
      <c r="AN102" s="36"/>
      <c r="AO102" s="12"/>
      <c r="AP102" s="36"/>
      <c r="AQ102" s="36"/>
      <c r="AR102" s="196"/>
      <c r="AS102" s="197"/>
    </row>
    <row r="103" spans="1:45" s="55" customFormat="1" ht="15.75" hidden="1" x14ac:dyDescent="0.25">
      <c r="A103" s="243"/>
      <c r="B103" s="238"/>
      <c r="C103" s="10"/>
      <c r="D103" s="10"/>
      <c r="E103" s="10"/>
      <c r="F103" s="11"/>
      <c r="G103" s="10"/>
      <c r="H103" s="10"/>
      <c r="I103" s="10"/>
      <c r="J103" s="195"/>
      <c r="K103" s="12"/>
      <c r="L103" s="36"/>
      <c r="M103" s="12"/>
      <c r="N103" s="36"/>
      <c r="O103" s="12"/>
      <c r="P103" s="36"/>
      <c r="Q103" s="12"/>
      <c r="R103" s="36"/>
      <c r="S103" s="12"/>
      <c r="T103" s="36"/>
      <c r="U103" s="12"/>
      <c r="V103" s="36"/>
      <c r="W103" s="12"/>
      <c r="X103" s="36"/>
      <c r="Y103" s="12"/>
      <c r="Z103" s="36"/>
      <c r="AA103" s="12"/>
      <c r="AB103" s="36"/>
      <c r="AC103" s="12"/>
      <c r="AD103" s="36"/>
      <c r="AE103" s="12"/>
      <c r="AF103" s="36"/>
      <c r="AG103" s="12"/>
      <c r="AH103" s="36"/>
      <c r="AI103" s="12"/>
      <c r="AJ103" s="36"/>
      <c r="AK103" s="12"/>
      <c r="AL103" s="36"/>
      <c r="AM103" s="12"/>
      <c r="AN103" s="36"/>
      <c r="AO103" s="12"/>
      <c r="AP103" s="36"/>
      <c r="AQ103" s="36"/>
      <c r="AR103" s="196"/>
      <c r="AS103" s="197"/>
    </row>
    <row r="104" spans="1:45" s="55" customFormat="1" ht="15.75" hidden="1" x14ac:dyDescent="0.25">
      <c r="A104" s="243"/>
      <c r="B104" s="238"/>
      <c r="C104" s="10"/>
      <c r="D104" s="10"/>
      <c r="E104" s="10"/>
      <c r="F104" s="11"/>
      <c r="G104" s="10"/>
      <c r="H104" s="10"/>
      <c r="I104" s="10"/>
      <c r="J104" s="195"/>
      <c r="K104" s="12"/>
      <c r="L104" s="36"/>
      <c r="M104" s="12"/>
      <c r="N104" s="36"/>
      <c r="O104" s="12"/>
      <c r="P104" s="36"/>
      <c r="Q104" s="12"/>
      <c r="R104" s="36"/>
      <c r="S104" s="12"/>
      <c r="T104" s="36"/>
      <c r="U104" s="12"/>
      <c r="V104" s="36"/>
      <c r="W104" s="12"/>
      <c r="X104" s="36"/>
      <c r="Y104" s="12"/>
      <c r="Z104" s="36"/>
      <c r="AA104" s="12"/>
      <c r="AB104" s="36"/>
      <c r="AC104" s="12"/>
      <c r="AD104" s="36"/>
      <c r="AE104" s="12"/>
      <c r="AF104" s="36"/>
      <c r="AG104" s="12"/>
      <c r="AH104" s="36"/>
      <c r="AI104" s="12"/>
      <c r="AJ104" s="36"/>
      <c r="AK104" s="12"/>
      <c r="AL104" s="36"/>
      <c r="AM104" s="12"/>
      <c r="AN104" s="36"/>
      <c r="AO104" s="12"/>
      <c r="AP104" s="36"/>
      <c r="AQ104" s="36"/>
      <c r="AR104" s="196"/>
      <c r="AS104" s="197"/>
    </row>
    <row r="105" spans="1:45" s="55" customFormat="1" ht="15.75" hidden="1" x14ac:dyDescent="0.25">
      <c r="A105" s="243"/>
      <c r="B105" s="238"/>
      <c r="C105" s="10"/>
      <c r="D105" s="10"/>
      <c r="E105" s="10"/>
      <c r="F105" s="11"/>
      <c r="G105" s="10"/>
      <c r="H105" s="10"/>
      <c r="I105" s="10"/>
      <c r="J105" s="195"/>
      <c r="K105" s="12"/>
      <c r="L105" s="36"/>
      <c r="M105" s="12"/>
      <c r="N105" s="36"/>
      <c r="O105" s="12"/>
      <c r="P105" s="36"/>
      <c r="Q105" s="12"/>
      <c r="R105" s="36"/>
      <c r="S105" s="12"/>
      <c r="T105" s="36"/>
      <c r="U105" s="12"/>
      <c r="V105" s="36"/>
      <c r="W105" s="12"/>
      <c r="X105" s="36"/>
      <c r="Y105" s="12"/>
      <c r="Z105" s="36"/>
      <c r="AA105" s="12"/>
      <c r="AB105" s="36"/>
      <c r="AC105" s="12"/>
      <c r="AD105" s="36"/>
      <c r="AE105" s="12"/>
      <c r="AF105" s="36"/>
      <c r="AG105" s="12"/>
      <c r="AH105" s="36"/>
      <c r="AI105" s="12"/>
      <c r="AJ105" s="36"/>
      <c r="AK105" s="12"/>
      <c r="AL105" s="36"/>
      <c r="AM105" s="12"/>
      <c r="AN105" s="36"/>
      <c r="AO105" s="12"/>
      <c r="AP105" s="36"/>
      <c r="AQ105" s="36"/>
      <c r="AR105" s="196"/>
      <c r="AS105" s="197"/>
    </row>
    <row r="106" spans="1:45" s="55" customFormat="1" ht="15.75" hidden="1" x14ac:dyDescent="0.25">
      <c r="A106" s="243"/>
      <c r="B106" s="238"/>
      <c r="C106" s="10"/>
      <c r="D106" s="10"/>
      <c r="E106" s="10"/>
      <c r="F106" s="11"/>
      <c r="G106" s="10"/>
      <c r="H106" s="10"/>
      <c r="I106" s="10"/>
      <c r="J106" s="195"/>
      <c r="K106" s="12"/>
      <c r="L106" s="36"/>
      <c r="M106" s="12"/>
      <c r="N106" s="36"/>
      <c r="O106" s="12"/>
      <c r="P106" s="36"/>
      <c r="Q106" s="12"/>
      <c r="R106" s="36"/>
      <c r="S106" s="12"/>
      <c r="T106" s="36"/>
      <c r="U106" s="12"/>
      <c r="V106" s="36"/>
      <c r="W106" s="12"/>
      <c r="X106" s="36"/>
      <c r="Y106" s="12"/>
      <c r="Z106" s="36"/>
      <c r="AA106" s="12"/>
      <c r="AB106" s="36"/>
      <c r="AC106" s="12"/>
      <c r="AD106" s="36"/>
      <c r="AE106" s="12"/>
      <c r="AF106" s="36"/>
      <c r="AG106" s="12"/>
      <c r="AH106" s="36"/>
      <c r="AI106" s="12"/>
      <c r="AJ106" s="36"/>
      <c r="AK106" s="12"/>
      <c r="AL106" s="36"/>
      <c r="AM106" s="12"/>
      <c r="AN106" s="36"/>
      <c r="AO106" s="12"/>
      <c r="AP106" s="36"/>
      <c r="AQ106" s="12"/>
      <c r="AR106" s="196"/>
      <c r="AS106" s="197"/>
    </row>
    <row r="107" spans="1:45" s="55" customFormat="1" ht="15.75" hidden="1" x14ac:dyDescent="0.25">
      <c r="A107" s="243"/>
      <c r="B107" s="238"/>
      <c r="C107" s="10"/>
      <c r="D107" s="10"/>
      <c r="E107" s="10"/>
      <c r="F107" s="11"/>
      <c r="G107" s="10"/>
      <c r="H107" s="10"/>
      <c r="I107" s="10"/>
      <c r="J107" s="195"/>
      <c r="K107" s="12"/>
      <c r="L107" s="36"/>
      <c r="M107" s="12"/>
      <c r="N107" s="36"/>
      <c r="O107" s="12"/>
      <c r="P107" s="36"/>
      <c r="Q107" s="12"/>
      <c r="R107" s="36"/>
      <c r="S107" s="12"/>
      <c r="T107" s="36"/>
      <c r="U107" s="12"/>
      <c r="V107" s="36"/>
      <c r="W107" s="12"/>
      <c r="X107" s="36"/>
      <c r="Y107" s="12"/>
      <c r="Z107" s="36"/>
      <c r="AA107" s="12"/>
      <c r="AB107" s="36"/>
      <c r="AC107" s="12"/>
      <c r="AD107" s="36"/>
      <c r="AE107" s="12"/>
      <c r="AF107" s="36"/>
      <c r="AG107" s="12"/>
      <c r="AH107" s="36"/>
      <c r="AI107" s="12"/>
      <c r="AJ107" s="36"/>
      <c r="AK107" s="12"/>
      <c r="AL107" s="36"/>
      <c r="AM107" s="12"/>
      <c r="AN107" s="36"/>
      <c r="AO107" s="12"/>
      <c r="AP107" s="36"/>
      <c r="AQ107" s="12"/>
      <c r="AR107" s="196"/>
      <c r="AS107" s="197"/>
    </row>
    <row r="108" spans="1:45" s="55" customFormat="1" ht="15.75" hidden="1" x14ac:dyDescent="0.25">
      <c r="A108" s="243"/>
      <c r="B108" s="238"/>
      <c r="C108" s="10"/>
      <c r="D108" s="10"/>
      <c r="E108" s="10"/>
      <c r="F108" s="11"/>
      <c r="G108" s="10"/>
      <c r="H108" s="10"/>
      <c r="I108" s="10"/>
      <c r="J108" s="36"/>
      <c r="K108" s="12"/>
      <c r="L108" s="36"/>
      <c r="M108" s="12"/>
      <c r="N108" s="36"/>
      <c r="O108" s="12"/>
      <c r="P108" s="36"/>
      <c r="Q108" s="12"/>
      <c r="R108" s="36"/>
      <c r="S108" s="12"/>
      <c r="T108" s="36"/>
      <c r="U108" s="12"/>
      <c r="V108" s="36"/>
      <c r="W108" s="12"/>
      <c r="X108" s="36"/>
      <c r="Y108" s="12"/>
      <c r="Z108" s="36"/>
      <c r="AA108" s="12"/>
      <c r="AB108" s="36"/>
      <c r="AC108" s="12"/>
      <c r="AD108" s="36"/>
      <c r="AE108" s="12"/>
      <c r="AF108" s="36"/>
      <c r="AG108" s="12"/>
      <c r="AH108" s="36"/>
      <c r="AI108" s="12"/>
      <c r="AJ108" s="36"/>
      <c r="AK108" s="12"/>
      <c r="AL108" s="36"/>
      <c r="AM108" s="12"/>
      <c r="AN108" s="36"/>
      <c r="AO108" s="12"/>
      <c r="AP108" s="36"/>
      <c r="AQ108" s="12"/>
      <c r="AR108" s="196"/>
      <c r="AS108" s="197"/>
    </row>
    <row r="109" spans="1:45" s="55" customFormat="1" ht="21" customHeight="1" x14ac:dyDescent="0.25">
      <c r="A109" s="250"/>
      <c r="B109" s="239"/>
      <c r="C109" s="239"/>
      <c r="D109" s="239"/>
      <c r="E109" s="239"/>
      <c r="F109" s="240"/>
      <c r="G109" s="200"/>
      <c r="H109" s="200"/>
      <c r="I109" s="42"/>
      <c r="J109" s="241">
        <f>J94-J96</f>
        <v>42</v>
      </c>
      <c r="K109" s="241">
        <f t="shared" ref="K109:AS109" si="71">K94-K96</f>
        <v>8822632.7280000448</v>
      </c>
      <c r="L109" s="241">
        <f t="shared" si="71"/>
        <v>25</v>
      </c>
      <c r="M109" s="241">
        <f t="shared" si="71"/>
        <v>8269192.5800000429</v>
      </c>
      <c r="N109" s="241">
        <f t="shared" si="71"/>
        <v>0</v>
      </c>
      <c r="O109" s="241">
        <f t="shared" si="71"/>
        <v>0</v>
      </c>
      <c r="P109" s="241">
        <f t="shared" si="71"/>
        <v>0</v>
      </c>
      <c r="Q109" s="241">
        <f t="shared" si="71"/>
        <v>0</v>
      </c>
      <c r="R109" s="241">
        <f t="shared" si="71"/>
        <v>40</v>
      </c>
      <c r="S109" s="241">
        <f t="shared" si="71"/>
        <v>9788515.200000003</v>
      </c>
      <c r="T109" s="241">
        <f t="shared" si="71"/>
        <v>0</v>
      </c>
      <c r="U109" s="241">
        <f t="shared" si="71"/>
        <v>0</v>
      </c>
      <c r="V109" s="241">
        <f t="shared" si="71"/>
        <v>0</v>
      </c>
      <c r="W109" s="241">
        <f t="shared" si="71"/>
        <v>0</v>
      </c>
      <c r="X109" s="241">
        <f t="shared" si="71"/>
        <v>0</v>
      </c>
      <c r="Y109" s="241">
        <f t="shared" si="71"/>
        <v>0</v>
      </c>
      <c r="Z109" s="241">
        <f t="shared" si="71"/>
        <v>0</v>
      </c>
      <c r="AA109" s="241">
        <f t="shared" si="71"/>
        <v>0</v>
      </c>
      <c r="AB109" s="241">
        <f t="shared" si="71"/>
        <v>-11</v>
      </c>
      <c r="AC109" s="241">
        <f t="shared" si="71"/>
        <v>-1477714.4800000004</v>
      </c>
      <c r="AD109" s="241">
        <f t="shared" si="71"/>
        <v>0</v>
      </c>
      <c r="AE109" s="241">
        <f t="shared" si="71"/>
        <v>0</v>
      </c>
      <c r="AF109" s="241">
        <f t="shared" si="71"/>
        <v>0</v>
      </c>
      <c r="AG109" s="241">
        <f t="shared" si="71"/>
        <v>0</v>
      </c>
      <c r="AH109" s="241">
        <f t="shared" si="71"/>
        <v>0</v>
      </c>
      <c r="AI109" s="241">
        <f t="shared" si="71"/>
        <v>0</v>
      </c>
      <c r="AJ109" s="241">
        <f t="shared" si="71"/>
        <v>0</v>
      </c>
      <c r="AK109" s="241">
        <f t="shared" si="71"/>
        <v>0</v>
      </c>
      <c r="AL109" s="241">
        <f t="shared" si="71"/>
        <v>0</v>
      </c>
      <c r="AM109" s="241">
        <f t="shared" si="71"/>
        <v>0</v>
      </c>
      <c r="AN109" s="241">
        <f t="shared" si="71"/>
        <v>0</v>
      </c>
      <c r="AO109" s="241">
        <f t="shared" si="71"/>
        <v>0</v>
      </c>
      <c r="AP109" s="241">
        <f t="shared" si="71"/>
        <v>0</v>
      </c>
      <c r="AQ109" s="241">
        <f t="shared" si="71"/>
        <v>0</v>
      </c>
      <c r="AR109" s="241">
        <f t="shared" si="71"/>
        <v>96</v>
      </c>
      <c r="AS109" s="241">
        <f t="shared" si="71"/>
        <v>25402626.02799964</v>
      </c>
    </row>
    <row r="110" spans="1:45" ht="28.5" customHeight="1" x14ac:dyDescent="0.25">
      <c r="B110" s="30"/>
      <c r="C110" s="4"/>
      <c r="D110" s="4"/>
      <c r="E110" s="4"/>
      <c r="F110" s="242"/>
      <c r="G110" s="4"/>
      <c r="H110" s="4"/>
      <c r="I110" s="30"/>
      <c r="J110" s="356">
        <v>2377</v>
      </c>
      <c r="K110" s="356">
        <v>506040560.10800004</v>
      </c>
      <c r="L110" s="356">
        <v>2033</v>
      </c>
      <c r="M110" s="356">
        <v>476187812.99999994</v>
      </c>
      <c r="N110" s="356">
        <v>120</v>
      </c>
      <c r="O110" s="356">
        <v>22606213.408</v>
      </c>
      <c r="P110" s="356">
        <v>65</v>
      </c>
      <c r="Q110" s="356">
        <v>16106940.739999998</v>
      </c>
      <c r="R110" s="356">
        <v>275</v>
      </c>
      <c r="S110" s="356">
        <v>66882231.000000015</v>
      </c>
      <c r="T110" s="356">
        <v>0</v>
      </c>
      <c r="U110" s="356">
        <v>0</v>
      </c>
      <c r="V110" s="356">
        <v>0</v>
      </c>
      <c r="W110" s="356">
        <v>0</v>
      </c>
      <c r="X110" s="356">
        <v>0</v>
      </c>
      <c r="Y110" s="356">
        <v>0</v>
      </c>
      <c r="Z110" s="356">
        <v>16</v>
      </c>
      <c r="AA110" s="356">
        <v>2750435.9680000003</v>
      </c>
      <c r="AB110" s="356">
        <v>67</v>
      </c>
      <c r="AC110" s="356">
        <v>9000624.5599999987</v>
      </c>
      <c r="AD110" s="356">
        <v>375</v>
      </c>
      <c r="AE110" s="357">
        <v>46462318.679999992</v>
      </c>
      <c r="AF110" s="356">
        <v>552</v>
      </c>
      <c r="AG110" s="356">
        <v>102669275.98</v>
      </c>
      <c r="AH110" s="358">
        <v>30</v>
      </c>
      <c r="AI110" s="356">
        <v>6298726.6880000001</v>
      </c>
      <c r="AJ110" s="358">
        <v>42</v>
      </c>
      <c r="AK110" s="356">
        <v>18120038.304000001</v>
      </c>
      <c r="AL110" s="356">
        <v>14</v>
      </c>
      <c r="AM110" s="356">
        <v>2572937.1359999999</v>
      </c>
      <c r="AN110" s="356">
        <v>370</v>
      </c>
      <c r="AO110" s="356">
        <v>91400618.745199978</v>
      </c>
      <c r="AP110" s="358">
        <v>250</v>
      </c>
      <c r="AQ110" s="359">
        <v>66216399.958399996</v>
      </c>
      <c r="AR110" s="360">
        <v>6586</v>
      </c>
      <c r="AS110" s="361">
        <v>1433315134.2756002</v>
      </c>
    </row>
    <row r="111" spans="1:45" ht="15.75" x14ac:dyDescent="0.25">
      <c r="B111" s="850" t="s">
        <v>421</v>
      </c>
      <c r="C111" s="332" t="s">
        <v>231</v>
      </c>
      <c r="D111" s="171"/>
      <c r="E111" s="171"/>
      <c r="F111" s="242"/>
      <c r="G111" s="4"/>
      <c r="H111" s="4"/>
      <c r="I111" s="422"/>
      <c r="J111" s="244">
        <f t="shared" ref="J111" si="72">J33</f>
        <v>30</v>
      </c>
      <c r="K111" s="244">
        <f t="shared" ref="K111:AS111" si="73">K33</f>
        <v>7341386.4000000013</v>
      </c>
      <c r="L111" s="244">
        <f t="shared" si="73"/>
        <v>0</v>
      </c>
      <c r="M111" s="244">
        <f t="shared" si="73"/>
        <v>0</v>
      </c>
      <c r="N111" s="244">
        <f t="shared" si="73"/>
        <v>0</v>
      </c>
      <c r="O111" s="244">
        <f t="shared" si="73"/>
        <v>0</v>
      </c>
      <c r="P111" s="244">
        <f t="shared" si="73"/>
        <v>0</v>
      </c>
      <c r="Q111" s="244">
        <f t="shared" si="73"/>
        <v>0</v>
      </c>
      <c r="R111" s="244">
        <f t="shared" si="73"/>
        <v>260</v>
      </c>
      <c r="S111" s="244">
        <f t="shared" si="73"/>
        <v>63625348.800000012</v>
      </c>
      <c r="T111" s="244">
        <f t="shared" si="73"/>
        <v>0</v>
      </c>
      <c r="U111" s="244">
        <f t="shared" si="73"/>
        <v>0</v>
      </c>
      <c r="V111" s="244">
        <f t="shared" si="73"/>
        <v>0</v>
      </c>
      <c r="W111" s="244">
        <f t="shared" si="73"/>
        <v>0</v>
      </c>
      <c r="X111" s="244">
        <f t="shared" si="73"/>
        <v>0</v>
      </c>
      <c r="Y111" s="244">
        <f t="shared" si="73"/>
        <v>0</v>
      </c>
      <c r="Z111" s="244">
        <f t="shared" si="73"/>
        <v>0</v>
      </c>
      <c r="AA111" s="244">
        <f t="shared" si="73"/>
        <v>0</v>
      </c>
      <c r="AB111" s="244">
        <f t="shared" si="73"/>
        <v>0</v>
      </c>
      <c r="AC111" s="244">
        <f t="shared" si="73"/>
        <v>0</v>
      </c>
      <c r="AD111" s="244">
        <f t="shared" si="73"/>
        <v>15</v>
      </c>
      <c r="AE111" s="244">
        <f t="shared" si="73"/>
        <v>3670693.2000000007</v>
      </c>
      <c r="AF111" s="244">
        <f t="shared" si="73"/>
        <v>0</v>
      </c>
      <c r="AG111" s="244">
        <f t="shared" si="73"/>
        <v>0</v>
      </c>
      <c r="AH111" s="244">
        <f t="shared" si="73"/>
        <v>0</v>
      </c>
      <c r="AI111" s="244">
        <f t="shared" si="73"/>
        <v>0</v>
      </c>
      <c r="AJ111" s="244">
        <f t="shared" si="73"/>
        <v>6</v>
      </c>
      <c r="AK111" s="244">
        <f t="shared" si="73"/>
        <v>1568459.3760000002</v>
      </c>
      <c r="AL111" s="244">
        <f t="shared" si="73"/>
        <v>0</v>
      </c>
      <c r="AM111" s="244">
        <f t="shared" si="73"/>
        <v>0</v>
      </c>
      <c r="AN111" s="244">
        <f t="shared" si="73"/>
        <v>0</v>
      </c>
      <c r="AO111" s="244">
        <f t="shared" si="73"/>
        <v>0</v>
      </c>
      <c r="AP111" s="244">
        <f t="shared" si="73"/>
        <v>0</v>
      </c>
      <c r="AQ111" s="244">
        <f t="shared" si="73"/>
        <v>0</v>
      </c>
      <c r="AR111" s="244">
        <f t="shared" si="73"/>
        <v>311</v>
      </c>
      <c r="AS111" s="244">
        <f t="shared" si="73"/>
        <v>76205887.776000023</v>
      </c>
    </row>
    <row r="112" spans="1:45" ht="15.75" x14ac:dyDescent="0.25">
      <c r="B112" s="850"/>
      <c r="C112" s="332" t="s">
        <v>30</v>
      </c>
      <c r="D112" s="194"/>
      <c r="E112" s="194"/>
      <c r="F112" s="242"/>
      <c r="G112" s="4"/>
      <c r="H112" s="4"/>
      <c r="I112" s="422"/>
      <c r="J112" s="244">
        <f t="shared" ref="J112:AS112" si="74">J34</f>
        <v>0</v>
      </c>
      <c r="K112" s="244">
        <f t="shared" si="74"/>
        <v>0</v>
      </c>
      <c r="L112" s="244">
        <f t="shared" si="74"/>
        <v>0</v>
      </c>
      <c r="M112" s="244">
        <f t="shared" si="74"/>
        <v>0</v>
      </c>
      <c r="N112" s="244">
        <f t="shared" si="74"/>
        <v>0</v>
      </c>
      <c r="O112" s="244">
        <f t="shared" si="74"/>
        <v>0</v>
      </c>
      <c r="P112" s="244">
        <f t="shared" si="74"/>
        <v>0</v>
      </c>
      <c r="Q112" s="244">
        <f t="shared" si="74"/>
        <v>0</v>
      </c>
      <c r="R112" s="244">
        <f t="shared" si="74"/>
        <v>0</v>
      </c>
      <c r="S112" s="244">
        <f t="shared" si="74"/>
        <v>0</v>
      </c>
      <c r="T112" s="244">
        <f t="shared" si="74"/>
        <v>0</v>
      </c>
      <c r="U112" s="244">
        <f t="shared" si="74"/>
        <v>0</v>
      </c>
      <c r="V112" s="244">
        <f t="shared" si="74"/>
        <v>0</v>
      </c>
      <c r="W112" s="244">
        <f t="shared" si="74"/>
        <v>0</v>
      </c>
      <c r="X112" s="244">
        <f t="shared" si="74"/>
        <v>0</v>
      </c>
      <c r="Y112" s="244">
        <f t="shared" si="74"/>
        <v>0</v>
      </c>
      <c r="Z112" s="244">
        <f t="shared" si="74"/>
        <v>0</v>
      </c>
      <c r="AA112" s="244">
        <f t="shared" si="74"/>
        <v>0</v>
      </c>
      <c r="AB112" s="244">
        <f t="shared" si="74"/>
        <v>0</v>
      </c>
      <c r="AC112" s="244">
        <f t="shared" si="74"/>
        <v>0</v>
      </c>
      <c r="AD112" s="244">
        <f t="shared" si="74"/>
        <v>0</v>
      </c>
      <c r="AE112" s="244">
        <f t="shared" si="74"/>
        <v>0</v>
      </c>
      <c r="AF112" s="244">
        <f t="shared" si="74"/>
        <v>0</v>
      </c>
      <c r="AG112" s="244">
        <f t="shared" si="74"/>
        <v>0</v>
      </c>
      <c r="AH112" s="244">
        <f t="shared" si="74"/>
        <v>0</v>
      </c>
      <c r="AI112" s="244">
        <f t="shared" si="74"/>
        <v>0</v>
      </c>
      <c r="AJ112" s="244">
        <f t="shared" si="74"/>
        <v>6</v>
      </c>
      <c r="AK112" s="244">
        <f t="shared" si="74"/>
        <v>960508.44000000018</v>
      </c>
      <c r="AL112" s="244">
        <f t="shared" si="74"/>
        <v>0</v>
      </c>
      <c r="AM112" s="244">
        <f t="shared" si="74"/>
        <v>0</v>
      </c>
      <c r="AN112" s="244">
        <f t="shared" si="74"/>
        <v>0</v>
      </c>
      <c r="AO112" s="244">
        <f t="shared" si="74"/>
        <v>0</v>
      </c>
      <c r="AP112" s="244">
        <f t="shared" si="74"/>
        <v>0</v>
      </c>
      <c r="AQ112" s="244">
        <f t="shared" si="74"/>
        <v>0</v>
      </c>
      <c r="AR112" s="244">
        <f t="shared" si="74"/>
        <v>6</v>
      </c>
      <c r="AS112" s="244">
        <f t="shared" si="74"/>
        <v>960508.44000000018</v>
      </c>
    </row>
    <row r="113" spans="2:45" ht="15.75" x14ac:dyDescent="0.25">
      <c r="B113" s="850"/>
      <c r="C113" s="332" t="s">
        <v>316</v>
      </c>
      <c r="D113" s="171"/>
      <c r="E113" s="171"/>
      <c r="F113" s="242"/>
      <c r="G113" s="4"/>
      <c r="H113" s="4"/>
      <c r="I113" s="422"/>
      <c r="J113" s="244">
        <f t="shared" ref="J113:AS113" si="75">J35</f>
        <v>0</v>
      </c>
      <c r="K113" s="244">
        <f t="shared" si="75"/>
        <v>0</v>
      </c>
      <c r="L113" s="244">
        <f t="shared" si="75"/>
        <v>0</v>
      </c>
      <c r="M113" s="244">
        <f t="shared" si="75"/>
        <v>0</v>
      </c>
      <c r="N113" s="244">
        <f t="shared" si="75"/>
        <v>0</v>
      </c>
      <c r="O113" s="244">
        <f t="shared" si="75"/>
        <v>0</v>
      </c>
      <c r="P113" s="244">
        <f t="shared" si="75"/>
        <v>0</v>
      </c>
      <c r="Q113" s="244">
        <f t="shared" si="75"/>
        <v>0</v>
      </c>
      <c r="R113" s="244">
        <f t="shared" si="75"/>
        <v>0</v>
      </c>
      <c r="S113" s="244">
        <f t="shared" si="75"/>
        <v>0</v>
      </c>
      <c r="T113" s="244">
        <f t="shared" si="75"/>
        <v>0</v>
      </c>
      <c r="U113" s="244">
        <f t="shared" si="75"/>
        <v>0</v>
      </c>
      <c r="V113" s="244">
        <f t="shared" si="75"/>
        <v>0</v>
      </c>
      <c r="W113" s="244">
        <f t="shared" si="75"/>
        <v>0</v>
      </c>
      <c r="X113" s="244">
        <f t="shared" si="75"/>
        <v>0</v>
      </c>
      <c r="Y113" s="244">
        <f t="shared" si="75"/>
        <v>0</v>
      </c>
      <c r="Z113" s="244">
        <f t="shared" si="75"/>
        <v>0</v>
      </c>
      <c r="AA113" s="244">
        <f t="shared" si="75"/>
        <v>0</v>
      </c>
      <c r="AB113" s="244">
        <f t="shared" si="75"/>
        <v>0</v>
      </c>
      <c r="AC113" s="244">
        <f t="shared" si="75"/>
        <v>0</v>
      </c>
      <c r="AD113" s="244">
        <f t="shared" si="75"/>
        <v>0</v>
      </c>
      <c r="AE113" s="244">
        <f t="shared" si="75"/>
        <v>0</v>
      </c>
      <c r="AF113" s="244">
        <f t="shared" si="75"/>
        <v>0</v>
      </c>
      <c r="AG113" s="244">
        <f t="shared" si="75"/>
        <v>0</v>
      </c>
      <c r="AH113" s="244">
        <f t="shared" si="75"/>
        <v>0</v>
      </c>
      <c r="AI113" s="244">
        <f t="shared" si="75"/>
        <v>0</v>
      </c>
      <c r="AJ113" s="244">
        <f t="shared" si="75"/>
        <v>0</v>
      </c>
      <c r="AK113" s="244">
        <f t="shared" si="75"/>
        <v>0</v>
      </c>
      <c r="AL113" s="244">
        <f t="shared" si="75"/>
        <v>0</v>
      </c>
      <c r="AM113" s="244">
        <f t="shared" si="75"/>
        <v>0</v>
      </c>
      <c r="AN113" s="244">
        <f t="shared" si="75"/>
        <v>0</v>
      </c>
      <c r="AO113" s="244">
        <f t="shared" si="75"/>
        <v>0</v>
      </c>
      <c r="AP113" s="244">
        <f t="shared" si="75"/>
        <v>0</v>
      </c>
      <c r="AQ113" s="244">
        <f t="shared" si="75"/>
        <v>0</v>
      </c>
      <c r="AR113" s="244">
        <f t="shared" si="75"/>
        <v>0</v>
      </c>
      <c r="AS113" s="244">
        <f t="shared" si="75"/>
        <v>0</v>
      </c>
    </row>
    <row r="114" spans="2:45" ht="30" x14ac:dyDescent="0.25">
      <c r="B114" s="850"/>
      <c r="C114" s="332" t="s">
        <v>286</v>
      </c>
      <c r="D114" s="79"/>
      <c r="E114" s="79"/>
      <c r="F114" s="242"/>
      <c r="G114" s="4"/>
      <c r="H114" s="4"/>
      <c r="I114" s="422"/>
      <c r="J114" s="244">
        <f t="shared" ref="J114:AS114" si="76">J36</f>
        <v>110</v>
      </c>
      <c r="K114" s="244">
        <f t="shared" si="76"/>
        <v>53983609.680000007</v>
      </c>
      <c r="L114" s="244">
        <f t="shared" si="76"/>
        <v>0</v>
      </c>
      <c r="M114" s="244">
        <f t="shared" si="76"/>
        <v>0</v>
      </c>
      <c r="N114" s="244">
        <f t="shared" si="76"/>
        <v>0</v>
      </c>
      <c r="O114" s="244">
        <f t="shared" si="76"/>
        <v>0</v>
      </c>
      <c r="P114" s="244">
        <f t="shared" si="76"/>
        <v>0</v>
      </c>
      <c r="Q114" s="244">
        <f t="shared" si="76"/>
        <v>0</v>
      </c>
      <c r="R114" s="244">
        <f t="shared" si="76"/>
        <v>0</v>
      </c>
      <c r="S114" s="244">
        <f t="shared" si="76"/>
        <v>0</v>
      </c>
      <c r="T114" s="244">
        <f t="shared" si="76"/>
        <v>0</v>
      </c>
      <c r="U114" s="244">
        <f t="shared" si="76"/>
        <v>0</v>
      </c>
      <c r="V114" s="244">
        <f t="shared" si="76"/>
        <v>0</v>
      </c>
      <c r="W114" s="244">
        <f t="shared" si="76"/>
        <v>0</v>
      </c>
      <c r="X114" s="244">
        <f t="shared" si="76"/>
        <v>0</v>
      </c>
      <c r="Y114" s="244">
        <f t="shared" si="76"/>
        <v>0</v>
      </c>
      <c r="Z114" s="244">
        <f t="shared" si="76"/>
        <v>0</v>
      </c>
      <c r="AA114" s="244">
        <f t="shared" si="76"/>
        <v>0</v>
      </c>
      <c r="AB114" s="244">
        <f t="shared" si="76"/>
        <v>0</v>
      </c>
      <c r="AC114" s="244">
        <f t="shared" si="76"/>
        <v>0</v>
      </c>
      <c r="AD114" s="244">
        <f t="shared" si="76"/>
        <v>0</v>
      </c>
      <c r="AE114" s="244">
        <f t="shared" si="76"/>
        <v>0</v>
      </c>
      <c r="AF114" s="244">
        <f t="shared" si="76"/>
        <v>0</v>
      </c>
      <c r="AG114" s="244">
        <f t="shared" si="76"/>
        <v>0</v>
      </c>
      <c r="AH114" s="244">
        <f t="shared" si="76"/>
        <v>0</v>
      </c>
      <c r="AI114" s="244">
        <f t="shared" si="76"/>
        <v>0</v>
      </c>
      <c r="AJ114" s="244">
        <f t="shared" si="76"/>
        <v>30</v>
      </c>
      <c r="AK114" s="244">
        <f t="shared" si="76"/>
        <v>15591070.488</v>
      </c>
      <c r="AL114" s="244">
        <f t="shared" si="76"/>
        <v>0</v>
      </c>
      <c r="AM114" s="244">
        <f t="shared" si="76"/>
        <v>0</v>
      </c>
      <c r="AN114" s="244">
        <f t="shared" si="76"/>
        <v>0</v>
      </c>
      <c r="AO114" s="244">
        <f t="shared" si="76"/>
        <v>0</v>
      </c>
      <c r="AP114" s="244">
        <f t="shared" si="76"/>
        <v>0</v>
      </c>
      <c r="AQ114" s="244">
        <f t="shared" si="76"/>
        <v>0</v>
      </c>
      <c r="AR114" s="244">
        <f t="shared" si="76"/>
        <v>140</v>
      </c>
      <c r="AS114" s="244">
        <f t="shared" si="76"/>
        <v>69574680.168000013</v>
      </c>
    </row>
    <row r="115" spans="2:45" ht="15.75" x14ac:dyDescent="0.25">
      <c r="B115" s="850"/>
      <c r="C115" s="332" t="s">
        <v>287</v>
      </c>
      <c r="D115" s="79"/>
      <c r="E115" s="79"/>
      <c r="F115" s="242"/>
      <c r="G115" s="4"/>
      <c r="H115" s="4"/>
      <c r="I115" s="422"/>
      <c r="J115" s="244">
        <f t="shared" ref="J115:AS115" si="77">J37</f>
        <v>0</v>
      </c>
      <c r="K115" s="244">
        <f t="shared" si="77"/>
        <v>0</v>
      </c>
      <c r="L115" s="244">
        <f t="shared" si="77"/>
        <v>0</v>
      </c>
      <c r="M115" s="244">
        <f t="shared" si="77"/>
        <v>0</v>
      </c>
      <c r="N115" s="244">
        <f t="shared" si="77"/>
        <v>0</v>
      </c>
      <c r="O115" s="244">
        <f t="shared" si="77"/>
        <v>0</v>
      </c>
      <c r="P115" s="244">
        <f t="shared" si="77"/>
        <v>0</v>
      </c>
      <c r="Q115" s="244">
        <f t="shared" si="77"/>
        <v>0</v>
      </c>
      <c r="R115" s="244">
        <f t="shared" si="77"/>
        <v>0</v>
      </c>
      <c r="S115" s="244">
        <f t="shared" si="77"/>
        <v>0</v>
      </c>
      <c r="T115" s="244">
        <f t="shared" si="77"/>
        <v>0</v>
      </c>
      <c r="U115" s="244">
        <f t="shared" si="77"/>
        <v>0</v>
      </c>
      <c r="V115" s="244">
        <f t="shared" si="77"/>
        <v>0</v>
      </c>
      <c r="W115" s="244">
        <f t="shared" si="77"/>
        <v>0</v>
      </c>
      <c r="X115" s="244">
        <f t="shared" si="77"/>
        <v>0</v>
      </c>
      <c r="Y115" s="244">
        <f t="shared" si="77"/>
        <v>0</v>
      </c>
      <c r="Z115" s="244">
        <f t="shared" si="77"/>
        <v>0</v>
      </c>
      <c r="AA115" s="244">
        <f t="shared" si="77"/>
        <v>0</v>
      </c>
      <c r="AB115" s="244">
        <f t="shared" si="77"/>
        <v>0</v>
      </c>
      <c r="AC115" s="244">
        <f t="shared" si="77"/>
        <v>0</v>
      </c>
      <c r="AD115" s="244">
        <f t="shared" si="77"/>
        <v>0</v>
      </c>
      <c r="AE115" s="244">
        <f t="shared" si="77"/>
        <v>0</v>
      </c>
      <c r="AF115" s="244">
        <f t="shared" si="77"/>
        <v>0</v>
      </c>
      <c r="AG115" s="244">
        <f t="shared" si="77"/>
        <v>0</v>
      </c>
      <c r="AH115" s="244">
        <f t="shared" si="77"/>
        <v>0</v>
      </c>
      <c r="AI115" s="244">
        <f t="shared" si="77"/>
        <v>0</v>
      </c>
      <c r="AJ115" s="244">
        <f t="shared" si="77"/>
        <v>0</v>
      </c>
      <c r="AK115" s="244">
        <f t="shared" si="77"/>
        <v>0</v>
      </c>
      <c r="AL115" s="244">
        <f t="shared" si="77"/>
        <v>0</v>
      </c>
      <c r="AM115" s="244">
        <f t="shared" si="77"/>
        <v>0</v>
      </c>
      <c r="AN115" s="244">
        <f t="shared" si="77"/>
        <v>0</v>
      </c>
      <c r="AO115" s="244">
        <f t="shared" si="77"/>
        <v>0</v>
      </c>
      <c r="AP115" s="244">
        <f t="shared" si="77"/>
        <v>0</v>
      </c>
      <c r="AQ115" s="244">
        <f t="shared" si="77"/>
        <v>0</v>
      </c>
      <c r="AR115" s="244">
        <f t="shared" si="77"/>
        <v>0</v>
      </c>
      <c r="AS115" s="244">
        <f t="shared" si="77"/>
        <v>0</v>
      </c>
    </row>
    <row r="116" spans="2:45" ht="15.75" x14ac:dyDescent="0.25">
      <c r="B116" s="850"/>
      <c r="C116" s="332" t="s">
        <v>133</v>
      </c>
      <c r="D116" s="79"/>
      <c r="E116" s="79"/>
      <c r="F116" s="242"/>
      <c r="G116" s="4"/>
      <c r="H116" s="4"/>
      <c r="I116" s="422"/>
      <c r="J116" s="244">
        <f t="shared" ref="J116:AS116" si="78">J38</f>
        <v>0</v>
      </c>
      <c r="K116" s="244">
        <f t="shared" si="78"/>
        <v>0</v>
      </c>
      <c r="L116" s="244">
        <f t="shared" si="78"/>
        <v>0</v>
      </c>
      <c r="M116" s="244">
        <f t="shared" si="78"/>
        <v>0</v>
      </c>
      <c r="N116" s="244">
        <f t="shared" si="78"/>
        <v>0</v>
      </c>
      <c r="O116" s="244">
        <f t="shared" si="78"/>
        <v>0</v>
      </c>
      <c r="P116" s="244">
        <f t="shared" si="78"/>
        <v>0</v>
      </c>
      <c r="Q116" s="244">
        <f t="shared" si="78"/>
        <v>0</v>
      </c>
      <c r="R116" s="244">
        <f t="shared" si="78"/>
        <v>15</v>
      </c>
      <c r="S116" s="244">
        <f t="shared" si="78"/>
        <v>3256882.2</v>
      </c>
      <c r="T116" s="244">
        <f t="shared" si="78"/>
        <v>0</v>
      </c>
      <c r="U116" s="244">
        <f t="shared" si="78"/>
        <v>0</v>
      </c>
      <c r="V116" s="244">
        <f t="shared" si="78"/>
        <v>0</v>
      </c>
      <c r="W116" s="244">
        <f t="shared" si="78"/>
        <v>0</v>
      </c>
      <c r="X116" s="244">
        <f t="shared" si="78"/>
        <v>0</v>
      </c>
      <c r="Y116" s="244">
        <f t="shared" si="78"/>
        <v>0</v>
      </c>
      <c r="Z116" s="244">
        <f t="shared" si="78"/>
        <v>0</v>
      </c>
      <c r="AA116" s="244">
        <f t="shared" si="78"/>
        <v>0</v>
      </c>
      <c r="AB116" s="244">
        <f t="shared" si="78"/>
        <v>0</v>
      </c>
      <c r="AC116" s="244">
        <f t="shared" si="78"/>
        <v>0</v>
      </c>
      <c r="AD116" s="244">
        <f t="shared" si="78"/>
        <v>0</v>
      </c>
      <c r="AE116" s="244">
        <f t="shared" si="78"/>
        <v>0</v>
      </c>
      <c r="AF116" s="244">
        <f t="shared" si="78"/>
        <v>0</v>
      </c>
      <c r="AG116" s="244">
        <f t="shared" si="78"/>
        <v>0</v>
      </c>
      <c r="AH116" s="244">
        <f t="shared" si="78"/>
        <v>0</v>
      </c>
      <c r="AI116" s="244">
        <f t="shared" si="78"/>
        <v>0</v>
      </c>
      <c r="AJ116" s="244">
        <f t="shared" si="78"/>
        <v>0</v>
      </c>
      <c r="AK116" s="244">
        <f t="shared" si="78"/>
        <v>0</v>
      </c>
      <c r="AL116" s="244">
        <f t="shared" si="78"/>
        <v>0</v>
      </c>
      <c r="AM116" s="244">
        <f t="shared" si="78"/>
        <v>0</v>
      </c>
      <c r="AN116" s="244">
        <f t="shared" si="78"/>
        <v>0</v>
      </c>
      <c r="AO116" s="244">
        <f t="shared" si="78"/>
        <v>0</v>
      </c>
      <c r="AP116" s="244">
        <f t="shared" si="78"/>
        <v>0</v>
      </c>
      <c r="AQ116" s="244">
        <f t="shared" si="78"/>
        <v>0</v>
      </c>
      <c r="AR116" s="244">
        <f t="shared" si="78"/>
        <v>15</v>
      </c>
      <c r="AS116" s="244">
        <f t="shared" si="78"/>
        <v>3256882.2</v>
      </c>
    </row>
    <row r="117" spans="2:45" ht="20.25" customHeight="1" x14ac:dyDescent="0.25">
      <c r="B117" s="30"/>
      <c r="C117" s="332" t="s">
        <v>134</v>
      </c>
      <c r="D117" s="245"/>
      <c r="E117" s="245"/>
      <c r="F117" s="247"/>
      <c r="G117" s="246"/>
      <c r="H117" s="246"/>
      <c r="I117" s="423"/>
      <c r="J117" s="244">
        <f t="shared" ref="J117:AS117" si="79">J39</f>
        <v>0</v>
      </c>
      <c r="K117" s="244">
        <f t="shared" si="79"/>
        <v>0</v>
      </c>
      <c r="L117" s="244">
        <f t="shared" si="79"/>
        <v>0</v>
      </c>
      <c r="M117" s="244">
        <f t="shared" si="79"/>
        <v>0</v>
      </c>
      <c r="N117" s="244">
        <f t="shared" si="79"/>
        <v>0</v>
      </c>
      <c r="O117" s="244">
        <f t="shared" si="79"/>
        <v>0</v>
      </c>
      <c r="P117" s="244">
        <f t="shared" si="79"/>
        <v>0</v>
      </c>
      <c r="Q117" s="244">
        <f t="shared" si="79"/>
        <v>0</v>
      </c>
      <c r="R117" s="244">
        <f t="shared" si="79"/>
        <v>0</v>
      </c>
      <c r="S117" s="244">
        <f t="shared" si="79"/>
        <v>0</v>
      </c>
      <c r="T117" s="244">
        <f t="shared" si="79"/>
        <v>0</v>
      </c>
      <c r="U117" s="244">
        <f t="shared" si="79"/>
        <v>0</v>
      </c>
      <c r="V117" s="244">
        <f t="shared" si="79"/>
        <v>0</v>
      </c>
      <c r="W117" s="244">
        <f t="shared" si="79"/>
        <v>0</v>
      </c>
      <c r="X117" s="244">
        <f t="shared" si="79"/>
        <v>0</v>
      </c>
      <c r="Y117" s="244">
        <f t="shared" si="79"/>
        <v>0</v>
      </c>
      <c r="Z117" s="244">
        <f t="shared" si="79"/>
        <v>0</v>
      </c>
      <c r="AA117" s="244">
        <f t="shared" si="79"/>
        <v>0</v>
      </c>
      <c r="AB117" s="244">
        <f t="shared" si="79"/>
        <v>0</v>
      </c>
      <c r="AC117" s="244">
        <f t="shared" si="79"/>
        <v>0</v>
      </c>
      <c r="AD117" s="244">
        <f t="shared" si="79"/>
        <v>0</v>
      </c>
      <c r="AE117" s="244">
        <f t="shared" si="79"/>
        <v>0</v>
      </c>
      <c r="AF117" s="244">
        <f t="shared" si="79"/>
        <v>0</v>
      </c>
      <c r="AG117" s="244">
        <f t="shared" si="79"/>
        <v>0</v>
      </c>
      <c r="AH117" s="244">
        <f t="shared" si="79"/>
        <v>0</v>
      </c>
      <c r="AI117" s="244">
        <f t="shared" si="79"/>
        <v>0</v>
      </c>
      <c r="AJ117" s="244">
        <f t="shared" si="79"/>
        <v>0</v>
      </c>
      <c r="AK117" s="244">
        <f t="shared" si="79"/>
        <v>0</v>
      </c>
      <c r="AL117" s="244">
        <f t="shared" si="79"/>
        <v>0</v>
      </c>
      <c r="AM117" s="244">
        <f t="shared" si="79"/>
        <v>0</v>
      </c>
      <c r="AN117" s="244">
        <f t="shared" si="79"/>
        <v>0</v>
      </c>
      <c r="AO117" s="244">
        <f t="shared" si="79"/>
        <v>0</v>
      </c>
      <c r="AP117" s="244">
        <f t="shared" si="79"/>
        <v>0</v>
      </c>
      <c r="AQ117" s="244">
        <f t="shared" si="79"/>
        <v>0</v>
      </c>
      <c r="AR117" s="244">
        <f t="shared" si="79"/>
        <v>0</v>
      </c>
      <c r="AS117" s="244">
        <f t="shared" si="79"/>
        <v>0</v>
      </c>
    </row>
    <row r="118" spans="2:45" x14ac:dyDescent="0.25">
      <c r="C118" s="246" t="s">
        <v>422</v>
      </c>
      <c r="J118" s="424">
        <f>SUM(J111:J117)</f>
        <v>140</v>
      </c>
      <c r="K118" s="424">
        <f t="shared" ref="K118:AS118" si="80">SUM(K111:K117)</f>
        <v>61324996.080000006</v>
      </c>
      <c r="L118" s="424">
        <f t="shared" si="80"/>
        <v>0</v>
      </c>
      <c r="M118" s="424">
        <f t="shared" si="80"/>
        <v>0</v>
      </c>
      <c r="N118" s="424">
        <f t="shared" si="80"/>
        <v>0</v>
      </c>
      <c r="O118" s="424">
        <f t="shared" si="80"/>
        <v>0</v>
      </c>
      <c r="P118" s="424">
        <f t="shared" si="80"/>
        <v>0</v>
      </c>
      <c r="Q118" s="424">
        <f t="shared" si="80"/>
        <v>0</v>
      </c>
      <c r="R118" s="424">
        <f t="shared" si="80"/>
        <v>275</v>
      </c>
      <c r="S118" s="424">
        <f t="shared" si="80"/>
        <v>66882231.000000015</v>
      </c>
      <c r="T118" s="424">
        <f t="shared" si="80"/>
        <v>0</v>
      </c>
      <c r="U118" s="424">
        <f t="shared" si="80"/>
        <v>0</v>
      </c>
      <c r="V118" s="424">
        <f t="shared" si="80"/>
        <v>0</v>
      </c>
      <c r="W118" s="424">
        <f t="shared" si="80"/>
        <v>0</v>
      </c>
      <c r="X118" s="424">
        <f t="shared" si="80"/>
        <v>0</v>
      </c>
      <c r="Y118" s="424">
        <f t="shared" si="80"/>
        <v>0</v>
      </c>
      <c r="Z118" s="424">
        <f t="shared" si="80"/>
        <v>0</v>
      </c>
      <c r="AA118" s="424">
        <f t="shared" si="80"/>
        <v>0</v>
      </c>
      <c r="AB118" s="424">
        <f t="shared" si="80"/>
        <v>0</v>
      </c>
      <c r="AC118" s="424">
        <f t="shared" si="80"/>
        <v>0</v>
      </c>
      <c r="AD118" s="424">
        <f t="shared" si="80"/>
        <v>15</v>
      </c>
      <c r="AE118" s="424">
        <f t="shared" si="80"/>
        <v>3670693.2000000007</v>
      </c>
      <c r="AF118" s="424">
        <f t="shared" si="80"/>
        <v>0</v>
      </c>
      <c r="AG118" s="424">
        <f t="shared" si="80"/>
        <v>0</v>
      </c>
      <c r="AH118" s="424">
        <f t="shared" si="80"/>
        <v>0</v>
      </c>
      <c r="AI118" s="424">
        <f t="shared" si="80"/>
        <v>0</v>
      </c>
      <c r="AJ118" s="424">
        <f t="shared" si="80"/>
        <v>42</v>
      </c>
      <c r="AK118" s="424">
        <f t="shared" si="80"/>
        <v>18120038.304000001</v>
      </c>
      <c r="AL118" s="424">
        <f t="shared" si="80"/>
        <v>0</v>
      </c>
      <c r="AM118" s="424">
        <f t="shared" si="80"/>
        <v>0</v>
      </c>
      <c r="AN118" s="424">
        <f t="shared" si="80"/>
        <v>0</v>
      </c>
      <c r="AO118" s="424">
        <f t="shared" si="80"/>
        <v>0</v>
      </c>
      <c r="AP118" s="424">
        <f t="shared" si="80"/>
        <v>0</v>
      </c>
      <c r="AQ118" s="424">
        <f t="shared" si="80"/>
        <v>0</v>
      </c>
      <c r="AR118" s="424">
        <f t="shared" si="80"/>
        <v>472</v>
      </c>
      <c r="AS118" s="424">
        <f t="shared" si="80"/>
        <v>149997958.58400002</v>
      </c>
    </row>
    <row r="128" spans="2:45" x14ac:dyDescent="0.25">
      <c r="C128" s="27"/>
      <c r="D128" s="27"/>
      <c r="E128" s="27"/>
      <c r="F128" s="27"/>
      <c r="G128" s="27"/>
      <c r="H128" s="27"/>
      <c r="J128" s="27"/>
      <c r="K128" s="27"/>
      <c r="L128" s="27"/>
      <c r="M128" s="27"/>
      <c r="AS128" s="248"/>
    </row>
    <row r="129" spans="3:13" ht="30.75" customHeight="1" x14ac:dyDescent="0.25">
      <c r="C129" s="27"/>
      <c r="D129" s="27"/>
      <c r="E129" s="27"/>
      <c r="F129" s="27"/>
      <c r="G129" s="27"/>
      <c r="H129" s="27"/>
      <c r="J129" s="27"/>
      <c r="K129" s="27"/>
      <c r="L129" s="27"/>
      <c r="M129" s="27"/>
    </row>
  </sheetData>
  <autoFilter ref="A6:AT100"/>
  <mergeCells count="80">
    <mergeCell ref="T2:U2"/>
    <mergeCell ref="V2:W2"/>
    <mergeCell ref="I2:I5"/>
    <mergeCell ref="J2:K2"/>
    <mergeCell ref="L2:M2"/>
    <mergeCell ref="P3:Q3"/>
    <mergeCell ref="R3:S3"/>
    <mergeCell ref="T3:U3"/>
    <mergeCell ref="V3:W3"/>
    <mergeCell ref="X2:Y2"/>
    <mergeCell ref="B49:B53"/>
    <mergeCell ref="B57:B73"/>
    <mergeCell ref="N2:O2"/>
    <mergeCell ref="P2:Q2"/>
    <mergeCell ref="R2:S2"/>
    <mergeCell ref="B23:B28"/>
    <mergeCell ref="B30:B31"/>
    <mergeCell ref="B33:B39"/>
    <mergeCell ref="B41:B43"/>
    <mergeCell ref="B45:B47"/>
    <mergeCell ref="J4:K4"/>
    <mergeCell ref="L4:M4"/>
    <mergeCell ref="N4:O4"/>
    <mergeCell ref="G2:G5"/>
    <mergeCell ref="H2:H5"/>
    <mergeCell ref="A2:A5"/>
    <mergeCell ref="B2:B5"/>
    <mergeCell ref="C2:C5"/>
    <mergeCell ref="D2:E2"/>
    <mergeCell ref="F2:F5"/>
    <mergeCell ref="Z2:AA2"/>
    <mergeCell ref="AB2:AC2"/>
    <mergeCell ref="AD2:AE2"/>
    <mergeCell ref="AF2:AG2"/>
    <mergeCell ref="AH2:AI2"/>
    <mergeCell ref="AH3:AI3"/>
    <mergeCell ref="AJ2:AK2"/>
    <mergeCell ref="AL2:AM2"/>
    <mergeCell ref="AN2:AO2"/>
    <mergeCell ref="AP2:AQ2"/>
    <mergeCell ref="B92:B93"/>
    <mergeCell ref="B111:B116"/>
    <mergeCell ref="B13:B14"/>
    <mergeCell ref="B20:B21"/>
    <mergeCell ref="Z3:AA3"/>
    <mergeCell ref="P4:Q4"/>
    <mergeCell ref="R4:S4"/>
    <mergeCell ref="B8:B9"/>
    <mergeCell ref="AJ4:AK4"/>
    <mergeCell ref="AD4:AE4"/>
    <mergeCell ref="AF4:AG4"/>
    <mergeCell ref="AH4:AI4"/>
    <mergeCell ref="B87:B88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AR2:AS2"/>
    <mergeCell ref="AR3:AS3"/>
    <mergeCell ref="B75:B76"/>
    <mergeCell ref="B78:B82"/>
    <mergeCell ref="B84:B85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S93"/>
  <sheetViews>
    <sheetView zoomScaleNormal="100" zoomScaleSheetLayoutView="90" workbookViewId="0">
      <pane xSplit="9" ySplit="10" topLeftCell="M11" activePane="bottomRight" state="frozen"/>
      <selection activeCell="BA26" sqref="BA26"/>
      <selection pane="topRight" activeCell="BA26" sqref="BA26"/>
      <selection pane="bottomLeft" activeCell="BA26" sqref="BA26"/>
      <selection pane="bottomRight" activeCell="P91" sqref="P91"/>
    </sheetView>
  </sheetViews>
  <sheetFormatPr defaultColWidth="9.140625" defaultRowHeight="15" x14ac:dyDescent="0.25"/>
  <cols>
    <col min="1" max="1" width="6.42578125" style="230" hidden="1" customWidth="1"/>
    <col min="2" max="2" width="26.140625" style="230" customWidth="1"/>
    <col min="3" max="3" width="22.140625" style="2" customWidth="1"/>
    <col min="4" max="5" width="10.28515625" style="2" hidden="1" customWidth="1"/>
    <col min="6" max="6" width="14.28515625" style="249" hidden="1" customWidth="1"/>
    <col min="7" max="7" width="7.42578125" style="2" hidden="1" customWidth="1"/>
    <col min="8" max="8" width="14" style="2" customWidth="1"/>
    <col min="9" max="9" width="14" style="230" customWidth="1"/>
    <col min="10" max="10" width="10.85546875" style="444" customWidth="1"/>
    <col min="11" max="11" width="14" style="444" customWidth="1"/>
    <col min="12" max="12" width="10.85546875" style="444" customWidth="1"/>
    <col min="13" max="13" width="15.85546875" style="444" customWidth="1"/>
    <col min="14" max="14" width="12.140625" style="230" customWidth="1"/>
    <col min="15" max="15" width="14.140625" style="230" customWidth="1"/>
    <col min="16" max="16" width="11.85546875" style="230" customWidth="1"/>
    <col min="17" max="17" width="17.5703125" style="230" customWidth="1"/>
    <col min="18" max="18" width="9" style="230" customWidth="1"/>
    <col min="19" max="19" width="14.42578125" style="230" customWidth="1"/>
    <col min="20" max="25" width="5.28515625" style="230" hidden="1" customWidth="1"/>
    <col min="26" max="26" width="10.28515625" style="230" customWidth="1"/>
    <col min="27" max="27" width="12.140625" style="230" customWidth="1"/>
    <col min="28" max="28" width="9.28515625" style="230" customWidth="1"/>
    <col min="29" max="29" width="15.28515625" style="230" customWidth="1"/>
    <col min="30" max="30" width="11.7109375" style="230" customWidth="1"/>
    <col min="31" max="31" width="15.85546875" style="230" customWidth="1"/>
    <col min="32" max="32" width="11.140625" style="230" customWidth="1"/>
    <col min="33" max="33" width="13.5703125" style="230" customWidth="1"/>
    <col min="34" max="34" width="9.5703125" style="230" customWidth="1"/>
    <col min="35" max="35" width="13.85546875" style="230" customWidth="1"/>
    <col min="36" max="36" width="9.42578125" style="230" customWidth="1"/>
    <col min="37" max="37" width="14.7109375" style="230" customWidth="1"/>
    <col min="38" max="38" width="11" style="230" customWidth="1"/>
    <col min="39" max="39" width="13" style="230" customWidth="1"/>
    <col min="40" max="40" width="9.5703125" style="230" customWidth="1"/>
    <col min="41" max="41" width="14.28515625" style="230" customWidth="1"/>
    <col min="42" max="42" width="10.140625" style="230" customWidth="1"/>
    <col min="43" max="43" width="15.28515625" style="230" customWidth="1"/>
    <col min="44" max="44" width="12.28515625" style="230" customWidth="1"/>
    <col min="45" max="45" width="17.140625" style="230" customWidth="1"/>
    <col min="46" max="16384" width="9.140625" style="230"/>
  </cols>
  <sheetData>
    <row r="1" spans="1:45" ht="15" customHeight="1" x14ac:dyDescent="0.25">
      <c r="C1" s="230"/>
      <c r="D1" s="230"/>
      <c r="J1" s="230"/>
      <c r="K1" s="230"/>
      <c r="AR1" s="888" t="s">
        <v>543</v>
      </c>
      <c r="AS1" s="888"/>
    </row>
    <row r="2" spans="1:45" ht="32.25" customHeight="1" x14ac:dyDescent="0.25">
      <c r="C2" s="230"/>
      <c r="D2" s="230"/>
      <c r="J2" s="230"/>
      <c r="K2" s="230"/>
      <c r="AA2" s="445"/>
      <c r="AR2" s="889" t="s">
        <v>544</v>
      </c>
      <c r="AS2" s="889"/>
    </row>
    <row r="3" spans="1:45" ht="27" customHeight="1" x14ac:dyDescent="0.25">
      <c r="B3" s="446" t="s">
        <v>284</v>
      </c>
      <c r="C3" s="447"/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7"/>
      <c r="AC3" s="447"/>
      <c r="AD3" s="447"/>
      <c r="AE3" s="447"/>
      <c r="AF3" s="447"/>
      <c r="AG3" s="447"/>
      <c r="AH3" s="448"/>
      <c r="AI3" s="449"/>
      <c r="AJ3" s="449"/>
      <c r="AK3" s="449"/>
      <c r="AL3" s="447"/>
      <c r="AM3" s="447"/>
      <c r="AN3" s="447"/>
      <c r="AO3" s="447"/>
      <c r="AP3" s="447"/>
      <c r="AQ3" s="447"/>
      <c r="AR3" s="447"/>
      <c r="AS3" s="447"/>
    </row>
    <row r="4" spans="1:45" ht="73.5" customHeight="1" x14ac:dyDescent="0.25">
      <c r="A4" s="857" t="s">
        <v>1</v>
      </c>
      <c r="B4" s="859" t="s">
        <v>0</v>
      </c>
      <c r="C4" s="860" t="s">
        <v>170</v>
      </c>
      <c r="D4" s="861" t="s">
        <v>318</v>
      </c>
      <c r="E4" s="861"/>
      <c r="F4" s="862" t="s">
        <v>319</v>
      </c>
      <c r="G4" s="864" t="s">
        <v>1</v>
      </c>
      <c r="H4" s="862" t="s">
        <v>320</v>
      </c>
      <c r="I4" s="862" t="s">
        <v>321</v>
      </c>
      <c r="J4" s="855" t="s">
        <v>5</v>
      </c>
      <c r="K4" s="865"/>
      <c r="L4" s="855" t="s">
        <v>224</v>
      </c>
      <c r="M4" s="856"/>
      <c r="N4" s="855" t="s">
        <v>246</v>
      </c>
      <c r="O4" s="856"/>
      <c r="P4" s="855" t="s">
        <v>247</v>
      </c>
      <c r="Q4" s="856"/>
      <c r="R4" s="855" t="s">
        <v>219</v>
      </c>
      <c r="S4" s="856"/>
      <c r="T4" s="855" t="s">
        <v>120</v>
      </c>
      <c r="U4" s="856"/>
      <c r="V4" s="855" t="s">
        <v>6</v>
      </c>
      <c r="W4" s="856"/>
      <c r="X4" s="855" t="s">
        <v>121</v>
      </c>
      <c r="Y4" s="856"/>
      <c r="Z4" s="855" t="s">
        <v>248</v>
      </c>
      <c r="AA4" s="856"/>
      <c r="AB4" s="855" t="s">
        <v>123</v>
      </c>
      <c r="AC4" s="856"/>
      <c r="AD4" s="855" t="s">
        <v>225</v>
      </c>
      <c r="AE4" s="856"/>
      <c r="AF4" s="855" t="s">
        <v>141</v>
      </c>
      <c r="AG4" s="856"/>
      <c r="AH4" s="852" t="s">
        <v>249</v>
      </c>
      <c r="AI4" s="853"/>
      <c r="AJ4" s="852" t="s">
        <v>7</v>
      </c>
      <c r="AK4" s="853"/>
      <c r="AL4" s="852" t="s">
        <v>129</v>
      </c>
      <c r="AM4" s="853"/>
      <c r="AN4" s="852" t="s">
        <v>94</v>
      </c>
      <c r="AO4" s="853"/>
      <c r="AP4" s="854" t="s">
        <v>226</v>
      </c>
      <c r="AQ4" s="854"/>
      <c r="AR4" s="831" t="s">
        <v>322</v>
      </c>
      <c r="AS4" s="831"/>
    </row>
    <row r="5" spans="1:45" s="451" customFormat="1" ht="14.25" customHeight="1" x14ac:dyDescent="0.25">
      <c r="A5" s="857"/>
      <c r="B5" s="859"/>
      <c r="C5" s="860"/>
      <c r="D5" s="450"/>
      <c r="E5" s="450"/>
      <c r="F5" s="862"/>
      <c r="G5" s="864"/>
      <c r="H5" s="862"/>
      <c r="I5" s="862"/>
      <c r="J5" s="884">
        <v>270005</v>
      </c>
      <c r="K5" s="885"/>
      <c r="L5" s="884">
        <v>270004</v>
      </c>
      <c r="M5" s="885"/>
      <c r="N5" s="884">
        <v>270148</v>
      </c>
      <c r="O5" s="885"/>
      <c r="P5" s="884">
        <v>270007</v>
      </c>
      <c r="Q5" s="885"/>
      <c r="R5" s="884">
        <v>270008</v>
      </c>
      <c r="S5" s="885"/>
      <c r="T5" s="884">
        <v>270113</v>
      </c>
      <c r="U5" s="885"/>
      <c r="V5" s="884">
        <v>270133</v>
      </c>
      <c r="W5" s="885"/>
      <c r="X5" s="884">
        <v>270015</v>
      </c>
      <c r="Y5" s="885"/>
      <c r="Z5" s="884">
        <v>270016</v>
      </c>
      <c r="AA5" s="885"/>
      <c r="AB5" s="884">
        <v>270149</v>
      </c>
      <c r="AC5" s="885"/>
      <c r="AD5" s="884">
        <v>270017</v>
      </c>
      <c r="AE5" s="885"/>
      <c r="AF5" s="884">
        <v>270042</v>
      </c>
      <c r="AG5" s="885"/>
      <c r="AH5" s="886">
        <v>270018</v>
      </c>
      <c r="AI5" s="887"/>
      <c r="AJ5" s="886">
        <v>270058</v>
      </c>
      <c r="AK5" s="887"/>
      <c r="AL5" s="886">
        <v>270057</v>
      </c>
      <c r="AM5" s="887"/>
      <c r="AN5" s="886">
        <v>270053</v>
      </c>
      <c r="AO5" s="887"/>
      <c r="AP5" s="886">
        <v>270050</v>
      </c>
      <c r="AQ5" s="887"/>
      <c r="AR5" s="882"/>
      <c r="AS5" s="883"/>
    </row>
    <row r="6" spans="1:45" s="452" customFormat="1" ht="14.45" customHeight="1" x14ac:dyDescent="0.2">
      <c r="A6" s="857"/>
      <c r="B6" s="859"/>
      <c r="C6" s="860"/>
      <c r="D6" s="847" t="s">
        <v>250</v>
      </c>
      <c r="E6" s="847" t="s">
        <v>251</v>
      </c>
      <c r="F6" s="862"/>
      <c r="G6" s="864"/>
      <c r="H6" s="862"/>
      <c r="I6" s="862"/>
      <c r="J6" s="875" t="s">
        <v>48</v>
      </c>
      <c r="K6" s="880"/>
      <c r="L6" s="875" t="s">
        <v>58</v>
      </c>
      <c r="M6" s="880"/>
      <c r="N6" s="873" t="s">
        <v>46</v>
      </c>
      <c r="O6" s="881"/>
      <c r="P6" s="875" t="s">
        <v>45</v>
      </c>
      <c r="Q6" s="880"/>
      <c r="R6" s="875" t="s">
        <v>47</v>
      </c>
      <c r="S6" s="880"/>
      <c r="T6" s="875" t="s">
        <v>49</v>
      </c>
      <c r="U6" s="876"/>
      <c r="V6" s="875" t="s">
        <v>50</v>
      </c>
      <c r="W6" s="876"/>
      <c r="X6" s="875" t="s">
        <v>51</v>
      </c>
      <c r="Y6" s="876"/>
      <c r="Z6" s="875" t="s">
        <v>59</v>
      </c>
      <c r="AA6" s="876"/>
      <c r="AB6" s="875" t="s">
        <v>52</v>
      </c>
      <c r="AC6" s="876"/>
      <c r="AD6" s="875" t="s">
        <v>60</v>
      </c>
      <c r="AE6" s="876"/>
      <c r="AF6" s="875" t="s">
        <v>61</v>
      </c>
      <c r="AG6" s="876"/>
      <c r="AH6" s="877" t="s">
        <v>122</v>
      </c>
      <c r="AI6" s="878"/>
      <c r="AJ6" s="877" t="s">
        <v>62</v>
      </c>
      <c r="AK6" s="879"/>
      <c r="AL6" s="877" t="s">
        <v>95</v>
      </c>
      <c r="AM6" s="879"/>
      <c r="AN6" s="877" t="s">
        <v>96</v>
      </c>
      <c r="AO6" s="878"/>
      <c r="AP6" s="872" t="s">
        <v>126</v>
      </c>
      <c r="AQ6" s="872"/>
      <c r="AR6" s="873"/>
      <c r="AS6" s="874"/>
    </row>
    <row r="7" spans="1:45" s="231" customFormat="1" x14ac:dyDescent="0.25">
      <c r="A7" s="857"/>
      <c r="B7" s="859"/>
      <c r="C7" s="860"/>
      <c r="D7" s="848"/>
      <c r="E7" s="848"/>
      <c r="F7" s="862"/>
      <c r="G7" s="864"/>
      <c r="H7" s="862"/>
      <c r="I7" s="862"/>
      <c r="J7" s="837" t="s">
        <v>252</v>
      </c>
      <c r="K7" s="838"/>
      <c r="L7" s="837" t="s">
        <v>252</v>
      </c>
      <c r="M7" s="838"/>
      <c r="N7" s="837" t="s">
        <v>252</v>
      </c>
      <c r="O7" s="838"/>
      <c r="P7" s="837" t="s">
        <v>252</v>
      </c>
      <c r="Q7" s="838"/>
      <c r="R7" s="837" t="s">
        <v>252</v>
      </c>
      <c r="S7" s="838"/>
      <c r="T7" s="837" t="s">
        <v>252</v>
      </c>
      <c r="U7" s="838"/>
      <c r="V7" s="837" t="s">
        <v>252</v>
      </c>
      <c r="W7" s="838"/>
      <c r="X7" s="837" t="s">
        <v>252</v>
      </c>
      <c r="Y7" s="838"/>
      <c r="Z7" s="837" t="s">
        <v>252</v>
      </c>
      <c r="AA7" s="838"/>
      <c r="AB7" s="837" t="s">
        <v>252</v>
      </c>
      <c r="AC7" s="838"/>
      <c r="AD7" s="837" t="s">
        <v>252</v>
      </c>
      <c r="AE7" s="838"/>
      <c r="AF7" s="837" t="s">
        <v>252</v>
      </c>
      <c r="AG7" s="838"/>
      <c r="AH7" s="837" t="s">
        <v>252</v>
      </c>
      <c r="AI7" s="838"/>
      <c r="AJ7" s="837" t="s">
        <v>252</v>
      </c>
      <c r="AK7" s="838"/>
      <c r="AL7" s="837" t="s">
        <v>252</v>
      </c>
      <c r="AM7" s="838"/>
      <c r="AN7" s="837" t="s">
        <v>252</v>
      </c>
      <c r="AO7" s="838"/>
      <c r="AP7" s="839" t="s">
        <v>252</v>
      </c>
      <c r="AQ7" s="839"/>
      <c r="AR7" s="839" t="s">
        <v>252</v>
      </c>
      <c r="AS7" s="839"/>
    </row>
    <row r="8" spans="1:45" s="453" customFormat="1" ht="40.5" customHeight="1" x14ac:dyDescent="0.25">
      <c r="A8" s="858"/>
      <c r="B8" s="859"/>
      <c r="C8" s="859"/>
      <c r="D8" s="441" t="s">
        <v>165</v>
      </c>
      <c r="E8" s="441" t="s">
        <v>165</v>
      </c>
      <c r="F8" s="848"/>
      <c r="G8" s="860"/>
      <c r="H8" s="848"/>
      <c r="I8" s="848"/>
      <c r="J8" s="334" t="s">
        <v>208</v>
      </c>
      <c r="K8" s="334" t="s">
        <v>142</v>
      </c>
      <c r="L8" s="334" t="s">
        <v>208</v>
      </c>
      <c r="M8" s="334" t="s">
        <v>142</v>
      </c>
      <c r="N8" s="334" t="s">
        <v>208</v>
      </c>
      <c r="O8" s="334" t="s">
        <v>142</v>
      </c>
      <c r="P8" s="334" t="s">
        <v>208</v>
      </c>
      <c r="Q8" s="334" t="s">
        <v>142</v>
      </c>
      <c r="R8" s="334" t="s">
        <v>208</v>
      </c>
      <c r="S8" s="334" t="s">
        <v>142</v>
      </c>
      <c r="T8" s="334" t="s">
        <v>208</v>
      </c>
      <c r="U8" s="334" t="s">
        <v>142</v>
      </c>
      <c r="V8" s="334" t="s">
        <v>208</v>
      </c>
      <c r="W8" s="334" t="s">
        <v>142</v>
      </c>
      <c r="X8" s="334" t="s">
        <v>208</v>
      </c>
      <c r="Y8" s="334" t="s">
        <v>142</v>
      </c>
      <c r="Z8" s="334" t="s">
        <v>208</v>
      </c>
      <c r="AA8" s="334" t="s">
        <v>142</v>
      </c>
      <c r="AB8" s="334" t="s">
        <v>208</v>
      </c>
      <c r="AC8" s="334" t="s">
        <v>142</v>
      </c>
      <c r="AD8" s="334" t="s">
        <v>208</v>
      </c>
      <c r="AE8" s="334" t="s">
        <v>142</v>
      </c>
      <c r="AF8" s="334" t="s">
        <v>208</v>
      </c>
      <c r="AG8" s="334" t="s">
        <v>142</v>
      </c>
      <c r="AH8" s="334" t="s">
        <v>208</v>
      </c>
      <c r="AI8" s="334" t="s">
        <v>142</v>
      </c>
      <c r="AJ8" s="334" t="s">
        <v>208</v>
      </c>
      <c r="AK8" s="334" t="s">
        <v>142</v>
      </c>
      <c r="AL8" s="334" t="s">
        <v>208</v>
      </c>
      <c r="AM8" s="334" t="s">
        <v>142</v>
      </c>
      <c r="AN8" s="334" t="s">
        <v>208</v>
      </c>
      <c r="AO8" s="334" t="s">
        <v>142</v>
      </c>
      <c r="AP8" s="334" t="s">
        <v>208</v>
      </c>
      <c r="AQ8" s="334" t="s">
        <v>142</v>
      </c>
      <c r="AR8" s="334" t="s">
        <v>208</v>
      </c>
      <c r="AS8" s="334" t="s">
        <v>142</v>
      </c>
    </row>
    <row r="9" spans="1:45" s="453" customFormat="1" ht="14.25" customHeight="1" x14ac:dyDescent="0.25">
      <c r="A9" s="335"/>
      <c r="B9" s="454">
        <v>1</v>
      </c>
      <c r="C9" s="454">
        <v>2</v>
      </c>
      <c r="D9" s="454">
        <v>3</v>
      </c>
      <c r="E9" s="454">
        <v>4</v>
      </c>
      <c r="F9" s="454">
        <v>5</v>
      </c>
      <c r="G9" s="454">
        <v>6</v>
      </c>
      <c r="H9" s="454">
        <v>7</v>
      </c>
      <c r="I9" s="454">
        <v>8</v>
      </c>
      <c r="J9" s="454">
        <v>9</v>
      </c>
      <c r="K9" s="454">
        <v>10</v>
      </c>
      <c r="L9" s="454">
        <v>11</v>
      </c>
      <c r="M9" s="454">
        <v>12</v>
      </c>
      <c r="N9" s="454">
        <v>13</v>
      </c>
      <c r="O9" s="454">
        <v>14</v>
      </c>
      <c r="P9" s="454">
        <v>15</v>
      </c>
      <c r="Q9" s="454">
        <v>16</v>
      </c>
      <c r="R9" s="454">
        <v>17</v>
      </c>
      <c r="S9" s="454">
        <v>18</v>
      </c>
      <c r="T9" s="454">
        <v>19</v>
      </c>
      <c r="U9" s="454">
        <v>20</v>
      </c>
      <c r="V9" s="454">
        <v>21</v>
      </c>
      <c r="W9" s="454">
        <v>22</v>
      </c>
      <c r="X9" s="454">
        <v>23</v>
      </c>
      <c r="Y9" s="454">
        <v>24</v>
      </c>
      <c r="Z9" s="454">
        <v>25</v>
      </c>
      <c r="AA9" s="454">
        <v>26</v>
      </c>
      <c r="AB9" s="454">
        <v>27</v>
      </c>
      <c r="AC9" s="454">
        <v>28</v>
      </c>
      <c r="AD9" s="454">
        <v>29</v>
      </c>
      <c r="AE9" s="454">
        <v>30</v>
      </c>
      <c r="AF9" s="454">
        <v>31</v>
      </c>
      <c r="AG9" s="454">
        <v>32</v>
      </c>
      <c r="AH9" s="454">
        <v>33</v>
      </c>
      <c r="AI9" s="454">
        <v>34</v>
      </c>
      <c r="AJ9" s="454">
        <v>35</v>
      </c>
      <c r="AK9" s="454">
        <v>36</v>
      </c>
      <c r="AL9" s="454">
        <v>37</v>
      </c>
      <c r="AM9" s="454">
        <v>38</v>
      </c>
      <c r="AN9" s="454">
        <v>39</v>
      </c>
      <c r="AO9" s="454">
        <v>40</v>
      </c>
      <c r="AP9" s="454">
        <v>41</v>
      </c>
      <c r="AQ9" s="454">
        <v>42</v>
      </c>
      <c r="AR9" s="454">
        <v>43</v>
      </c>
      <c r="AS9" s="454">
        <v>44</v>
      </c>
    </row>
    <row r="10" spans="1:45" s="2" customFormat="1" ht="20.25" hidden="1" customHeight="1" x14ac:dyDescent="0.25">
      <c r="A10" s="336">
        <v>0.34</v>
      </c>
      <c r="B10" s="866" t="s">
        <v>12</v>
      </c>
      <c r="C10" s="332" t="s">
        <v>10</v>
      </c>
      <c r="D10" s="337">
        <v>1.4</v>
      </c>
      <c r="E10" s="337">
        <v>1.68</v>
      </c>
      <c r="F10" s="338">
        <v>149270</v>
      </c>
      <c r="G10" s="336">
        <v>0.34</v>
      </c>
      <c r="H10" s="339">
        <f t="shared" ref="H10:H73" si="0">F10*(D10*G10+(1-G10))</f>
        <v>169570.71999999997</v>
      </c>
      <c r="I10" s="339">
        <f t="shared" ref="I10:I73" si="1">F10*(E10*G10+(1-G10))</f>
        <v>183781.22399999999</v>
      </c>
      <c r="J10" s="340"/>
      <c r="K10" s="340">
        <f t="shared" ref="K10:K73" si="2">J10*H10</f>
        <v>0</v>
      </c>
      <c r="L10" s="341"/>
      <c r="M10" s="340">
        <f t="shared" ref="M10:M73" si="3">L10*H10</f>
        <v>0</v>
      </c>
      <c r="N10" s="340"/>
      <c r="O10" s="340">
        <f t="shared" ref="O10:O73" si="4">N10*H10</f>
        <v>0</v>
      </c>
      <c r="P10" s="340"/>
      <c r="Q10" s="340">
        <f t="shared" ref="Q10:Q73" si="5">P10*H10</f>
        <v>0</v>
      </c>
      <c r="R10" s="340"/>
      <c r="S10" s="340">
        <f t="shared" ref="S10:S73" si="6">SUM(R10*H10)</f>
        <v>0</v>
      </c>
      <c r="T10" s="342"/>
      <c r="U10" s="342"/>
      <c r="V10" s="342"/>
      <c r="W10" s="342"/>
      <c r="X10" s="342"/>
      <c r="Y10" s="342"/>
      <c r="Z10" s="340"/>
      <c r="AA10" s="340">
        <f t="shared" ref="AA10:AA73" si="7">SUM(Z10*H10)</f>
        <v>0</v>
      </c>
      <c r="AB10" s="340"/>
      <c r="AC10" s="340">
        <f t="shared" ref="AC10:AC73" si="8">SUM(AB10*H10)</f>
        <v>0</v>
      </c>
      <c r="AD10" s="340"/>
      <c r="AE10" s="340">
        <f t="shared" ref="AE10:AE73" si="9">AD10*H10</f>
        <v>0</v>
      </c>
      <c r="AF10" s="340"/>
      <c r="AG10" s="340">
        <f t="shared" ref="AG10:AG73" si="10">AF10*H10</f>
        <v>0</v>
      </c>
      <c r="AH10" s="340"/>
      <c r="AI10" s="340">
        <f t="shared" ref="AI10:AI73" si="11">AH10*H10</f>
        <v>0</v>
      </c>
      <c r="AJ10" s="340"/>
      <c r="AK10" s="340">
        <f t="shared" ref="AK10:AK73" si="12">AJ10*I10</f>
        <v>0</v>
      </c>
      <c r="AL10" s="340"/>
      <c r="AM10" s="340">
        <f t="shared" ref="AM10:AM73" si="13">SUM(AL10*I10)</f>
        <v>0</v>
      </c>
      <c r="AN10" s="340"/>
      <c r="AO10" s="340">
        <f t="shared" ref="AO10:AO73" si="14">AN10*I10</f>
        <v>0</v>
      </c>
      <c r="AP10" s="340"/>
      <c r="AQ10" s="340">
        <f t="shared" ref="AQ10:AQ73" si="15">AP10*I10</f>
        <v>0</v>
      </c>
      <c r="AR10" s="343">
        <f>SUM(J10,L10,N10,P10,R10,T10,V10,X10,Z10,AB10,AD10,AF10,AH10,AJ10,AL10,AN10,AP10,)</f>
        <v>0</v>
      </c>
      <c r="AS10" s="344">
        <f>SUM(K10,M10,O10,Q10,S10,U10,W10,Y10,AA10,AC10,AE10,AG10,AI10,AK10,AM10,AO10,AQ10,)</f>
        <v>0</v>
      </c>
    </row>
    <row r="11" spans="1:45" s="2" customFormat="1" hidden="1" x14ac:dyDescent="0.25">
      <c r="A11" s="336">
        <v>0.39</v>
      </c>
      <c r="B11" s="871"/>
      <c r="C11" s="332" t="s">
        <v>11</v>
      </c>
      <c r="D11" s="337">
        <v>1.4</v>
      </c>
      <c r="E11" s="337">
        <v>1.68</v>
      </c>
      <c r="F11" s="338">
        <v>226663</v>
      </c>
      <c r="G11" s="336">
        <v>0.39</v>
      </c>
      <c r="H11" s="339">
        <f t="shared" si="0"/>
        <v>262022.42799999999</v>
      </c>
      <c r="I11" s="339">
        <f t="shared" si="1"/>
        <v>286774.02760000003</v>
      </c>
      <c r="J11" s="340"/>
      <c r="K11" s="340">
        <f t="shared" si="2"/>
        <v>0</v>
      </c>
      <c r="L11" s="341"/>
      <c r="M11" s="340">
        <f t="shared" si="3"/>
        <v>0</v>
      </c>
      <c r="N11" s="340"/>
      <c r="O11" s="340">
        <f t="shared" si="4"/>
        <v>0</v>
      </c>
      <c r="P11" s="340"/>
      <c r="Q11" s="340">
        <f t="shared" si="5"/>
        <v>0</v>
      </c>
      <c r="R11" s="340"/>
      <c r="S11" s="340">
        <f t="shared" si="6"/>
        <v>0</v>
      </c>
      <c r="T11" s="342"/>
      <c r="U11" s="342"/>
      <c r="V11" s="342"/>
      <c r="W11" s="342"/>
      <c r="X11" s="342"/>
      <c r="Y11" s="342"/>
      <c r="Z11" s="340"/>
      <c r="AA11" s="340">
        <f t="shared" si="7"/>
        <v>0</v>
      </c>
      <c r="AB11" s="340"/>
      <c r="AC11" s="340">
        <f t="shared" si="8"/>
        <v>0</v>
      </c>
      <c r="AD11" s="340"/>
      <c r="AE11" s="340">
        <f t="shared" si="9"/>
        <v>0</v>
      </c>
      <c r="AF11" s="340"/>
      <c r="AG11" s="340">
        <f t="shared" si="10"/>
        <v>0</v>
      </c>
      <c r="AH11" s="340"/>
      <c r="AI11" s="340">
        <f t="shared" si="11"/>
        <v>0</v>
      </c>
      <c r="AJ11" s="340"/>
      <c r="AK11" s="340">
        <f t="shared" si="12"/>
        <v>0</v>
      </c>
      <c r="AL11" s="340"/>
      <c r="AM11" s="340">
        <f t="shared" si="13"/>
        <v>0</v>
      </c>
      <c r="AN11" s="340"/>
      <c r="AO11" s="340">
        <f t="shared" si="14"/>
        <v>0</v>
      </c>
      <c r="AP11" s="340"/>
      <c r="AQ11" s="340">
        <f t="shared" si="15"/>
        <v>0</v>
      </c>
      <c r="AR11" s="343">
        <f t="shared" ref="AR11:AS74" si="16">SUM(J11,L11,N11,P11,R11,T11,V11,X11,Z11,AB11,AD11,AF11,AH11,AJ11,AL11,AN11,AP11,)</f>
        <v>0</v>
      </c>
      <c r="AS11" s="344">
        <f t="shared" si="16"/>
        <v>0</v>
      </c>
    </row>
    <row r="12" spans="1:45" s="2" customFormat="1" hidden="1" x14ac:dyDescent="0.25">
      <c r="A12" s="336">
        <v>0.22</v>
      </c>
      <c r="B12" s="440" t="s">
        <v>15</v>
      </c>
      <c r="C12" s="332" t="s">
        <v>13</v>
      </c>
      <c r="D12" s="337">
        <v>1.4</v>
      </c>
      <c r="E12" s="337">
        <v>1.68</v>
      </c>
      <c r="F12" s="338">
        <v>155640</v>
      </c>
      <c r="G12" s="336">
        <v>0.22</v>
      </c>
      <c r="H12" s="339">
        <f t="shared" si="0"/>
        <v>169336.32000000001</v>
      </c>
      <c r="I12" s="339">
        <f t="shared" si="1"/>
        <v>178923.74400000001</v>
      </c>
      <c r="J12" s="340"/>
      <c r="K12" s="340">
        <f t="shared" si="2"/>
        <v>0</v>
      </c>
      <c r="L12" s="341"/>
      <c r="M12" s="340">
        <f t="shared" si="3"/>
        <v>0</v>
      </c>
      <c r="N12" s="340"/>
      <c r="O12" s="340">
        <f t="shared" si="4"/>
        <v>0</v>
      </c>
      <c r="P12" s="340"/>
      <c r="Q12" s="340">
        <f t="shared" si="5"/>
        <v>0</v>
      </c>
      <c r="R12" s="340"/>
      <c r="S12" s="340">
        <f t="shared" si="6"/>
        <v>0</v>
      </c>
      <c r="T12" s="342"/>
      <c r="U12" s="342"/>
      <c r="V12" s="342"/>
      <c r="W12" s="342"/>
      <c r="X12" s="342"/>
      <c r="Y12" s="342"/>
      <c r="Z12" s="340"/>
      <c r="AA12" s="340">
        <f t="shared" si="7"/>
        <v>0</v>
      </c>
      <c r="AB12" s="340"/>
      <c r="AC12" s="340">
        <f t="shared" si="8"/>
        <v>0</v>
      </c>
      <c r="AD12" s="340"/>
      <c r="AE12" s="340">
        <f t="shared" si="9"/>
        <v>0</v>
      </c>
      <c r="AF12" s="340"/>
      <c r="AG12" s="340">
        <f t="shared" si="10"/>
        <v>0</v>
      </c>
      <c r="AH12" s="340"/>
      <c r="AI12" s="340">
        <f t="shared" si="11"/>
        <v>0</v>
      </c>
      <c r="AJ12" s="340"/>
      <c r="AK12" s="340">
        <f t="shared" si="12"/>
        <v>0</v>
      </c>
      <c r="AL12" s="340"/>
      <c r="AM12" s="340">
        <f t="shared" si="13"/>
        <v>0</v>
      </c>
      <c r="AN12" s="340"/>
      <c r="AO12" s="340">
        <f t="shared" si="14"/>
        <v>0</v>
      </c>
      <c r="AP12" s="340"/>
      <c r="AQ12" s="340">
        <f t="shared" si="15"/>
        <v>0</v>
      </c>
      <c r="AR12" s="343">
        <f t="shared" si="16"/>
        <v>0</v>
      </c>
      <c r="AS12" s="344">
        <f t="shared" si="16"/>
        <v>0</v>
      </c>
    </row>
    <row r="13" spans="1:45" s="2" customFormat="1" hidden="1" x14ac:dyDescent="0.25">
      <c r="A13" s="336">
        <v>0.31</v>
      </c>
      <c r="B13" s="866" t="s">
        <v>16</v>
      </c>
      <c r="C13" s="332" t="s">
        <v>14</v>
      </c>
      <c r="D13" s="337">
        <v>1.4</v>
      </c>
      <c r="E13" s="337">
        <v>1.68</v>
      </c>
      <c r="F13" s="338">
        <v>174719</v>
      </c>
      <c r="G13" s="336">
        <v>0.31</v>
      </c>
      <c r="H13" s="339">
        <f t="shared" si="0"/>
        <v>196384.15599999999</v>
      </c>
      <c r="I13" s="339">
        <f t="shared" si="1"/>
        <v>211549.76519999997</v>
      </c>
      <c r="J13" s="340"/>
      <c r="K13" s="340">
        <f t="shared" si="2"/>
        <v>0</v>
      </c>
      <c r="L13" s="341"/>
      <c r="M13" s="340">
        <f t="shared" si="3"/>
        <v>0</v>
      </c>
      <c r="N13" s="340"/>
      <c r="O13" s="340">
        <f t="shared" si="4"/>
        <v>0</v>
      </c>
      <c r="P13" s="340"/>
      <c r="Q13" s="340">
        <f t="shared" si="5"/>
        <v>0</v>
      </c>
      <c r="R13" s="340"/>
      <c r="S13" s="340">
        <f t="shared" si="6"/>
        <v>0</v>
      </c>
      <c r="T13" s="342"/>
      <c r="U13" s="342"/>
      <c r="V13" s="342"/>
      <c r="W13" s="342"/>
      <c r="X13" s="342"/>
      <c r="Y13" s="342"/>
      <c r="Z13" s="340"/>
      <c r="AA13" s="340">
        <f t="shared" si="7"/>
        <v>0</v>
      </c>
      <c r="AB13" s="340"/>
      <c r="AC13" s="340">
        <f t="shared" si="8"/>
        <v>0</v>
      </c>
      <c r="AD13" s="340"/>
      <c r="AE13" s="340">
        <f t="shared" si="9"/>
        <v>0</v>
      </c>
      <c r="AF13" s="340"/>
      <c r="AG13" s="340">
        <f t="shared" si="10"/>
        <v>0</v>
      </c>
      <c r="AH13" s="340"/>
      <c r="AI13" s="340">
        <f t="shared" si="11"/>
        <v>0</v>
      </c>
      <c r="AJ13" s="340"/>
      <c r="AK13" s="340">
        <f t="shared" si="12"/>
        <v>0</v>
      </c>
      <c r="AL13" s="340"/>
      <c r="AM13" s="340">
        <f t="shared" si="13"/>
        <v>0</v>
      </c>
      <c r="AN13" s="340"/>
      <c r="AO13" s="340">
        <f t="shared" si="14"/>
        <v>0</v>
      </c>
      <c r="AP13" s="340"/>
      <c r="AQ13" s="340">
        <f t="shared" si="15"/>
        <v>0</v>
      </c>
      <c r="AR13" s="343">
        <f t="shared" si="16"/>
        <v>0</v>
      </c>
      <c r="AS13" s="344">
        <f t="shared" si="16"/>
        <v>0</v>
      </c>
    </row>
    <row r="14" spans="1:45" s="2" customFormat="1" hidden="1" x14ac:dyDescent="0.25">
      <c r="A14" s="336">
        <v>7.0000000000000007E-2</v>
      </c>
      <c r="B14" s="868"/>
      <c r="C14" s="332" t="s">
        <v>229</v>
      </c>
      <c r="D14" s="337">
        <v>1.4</v>
      </c>
      <c r="E14" s="337">
        <v>1.68</v>
      </c>
      <c r="F14" s="338">
        <v>514006</v>
      </c>
      <c r="G14" s="336">
        <v>7.0000000000000007E-2</v>
      </c>
      <c r="H14" s="339">
        <f t="shared" si="0"/>
        <v>528398.16800000006</v>
      </c>
      <c r="I14" s="339">
        <f t="shared" si="1"/>
        <v>538472.68559999997</v>
      </c>
      <c r="J14" s="340"/>
      <c r="K14" s="340">
        <f t="shared" si="2"/>
        <v>0</v>
      </c>
      <c r="L14" s="341"/>
      <c r="M14" s="340">
        <f t="shared" si="3"/>
        <v>0</v>
      </c>
      <c r="N14" s="340"/>
      <c r="O14" s="340">
        <f t="shared" si="4"/>
        <v>0</v>
      </c>
      <c r="P14" s="340"/>
      <c r="Q14" s="340">
        <f t="shared" si="5"/>
        <v>0</v>
      </c>
      <c r="R14" s="340"/>
      <c r="S14" s="340">
        <f t="shared" si="6"/>
        <v>0</v>
      </c>
      <c r="T14" s="342"/>
      <c r="U14" s="342"/>
      <c r="V14" s="342"/>
      <c r="W14" s="342"/>
      <c r="X14" s="342"/>
      <c r="Y14" s="342"/>
      <c r="Z14" s="340"/>
      <c r="AA14" s="340">
        <f t="shared" si="7"/>
        <v>0</v>
      </c>
      <c r="AB14" s="340"/>
      <c r="AC14" s="340">
        <f t="shared" si="8"/>
        <v>0</v>
      </c>
      <c r="AD14" s="340"/>
      <c r="AE14" s="340">
        <f t="shared" si="9"/>
        <v>0</v>
      </c>
      <c r="AF14" s="340"/>
      <c r="AG14" s="340">
        <f t="shared" si="10"/>
        <v>0</v>
      </c>
      <c r="AH14" s="340"/>
      <c r="AI14" s="340">
        <f t="shared" si="11"/>
        <v>0</v>
      </c>
      <c r="AJ14" s="340"/>
      <c r="AK14" s="340">
        <f t="shared" si="12"/>
        <v>0</v>
      </c>
      <c r="AL14" s="340"/>
      <c r="AM14" s="340">
        <f t="shared" si="13"/>
        <v>0</v>
      </c>
      <c r="AN14" s="340"/>
      <c r="AO14" s="340">
        <f t="shared" si="14"/>
        <v>0</v>
      </c>
      <c r="AP14" s="340"/>
      <c r="AQ14" s="340">
        <f t="shared" si="15"/>
        <v>0</v>
      </c>
      <c r="AR14" s="343">
        <f t="shared" si="16"/>
        <v>0</v>
      </c>
      <c r="AS14" s="344">
        <f t="shared" si="16"/>
        <v>0</v>
      </c>
    </row>
    <row r="15" spans="1:45" s="2" customFormat="1" ht="30" hidden="1" x14ac:dyDescent="0.25">
      <c r="A15" s="336">
        <v>0.5</v>
      </c>
      <c r="B15" s="440" t="s">
        <v>18</v>
      </c>
      <c r="C15" s="332" t="s">
        <v>17</v>
      </c>
      <c r="D15" s="337">
        <v>1.4</v>
      </c>
      <c r="E15" s="337">
        <v>1.68</v>
      </c>
      <c r="F15" s="338">
        <v>305847</v>
      </c>
      <c r="G15" s="336">
        <v>0.5</v>
      </c>
      <c r="H15" s="339">
        <f t="shared" si="0"/>
        <v>367016.39999999997</v>
      </c>
      <c r="I15" s="339">
        <f t="shared" si="1"/>
        <v>409834.98</v>
      </c>
      <c r="J15" s="340"/>
      <c r="K15" s="340">
        <f t="shared" si="2"/>
        <v>0</v>
      </c>
      <c r="L15" s="341"/>
      <c r="M15" s="340">
        <f t="shared" si="3"/>
        <v>0</v>
      </c>
      <c r="N15" s="340"/>
      <c r="O15" s="340">
        <f t="shared" si="4"/>
        <v>0</v>
      </c>
      <c r="P15" s="340"/>
      <c r="Q15" s="340">
        <f t="shared" si="5"/>
        <v>0</v>
      </c>
      <c r="R15" s="340"/>
      <c r="S15" s="340">
        <f t="shared" si="6"/>
        <v>0</v>
      </c>
      <c r="T15" s="342"/>
      <c r="U15" s="342"/>
      <c r="V15" s="342"/>
      <c r="W15" s="342"/>
      <c r="X15" s="342"/>
      <c r="Y15" s="342"/>
      <c r="Z15" s="340"/>
      <c r="AA15" s="340">
        <f t="shared" si="7"/>
        <v>0</v>
      </c>
      <c r="AB15" s="340"/>
      <c r="AC15" s="340">
        <f t="shared" si="8"/>
        <v>0</v>
      </c>
      <c r="AD15" s="340"/>
      <c r="AE15" s="340">
        <f t="shared" si="9"/>
        <v>0</v>
      </c>
      <c r="AF15" s="340"/>
      <c r="AG15" s="340">
        <f t="shared" si="10"/>
        <v>0</v>
      </c>
      <c r="AH15" s="340"/>
      <c r="AI15" s="340">
        <f t="shared" si="11"/>
        <v>0</v>
      </c>
      <c r="AJ15" s="340"/>
      <c r="AK15" s="340">
        <f t="shared" si="12"/>
        <v>0</v>
      </c>
      <c r="AL15" s="340"/>
      <c r="AM15" s="340">
        <f t="shared" si="13"/>
        <v>0</v>
      </c>
      <c r="AN15" s="340"/>
      <c r="AO15" s="340">
        <f t="shared" si="14"/>
        <v>0</v>
      </c>
      <c r="AP15" s="340"/>
      <c r="AQ15" s="340">
        <f t="shared" si="15"/>
        <v>0</v>
      </c>
      <c r="AR15" s="343">
        <f t="shared" si="16"/>
        <v>0</v>
      </c>
      <c r="AS15" s="344">
        <f t="shared" si="16"/>
        <v>0</v>
      </c>
    </row>
    <row r="16" spans="1:45" s="2" customFormat="1" hidden="1" x14ac:dyDescent="0.25">
      <c r="A16" s="336">
        <v>0.34</v>
      </c>
      <c r="B16" s="440" t="s">
        <v>19</v>
      </c>
      <c r="C16" s="332" t="s">
        <v>166</v>
      </c>
      <c r="D16" s="337">
        <v>1.4</v>
      </c>
      <c r="E16" s="337">
        <v>1.68</v>
      </c>
      <c r="F16" s="338">
        <v>118255</v>
      </c>
      <c r="G16" s="336">
        <v>0.34</v>
      </c>
      <c r="H16" s="339">
        <f t="shared" si="0"/>
        <v>134337.68</v>
      </c>
      <c r="I16" s="339">
        <f t="shared" si="1"/>
        <v>145595.55599999998</v>
      </c>
      <c r="J16" s="340"/>
      <c r="K16" s="340">
        <f t="shared" si="2"/>
        <v>0</v>
      </c>
      <c r="L16" s="341"/>
      <c r="M16" s="340">
        <f t="shared" si="3"/>
        <v>0</v>
      </c>
      <c r="N16" s="340"/>
      <c r="O16" s="340">
        <f t="shared" si="4"/>
        <v>0</v>
      </c>
      <c r="P16" s="340"/>
      <c r="Q16" s="340">
        <f t="shared" si="5"/>
        <v>0</v>
      </c>
      <c r="R16" s="340"/>
      <c r="S16" s="340">
        <f t="shared" si="6"/>
        <v>0</v>
      </c>
      <c r="T16" s="342"/>
      <c r="U16" s="342"/>
      <c r="V16" s="342"/>
      <c r="W16" s="342"/>
      <c r="X16" s="342"/>
      <c r="Y16" s="342"/>
      <c r="Z16" s="340"/>
      <c r="AA16" s="340">
        <f t="shared" si="7"/>
        <v>0</v>
      </c>
      <c r="AB16" s="340"/>
      <c r="AC16" s="340">
        <f t="shared" si="8"/>
        <v>0</v>
      </c>
      <c r="AD16" s="340"/>
      <c r="AE16" s="340">
        <f t="shared" si="9"/>
        <v>0</v>
      </c>
      <c r="AF16" s="340"/>
      <c r="AG16" s="340">
        <f t="shared" si="10"/>
        <v>0</v>
      </c>
      <c r="AH16" s="340"/>
      <c r="AI16" s="340">
        <f t="shared" si="11"/>
        <v>0</v>
      </c>
      <c r="AJ16" s="340"/>
      <c r="AK16" s="340">
        <f t="shared" si="12"/>
        <v>0</v>
      </c>
      <c r="AL16" s="340"/>
      <c r="AM16" s="340">
        <f t="shared" si="13"/>
        <v>0</v>
      </c>
      <c r="AN16" s="340"/>
      <c r="AO16" s="340">
        <f t="shared" si="14"/>
        <v>0</v>
      </c>
      <c r="AP16" s="340"/>
      <c r="AQ16" s="340">
        <f t="shared" si="15"/>
        <v>0</v>
      </c>
      <c r="AR16" s="343">
        <f t="shared" si="16"/>
        <v>0</v>
      </c>
      <c r="AS16" s="344">
        <f t="shared" si="16"/>
        <v>0</v>
      </c>
    </row>
    <row r="17" spans="1:45" s="2" customFormat="1" hidden="1" x14ac:dyDescent="0.25">
      <c r="A17" s="336">
        <v>0.49</v>
      </c>
      <c r="B17" s="866" t="s">
        <v>130</v>
      </c>
      <c r="C17" s="332" t="s">
        <v>230</v>
      </c>
      <c r="D17" s="337">
        <v>1.4</v>
      </c>
      <c r="E17" s="337">
        <v>1.68</v>
      </c>
      <c r="F17" s="338">
        <v>623703</v>
      </c>
      <c r="G17" s="336">
        <v>0.49</v>
      </c>
      <c r="H17" s="339">
        <f t="shared" si="0"/>
        <v>745948.78799999994</v>
      </c>
      <c r="I17" s="339">
        <f t="shared" si="1"/>
        <v>831520.83959999995</v>
      </c>
      <c r="J17" s="340"/>
      <c r="K17" s="340">
        <f t="shared" si="2"/>
        <v>0</v>
      </c>
      <c r="L17" s="341"/>
      <c r="M17" s="340">
        <f t="shared" si="3"/>
        <v>0</v>
      </c>
      <c r="N17" s="340"/>
      <c r="O17" s="340">
        <f t="shared" si="4"/>
        <v>0</v>
      </c>
      <c r="P17" s="340"/>
      <c r="Q17" s="340">
        <f t="shared" si="5"/>
        <v>0</v>
      </c>
      <c r="R17" s="340"/>
      <c r="S17" s="340">
        <f t="shared" si="6"/>
        <v>0</v>
      </c>
      <c r="T17" s="342"/>
      <c r="U17" s="342"/>
      <c r="V17" s="342"/>
      <c r="W17" s="342"/>
      <c r="X17" s="342"/>
      <c r="Y17" s="342"/>
      <c r="Z17" s="340"/>
      <c r="AA17" s="340">
        <f t="shared" si="7"/>
        <v>0</v>
      </c>
      <c r="AB17" s="340"/>
      <c r="AC17" s="340">
        <f t="shared" si="8"/>
        <v>0</v>
      </c>
      <c r="AD17" s="340"/>
      <c r="AE17" s="340">
        <f t="shared" si="9"/>
        <v>0</v>
      </c>
      <c r="AF17" s="340"/>
      <c r="AG17" s="340">
        <f t="shared" si="10"/>
        <v>0</v>
      </c>
      <c r="AH17" s="340"/>
      <c r="AI17" s="340">
        <f t="shared" si="11"/>
        <v>0</v>
      </c>
      <c r="AJ17" s="340"/>
      <c r="AK17" s="340">
        <f t="shared" si="12"/>
        <v>0</v>
      </c>
      <c r="AL17" s="340"/>
      <c r="AM17" s="340">
        <f t="shared" si="13"/>
        <v>0</v>
      </c>
      <c r="AN17" s="340"/>
      <c r="AO17" s="340">
        <f t="shared" si="14"/>
        <v>0</v>
      </c>
      <c r="AP17" s="340"/>
      <c r="AQ17" s="340">
        <f t="shared" si="15"/>
        <v>0</v>
      </c>
      <c r="AR17" s="343">
        <f t="shared" si="16"/>
        <v>0</v>
      </c>
      <c r="AS17" s="344">
        <f t="shared" si="16"/>
        <v>0</v>
      </c>
    </row>
    <row r="18" spans="1:45" s="2" customFormat="1" hidden="1" x14ac:dyDescent="0.25">
      <c r="A18" s="336">
        <v>0.28000000000000003</v>
      </c>
      <c r="B18" s="868"/>
      <c r="C18" s="332" t="s">
        <v>20</v>
      </c>
      <c r="D18" s="337">
        <v>1.4</v>
      </c>
      <c r="E18" s="337">
        <v>1.68</v>
      </c>
      <c r="F18" s="338">
        <v>1827887</v>
      </c>
      <c r="G18" s="336">
        <v>0.28000000000000003</v>
      </c>
      <c r="H18" s="339">
        <f t="shared" si="0"/>
        <v>2032610.3440000003</v>
      </c>
      <c r="I18" s="339">
        <f t="shared" si="1"/>
        <v>2175916.6847999999</v>
      </c>
      <c r="J18" s="340"/>
      <c r="K18" s="340">
        <f t="shared" si="2"/>
        <v>0</v>
      </c>
      <c r="L18" s="341"/>
      <c r="M18" s="340">
        <f t="shared" si="3"/>
        <v>0</v>
      </c>
      <c r="N18" s="340"/>
      <c r="O18" s="340">
        <f t="shared" si="4"/>
        <v>0</v>
      </c>
      <c r="P18" s="340"/>
      <c r="Q18" s="340">
        <f t="shared" si="5"/>
        <v>0</v>
      </c>
      <c r="R18" s="340"/>
      <c r="S18" s="340">
        <f t="shared" si="6"/>
        <v>0</v>
      </c>
      <c r="T18" s="342"/>
      <c r="U18" s="342"/>
      <c r="V18" s="342"/>
      <c r="W18" s="342"/>
      <c r="X18" s="342"/>
      <c r="Y18" s="342"/>
      <c r="Z18" s="340"/>
      <c r="AA18" s="340">
        <f t="shared" si="7"/>
        <v>0</v>
      </c>
      <c r="AB18" s="340"/>
      <c r="AC18" s="340">
        <f t="shared" si="8"/>
        <v>0</v>
      </c>
      <c r="AD18" s="340"/>
      <c r="AE18" s="340">
        <f t="shared" si="9"/>
        <v>0</v>
      </c>
      <c r="AF18" s="340"/>
      <c r="AG18" s="340">
        <f t="shared" si="10"/>
        <v>0</v>
      </c>
      <c r="AH18" s="340"/>
      <c r="AI18" s="340">
        <f t="shared" si="11"/>
        <v>0</v>
      </c>
      <c r="AJ18" s="340"/>
      <c r="AK18" s="340">
        <f t="shared" si="12"/>
        <v>0</v>
      </c>
      <c r="AL18" s="340"/>
      <c r="AM18" s="340">
        <f t="shared" si="13"/>
        <v>0</v>
      </c>
      <c r="AN18" s="340"/>
      <c r="AO18" s="340">
        <f t="shared" si="14"/>
        <v>0</v>
      </c>
      <c r="AP18" s="340"/>
      <c r="AQ18" s="340">
        <f t="shared" si="15"/>
        <v>0</v>
      </c>
      <c r="AR18" s="343">
        <f t="shared" si="16"/>
        <v>0</v>
      </c>
      <c r="AS18" s="344">
        <f t="shared" si="16"/>
        <v>0</v>
      </c>
    </row>
    <row r="19" spans="1:45" s="2" customFormat="1" hidden="1" x14ac:dyDescent="0.25">
      <c r="A19" s="336">
        <v>0.25</v>
      </c>
      <c r="B19" s="866" t="s">
        <v>21</v>
      </c>
      <c r="C19" s="332" t="s">
        <v>131</v>
      </c>
      <c r="D19" s="337">
        <v>1.4</v>
      </c>
      <c r="E19" s="337">
        <v>1.68</v>
      </c>
      <c r="F19" s="338">
        <v>188927</v>
      </c>
      <c r="G19" s="336">
        <v>0.25</v>
      </c>
      <c r="H19" s="339">
        <f t="shared" si="0"/>
        <v>207819.7</v>
      </c>
      <c r="I19" s="339">
        <f t="shared" si="1"/>
        <v>221044.59</v>
      </c>
      <c r="J19" s="340"/>
      <c r="K19" s="340">
        <f t="shared" si="2"/>
        <v>0</v>
      </c>
      <c r="L19" s="341"/>
      <c r="M19" s="340">
        <f t="shared" si="3"/>
        <v>0</v>
      </c>
      <c r="N19" s="340"/>
      <c r="O19" s="340">
        <f t="shared" si="4"/>
        <v>0</v>
      </c>
      <c r="P19" s="340"/>
      <c r="Q19" s="340">
        <f t="shared" si="5"/>
        <v>0</v>
      </c>
      <c r="R19" s="340"/>
      <c r="S19" s="340">
        <f t="shared" si="6"/>
        <v>0</v>
      </c>
      <c r="T19" s="342"/>
      <c r="U19" s="342"/>
      <c r="V19" s="342"/>
      <c r="W19" s="342"/>
      <c r="X19" s="342"/>
      <c r="Y19" s="342"/>
      <c r="Z19" s="340"/>
      <c r="AA19" s="340">
        <f t="shared" si="7"/>
        <v>0</v>
      </c>
      <c r="AB19" s="340"/>
      <c r="AC19" s="340">
        <f t="shared" si="8"/>
        <v>0</v>
      </c>
      <c r="AD19" s="340"/>
      <c r="AE19" s="340">
        <f t="shared" si="9"/>
        <v>0</v>
      </c>
      <c r="AF19" s="340"/>
      <c r="AG19" s="340">
        <f t="shared" si="10"/>
        <v>0</v>
      </c>
      <c r="AH19" s="340"/>
      <c r="AI19" s="340">
        <f t="shared" si="11"/>
        <v>0</v>
      </c>
      <c r="AJ19" s="340"/>
      <c r="AK19" s="340">
        <f t="shared" si="12"/>
        <v>0</v>
      </c>
      <c r="AL19" s="340"/>
      <c r="AM19" s="340">
        <f t="shared" si="13"/>
        <v>0</v>
      </c>
      <c r="AN19" s="340"/>
      <c r="AO19" s="340">
        <f t="shared" si="14"/>
        <v>0</v>
      </c>
      <c r="AP19" s="340"/>
      <c r="AQ19" s="340">
        <f t="shared" si="15"/>
        <v>0</v>
      </c>
      <c r="AR19" s="343">
        <f t="shared" si="16"/>
        <v>0</v>
      </c>
      <c r="AS19" s="344">
        <f t="shared" si="16"/>
        <v>0</v>
      </c>
    </row>
    <row r="20" spans="1:45" s="2" customFormat="1" hidden="1" x14ac:dyDescent="0.25">
      <c r="A20" s="336">
        <v>0.2</v>
      </c>
      <c r="B20" s="867"/>
      <c r="C20" s="332" t="s">
        <v>132</v>
      </c>
      <c r="D20" s="337">
        <v>1.4</v>
      </c>
      <c r="E20" s="337">
        <v>1.68</v>
      </c>
      <c r="F20" s="338">
        <v>289032</v>
      </c>
      <c r="G20" s="336">
        <v>0.2</v>
      </c>
      <c r="H20" s="339">
        <f t="shared" si="0"/>
        <v>312154.56</v>
      </c>
      <c r="I20" s="339">
        <f t="shared" si="1"/>
        <v>328340.35200000001</v>
      </c>
      <c r="J20" s="340"/>
      <c r="K20" s="340">
        <f t="shared" si="2"/>
        <v>0</v>
      </c>
      <c r="L20" s="341"/>
      <c r="M20" s="340">
        <f t="shared" si="3"/>
        <v>0</v>
      </c>
      <c r="N20" s="340"/>
      <c r="O20" s="340">
        <f t="shared" si="4"/>
        <v>0</v>
      </c>
      <c r="P20" s="340"/>
      <c r="Q20" s="340">
        <f t="shared" si="5"/>
        <v>0</v>
      </c>
      <c r="R20" s="340"/>
      <c r="S20" s="340">
        <f t="shared" si="6"/>
        <v>0</v>
      </c>
      <c r="T20" s="342"/>
      <c r="U20" s="342"/>
      <c r="V20" s="342"/>
      <c r="W20" s="342"/>
      <c r="X20" s="342"/>
      <c r="Y20" s="342"/>
      <c r="Z20" s="340"/>
      <c r="AA20" s="340">
        <f t="shared" si="7"/>
        <v>0</v>
      </c>
      <c r="AB20" s="340"/>
      <c r="AC20" s="340">
        <f t="shared" si="8"/>
        <v>0</v>
      </c>
      <c r="AD20" s="340"/>
      <c r="AE20" s="340">
        <f t="shared" si="9"/>
        <v>0</v>
      </c>
      <c r="AF20" s="340"/>
      <c r="AG20" s="340">
        <f t="shared" si="10"/>
        <v>0</v>
      </c>
      <c r="AH20" s="340"/>
      <c r="AI20" s="340">
        <f t="shared" si="11"/>
        <v>0</v>
      </c>
      <c r="AJ20" s="340"/>
      <c r="AK20" s="340">
        <f t="shared" si="12"/>
        <v>0</v>
      </c>
      <c r="AL20" s="340"/>
      <c r="AM20" s="340">
        <f t="shared" si="13"/>
        <v>0</v>
      </c>
      <c r="AN20" s="340"/>
      <c r="AO20" s="340">
        <f t="shared" si="14"/>
        <v>0</v>
      </c>
      <c r="AP20" s="340"/>
      <c r="AQ20" s="340">
        <f t="shared" si="15"/>
        <v>0</v>
      </c>
      <c r="AR20" s="343">
        <f t="shared" si="16"/>
        <v>0</v>
      </c>
      <c r="AS20" s="344">
        <f t="shared" si="16"/>
        <v>0</v>
      </c>
    </row>
    <row r="21" spans="1:45" s="2" customFormat="1" hidden="1" x14ac:dyDescent="0.25">
      <c r="A21" s="336">
        <v>0.18</v>
      </c>
      <c r="B21" s="867"/>
      <c r="C21" s="332" t="s">
        <v>22</v>
      </c>
      <c r="D21" s="337">
        <v>1.4</v>
      </c>
      <c r="E21" s="337">
        <v>1.68</v>
      </c>
      <c r="F21" s="338">
        <v>185045</v>
      </c>
      <c r="G21" s="336">
        <v>0.18</v>
      </c>
      <c r="H21" s="339">
        <f t="shared" si="0"/>
        <v>198368.24000000002</v>
      </c>
      <c r="I21" s="339">
        <f t="shared" si="1"/>
        <v>207694.508</v>
      </c>
      <c r="J21" s="340"/>
      <c r="K21" s="340">
        <f t="shared" si="2"/>
        <v>0</v>
      </c>
      <c r="L21" s="341"/>
      <c r="M21" s="340">
        <f t="shared" si="3"/>
        <v>0</v>
      </c>
      <c r="N21" s="340"/>
      <c r="O21" s="340">
        <f t="shared" si="4"/>
        <v>0</v>
      </c>
      <c r="P21" s="340"/>
      <c r="Q21" s="340">
        <f t="shared" si="5"/>
        <v>0</v>
      </c>
      <c r="R21" s="340"/>
      <c r="S21" s="340">
        <f t="shared" si="6"/>
        <v>0</v>
      </c>
      <c r="T21" s="342"/>
      <c r="U21" s="342"/>
      <c r="V21" s="342"/>
      <c r="W21" s="342"/>
      <c r="X21" s="342"/>
      <c r="Y21" s="342"/>
      <c r="Z21" s="340"/>
      <c r="AA21" s="340">
        <f t="shared" si="7"/>
        <v>0</v>
      </c>
      <c r="AB21" s="340"/>
      <c r="AC21" s="340">
        <f t="shared" si="8"/>
        <v>0</v>
      </c>
      <c r="AD21" s="340"/>
      <c r="AE21" s="340">
        <f t="shared" si="9"/>
        <v>0</v>
      </c>
      <c r="AF21" s="340"/>
      <c r="AG21" s="340">
        <f t="shared" si="10"/>
        <v>0</v>
      </c>
      <c r="AH21" s="340"/>
      <c r="AI21" s="340">
        <f t="shared" si="11"/>
        <v>0</v>
      </c>
      <c r="AJ21" s="340"/>
      <c r="AK21" s="340">
        <f t="shared" si="12"/>
        <v>0</v>
      </c>
      <c r="AL21" s="340"/>
      <c r="AM21" s="340">
        <f t="shared" si="13"/>
        <v>0</v>
      </c>
      <c r="AN21" s="340"/>
      <c r="AO21" s="340">
        <f t="shared" si="14"/>
        <v>0</v>
      </c>
      <c r="AP21" s="340"/>
      <c r="AQ21" s="340">
        <f t="shared" si="15"/>
        <v>0</v>
      </c>
      <c r="AR21" s="343">
        <f t="shared" si="16"/>
        <v>0</v>
      </c>
      <c r="AS21" s="344">
        <f t="shared" si="16"/>
        <v>0</v>
      </c>
    </row>
    <row r="22" spans="1:45" s="2" customFormat="1" hidden="1" x14ac:dyDescent="0.25">
      <c r="A22" s="336">
        <v>0.17</v>
      </c>
      <c r="B22" s="867"/>
      <c r="C22" s="332" t="s">
        <v>23</v>
      </c>
      <c r="D22" s="337">
        <v>1.4</v>
      </c>
      <c r="E22" s="337">
        <v>1.68</v>
      </c>
      <c r="F22" s="338">
        <v>265852</v>
      </c>
      <c r="G22" s="336">
        <v>0.17</v>
      </c>
      <c r="H22" s="339">
        <f t="shared" si="0"/>
        <v>283929.93599999999</v>
      </c>
      <c r="I22" s="339">
        <f t="shared" si="1"/>
        <v>296584.49119999999</v>
      </c>
      <c r="J22" s="340"/>
      <c r="K22" s="340">
        <f t="shared" si="2"/>
        <v>0</v>
      </c>
      <c r="L22" s="341"/>
      <c r="M22" s="340">
        <f t="shared" si="3"/>
        <v>0</v>
      </c>
      <c r="N22" s="340"/>
      <c r="O22" s="340">
        <f t="shared" si="4"/>
        <v>0</v>
      </c>
      <c r="P22" s="340"/>
      <c r="Q22" s="340">
        <f t="shared" si="5"/>
        <v>0</v>
      </c>
      <c r="R22" s="340"/>
      <c r="S22" s="340">
        <f t="shared" si="6"/>
        <v>0</v>
      </c>
      <c r="T22" s="342"/>
      <c r="U22" s="342"/>
      <c r="V22" s="342"/>
      <c r="W22" s="342"/>
      <c r="X22" s="342"/>
      <c r="Y22" s="342"/>
      <c r="Z22" s="340"/>
      <c r="AA22" s="340">
        <f t="shared" si="7"/>
        <v>0</v>
      </c>
      <c r="AB22" s="340"/>
      <c r="AC22" s="340">
        <f t="shared" si="8"/>
        <v>0</v>
      </c>
      <c r="AD22" s="340"/>
      <c r="AE22" s="340">
        <f t="shared" si="9"/>
        <v>0</v>
      </c>
      <c r="AF22" s="340"/>
      <c r="AG22" s="340">
        <f t="shared" si="10"/>
        <v>0</v>
      </c>
      <c r="AH22" s="340"/>
      <c r="AI22" s="340">
        <f t="shared" si="11"/>
        <v>0</v>
      </c>
      <c r="AJ22" s="340"/>
      <c r="AK22" s="340">
        <f t="shared" si="12"/>
        <v>0</v>
      </c>
      <c r="AL22" s="340"/>
      <c r="AM22" s="340">
        <f t="shared" si="13"/>
        <v>0</v>
      </c>
      <c r="AN22" s="340"/>
      <c r="AO22" s="340">
        <f t="shared" si="14"/>
        <v>0</v>
      </c>
      <c r="AP22" s="340"/>
      <c r="AQ22" s="340">
        <f t="shared" si="15"/>
        <v>0</v>
      </c>
      <c r="AR22" s="343">
        <f t="shared" si="16"/>
        <v>0</v>
      </c>
      <c r="AS22" s="344">
        <f t="shared" si="16"/>
        <v>0</v>
      </c>
    </row>
    <row r="23" spans="1:45" s="2" customFormat="1" hidden="1" x14ac:dyDescent="0.25">
      <c r="A23" s="336">
        <v>0.38</v>
      </c>
      <c r="B23" s="867"/>
      <c r="C23" s="332" t="s">
        <v>25</v>
      </c>
      <c r="D23" s="337">
        <v>1.4</v>
      </c>
      <c r="E23" s="337">
        <v>1.68</v>
      </c>
      <c r="F23" s="338">
        <v>342474</v>
      </c>
      <c r="G23" s="336">
        <v>0.38</v>
      </c>
      <c r="H23" s="339">
        <f t="shared" si="0"/>
        <v>394530.04799999995</v>
      </c>
      <c r="I23" s="339">
        <f t="shared" si="1"/>
        <v>430969.28159999999</v>
      </c>
      <c r="J23" s="340"/>
      <c r="K23" s="340">
        <f t="shared" si="2"/>
        <v>0</v>
      </c>
      <c r="L23" s="341"/>
      <c r="M23" s="340">
        <f t="shared" si="3"/>
        <v>0</v>
      </c>
      <c r="N23" s="340"/>
      <c r="O23" s="340">
        <f t="shared" si="4"/>
        <v>0</v>
      </c>
      <c r="P23" s="340"/>
      <c r="Q23" s="340">
        <f t="shared" si="5"/>
        <v>0</v>
      </c>
      <c r="R23" s="340"/>
      <c r="S23" s="340">
        <f t="shared" si="6"/>
        <v>0</v>
      </c>
      <c r="T23" s="342"/>
      <c r="U23" s="342"/>
      <c r="V23" s="342"/>
      <c r="W23" s="342"/>
      <c r="X23" s="342"/>
      <c r="Y23" s="342"/>
      <c r="Z23" s="340"/>
      <c r="AA23" s="340">
        <f t="shared" si="7"/>
        <v>0</v>
      </c>
      <c r="AB23" s="340"/>
      <c r="AC23" s="340">
        <f t="shared" si="8"/>
        <v>0</v>
      </c>
      <c r="AD23" s="340"/>
      <c r="AE23" s="340">
        <f t="shared" si="9"/>
        <v>0</v>
      </c>
      <c r="AF23" s="340"/>
      <c r="AG23" s="340">
        <f t="shared" si="10"/>
        <v>0</v>
      </c>
      <c r="AH23" s="340"/>
      <c r="AI23" s="340">
        <f t="shared" si="11"/>
        <v>0</v>
      </c>
      <c r="AJ23" s="340"/>
      <c r="AK23" s="340">
        <f t="shared" si="12"/>
        <v>0</v>
      </c>
      <c r="AL23" s="340"/>
      <c r="AM23" s="340">
        <f t="shared" si="13"/>
        <v>0</v>
      </c>
      <c r="AN23" s="340"/>
      <c r="AO23" s="340">
        <f t="shared" si="14"/>
        <v>0</v>
      </c>
      <c r="AP23" s="340"/>
      <c r="AQ23" s="340">
        <f t="shared" si="15"/>
        <v>0</v>
      </c>
      <c r="AR23" s="343">
        <f t="shared" si="16"/>
        <v>0</v>
      </c>
      <c r="AS23" s="344">
        <f t="shared" si="16"/>
        <v>0</v>
      </c>
    </row>
    <row r="24" spans="1:45" s="2" customFormat="1" hidden="1" x14ac:dyDescent="0.25">
      <c r="A24" s="336">
        <v>0.28999999999999998</v>
      </c>
      <c r="B24" s="868"/>
      <c r="C24" s="332" t="s">
        <v>26</v>
      </c>
      <c r="D24" s="337">
        <v>1.4</v>
      </c>
      <c r="E24" s="337">
        <v>1.68</v>
      </c>
      <c r="F24" s="338">
        <v>461361</v>
      </c>
      <c r="G24" s="336">
        <v>0.28999999999999998</v>
      </c>
      <c r="H24" s="339">
        <f t="shared" si="0"/>
        <v>514878.87599999993</v>
      </c>
      <c r="I24" s="339">
        <f t="shared" si="1"/>
        <v>552341.38919999998</v>
      </c>
      <c r="J24" s="340"/>
      <c r="K24" s="340">
        <f t="shared" si="2"/>
        <v>0</v>
      </c>
      <c r="L24" s="341"/>
      <c r="M24" s="340">
        <f t="shared" si="3"/>
        <v>0</v>
      </c>
      <c r="N24" s="340"/>
      <c r="O24" s="340">
        <f t="shared" si="4"/>
        <v>0</v>
      </c>
      <c r="P24" s="340"/>
      <c r="Q24" s="340">
        <f t="shared" si="5"/>
        <v>0</v>
      </c>
      <c r="R24" s="340"/>
      <c r="S24" s="340">
        <f t="shared" si="6"/>
        <v>0</v>
      </c>
      <c r="T24" s="342"/>
      <c r="U24" s="342"/>
      <c r="V24" s="342"/>
      <c r="W24" s="342"/>
      <c r="X24" s="342"/>
      <c r="Y24" s="342"/>
      <c r="Z24" s="340"/>
      <c r="AA24" s="340">
        <f t="shared" si="7"/>
        <v>0</v>
      </c>
      <c r="AB24" s="340"/>
      <c r="AC24" s="340">
        <f t="shared" si="8"/>
        <v>0</v>
      </c>
      <c r="AD24" s="340"/>
      <c r="AE24" s="340">
        <f t="shared" si="9"/>
        <v>0</v>
      </c>
      <c r="AF24" s="340"/>
      <c r="AG24" s="340">
        <f t="shared" si="10"/>
        <v>0</v>
      </c>
      <c r="AH24" s="340"/>
      <c r="AI24" s="340">
        <f t="shared" si="11"/>
        <v>0</v>
      </c>
      <c r="AJ24" s="340"/>
      <c r="AK24" s="340">
        <f t="shared" si="12"/>
        <v>0</v>
      </c>
      <c r="AL24" s="340"/>
      <c r="AM24" s="340">
        <f t="shared" si="13"/>
        <v>0</v>
      </c>
      <c r="AN24" s="340"/>
      <c r="AO24" s="340">
        <f t="shared" si="14"/>
        <v>0</v>
      </c>
      <c r="AP24" s="340"/>
      <c r="AQ24" s="340">
        <f t="shared" si="15"/>
        <v>0</v>
      </c>
      <c r="AR24" s="343">
        <f t="shared" si="16"/>
        <v>0</v>
      </c>
      <c r="AS24" s="344">
        <f t="shared" si="16"/>
        <v>0</v>
      </c>
    </row>
    <row r="25" spans="1:45" s="2" customFormat="1" hidden="1" x14ac:dyDescent="0.25">
      <c r="A25" s="336">
        <v>0.22</v>
      </c>
      <c r="B25" s="866" t="s">
        <v>24</v>
      </c>
      <c r="C25" s="332" t="s">
        <v>28</v>
      </c>
      <c r="D25" s="337">
        <v>1.4</v>
      </c>
      <c r="E25" s="337">
        <v>1.68</v>
      </c>
      <c r="F25" s="338">
        <v>290737</v>
      </c>
      <c r="G25" s="336">
        <v>0.22</v>
      </c>
      <c r="H25" s="339">
        <f t="shared" si="0"/>
        <v>316321.85600000003</v>
      </c>
      <c r="I25" s="339">
        <f t="shared" si="1"/>
        <v>334231.25520000001</v>
      </c>
      <c r="J25" s="340"/>
      <c r="K25" s="340">
        <f t="shared" si="2"/>
        <v>0</v>
      </c>
      <c r="L25" s="341"/>
      <c r="M25" s="340">
        <f t="shared" si="3"/>
        <v>0</v>
      </c>
      <c r="N25" s="340"/>
      <c r="O25" s="340">
        <f t="shared" si="4"/>
        <v>0</v>
      </c>
      <c r="P25" s="340"/>
      <c r="Q25" s="340">
        <f t="shared" si="5"/>
        <v>0</v>
      </c>
      <c r="R25" s="340"/>
      <c r="S25" s="340">
        <f t="shared" si="6"/>
        <v>0</v>
      </c>
      <c r="T25" s="342"/>
      <c r="U25" s="342"/>
      <c r="V25" s="342"/>
      <c r="W25" s="342"/>
      <c r="X25" s="342"/>
      <c r="Y25" s="342"/>
      <c r="Z25" s="340"/>
      <c r="AA25" s="340">
        <f t="shared" si="7"/>
        <v>0</v>
      </c>
      <c r="AB25" s="340"/>
      <c r="AC25" s="340">
        <f t="shared" si="8"/>
        <v>0</v>
      </c>
      <c r="AD25" s="340"/>
      <c r="AE25" s="340">
        <f t="shared" si="9"/>
        <v>0</v>
      </c>
      <c r="AF25" s="340"/>
      <c r="AG25" s="340">
        <f t="shared" si="10"/>
        <v>0</v>
      </c>
      <c r="AH25" s="340"/>
      <c r="AI25" s="340">
        <f t="shared" si="11"/>
        <v>0</v>
      </c>
      <c r="AJ25" s="340"/>
      <c r="AK25" s="340">
        <f t="shared" si="12"/>
        <v>0</v>
      </c>
      <c r="AL25" s="340"/>
      <c r="AM25" s="340">
        <f t="shared" si="13"/>
        <v>0</v>
      </c>
      <c r="AN25" s="340"/>
      <c r="AO25" s="340">
        <f t="shared" si="14"/>
        <v>0</v>
      </c>
      <c r="AP25" s="340"/>
      <c r="AQ25" s="340">
        <f t="shared" si="15"/>
        <v>0</v>
      </c>
      <c r="AR25" s="343">
        <f t="shared" si="16"/>
        <v>0</v>
      </c>
      <c r="AS25" s="344">
        <f t="shared" si="16"/>
        <v>0</v>
      </c>
    </row>
    <row r="26" spans="1:45" s="2" customFormat="1" hidden="1" x14ac:dyDescent="0.25">
      <c r="A26" s="336">
        <v>0.31</v>
      </c>
      <c r="B26" s="867"/>
      <c r="C26" s="332" t="s">
        <v>90</v>
      </c>
      <c r="D26" s="337">
        <v>1.4</v>
      </c>
      <c r="E26" s="337">
        <v>1.68</v>
      </c>
      <c r="F26" s="338">
        <v>590590</v>
      </c>
      <c r="G26" s="336">
        <v>0.31</v>
      </c>
      <c r="H26" s="339">
        <f t="shared" si="0"/>
        <v>663823.15999999992</v>
      </c>
      <c r="I26" s="339">
        <f t="shared" si="1"/>
        <v>715086.37199999997</v>
      </c>
      <c r="J26" s="340"/>
      <c r="K26" s="340">
        <f t="shared" si="2"/>
        <v>0</v>
      </c>
      <c r="L26" s="341"/>
      <c r="M26" s="340">
        <f t="shared" si="3"/>
        <v>0</v>
      </c>
      <c r="N26" s="340"/>
      <c r="O26" s="340">
        <f t="shared" si="4"/>
        <v>0</v>
      </c>
      <c r="P26" s="340"/>
      <c r="Q26" s="340">
        <f t="shared" si="5"/>
        <v>0</v>
      </c>
      <c r="R26" s="340"/>
      <c r="S26" s="340">
        <f t="shared" si="6"/>
        <v>0</v>
      </c>
      <c r="T26" s="342"/>
      <c r="U26" s="342"/>
      <c r="V26" s="342"/>
      <c r="W26" s="342"/>
      <c r="X26" s="342"/>
      <c r="Y26" s="342"/>
      <c r="Z26" s="340"/>
      <c r="AA26" s="340">
        <f t="shared" si="7"/>
        <v>0</v>
      </c>
      <c r="AB26" s="340"/>
      <c r="AC26" s="340">
        <f t="shared" si="8"/>
        <v>0</v>
      </c>
      <c r="AD26" s="340"/>
      <c r="AE26" s="340">
        <f t="shared" si="9"/>
        <v>0</v>
      </c>
      <c r="AF26" s="340"/>
      <c r="AG26" s="340">
        <f t="shared" si="10"/>
        <v>0</v>
      </c>
      <c r="AH26" s="340"/>
      <c r="AI26" s="340">
        <f t="shared" si="11"/>
        <v>0</v>
      </c>
      <c r="AJ26" s="340"/>
      <c r="AK26" s="340">
        <f t="shared" si="12"/>
        <v>0</v>
      </c>
      <c r="AL26" s="340"/>
      <c r="AM26" s="340">
        <f t="shared" si="13"/>
        <v>0</v>
      </c>
      <c r="AN26" s="340"/>
      <c r="AO26" s="340">
        <f t="shared" si="14"/>
        <v>0</v>
      </c>
      <c r="AP26" s="340"/>
      <c r="AQ26" s="340">
        <f t="shared" si="15"/>
        <v>0</v>
      </c>
      <c r="AR26" s="343">
        <f t="shared" si="16"/>
        <v>0</v>
      </c>
      <c r="AS26" s="344">
        <f t="shared" si="16"/>
        <v>0</v>
      </c>
    </row>
    <row r="27" spans="1:45" s="2" customFormat="1" hidden="1" x14ac:dyDescent="0.25">
      <c r="A27" s="336">
        <v>0.27</v>
      </c>
      <c r="B27" s="866" t="s">
        <v>27</v>
      </c>
      <c r="C27" s="332" t="s">
        <v>231</v>
      </c>
      <c r="D27" s="337">
        <v>1.4</v>
      </c>
      <c r="E27" s="337">
        <v>1.68</v>
      </c>
      <c r="F27" s="338">
        <v>220860</v>
      </c>
      <c r="G27" s="336">
        <v>0.27</v>
      </c>
      <c r="H27" s="339">
        <f t="shared" si="0"/>
        <v>244712.88000000003</v>
      </c>
      <c r="I27" s="339">
        <f t="shared" si="1"/>
        <v>261409.89600000001</v>
      </c>
      <c r="J27" s="340"/>
      <c r="K27" s="340">
        <f t="shared" si="2"/>
        <v>0</v>
      </c>
      <c r="L27" s="341"/>
      <c r="M27" s="340">
        <f t="shared" si="3"/>
        <v>0</v>
      </c>
      <c r="N27" s="340"/>
      <c r="O27" s="340">
        <f t="shared" si="4"/>
        <v>0</v>
      </c>
      <c r="P27" s="340"/>
      <c r="Q27" s="340">
        <f t="shared" si="5"/>
        <v>0</v>
      </c>
      <c r="R27" s="340"/>
      <c r="S27" s="340">
        <f t="shared" si="6"/>
        <v>0</v>
      </c>
      <c r="T27" s="342"/>
      <c r="U27" s="342"/>
      <c r="V27" s="342"/>
      <c r="W27" s="342"/>
      <c r="X27" s="342"/>
      <c r="Y27" s="342"/>
      <c r="Z27" s="340"/>
      <c r="AA27" s="340">
        <f t="shared" si="7"/>
        <v>0</v>
      </c>
      <c r="AB27" s="340"/>
      <c r="AC27" s="340">
        <f t="shared" si="8"/>
        <v>0</v>
      </c>
      <c r="AD27" s="340"/>
      <c r="AE27" s="340">
        <f t="shared" si="9"/>
        <v>0</v>
      </c>
      <c r="AF27" s="340"/>
      <c r="AG27" s="340">
        <f t="shared" si="10"/>
        <v>0</v>
      </c>
      <c r="AH27" s="340"/>
      <c r="AI27" s="340">
        <f t="shared" si="11"/>
        <v>0</v>
      </c>
      <c r="AJ27" s="340"/>
      <c r="AK27" s="340">
        <f t="shared" si="12"/>
        <v>0</v>
      </c>
      <c r="AL27" s="340"/>
      <c r="AM27" s="340">
        <f t="shared" si="13"/>
        <v>0</v>
      </c>
      <c r="AN27" s="340"/>
      <c r="AO27" s="340">
        <f t="shared" si="14"/>
        <v>0</v>
      </c>
      <c r="AP27" s="340"/>
      <c r="AQ27" s="340">
        <f t="shared" si="15"/>
        <v>0</v>
      </c>
      <c r="AR27" s="343">
        <f t="shared" si="16"/>
        <v>0</v>
      </c>
      <c r="AS27" s="344">
        <f t="shared" si="16"/>
        <v>0</v>
      </c>
    </row>
    <row r="28" spans="1:45" s="2" customFormat="1" hidden="1" x14ac:dyDescent="0.25">
      <c r="A28" s="336">
        <v>0.55000000000000004</v>
      </c>
      <c r="B28" s="867"/>
      <c r="C28" s="332" t="s">
        <v>30</v>
      </c>
      <c r="D28" s="337">
        <v>1.4</v>
      </c>
      <c r="E28" s="337">
        <v>1.68</v>
      </c>
      <c r="F28" s="338">
        <v>116510</v>
      </c>
      <c r="G28" s="336">
        <v>0.55000000000000004</v>
      </c>
      <c r="H28" s="339">
        <f t="shared" si="0"/>
        <v>142142.19999999998</v>
      </c>
      <c r="I28" s="339">
        <f t="shared" si="1"/>
        <v>160084.74000000002</v>
      </c>
      <c r="J28" s="340"/>
      <c r="K28" s="340">
        <f t="shared" si="2"/>
        <v>0</v>
      </c>
      <c r="L28" s="341"/>
      <c r="M28" s="340">
        <f t="shared" si="3"/>
        <v>0</v>
      </c>
      <c r="N28" s="340"/>
      <c r="O28" s="340">
        <f t="shared" si="4"/>
        <v>0</v>
      </c>
      <c r="P28" s="340"/>
      <c r="Q28" s="340">
        <f t="shared" si="5"/>
        <v>0</v>
      </c>
      <c r="R28" s="340"/>
      <c r="S28" s="340">
        <f t="shared" si="6"/>
        <v>0</v>
      </c>
      <c r="T28" s="342"/>
      <c r="U28" s="342"/>
      <c r="V28" s="342"/>
      <c r="W28" s="342"/>
      <c r="X28" s="342"/>
      <c r="Y28" s="342"/>
      <c r="Z28" s="340"/>
      <c r="AA28" s="340">
        <f t="shared" si="7"/>
        <v>0</v>
      </c>
      <c r="AB28" s="340"/>
      <c r="AC28" s="340">
        <f t="shared" si="8"/>
        <v>0</v>
      </c>
      <c r="AD28" s="340"/>
      <c r="AE28" s="340">
        <f t="shared" si="9"/>
        <v>0</v>
      </c>
      <c r="AF28" s="340"/>
      <c r="AG28" s="340">
        <f t="shared" si="10"/>
        <v>0</v>
      </c>
      <c r="AH28" s="340"/>
      <c r="AI28" s="340">
        <f t="shared" si="11"/>
        <v>0</v>
      </c>
      <c r="AJ28" s="340"/>
      <c r="AK28" s="340">
        <f t="shared" si="12"/>
        <v>0</v>
      </c>
      <c r="AL28" s="340"/>
      <c r="AM28" s="340">
        <f t="shared" si="13"/>
        <v>0</v>
      </c>
      <c r="AN28" s="340"/>
      <c r="AO28" s="340">
        <f t="shared" si="14"/>
        <v>0</v>
      </c>
      <c r="AP28" s="340"/>
      <c r="AQ28" s="340">
        <f t="shared" si="15"/>
        <v>0</v>
      </c>
      <c r="AR28" s="345">
        <f t="shared" si="16"/>
        <v>0</v>
      </c>
      <c r="AS28" s="346">
        <f t="shared" si="16"/>
        <v>0</v>
      </c>
    </row>
    <row r="29" spans="1:45" s="2" customFormat="1" ht="30" hidden="1" x14ac:dyDescent="0.25">
      <c r="A29" s="336">
        <v>0.37</v>
      </c>
      <c r="B29" s="867"/>
      <c r="C29" s="332" t="s">
        <v>316</v>
      </c>
      <c r="D29" s="337">
        <v>1.4</v>
      </c>
      <c r="E29" s="337">
        <v>1.68</v>
      </c>
      <c r="F29" s="338">
        <v>157802</v>
      </c>
      <c r="G29" s="336">
        <v>0.37</v>
      </c>
      <c r="H29" s="339">
        <f t="shared" si="0"/>
        <v>181156.69600000003</v>
      </c>
      <c r="I29" s="339">
        <f t="shared" si="1"/>
        <v>197504.98319999996</v>
      </c>
      <c r="J29" s="340"/>
      <c r="K29" s="340">
        <f t="shared" si="2"/>
        <v>0</v>
      </c>
      <c r="L29" s="341"/>
      <c r="M29" s="340">
        <f t="shared" si="3"/>
        <v>0</v>
      </c>
      <c r="N29" s="340"/>
      <c r="O29" s="340">
        <f t="shared" si="4"/>
        <v>0</v>
      </c>
      <c r="P29" s="340"/>
      <c r="Q29" s="340">
        <f t="shared" si="5"/>
        <v>0</v>
      </c>
      <c r="R29" s="340"/>
      <c r="S29" s="340">
        <f t="shared" si="6"/>
        <v>0</v>
      </c>
      <c r="T29" s="342"/>
      <c r="U29" s="342"/>
      <c r="V29" s="342"/>
      <c r="W29" s="342"/>
      <c r="X29" s="342"/>
      <c r="Y29" s="342"/>
      <c r="Z29" s="340"/>
      <c r="AA29" s="340">
        <f t="shared" si="7"/>
        <v>0</v>
      </c>
      <c r="AB29" s="340"/>
      <c r="AC29" s="340">
        <f t="shared" si="8"/>
        <v>0</v>
      </c>
      <c r="AD29" s="340"/>
      <c r="AE29" s="340">
        <f t="shared" si="9"/>
        <v>0</v>
      </c>
      <c r="AF29" s="340"/>
      <c r="AG29" s="340">
        <f t="shared" si="10"/>
        <v>0</v>
      </c>
      <c r="AH29" s="340"/>
      <c r="AI29" s="340">
        <f t="shared" si="11"/>
        <v>0</v>
      </c>
      <c r="AJ29" s="340"/>
      <c r="AK29" s="340">
        <f t="shared" si="12"/>
        <v>0</v>
      </c>
      <c r="AL29" s="340"/>
      <c r="AM29" s="340">
        <f t="shared" si="13"/>
        <v>0</v>
      </c>
      <c r="AN29" s="340"/>
      <c r="AO29" s="340">
        <f t="shared" si="14"/>
        <v>0</v>
      </c>
      <c r="AP29" s="340"/>
      <c r="AQ29" s="340">
        <f t="shared" si="15"/>
        <v>0</v>
      </c>
      <c r="AR29" s="345">
        <f t="shared" si="16"/>
        <v>0</v>
      </c>
      <c r="AS29" s="346">
        <f t="shared" si="16"/>
        <v>0</v>
      </c>
    </row>
    <row r="30" spans="1:45" s="2" customFormat="1" ht="30" hidden="1" x14ac:dyDescent="0.25">
      <c r="A30" s="336">
        <v>0.23</v>
      </c>
      <c r="B30" s="867"/>
      <c r="C30" s="332" t="s">
        <v>286</v>
      </c>
      <c r="D30" s="337">
        <v>1.4</v>
      </c>
      <c r="E30" s="337">
        <v>1.68</v>
      </c>
      <c r="F30" s="347">
        <v>449414</v>
      </c>
      <c r="G30" s="336">
        <v>0.23</v>
      </c>
      <c r="H30" s="339">
        <f t="shared" si="0"/>
        <v>490760.08800000005</v>
      </c>
      <c r="I30" s="339">
        <f t="shared" si="1"/>
        <v>519702.34960000002</v>
      </c>
      <c r="J30" s="348"/>
      <c r="K30" s="349">
        <f t="shared" si="2"/>
        <v>0</v>
      </c>
      <c r="L30" s="350"/>
      <c r="M30" s="340">
        <f t="shared" si="3"/>
        <v>0</v>
      </c>
      <c r="N30" s="348"/>
      <c r="O30" s="340">
        <f t="shared" si="4"/>
        <v>0</v>
      </c>
      <c r="P30" s="348"/>
      <c r="Q30" s="340">
        <f t="shared" si="5"/>
        <v>0</v>
      </c>
      <c r="R30" s="348"/>
      <c r="S30" s="340">
        <f t="shared" si="6"/>
        <v>0</v>
      </c>
      <c r="T30" s="342"/>
      <c r="U30" s="342"/>
      <c r="V30" s="342"/>
      <c r="W30" s="342"/>
      <c r="X30" s="342"/>
      <c r="Y30" s="342"/>
      <c r="Z30" s="348"/>
      <c r="AA30" s="340">
        <f t="shared" si="7"/>
        <v>0</v>
      </c>
      <c r="AB30" s="348"/>
      <c r="AC30" s="340">
        <f t="shared" si="8"/>
        <v>0</v>
      </c>
      <c r="AD30" s="348"/>
      <c r="AE30" s="340">
        <f t="shared" si="9"/>
        <v>0</v>
      </c>
      <c r="AF30" s="348"/>
      <c r="AG30" s="340">
        <f t="shared" si="10"/>
        <v>0</v>
      </c>
      <c r="AH30" s="348"/>
      <c r="AI30" s="340">
        <f t="shared" si="11"/>
        <v>0</v>
      </c>
      <c r="AJ30" s="348"/>
      <c r="AK30" s="340">
        <f t="shared" si="12"/>
        <v>0</v>
      </c>
      <c r="AL30" s="348"/>
      <c r="AM30" s="340">
        <f t="shared" si="13"/>
        <v>0</v>
      </c>
      <c r="AN30" s="348"/>
      <c r="AO30" s="340">
        <f t="shared" si="14"/>
        <v>0</v>
      </c>
      <c r="AP30" s="348"/>
      <c r="AQ30" s="340">
        <f t="shared" si="15"/>
        <v>0</v>
      </c>
      <c r="AR30" s="345">
        <f t="shared" si="16"/>
        <v>0</v>
      </c>
      <c r="AS30" s="346">
        <f t="shared" si="16"/>
        <v>0</v>
      </c>
    </row>
    <row r="31" spans="1:45" s="2" customFormat="1" hidden="1" x14ac:dyDescent="0.25">
      <c r="A31" s="336">
        <v>0.38</v>
      </c>
      <c r="B31" s="867"/>
      <c r="C31" s="332" t="s">
        <v>287</v>
      </c>
      <c r="D31" s="337">
        <v>1.4</v>
      </c>
      <c r="E31" s="337">
        <v>1.68</v>
      </c>
      <c r="F31" s="338">
        <v>83834</v>
      </c>
      <c r="G31" s="336">
        <v>0.38</v>
      </c>
      <c r="H31" s="339">
        <f t="shared" si="0"/>
        <v>96576.767999999996</v>
      </c>
      <c r="I31" s="339">
        <f t="shared" si="1"/>
        <v>105496.7056</v>
      </c>
      <c r="J31" s="340"/>
      <c r="K31" s="340">
        <f t="shared" si="2"/>
        <v>0</v>
      </c>
      <c r="L31" s="341"/>
      <c r="M31" s="340">
        <f t="shared" si="3"/>
        <v>0</v>
      </c>
      <c r="N31" s="340"/>
      <c r="O31" s="340">
        <f t="shared" si="4"/>
        <v>0</v>
      </c>
      <c r="P31" s="340"/>
      <c r="Q31" s="340">
        <f t="shared" si="5"/>
        <v>0</v>
      </c>
      <c r="R31" s="340"/>
      <c r="S31" s="340">
        <f t="shared" si="6"/>
        <v>0</v>
      </c>
      <c r="T31" s="342"/>
      <c r="U31" s="342"/>
      <c r="V31" s="342"/>
      <c r="W31" s="342"/>
      <c r="X31" s="342"/>
      <c r="Y31" s="342"/>
      <c r="Z31" s="340"/>
      <c r="AA31" s="340">
        <f t="shared" si="7"/>
        <v>0</v>
      </c>
      <c r="AB31" s="340"/>
      <c r="AC31" s="340">
        <f t="shared" si="8"/>
        <v>0</v>
      </c>
      <c r="AD31" s="340"/>
      <c r="AE31" s="340">
        <f t="shared" si="9"/>
        <v>0</v>
      </c>
      <c r="AF31" s="340"/>
      <c r="AG31" s="340">
        <f t="shared" si="10"/>
        <v>0</v>
      </c>
      <c r="AH31" s="340"/>
      <c r="AI31" s="340">
        <f t="shared" si="11"/>
        <v>0</v>
      </c>
      <c r="AJ31" s="340"/>
      <c r="AK31" s="340">
        <f t="shared" si="12"/>
        <v>0</v>
      </c>
      <c r="AL31" s="340"/>
      <c r="AM31" s="340">
        <f t="shared" si="13"/>
        <v>0</v>
      </c>
      <c r="AN31" s="340"/>
      <c r="AO31" s="340">
        <f t="shared" si="14"/>
        <v>0</v>
      </c>
      <c r="AP31" s="340"/>
      <c r="AQ31" s="340">
        <f t="shared" si="15"/>
        <v>0</v>
      </c>
      <c r="AR31" s="345">
        <f t="shared" si="16"/>
        <v>0</v>
      </c>
      <c r="AS31" s="346">
        <f t="shared" si="16"/>
        <v>0</v>
      </c>
    </row>
    <row r="32" spans="1:45" s="2" customFormat="1" x14ac:dyDescent="0.25">
      <c r="A32" s="336">
        <v>0.36</v>
      </c>
      <c r="B32" s="867"/>
      <c r="C32" s="332" t="s">
        <v>133</v>
      </c>
      <c r="D32" s="337">
        <v>1.4</v>
      </c>
      <c r="E32" s="337">
        <v>1.68</v>
      </c>
      <c r="F32" s="338">
        <v>189795</v>
      </c>
      <c r="G32" s="336">
        <v>0.36</v>
      </c>
      <c r="H32" s="339">
        <f t="shared" si="0"/>
        <v>217125.48</v>
      </c>
      <c r="I32" s="339">
        <f t="shared" si="1"/>
        <v>236256.81600000002</v>
      </c>
      <c r="J32" s="340"/>
      <c r="K32" s="340">
        <f t="shared" si="2"/>
        <v>0</v>
      </c>
      <c r="L32" s="341"/>
      <c r="M32" s="340">
        <f t="shared" si="3"/>
        <v>0</v>
      </c>
      <c r="N32" s="340"/>
      <c r="O32" s="340">
        <f t="shared" si="4"/>
        <v>0</v>
      </c>
      <c r="P32" s="340"/>
      <c r="Q32" s="340">
        <f t="shared" si="5"/>
        <v>0</v>
      </c>
      <c r="R32" s="442">
        <v>14</v>
      </c>
      <c r="S32" s="340">
        <f t="shared" si="6"/>
        <v>3039756.72</v>
      </c>
      <c r="T32" s="342"/>
      <c r="U32" s="342"/>
      <c r="V32" s="342"/>
      <c r="W32" s="342"/>
      <c r="X32" s="342"/>
      <c r="Y32" s="342"/>
      <c r="Z32" s="340"/>
      <c r="AA32" s="340">
        <f t="shared" si="7"/>
        <v>0</v>
      </c>
      <c r="AB32" s="340"/>
      <c r="AC32" s="340">
        <f t="shared" si="8"/>
        <v>0</v>
      </c>
      <c r="AD32" s="340"/>
      <c r="AE32" s="340">
        <f t="shared" si="9"/>
        <v>0</v>
      </c>
      <c r="AF32" s="340"/>
      <c r="AG32" s="340">
        <f t="shared" si="10"/>
        <v>0</v>
      </c>
      <c r="AH32" s="340"/>
      <c r="AI32" s="340">
        <f t="shared" si="11"/>
        <v>0</v>
      </c>
      <c r="AJ32" s="340"/>
      <c r="AK32" s="340">
        <f t="shared" si="12"/>
        <v>0</v>
      </c>
      <c r="AL32" s="340"/>
      <c r="AM32" s="340">
        <f t="shared" si="13"/>
        <v>0</v>
      </c>
      <c r="AN32" s="340"/>
      <c r="AO32" s="340">
        <f t="shared" si="14"/>
        <v>0</v>
      </c>
      <c r="AP32" s="340"/>
      <c r="AQ32" s="340">
        <f t="shared" si="15"/>
        <v>0</v>
      </c>
      <c r="AR32" s="345">
        <f t="shared" si="16"/>
        <v>14</v>
      </c>
      <c r="AS32" s="346">
        <f t="shared" si="16"/>
        <v>3039756.72</v>
      </c>
    </row>
    <row r="33" spans="1:45" s="2" customFormat="1" hidden="1" x14ac:dyDescent="0.25">
      <c r="A33" s="336">
        <v>0.35</v>
      </c>
      <c r="B33" s="868"/>
      <c r="C33" s="332" t="s">
        <v>134</v>
      </c>
      <c r="D33" s="337">
        <v>1.4</v>
      </c>
      <c r="E33" s="337">
        <v>1.68</v>
      </c>
      <c r="F33" s="338">
        <v>252718</v>
      </c>
      <c r="G33" s="336">
        <v>0.35</v>
      </c>
      <c r="H33" s="339">
        <f t="shared" si="0"/>
        <v>288098.51999999996</v>
      </c>
      <c r="I33" s="339">
        <f t="shared" si="1"/>
        <v>312864.88400000002</v>
      </c>
      <c r="J33" s="340"/>
      <c r="K33" s="340">
        <f t="shared" si="2"/>
        <v>0</v>
      </c>
      <c r="L33" s="341"/>
      <c r="M33" s="340">
        <f t="shared" si="3"/>
        <v>0</v>
      </c>
      <c r="N33" s="340"/>
      <c r="O33" s="340">
        <f t="shared" si="4"/>
        <v>0</v>
      </c>
      <c r="P33" s="340"/>
      <c r="Q33" s="340">
        <f t="shared" si="5"/>
        <v>0</v>
      </c>
      <c r="R33" s="340"/>
      <c r="S33" s="340">
        <f t="shared" si="6"/>
        <v>0</v>
      </c>
      <c r="T33" s="342"/>
      <c r="U33" s="342"/>
      <c r="V33" s="342"/>
      <c r="W33" s="342"/>
      <c r="X33" s="342"/>
      <c r="Y33" s="342"/>
      <c r="Z33" s="340"/>
      <c r="AA33" s="340">
        <f t="shared" si="7"/>
        <v>0</v>
      </c>
      <c r="AB33" s="340"/>
      <c r="AC33" s="340">
        <f t="shared" si="8"/>
        <v>0</v>
      </c>
      <c r="AD33" s="340"/>
      <c r="AE33" s="340">
        <f t="shared" si="9"/>
        <v>0</v>
      </c>
      <c r="AF33" s="340"/>
      <c r="AG33" s="340">
        <f t="shared" si="10"/>
        <v>0</v>
      </c>
      <c r="AH33" s="340"/>
      <c r="AI33" s="340">
        <f t="shared" si="11"/>
        <v>0</v>
      </c>
      <c r="AJ33" s="340"/>
      <c r="AK33" s="340">
        <f t="shared" si="12"/>
        <v>0</v>
      </c>
      <c r="AL33" s="340"/>
      <c r="AM33" s="340">
        <f t="shared" si="13"/>
        <v>0</v>
      </c>
      <c r="AN33" s="340"/>
      <c r="AO33" s="340">
        <f t="shared" si="14"/>
        <v>0</v>
      </c>
      <c r="AP33" s="340"/>
      <c r="AQ33" s="340">
        <f t="shared" si="15"/>
        <v>0</v>
      </c>
      <c r="AR33" s="345">
        <f t="shared" si="16"/>
        <v>0</v>
      </c>
      <c r="AS33" s="346">
        <f t="shared" si="16"/>
        <v>0</v>
      </c>
    </row>
    <row r="34" spans="1:45" s="2" customFormat="1" hidden="1" x14ac:dyDescent="0.25">
      <c r="A34" s="336">
        <v>0.26</v>
      </c>
      <c r="B34" s="866" t="s">
        <v>29</v>
      </c>
      <c r="C34" s="332" t="s">
        <v>288</v>
      </c>
      <c r="D34" s="337">
        <v>1.4</v>
      </c>
      <c r="E34" s="337">
        <v>1.68</v>
      </c>
      <c r="F34" s="338">
        <v>132398</v>
      </c>
      <c r="G34" s="336">
        <v>0.26</v>
      </c>
      <c r="H34" s="339">
        <f t="shared" si="0"/>
        <v>146167.39200000002</v>
      </c>
      <c r="I34" s="339">
        <f t="shared" si="1"/>
        <v>155805.9664</v>
      </c>
      <c r="J34" s="340"/>
      <c r="K34" s="340">
        <f t="shared" si="2"/>
        <v>0</v>
      </c>
      <c r="L34" s="341"/>
      <c r="M34" s="340">
        <f t="shared" si="3"/>
        <v>0</v>
      </c>
      <c r="N34" s="340"/>
      <c r="O34" s="340">
        <f t="shared" si="4"/>
        <v>0</v>
      </c>
      <c r="P34" s="340"/>
      <c r="Q34" s="340">
        <f t="shared" si="5"/>
        <v>0</v>
      </c>
      <c r="R34" s="340"/>
      <c r="S34" s="340">
        <f t="shared" si="6"/>
        <v>0</v>
      </c>
      <c r="T34" s="342"/>
      <c r="U34" s="342"/>
      <c r="V34" s="342"/>
      <c r="W34" s="342"/>
      <c r="X34" s="342"/>
      <c r="Y34" s="342"/>
      <c r="Z34" s="340"/>
      <c r="AA34" s="340">
        <f t="shared" si="7"/>
        <v>0</v>
      </c>
      <c r="AB34" s="340"/>
      <c r="AC34" s="340">
        <f t="shared" si="8"/>
        <v>0</v>
      </c>
      <c r="AD34" s="340"/>
      <c r="AE34" s="340">
        <f t="shared" si="9"/>
        <v>0</v>
      </c>
      <c r="AF34" s="340"/>
      <c r="AG34" s="340">
        <f t="shared" si="10"/>
        <v>0</v>
      </c>
      <c r="AH34" s="340"/>
      <c r="AI34" s="340">
        <f t="shared" si="11"/>
        <v>0</v>
      </c>
      <c r="AJ34" s="340"/>
      <c r="AK34" s="340">
        <f t="shared" si="12"/>
        <v>0</v>
      </c>
      <c r="AL34" s="340"/>
      <c r="AM34" s="340">
        <f t="shared" si="13"/>
        <v>0</v>
      </c>
      <c r="AN34" s="340"/>
      <c r="AO34" s="340">
        <f t="shared" si="14"/>
        <v>0</v>
      </c>
      <c r="AP34" s="340"/>
      <c r="AQ34" s="340">
        <f t="shared" si="15"/>
        <v>0</v>
      </c>
      <c r="AR34" s="345">
        <f t="shared" si="16"/>
        <v>0</v>
      </c>
      <c r="AS34" s="346">
        <f t="shared" si="16"/>
        <v>0</v>
      </c>
    </row>
    <row r="35" spans="1:45" s="2" customFormat="1" hidden="1" x14ac:dyDescent="0.25">
      <c r="A35" s="336">
        <v>0.2</v>
      </c>
      <c r="B35" s="867"/>
      <c r="C35" s="332" t="s">
        <v>34</v>
      </c>
      <c r="D35" s="337">
        <v>1.4</v>
      </c>
      <c r="E35" s="337">
        <v>1.68</v>
      </c>
      <c r="F35" s="338">
        <v>78623</v>
      </c>
      <c r="G35" s="336">
        <v>0.2</v>
      </c>
      <c r="H35" s="339">
        <f t="shared" si="0"/>
        <v>84912.840000000011</v>
      </c>
      <c r="I35" s="339">
        <f t="shared" si="1"/>
        <v>89315.728000000003</v>
      </c>
      <c r="J35" s="340"/>
      <c r="K35" s="340">
        <f t="shared" si="2"/>
        <v>0</v>
      </c>
      <c r="L35" s="341"/>
      <c r="M35" s="340">
        <f t="shared" si="3"/>
        <v>0</v>
      </c>
      <c r="N35" s="340"/>
      <c r="O35" s="340">
        <f t="shared" si="4"/>
        <v>0</v>
      </c>
      <c r="P35" s="340"/>
      <c r="Q35" s="340">
        <f t="shared" si="5"/>
        <v>0</v>
      </c>
      <c r="R35" s="340"/>
      <c r="S35" s="340">
        <f t="shared" si="6"/>
        <v>0</v>
      </c>
      <c r="T35" s="342"/>
      <c r="U35" s="342"/>
      <c r="V35" s="342"/>
      <c r="W35" s="342"/>
      <c r="X35" s="342"/>
      <c r="Y35" s="342"/>
      <c r="Z35" s="340"/>
      <c r="AA35" s="351">
        <f t="shared" si="7"/>
        <v>0</v>
      </c>
      <c r="AB35" s="340"/>
      <c r="AC35" s="340">
        <f t="shared" si="8"/>
        <v>0</v>
      </c>
      <c r="AD35" s="340"/>
      <c r="AE35" s="340">
        <f t="shared" si="9"/>
        <v>0</v>
      </c>
      <c r="AF35" s="340"/>
      <c r="AG35" s="340">
        <f t="shared" si="10"/>
        <v>0</v>
      </c>
      <c r="AH35" s="340"/>
      <c r="AI35" s="340">
        <f t="shared" si="11"/>
        <v>0</v>
      </c>
      <c r="AJ35" s="340"/>
      <c r="AK35" s="340">
        <f t="shared" si="12"/>
        <v>0</v>
      </c>
      <c r="AL35" s="340"/>
      <c r="AM35" s="340">
        <f t="shared" si="13"/>
        <v>0</v>
      </c>
      <c r="AN35" s="340"/>
      <c r="AO35" s="340">
        <f t="shared" si="14"/>
        <v>0</v>
      </c>
      <c r="AP35" s="340"/>
      <c r="AQ35" s="340">
        <f t="shared" si="15"/>
        <v>0</v>
      </c>
      <c r="AR35" s="345">
        <f t="shared" si="16"/>
        <v>0</v>
      </c>
      <c r="AS35" s="346">
        <f t="shared" si="16"/>
        <v>0</v>
      </c>
    </row>
    <row r="36" spans="1:45" s="2" customFormat="1" hidden="1" x14ac:dyDescent="0.25">
      <c r="A36" s="336">
        <v>0.45</v>
      </c>
      <c r="B36" s="868"/>
      <c r="C36" s="332" t="s">
        <v>91</v>
      </c>
      <c r="D36" s="337">
        <v>1.4</v>
      </c>
      <c r="E36" s="337">
        <v>1.68</v>
      </c>
      <c r="F36" s="338">
        <v>150466</v>
      </c>
      <c r="G36" s="336">
        <v>0.45</v>
      </c>
      <c r="H36" s="339">
        <f t="shared" si="0"/>
        <v>177549.88000000003</v>
      </c>
      <c r="I36" s="339">
        <f t="shared" si="1"/>
        <v>196508.59600000002</v>
      </c>
      <c r="J36" s="340"/>
      <c r="K36" s="340">
        <f t="shared" si="2"/>
        <v>0</v>
      </c>
      <c r="L36" s="341"/>
      <c r="M36" s="340">
        <f t="shared" si="3"/>
        <v>0</v>
      </c>
      <c r="N36" s="340"/>
      <c r="O36" s="340">
        <f t="shared" si="4"/>
        <v>0</v>
      </c>
      <c r="P36" s="340"/>
      <c r="Q36" s="340">
        <f t="shared" si="5"/>
        <v>0</v>
      </c>
      <c r="R36" s="340"/>
      <c r="S36" s="340">
        <f t="shared" si="6"/>
        <v>0</v>
      </c>
      <c r="T36" s="342"/>
      <c r="U36" s="342"/>
      <c r="V36" s="342"/>
      <c r="W36" s="342"/>
      <c r="X36" s="342"/>
      <c r="Y36" s="342"/>
      <c r="Z36" s="340"/>
      <c r="AA36" s="351">
        <f t="shared" si="7"/>
        <v>0</v>
      </c>
      <c r="AB36" s="340"/>
      <c r="AC36" s="340">
        <f t="shared" si="8"/>
        <v>0</v>
      </c>
      <c r="AD36" s="340"/>
      <c r="AE36" s="340">
        <f t="shared" si="9"/>
        <v>0</v>
      </c>
      <c r="AF36" s="340"/>
      <c r="AG36" s="340">
        <f t="shared" si="10"/>
        <v>0</v>
      </c>
      <c r="AH36" s="340"/>
      <c r="AI36" s="340">
        <f t="shared" si="11"/>
        <v>0</v>
      </c>
      <c r="AJ36" s="340"/>
      <c r="AK36" s="340">
        <f t="shared" si="12"/>
        <v>0</v>
      </c>
      <c r="AL36" s="340"/>
      <c r="AM36" s="340">
        <f t="shared" si="13"/>
        <v>0</v>
      </c>
      <c r="AN36" s="340"/>
      <c r="AO36" s="340">
        <f t="shared" si="14"/>
        <v>0</v>
      </c>
      <c r="AP36" s="340"/>
      <c r="AQ36" s="340">
        <f t="shared" si="15"/>
        <v>0</v>
      </c>
      <c r="AR36" s="345">
        <f t="shared" si="16"/>
        <v>0</v>
      </c>
      <c r="AS36" s="346">
        <f t="shared" si="16"/>
        <v>0</v>
      </c>
    </row>
    <row r="37" spans="1:45" s="2" customFormat="1" hidden="1" x14ac:dyDescent="0.25">
      <c r="A37" s="336">
        <v>0.35</v>
      </c>
      <c r="B37" s="866" t="s">
        <v>31</v>
      </c>
      <c r="C37" s="332" t="s">
        <v>92</v>
      </c>
      <c r="D37" s="337">
        <v>1.4</v>
      </c>
      <c r="E37" s="337">
        <v>1.68</v>
      </c>
      <c r="F37" s="338">
        <v>70775</v>
      </c>
      <c r="G37" s="336">
        <v>0.35</v>
      </c>
      <c r="H37" s="339">
        <f t="shared" si="0"/>
        <v>80683.5</v>
      </c>
      <c r="I37" s="339">
        <f t="shared" si="1"/>
        <v>87619.45</v>
      </c>
      <c r="J37" s="340"/>
      <c r="K37" s="340">
        <f t="shared" si="2"/>
        <v>0</v>
      </c>
      <c r="L37" s="341"/>
      <c r="M37" s="340">
        <f t="shared" si="3"/>
        <v>0</v>
      </c>
      <c r="N37" s="340"/>
      <c r="O37" s="340">
        <f t="shared" si="4"/>
        <v>0</v>
      </c>
      <c r="P37" s="340"/>
      <c r="Q37" s="340">
        <f t="shared" si="5"/>
        <v>0</v>
      </c>
      <c r="R37" s="340"/>
      <c r="S37" s="340">
        <f t="shared" si="6"/>
        <v>0</v>
      </c>
      <c r="T37" s="342"/>
      <c r="U37" s="342"/>
      <c r="V37" s="342"/>
      <c r="W37" s="342"/>
      <c r="X37" s="342"/>
      <c r="Y37" s="342"/>
      <c r="Z37" s="340"/>
      <c r="AA37" s="340">
        <f t="shared" si="7"/>
        <v>0</v>
      </c>
      <c r="AB37" s="340"/>
      <c r="AC37" s="340">
        <f t="shared" si="8"/>
        <v>0</v>
      </c>
      <c r="AD37" s="340"/>
      <c r="AE37" s="340">
        <f t="shared" si="9"/>
        <v>0</v>
      </c>
      <c r="AF37" s="340"/>
      <c r="AG37" s="340">
        <f t="shared" si="10"/>
        <v>0</v>
      </c>
      <c r="AH37" s="340"/>
      <c r="AI37" s="340">
        <f t="shared" si="11"/>
        <v>0</v>
      </c>
      <c r="AJ37" s="340"/>
      <c r="AK37" s="340">
        <f t="shared" si="12"/>
        <v>0</v>
      </c>
      <c r="AL37" s="340"/>
      <c r="AM37" s="340">
        <f t="shared" si="13"/>
        <v>0</v>
      </c>
      <c r="AN37" s="340"/>
      <c r="AO37" s="340">
        <f t="shared" si="14"/>
        <v>0</v>
      </c>
      <c r="AP37" s="340"/>
      <c r="AQ37" s="340">
        <f t="shared" si="15"/>
        <v>0</v>
      </c>
      <c r="AR37" s="345">
        <f t="shared" si="16"/>
        <v>0</v>
      </c>
      <c r="AS37" s="346">
        <f t="shared" si="16"/>
        <v>0</v>
      </c>
    </row>
    <row r="38" spans="1:45" s="2" customFormat="1" hidden="1" x14ac:dyDescent="0.25">
      <c r="A38" s="336">
        <v>0.35</v>
      </c>
      <c r="B38" s="867"/>
      <c r="C38" s="332" t="s">
        <v>93</v>
      </c>
      <c r="D38" s="337">
        <v>1.4</v>
      </c>
      <c r="E38" s="337">
        <v>1.68</v>
      </c>
      <c r="F38" s="338">
        <v>102860</v>
      </c>
      <c r="G38" s="336">
        <v>0.35</v>
      </c>
      <c r="H38" s="339">
        <f t="shared" si="0"/>
        <v>117260.4</v>
      </c>
      <c r="I38" s="339">
        <f t="shared" si="1"/>
        <v>127340.68</v>
      </c>
      <c r="J38" s="340"/>
      <c r="K38" s="340">
        <f t="shared" si="2"/>
        <v>0</v>
      </c>
      <c r="L38" s="341"/>
      <c r="M38" s="340">
        <f t="shared" si="3"/>
        <v>0</v>
      </c>
      <c r="N38" s="340"/>
      <c r="O38" s="340">
        <f t="shared" si="4"/>
        <v>0</v>
      </c>
      <c r="P38" s="340"/>
      <c r="Q38" s="340">
        <f t="shared" si="5"/>
        <v>0</v>
      </c>
      <c r="R38" s="340"/>
      <c r="S38" s="340">
        <f t="shared" si="6"/>
        <v>0</v>
      </c>
      <c r="T38" s="342"/>
      <c r="U38" s="342"/>
      <c r="V38" s="342"/>
      <c r="W38" s="342"/>
      <c r="X38" s="342"/>
      <c r="Y38" s="342"/>
      <c r="Z38" s="340"/>
      <c r="AA38" s="340">
        <f t="shared" si="7"/>
        <v>0</v>
      </c>
      <c r="AB38" s="340"/>
      <c r="AC38" s="340">
        <f t="shared" si="8"/>
        <v>0</v>
      </c>
      <c r="AD38" s="340"/>
      <c r="AE38" s="340">
        <f t="shared" si="9"/>
        <v>0</v>
      </c>
      <c r="AF38" s="340"/>
      <c r="AG38" s="340">
        <f t="shared" si="10"/>
        <v>0</v>
      </c>
      <c r="AH38" s="340"/>
      <c r="AI38" s="340">
        <f t="shared" si="11"/>
        <v>0</v>
      </c>
      <c r="AJ38" s="340"/>
      <c r="AK38" s="340">
        <f t="shared" si="12"/>
        <v>0</v>
      </c>
      <c r="AL38" s="340"/>
      <c r="AM38" s="340">
        <f t="shared" si="13"/>
        <v>0</v>
      </c>
      <c r="AN38" s="340"/>
      <c r="AO38" s="340">
        <f t="shared" si="14"/>
        <v>0</v>
      </c>
      <c r="AP38" s="340"/>
      <c r="AQ38" s="340">
        <f t="shared" si="15"/>
        <v>0</v>
      </c>
      <c r="AR38" s="345">
        <f t="shared" si="16"/>
        <v>0</v>
      </c>
      <c r="AS38" s="346">
        <f t="shared" si="16"/>
        <v>0</v>
      </c>
    </row>
    <row r="39" spans="1:45" s="2" customFormat="1" hidden="1" x14ac:dyDescent="0.25">
      <c r="A39" s="336">
        <v>2E-3</v>
      </c>
      <c r="B39" s="868"/>
      <c r="C39" s="332" t="s">
        <v>135</v>
      </c>
      <c r="D39" s="337">
        <v>1.4</v>
      </c>
      <c r="E39" s="337">
        <v>1.68</v>
      </c>
      <c r="F39" s="347">
        <v>101569</v>
      </c>
      <c r="G39" s="336">
        <v>0.25</v>
      </c>
      <c r="H39" s="339">
        <f t="shared" si="0"/>
        <v>111725.90000000001</v>
      </c>
      <c r="I39" s="339">
        <f t="shared" si="1"/>
        <v>118835.73</v>
      </c>
      <c r="J39" s="348"/>
      <c r="K39" s="340">
        <f t="shared" si="2"/>
        <v>0</v>
      </c>
      <c r="L39" s="350"/>
      <c r="M39" s="340">
        <f t="shared" si="3"/>
        <v>0</v>
      </c>
      <c r="N39" s="348"/>
      <c r="O39" s="340">
        <f t="shared" si="4"/>
        <v>0</v>
      </c>
      <c r="P39" s="348"/>
      <c r="Q39" s="340">
        <f t="shared" si="5"/>
        <v>0</v>
      </c>
      <c r="R39" s="348"/>
      <c r="S39" s="340">
        <f t="shared" si="6"/>
        <v>0</v>
      </c>
      <c r="T39" s="342"/>
      <c r="U39" s="342"/>
      <c r="V39" s="342"/>
      <c r="W39" s="342"/>
      <c r="X39" s="342"/>
      <c r="Y39" s="342"/>
      <c r="Z39" s="348"/>
      <c r="AA39" s="340">
        <f t="shared" si="7"/>
        <v>0</v>
      </c>
      <c r="AB39" s="348"/>
      <c r="AC39" s="340">
        <f t="shared" si="8"/>
        <v>0</v>
      </c>
      <c r="AD39" s="348"/>
      <c r="AE39" s="340">
        <f t="shared" si="9"/>
        <v>0</v>
      </c>
      <c r="AF39" s="348"/>
      <c r="AG39" s="340">
        <f t="shared" si="10"/>
        <v>0</v>
      </c>
      <c r="AH39" s="348"/>
      <c r="AI39" s="340">
        <f t="shared" si="11"/>
        <v>0</v>
      </c>
      <c r="AJ39" s="348"/>
      <c r="AK39" s="340">
        <f t="shared" si="12"/>
        <v>0</v>
      </c>
      <c r="AL39" s="348"/>
      <c r="AM39" s="340">
        <f t="shared" si="13"/>
        <v>0</v>
      </c>
      <c r="AN39" s="348"/>
      <c r="AO39" s="340">
        <f t="shared" si="14"/>
        <v>0</v>
      </c>
      <c r="AP39" s="348"/>
      <c r="AQ39" s="340">
        <f t="shared" si="15"/>
        <v>0</v>
      </c>
      <c r="AR39" s="345">
        <f t="shared" si="16"/>
        <v>0</v>
      </c>
      <c r="AS39" s="346">
        <f t="shared" si="16"/>
        <v>0</v>
      </c>
    </row>
    <row r="40" spans="1:45" s="2" customFormat="1" ht="15.75" hidden="1" customHeight="1" x14ac:dyDescent="0.25">
      <c r="A40" s="336">
        <v>0.39</v>
      </c>
      <c r="B40" s="866" t="s">
        <v>32</v>
      </c>
      <c r="C40" s="332" t="s">
        <v>136</v>
      </c>
      <c r="D40" s="337">
        <v>1.4</v>
      </c>
      <c r="E40" s="337">
        <v>1.68</v>
      </c>
      <c r="F40" s="338">
        <v>97040</v>
      </c>
      <c r="G40" s="336">
        <v>0.39</v>
      </c>
      <c r="H40" s="339">
        <f t="shared" si="0"/>
        <v>112178.23999999999</v>
      </c>
      <c r="I40" s="339">
        <f t="shared" si="1"/>
        <v>122775.00800000002</v>
      </c>
      <c r="J40" s="340"/>
      <c r="K40" s="340">
        <f t="shared" si="2"/>
        <v>0</v>
      </c>
      <c r="L40" s="341"/>
      <c r="M40" s="340">
        <f t="shared" si="3"/>
        <v>0</v>
      </c>
      <c r="N40" s="340"/>
      <c r="O40" s="340">
        <f t="shared" si="4"/>
        <v>0</v>
      </c>
      <c r="P40" s="340"/>
      <c r="Q40" s="340">
        <f t="shared" si="5"/>
        <v>0</v>
      </c>
      <c r="R40" s="340"/>
      <c r="S40" s="340">
        <f t="shared" si="6"/>
        <v>0</v>
      </c>
      <c r="T40" s="342"/>
      <c r="U40" s="342"/>
      <c r="V40" s="342"/>
      <c r="W40" s="342"/>
      <c r="X40" s="342"/>
      <c r="Y40" s="342"/>
      <c r="Z40" s="340"/>
      <c r="AA40" s="340">
        <f t="shared" si="7"/>
        <v>0</v>
      </c>
      <c r="AB40" s="340"/>
      <c r="AC40" s="340">
        <f t="shared" si="8"/>
        <v>0</v>
      </c>
      <c r="AD40" s="340"/>
      <c r="AE40" s="340">
        <f t="shared" si="9"/>
        <v>0</v>
      </c>
      <c r="AF40" s="340"/>
      <c r="AG40" s="340">
        <f t="shared" si="10"/>
        <v>0</v>
      </c>
      <c r="AH40" s="340"/>
      <c r="AI40" s="340">
        <f t="shared" si="11"/>
        <v>0</v>
      </c>
      <c r="AJ40" s="340"/>
      <c r="AK40" s="340">
        <f t="shared" si="12"/>
        <v>0</v>
      </c>
      <c r="AL40" s="340"/>
      <c r="AM40" s="340">
        <f t="shared" si="13"/>
        <v>0</v>
      </c>
      <c r="AN40" s="340"/>
      <c r="AO40" s="340">
        <f t="shared" si="14"/>
        <v>0</v>
      </c>
      <c r="AP40" s="340"/>
      <c r="AQ40" s="340">
        <f t="shared" si="15"/>
        <v>0</v>
      </c>
      <c r="AR40" s="345">
        <f t="shared" si="16"/>
        <v>0</v>
      </c>
      <c r="AS40" s="346">
        <f t="shared" si="16"/>
        <v>0</v>
      </c>
    </row>
    <row r="41" spans="1:45" s="2" customFormat="1" hidden="1" x14ac:dyDescent="0.25">
      <c r="A41" s="336">
        <v>0.23</v>
      </c>
      <c r="B41" s="867"/>
      <c r="C41" s="332" t="s">
        <v>137</v>
      </c>
      <c r="D41" s="337">
        <v>1.4</v>
      </c>
      <c r="E41" s="337">
        <v>1.68</v>
      </c>
      <c r="F41" s="338">
        <v>200897</v>
      </c>
      <c r="G41" s="336">
        <v>0.23</v>
      </c>
      <c r="H41" s="339">
        <f t="shared" si="0"/>
        <v>219379.524</v>
      </c>
      <c r="I41" s="339">
        <f t="shared" si="1"/>
        <v>232317.29080000002</v>
      </c>
      <c r="J41" s="340"/>
      <c r="K41" s="340">
        <f t="shared" si="2"/>
        <v>0</v>
      </c>
      <c r="L41" s="341"/>
      <c r="M41" s="340">
        <f t="shared" si="3"/>
        <v>0</v>
      </c>
      <c r="N41" s="340"/>
      <c r="O41" s="340">
        <f t="shared" si="4"/>
        <v>0</v>
      </c>
      <c r="P41" s="340"/>
      <c r="Q41" s="340">
        <f t="shared" si="5"/>
        <v>0</v>
      </c>
      <c r="R41" s="340"/>
      <c r="S41" s="340">
        <f t="shared" si="6"/>
        <v>0</v>
      </c>
      <c r="T41" s="342"/>
      <c r="U41" s="342"/>
      <c r="V41" s="342"/>
      <c r="W41" s="342"/>
      <c r="X41" s="342"/>
      <c r="Y41" s="342"/>
      <c r="Z41" s="340"/>
      <c r="AA41" s="340">
        <f t="shared" si="7"/>
        <v>0</v>
      </c>
      <c r="AB41" s="340"/>
      <c r="AC41" s="340">
        <f t="shared" si="8"/>
        <v>0</v>
      </c>
      <c r="AD41" s="340"/>
      <c r="AE41" s="340">
        <f t="shared" si="9"/>
        <v>0</v>
      </c>
      <c r="AF41" s="340"/>
      <c r="AG41" s="340">
        <f t="shared" si="10"/>
        <v>0</v>
      </c>
      <c r="AH41" s="340"/>
      <c r="AI41" s="340">
        <f t="shared" si="11"/>
        <v>0</v>
      </c>
      <c r="AJ41" s="340"/>
      <c r="AK41" s="340">
        <f t="shared" si="12"/>
        <v>0</v>
      </c>
      <c r="AL41" s="340"/>
      <c r="AM41" s="340">
        <f t="shared" si="13"/>
        <v>0</v>
      </c>
      <c r="AN41" s="340"/>
      <c r="AO41" s="340">
        <f t="shared" si="14"/>
        <v>0</v>
      </c>
      <c r="AP41" s="340"/>
      <c r="AQ41" s="340">
        <f t="shared" si="15"/>
        <v>0</v>
      </c>
      <c r="AR41" s="345">
        <f t="shared" si="16"/>
        <v>0</v>
      </c>
      <c r="AS41" s="346">
        <f t="shared" si="16"/>
        <v>0</v>
      </c>
    </row>
    <row r="42" spans="1:45" s="2" customFormat="1" ht="15.75" hidden="1" customHeight="1" x14ac:dyDescent="0.25">
      <c r="A42" s="336">
        <v>0.34</v>
      </c>
      <c r="B42" s="867"/>
      <c r="C42" s="332" t="s">
        <v>138</v>
      </c>
      <c r="D42" s="337">
        <v>1.4</v>
      </c>
      <c r="E42" s="337">
        <v>1.68</v>
      </c>
      <c r="F42" s="338">
        <v>115261</v>
      </c>
      <c r="G42" s="336">
        <v>0.34</v>
      </c>
      <c r="H42" s="339">
        <f t="shared" si="0"/>
        <v>130936.49599999998</v>
      </c>
      <c r="I42" s="339">
        <f t="shared" si="1"/>
        <v>141909.34319999997</v>
      </c>
      <c r="J42" s="340"/>
      <c r="K42" s="340">
        <f t="shared" si="2"/>
        <v>0</v>
      </c>
      <c r="L42" s="341"/>
      <c r="M42" s="340">
        <f t="shared" si="3"/>
        <v>0</v>
      </c>
      <c r="N42" s="340"/>
      <c r="O42" s="340">
        <f t="shared" si="4"/>
        <v>0</v>
      </c>
      <c r="P42" s="340"/>
      <c r="Q42" s="340">
        <f t="shared" si="5"/>
        <v>0</v>
      </c>
      <c r="R42" s="340"/>
      <c r="S42" s="340">
        <f t="shared" si="6"/>
        <v>0</v>
      </c>
      <c r="T42" s="342"/>
      <c r="U42" s="342"/>
      <c r="V42" s="342"/>
      <c r="W42" s="342"/>
      <c r="X42" s="342"/>
      <c r="Y42" s="342"/>
      <c r="Z42" s="340"/>
      <c r="AA42" s="340">
        <f t="shared" si="7"/>
        <v>0</v>
      </c>
      <c r="AB42" s="340"/>
      <c r="AC42" s="340">
        <f t="shared" si="8"/>
        <v>0</v>
      </c>
      <c r="AD42" s="340"/>
      <c r="AE42" s="340">
        <f t="shared" si="9"/>
        <v>0</v>
      </c>
      <c r="AF42" s="340"/>
      <c r="AG42" s="340">
        <f t="shared" si="10"/>
        <v>0</v>
      </c>
      <c r="AH42" s="340"/>
      <c r="AI42" s="340">
        <f t="shared" si="11"/>
        <v>0</v>
      </c>
      <c r="AJ42" s="340"/>
      <c r="AK42" s="340">
        <f t="shared" si="12"/>
        <v>0</v>
      </c>
      <c r="AL42" s="340"/>
      <c r="AM42" s="340">
        <f t="shared" si="13"/>
        <v>0</v>
      </c>
      <c r="AN42" s="340"/>
      <c r="AO42" s="340">
        <f t="shared" si="14"/>
        <v>0</v>
      </c>
      <c r="AP42" s="340"/>
      <c r="AQ42" s="340">
        <f t="shared" si="15"/>
        <v>0</v>
      </c>
      <c r="AR42" s="345">
        <f t="shared" si="16"/>
        <v>0</v>
      </c>
      <c r="AS42" s="346">
        <f t="shared" si="16"/>
        <v>0</v>
      </c>
    </row>
    <row r="43" spans="1:45" s="2" customFormat="1" ht="15.75" hidden="1" customHeight="1" x14ac:dyDescent="0.25">
      <c r="A43" s="336">
        <v>0.22</v>
      </c>
      <c r="B43" s="867"/>
      <c r="C43" s="332" t="s">
        <v>167</v>
      </c>
      <c r="D43" s="337">
        <v>1.4</v>
      </c>
      <c r="E43" s="337">
        <v>1.68</v>
      </c>
      <c r="F43" s="338">
        <v>199272</v>
      </c>
      <c r="G43" s="336">
        <v>0.22</v>
      </c>
      <c r="H43" s="339">
        <f t="shared" si="0"/>
        <v>216807.93600000002</v>
      </c>
      <c r="I43" s="339">
        <f t="shared" si="1"/>
        <v>229083.0912</v>
      </c>
      <c r="J43" s="340"/>
      <c r="K43" s="340">
        <f t="shared" si="2"/>
        <v>0</v>
      </c>
      <c r="L43" s="341"/>
      <c r="M43" s="340">
        <f t="shared" si="3"/>
        <v>0</v>
      </c>
      <c r="N43" s="340"/>
      <c r="O43" s="340">
        <f t="shared" si="4"/>
        <v>0</v>
      </c>
      <c r="P43" s="340"/>
      <c r="Q43" s="340">
        <f t="shared" si="5"/>
        <v>0</v>
      </c>
      <c r="R43" s="340"/>
      <c r="S43" s="340">
        <f t="shared" si="6"/>
        <v>0</v>
      </c>
      <c r="T43" s="342"/>
      <c r="U43" s="342"/>
      <c r="V43" s="342"/>
      <c r="W43" s="342"/>
      <c r="X43" s="342"/>
      <c r="Y43" s="342"/>
      <c r="Z43" s="340"/>
      <c r="AA43" s="340">
        <f t="shared" si="7"/>
        <v>0</v>
      </c>
      <c r="AB43" s="340"/>
      <c r="AC43" s="340">
        <f t="shared" si="8"/>
        <v>0</v>
      </c>
      <c r="AD43" s="340"/>
      <c r="AE43" s="340">
        <f t="shared" si="9"/>
        <v>0</v>
      </c>
      <c r="AF43" s="340"/>
      <c r="AG43" s="340">
        <f t="shared" si="10"/>
        <v>0</v>
      </c>
      <c r="AH43" s="340"/>
      <c r="AI43" s="340">
        <f t="shared" si="11"/>
        <v>0</v>
      </c>
      <c r="AJ43" s="340"/>
      <c r="AK43" s="340">
        <f t="shared" si="12"/>
        <v>0</v>
      </c>
      <c r="AL43" s="340"/>
      <c r="AM43" s="340">
        <f t="shared" si="13"/>
        <v>0</v>
      </c>
      <c r="AN43" s="340"/>
      <c r="AO43" s="340">
        <f t="shared" si="14"/>
        <v>0</v>
      </c>
      <c r="AP43" s="340"/>
      <c r="AQ43" s="340">
        <f t="shared" si="15"/>
        <v>0</v>
      </c>
      <c r="AR43" s="345">
        <f t="shared" si="16"/>
        <v>0</v>
      </c>
      <c r="AS43" s="346">
        <f t="shared" si="16"/>
        <v>0</v>
      </c>
    </row>
    <row r="44" spans="1:45" s="2" customFormat="1" ht="15.75" hidden="1" customHeight="1" x14ac:dyDescent="0.25">
      <c r="A44" s="336">
        <v>0.19</v>
      </c>
      <c r="B44" s="868"/>
      <c r="C44" s="332" t="s">
        <v>168</v>
      </c>
      <c r="D44" s="337">
        <v>1.4</v>
      </c>
      <c r="E44" s="337">
        <v>1.68</v>
      </c>
      <c r="F44" s="347">
        <v>198387</v>
      </c>
      <c r="G44" s="336">
        <v>0.19</v>
      </c>
      <c r="H44" s="339">
        <f t="shared" si="0"/>
        <v>213464.41200000001</v>
      </c>
      <c r="I44" s="339">
        <f t="shared" si="1"/>
        <v>224018.6004</v>
      </c>
      <c r="J44" s="348"/>
      <c r="K44" s="340">
        <f t="shared" si="2"/>
        <v>0</v>
      </c>
      <c r="L44" s="350"/>
      <c r="M44" s="340">
        <f t="shared" si="3"/>
        <v>0</v>
      </c>
      <c r="N44" s="348"/>
      <c r="O44" s="340">
        <f t="shared" si="4"/>
        <v>0</v>
      </c>
      <c r="P44" s="348"/>
      <c r="Q44" s="340">
        <f t="shared" si="5"/>
        <v>0</v>
      </c>
      <c r="R44" s="348"/>
      <c r="S44" s="340">
        <f t="shared" si="6"/>
        <v>0</v>
      </c>
      <c r="T44" s="342"/>
      <c r="U44" s="342"/>
      <c r="V44" s="342"/>
      <c r="W44" s="342"/>
      <c r="X44" s="342"/>
      <c r="Y44" s="342"/>
      <c r="Z44" s="348"/>
      <c r="AA44" s="340">
        <f t="shared" si="7"/>
        <v>0</v>
      </c>
      <c r="AB44" s="348"/>
      <c r="AC44" s="340">
        <f t="shared" si="8"/>
        <v>0</v>
      </c>
      <c r="AD44" s="348"/>
      <c r="AE44" s="340">
        <f t="shared" si="9"/>
        <v>0</v>
      </c>
      <c r="AF44" s="348"/>
      <c r="AG44" s="340">
        <f t="shared" si="10"/>
        <v>0</v>
      </c>
      <c r="AH44" s="348"/>
      <c r="AI44" s="340">
        <f t="shared" si="11"/>
        <v>0</v>
      </c>
      <c r="AJ44" s="348"/>
      <c r="AK44" s="340">
        <f t="shared" si="12"/>
        <v>0</v>
      </c>
      <c r="AL44" s="348"/>
      <c r="AM44" s="340">
        <f t="shared" si="13"/>
        <v>0</v>
      </c>
      <c r="AN44" s="348"/>
      <c r="AO44" s="340">
        <f t="shared" si="14"/>
        <v>0</v>
      </c>
      <c r="AP44" s="348"/>
      <c r="AQ44" s="340">
        <f t="shared" si="15"/>
        <v>0</v>
      </c>
      <c r="AR44" s="345">
        <f t="shared" si="16"/>
        <v>0</v>
      </c>
      <c r="AS44" s="346">
        <f t="shared" si="16"/>
        <v>0</v>
      </c>
    </row>
    <row r="45" spans="1:45" s="2" customFormat="1" hidden="1" x14ac:dyDescent="0.25">
      <c r="A45" s="336">
        <v>0.36</v>
      </c>
      <c r="B45" s="440" t="s">
        <v>33</v>
      </c>
      <c r="C45" s="332" t="s">
        <v>289</v>
      </c>
      <c r="D45" s="337">
        <v>1.4</v>
      </c>
      <c r="E45" s="337">
        <v>1.68</v>
      </c>
      <c r="F45" s="338">
        <v>154450</v>
      </c>
      <c r="G45" s="336">
        <v>0.36</v>
      </c>
      <c r="H45" s="339">
        <f t="shared" si="0"/>
        <v>176690.80000000002</v>
      </c>
      <c r="I45" s="339">
        <f t="shared" si="1"/>
        <v>192259.36000000002</v>
      </c>
      <c r="J45" s="340"/>
      <c r="K45" s="340">
        <f t="shared" si="2"/>
        <v>0</v>
      </c>
      <c r="L45" s="341"/>
      <c r="M45" s="340">
        <f t="shared" si="3"/>
        <v>0</v>
      </c>
      <c r="N45" s="340"/>
      <c r="O45" s="340">
        <f t="shared" si="4"/>
        <v>0</v>
      </c>
      <c r="P45" s="340"/>
      <c r="Q45" s="340">
        <f t="shared" si="5"/>
        <v>0</v>
      </c>
      <c r="R45" s="340"/>
      <c r="S45" s="340">
        <f t="shared" si="6"/>
        <v>0</v>
      </c>
      <c r="T45" s="342"/>
      <c r="U45" s="342"/>
      <c r="V45" s="342"/>
      <c r="W45" s="342"/>
      <c r="X45" s="342"/>
      <c r="Y45" s="342"/>
      <c r="Z45" s="340"/>
      <c r="AA45" s="340">
        <f t="shared" si="7"/>
        <v>0</v>
      </c>
      <c r="AB45" s="340"/>
      <c r="AC45" s="340">
        <f t="shared" si="8"/>
        <v>0</v>
      </c>
      <c r="AD45" s="340"/>
      <c r="AE45" s="340">
        <f t="shared" si="9"/>
        <v>0</v>
      </c>
      <c r="AF45" s="340"/>
      <c r="AG45" s="340">
        <f t="shared" si="10"/>
        <v>0</v>
      </c>
      <c r="AH45" s="340"/>
      <c r="AI45" s="340">
        <f t="shared" si="11"/>
        <v>0</v>
      </c>
      <c r="AJ45" s="340"/>
      <c r="AK45" s="340">
        <f t="shared" si="12"/>
        <v>0</v>
      </c>
      <c r="AL45" s="340"/>
      <c r="AM45" s="340">
        <f t="shared" si="13"/>
        <v>0</v>
      </c>
      <c r="AN45" s="340"/>
      <c r="AO45" s="340">
        <f t="shared" si="14"/>
        <v>0</v>
      </c>
      <c r="AP45" s="340"/>
      <c r="AQ45" s="340">
        <f t="shared" si="15"/>
        <v>0</v>
      </c>
      <c r="AR45" s="345">
        <f t="shared" si="16"/>
        <v>0</v>
      </c>
      <c r="AS45" s="346">
        <f t="shared" si="16"/>
        <v>0</v>
      </c>
    </row>
    <row r="46" spans="1:45" s="2" customFormat="1" ht="30" hidden="1" x14ac:dyDescent="0.25">
      <c r="A46" s="336">
        <v>0.56000000000000005</v>
      </c>
      <c r="B46" s="866" t="s">
        <v>35</v>
      </c>
      <c r="C46" s="332" t="s">
        <v>290</v>
      </c>
      <c r="D46" s="337">
        <v>1.4</v>
      </c>
      <c r="E46" s="337">
        <v>1.68</v>
      </c>
      <c r="F46" s="338">
        <v>185214</v>
      </c>
      <c r="G46" s="336">
        <v>0.56000000000000005</v>
      </c>
      <c r="H46" s="339">
        <f t="shared" si="0"/>
        <v>226701.93599999999</v>
      </c>
      <c r="I46" s="339">
        <f t="shared" si="1"/>
        <v>255743.49120000002</v>
      </c>
      <c r="J46" s="340"/>
      <c r="K46" s="340">
        <f t="shared" si="2"/>
        <v>0</v>
      </c>
      <c r="L46" s="341"/>
      <c r="M46" s="340">
        <f t="shared" si="3"/>
        <v>0</v>
      </c>
      <c r="N46" s="340"/>
      <c r="O46" s="340">
        <f t="shared" si="4"/>
        <v>0</v>
      </c>
      <c r="P46" s="340"/>
      <c r="Q46" s="340">
        <f t="shared" si="5"/>
        <v>0</v>
      </c>
      <c r="R46" s="340"/>
      <c r="S46" s="340">
        <f t="shared" si="6"/>
        <v>0</v>
      </c>
      <c r="T46" s="342"/>
      <c r="U46" s="342"/>
      <c r="V46" s="342"/>
      <c r="W46" s="342"/>
      <c r="X46" s="342"/>
      <c r="Y46" s="342"/>
      <c r="Z46" s="340"/>
      <c r="AA46" s="340">
        <f t="shared" si="7"/>
        <v>0</v>
      </c>
      <c r="AB46" s="340"/>
      <c r="AC46" s="340">
        <f t="shared" si="8"/>
        <v>0</v>
      </c>
      <c r="AD46" s="340"/>
      <c r="AE46" s="340">
        <f t="shared" si="9"/>
        <v>0</v>
      </c>
      <c r="AF46" s="340"/>
      <c r="AG46" s="340">
        <f t="shared" si="10"/>
        <v>0</v>
      </c>
      <c r="AH46" s="340"/>
      <c r="AI46" s="340">
        <f t="shared" si="11"/>
        <v>0</v>
      </c>
      <c r="AJ46" s="340"/>
      <c r="AK46" s="340">
        <f t="shared" si="12"/>
        <v>0</v>
      </c>
      <c r="AL46" s="340"/>
      <c r="AM46" s="340">
        <f t="shared" si="13"/>
        <v>0</v>
      </c>
      <c r="AN46" s="340"/>
      <c r="AO46" s="340">
        <f t="shared" si="14"/>
        <v>0</v>
      </c>
      <c r="AP46" s="340"/>
      <c r="AQ46" s="340">
        <f t="shared" si="15"/>
        <v>0</v>
      </c>
      <c r="AR46" s="345">
        <f t="shared" si="16"/>
        <v>0</v>
      </c>
      <c r="AS46" s="346">
        <f t="shared" si="16"/>
        <v>0</v>
      </c>
    </row>
    <row r="47" spans="1:45" s="2" customFormat="1" ht="30" hidden="1" x14ac:dyDescent="0.25">
      <c r="A47" s="336">
        <v>0.5</v>
      </c>
      <c r="B47" s="867"/>
      <c r="C47" s="332" t="s">
        <v>291</v>
      </c>
      <c r="D47" s="337">
        <v>1.4</v>
      </c>
      <c r="E47" s="337">
        <v>1.68</v>
      </c>
      <c r="F47" s="338">
        <v>214756</v>
      </c>
      <c r="G47" s="336">
        <v>0.5</v>
      </c>
      <c r="H47" s="339">
        <f t="shared" si="0"/>
        <v>257707.19999999998</v>
      </c>
      <c r="I47" s="339">
        <f t="shared" si="1"/>
        <v>287773.03999999998</v>
      </c>
      <c r="J47" s="340"/>
      <c r="K47" s="340">
        <f t="shared" si="2"/>
        <v>0</v>
      </c>
      <c r="L47" s="341"/>
      <c r="M47" s="340">
        <f t="shared" si="3"/>
        <v>0</v>
      </c>
      <c r="N47" s="340"/>
      <c r="O47" s="340">
        <f t="shared" si="4"/>
        <v>0</v>
      </c>
      <c r="P47" s="340"/>
      <c r="Q47" s="340">
        <f t="shared" si="5"/>
        <v>0</v>
      </c>
      <c r="R47" s="340"/>
      <c r="S47" s="340">
        <f t="shared" si="6"/>
        <v>0</v>
      </c>
      <c r="T47" s="342"/>
      <c r="U47" s="342"/>
      <c r="V47" s="342"/>
      <c r="W47" s="342"/>
      <c r="X47" s="342"/>
      <c r="Y47" s="342"/>
      <c r="Z47" s="340"/>
      <c r="AA47" s="340">
        <f t="shared" si="7"/>
        <v>0</v>
      </c>
      <c r="AB47" s="340"/>
      <c r="AC47" s="340">
        <f t="shared" si="8"/>
        <v>0</v>
      </c>
      <c r="AD47" s="340"/>
      <c r="AE47" s="340">
        <f t="shared" si="9"/>
        <v>0</v>
      </c>
      <c r="AF47" s="340"/>
      <c r="AG47" s="340">
        <f t="shared" si="10"/>
        <v>0</v>
      </c>
      <c r="AH47" s="340"/>
      <c r="AI47" s="340">
        <f t="shared" si="11"/>
        <v>0</v>
      </c>
      <c r="AJ47" s="340"/>
      <c r="AK47" s="340">
        <f t="shared" si="12"/>
        <v>0</v>
      </c>
      <c r="AL47" s="351"/>
      <c r="AM47" s="340">
        <f t="shared" si="13"/>
        <v>0</v>
      </c>
      <c r="AN47" s="340"/>
      <c r="AO47" s="340">
        <f t="shared" si="14"/>
        <v>0</v>
      </c>
      <c r="AP47" s="340"/>
      <c r="AQ47" s="340">
        <f t="shared" si="15"/>
        <v>0</v>
      </c>
      <c r="AR47" s="345">
        <f t="shared" si="16"/>
        <v>0</v>
      </c>
      <c r="AS47" s="346">
        <f t="shared" si="16"/>
        <v>0</v>
      </c>
    </row>
    <row r="48" spans="1:45" s="2" customFormat="1" ht="33" hidden="1" customHeight="1" x14ac:dyDescent="0.25">
      <c r="A48" s="336">
        <v>0.44</v>
      </c>
      <c r="B48" s="867"/>
      <c r="C48" s="332" t="s">
        <v>292</v>
      </c>
      <c r="D48" s="337">
        <v>1.4</v>
      </c>
      <c r="E48" s="337">
        <v>1.68</v>
      </c>
      <c r="F48" s="338">
        <v>244136</v>
      </c>
      <c r="G48" s="336">
        <v>0.44</v>
      </c>
      <c r="H48" s="339">
        <f t="shared" si="0"/>
        <v>287103.93600000005</v>
      </c>
      <c r="I48" s="339">
        <f t="shared" si="1"/>
        <v>317181.49119999999</v>
      </c>
      <c r="J48" s="340"/>
      <c r="K48" s="340">
        <f t="shared" si="2"/>
        <v>0</v>
      </c>
      <c r="L48" s="341"/>
      <c r="M48" s="340">
        <f t="shared" si="3"/>
        <v>0</v>
      </c>
      <c r="N48" s="340"/>
      <c r="O48" s="340">
        <f t="shared" si="4"/>
        <v>0</v>
      </c>
      <c r="P48" s="340"/>
      <c r="Q48" s="340">
        <f t="shared" si="5"/>
        <v>0</v>
      </c>
      <c r="R48" s="340"/>
      <c r="S48" s="340">
        <f t="shared" si="6"/>
        <v>0</v>
      </c>
      <c r="T48" s="342"/>
      <c r="U48" s="342"/>
      <c r="V48" s="342"/>
      <c r="W48" s="342"/>
      <c r="X48" s="342"/>
      <c r="Y48" s="342"/>
      <c r="Z48" s="340"/>
      <c r="AA48" s="340">
        <f t="shared" si="7"/>
        <v>0</v>
      </c>
      <c r="AB48" s="340"/>
      <c r="AC48" s="340">
        <f t="shared" si="8"/>
        <v>0</v>
      </c>
      <c r="AD48" s="340"/>
      <c r="AE48" s="340">
        <f t="shared" si="9"/>
        <v>0</v>
      </c>
      <c r="AF48" s="340"/>
      <c r="AG48" s="340">
        <f t="shared" si="10"/>
        <v>0</v>
      </c>
      <c r="AH48" s="340"/>
      <c r="AI48" s="340">
        <f t="shared" si="11"/>
        <v>0</v>
      </c>
      <c r="AJ48" s="340"/>
      <c r="AK48" s="340">
        <f t="shared" si="12"/>
        <v>0</v>
      </c>
      <c r="AL48" s="351"/>
      <c r="AM48" s="340">
        <f t="shared" si="13"/>
        <v>0</v>
      </c>
      <c r="AN48" s="340"/>
      <c r="AO48" s="340">
        <f t="shared" si="14"/>
        <v>0</v>
      </c>
      <c r="AP48" s="340"/>
      <c r="AQ48" s="340">
        <f t="shared" si="15"/>
        <v>0</v>
      </c>
      <c r="AR48" s="345">
        <f t="shared" si="16"/>
        <v>0</v>
      </c>
      <c r="AS48" s="346">
        <f t="shared" si="16"/>
        <v>0</v>
      </c>
    </row>
    <row r="49" spans="1:45" s="2" customFormat="1" ht="30" hidden="1" x14ac:dyDescent="0.25">
      <c r="A49" s="336">
        <v>0.54</v>
      </c>
      <c r="B49" s="867"/>
      <c r="C49" s="332" t="s">
        <v>293</v>
      </c>
      <c r="D49" s="337">
        <v>1.4</v>
      </c>
      <c r="E49" s="337">
        <v>1.68</v>
      </c>
      <c r="F49" s="338">
        <v>137762</v>
      </c>
      <c r="G49" s="336">
        <v>0.54</v>
      </c>
      <c r="H49" s="339">
        <f t="shared" si="0"/>
        <v>167518.592</v>
      </c>
      <c r="I49" s="339">
        <f t="shared" si="1"/>
        <v>188348.2064</v>
      </c>
      <c r="J49" s="340"/>
      <c r="K49" s="340">
        <f t="shared" si="2"/>
        <v>0</v>
      </c>
      <c r="L49" s="341"/>
      <c r="M49" s="340">
        <f t="shared" si="3"/>
        <v>0</v>
      </c>
      <c r="N49" s="340"/>
      <c r="O49" s="340">
        <f t="shared" si="4"/>
        <v>0</v>
      </c>
      <c r="P49" s="340"/>
      <c r="Q49" s="340">
        <f t="shared" si="5"/>
        <v>0</v>
      </c>
      <c r="R49" s="340"/>
      <c r="S49" s="340">
        <f t="shared" si="6"/>
        <v>0</v>
      </c>
      <c r="T49" s="342"/>
      <c r="U49" s="342"/>
      <c r="V49" s="342"/>
      <c r="W49" s="342"/>
      <c r="X49" s="342"/>
      <c r="Y49" s="342"/>
      <c r="Z49" s="340"/>
      <c r="AA49" s="340">
        <f t="shared" si="7"/>
        <v>0</v>
      </c>
      <c r="AB49" s="340"/>
      <c r="AC49" s="340">
        <f t="shared" si="8"/>
        <v>0</v>
      </c>
      <c r="AD49" s="340"/>
      <c r="AE49" s="340">
        <f t="shared" si="9"/>
        <v>0</v>
      </c>
      <c r="AF49" s="340"/>
      <c r="AG49" s="340">
        <f t="shared" si="10"/>
        <v>0</v>
      </c>
      <c r="AH49" s="340"/>
      <c r="AI49" s="340">
        <f t="shared" si="11"/>
        <v>0</v>
      </c>
      <c r="AJ49" s="340"/>
      <c r="AK49" s="340">
        <f t="shared" si="12"/>
        <v>0</v>
      </c>
      <c r="AL49" s="351"/>
      <c r="AM49" s="340">
        <f t="shared" si="13"/>
        <v>0</v>
      </c>
      <c r="AN49" s="340"/>
      <c r="AO49" s="340">
        <f t="shared" si="14"/>
        <v>0</v>
      </c>
      <c r="AP49" s="340"/>
      <c r="AQ49" s="340">
        <f t="shared" si="15"/>
        <v>0</v>
      </c>
      <c r="AR49" s="345">
        <f t="shared" si="16"/>
        <v>0</v>
      </c>
      <c r="AS49" s="346">
        <f t="shared" si="16"/>
        <v>0</v>
      </c>
    </row>
    <row r="50" spans="1:45" s="2" customFormat="1" ht="30" hidden="1" x14ac:dyDescent="0.25">
      <c r="A50" s="336">
        <v>0.46</v>
      </c>
      <c r="B50" s="867"/>
      <c r="C50" s="332" t="s">
        <v>294</v>
      </c>
      <c r="D50" s="337">
        <v>1.4</v>
      </c>
      <c r="E50" s="337">
        <v>1.68</v>
      </c>
      <c r="F50" s="338">
        <v>167354</v>
      </c>
      <c r="G50" s="336">
        <v>0.46</v>
      </c>
      <c r="H50" s="339">
        <f t="shared" si="0"/>
        <v>198147.13600000003</v>
      </c>
      <c r="I50" s="339">
        <f t="shared" si="1"/>
        <v>219702.33120000004</v>
      </c>
      <c r="J50" s="340"/>
      <c r="K50" s="340">
        <f t="shared" si="2"/>
        <v>0</v>
      </c>
      <c r="L50" s="341"/>
      <c r="M50" s="340">
        <f t="shared" si="3"/>
        <v>0</v>
      </c>
      <c r="N50" s="340"/>
      <c r="O50" s="340">
        <f t="shared" si="4"/>
        <v>0</v>
      </c>
      <c r="P50" s="340"/>
      <c r="Q50" s="340">
        <f t="shared" si="5"/>
        <v>0</v>
      </c>
      <c r="R50" s="340"/>
      <c r="S50" s="340">
        <f t="shared" si="6"/>
        <v>0</v>
      </c>
      <c r="T50" s="342"/>
      <c r="U50" s="342"/>
      <c r="V50" s="342"/>
      <c r="W50" s="342"/>
      <c r="X50" s="342"/>
      <c r="Y50" s="342"/>
      <c r="Z50" s="340"/>
      <c r="AA50" s="340">
        <f t="shared" si="7"/>
        <v>0</v>
      </c>
      <c r="AB50" s="340"/>
      <c r="AC50" s="340">
        <f t="shared" si="8"/>
        <v>0</v>
      </c>
      <c r="AD50" s="340"/>
      <c r="AE50" s="340">
        <f t="shared" si="9"/>
        <v>0</v>
      </c>
      <c r="AF50" s="340"/>
      <c r="AG50" s="340">
        <f t="shared" si="10"/>
        <v>0</v>
      </c>
      <c r="AH50" s="340"/>
      <c r="AI50" s="340">
        <f t="shared" si="11"/>
        <v>0</v>
      </c>
      <c r="AJ50" s="340"/>
      <c r="AK50" s="340">
        <f t="shared" si="12"/>
        <v>0</v>
      </c>
      <c r="AL50" s="351"/>
      <c r="AM50" s="340">
        <f t="shared" si="13"/>
        <v>0</v>
      </c>
      <c r="AN50" s="340"/>
      <c r="AO50" s="340">
        <f t="shared" si="14"/>
        <v>0</v>
      </c>
      <c r="AP50" s="340"/>
      <c r="AQ50" s="340">
        <f t="shared" si="15"/>
        <v>0</v>
      </c>
      <c r="AR50" s="345">
        <f t="shared" si="16"/>
        <v>0</v>
      </c>
      <c r="AS50" s="346">
        <f t="shared" si="16"/>
        <v>0</v>
      </c>
    </row>
    <row r="51" spans="1:45" s="2" customFormat="1" ht="30" hidden="1" x14ac:dyDescent="0.25">
      <c r="A51" s="336">
        <v>0.34</v>
      </c>
      <c r="B51" s="867"/>
      <c r="C51" s="332" t="s">
        <v>295</v>
      </c>
      <c r="D51" s="337">
        <v>1.4</v>
      </c>
      <c r="E51" s="337">
        <v>1.68</v>
      </c>
      <c r="F51" s="338">
        <v>209573</v>
      </c>
      <c r="G51" s="336">
        <v>0.34</v>
      </c>
      <c r="H51" s="339">
        <f t="shared" si="0"/>
        <v>238074.92799999999</v>
      </c>
      <c r="I51" s="339">
        <f t="shared" si="1"/>
        <v>258026.27759999997</v>
      </c>
      <c r="J51" s="340"/>
      <c r="K51" s="340">
        <f t="shared" si="2"/>
        <v>0</v>
      </c>
      <c r="L51" s="341"/>
      <c r="M51" s="340">
        <f t="shared" si="3"/>
        <v>0</v>
      </c>
      <c r="N51" s="340"/>
      <c r="O51" s="340">
        <f t="shared" si="4"/>
        <v>0</v>
      </c>
      <c r="P51" s="340"/>
      <c r="Q51" s="340">
        <f t="shared" si="5"/>
        <v>0</v>
      </c>
      <c r="R51" s="340"/>
      <c r="S51" s="340">
        <f t="shared" si="6"/>
        <v>0</v>
      </c>
      <c r="T51" s="342"/>
      <c r="U51" s="342"/>
      <c r="V51" s="342"/>
      <c r="W51" s="342"/>
      <c r="X51" s="342"/>
      <c r="Y51" s="342"/>
      <c r="Z51" s="340"/>
      <c r="AA51" s="340">
        <f t="shared" si="7"/>
        <v>0</v>
      </c>
      <c r="AB51" s="340"/>
      <c r="AC51" s="340">
        <f t="shared" si="8"/>
        <v>0</v>
      </c>
      <c r="AD51" s="340"/>
      <c r="AE51" s="340">
        <f t="shared" si="9"/>
        <v>0</v>
      </c>
      <c r="AF51" s="340"/>
      <c r="AG51" s="340">
        <f t="shared" si="10"/>
        <v>0</v>
      </c>
      <c r="AH51" s="340"/>
      <c r="AI51" s="340">
        <f t="shared" si="11"/>
        <v>0</v>
      </c>
      <c r="AJ51" s="340"/>
      <c r="AK51" s="340">
        <f t="shared" si="12"/>
        <v>0</v>
      </c>
      <c r="AL51" s="351"/>
      <c r="AM51" s="340">
        <f t="shared" si="13"/>
        <v>0</v>
      </c>
      <c r="AN51" s="340"/>
      <c r="AO51" s="340">
        <f t="shared" si="14"/>
        <v>0</v>
      </c>
      <c r="AP51" s="340"/>
      <c r="AQ51" s="340">
        <f t="shared" si="15"/>
        <v>0</v>
      </c>
      <c r="AR51" s="345">
        <f t="shared" si="16"/>
        <v>0</v>
      </c>
      <c r="AS51" s="346">
        <f t="shared" si="16"/>
        <v>0</v>
      </c>
    </row>
    <row r="52" spans="1:45" s="2" customFormat="1" ht="30" hidden="1" x14ac:dyDescent="0.25">
      <c r="A52" s="336">
        <v>0.2</v>
      </c>
      <c r="B52" s="867"/>
      <c r="C52" s="332" t="s">
        <v>296</v>
      </c>
      <c r="D52" s="337">
        <v>1.4</v>
      </c>
      <c r="E52" s="337">
        <v>1.68</v>
      </c>
      <c r="F52" s="338">
        <v>129747</v>
      </c>
      <c r="G52" s="336">
        <v>0.2</v>
      </c>
      <c r="H52" s="339">
        <f t="shared" si="0"/>
        <v>140126.76</v>
      </c>
      <c r="I52" s="339">
        <f t="shared" si="1"/>
        <v>147392.592</v>
      </c>
      <c r="J52" s="340"/>
      <c r="K52" s="340">
        <f t="shared" si="2"/>
        <v>0</v>
      </c>
      <c r="L52" s="341"/>
      <c r="M52" s="340">
        <f t="shared" si="3"/>
        <v>0</v>
      </c>
      <c r="N52" s="340"/>
      <c r="O52" s="340">
        <f t="shared" si="4"/>
        <v>0</v>
      </c>
      <c r="P52" s="340"/>
      <c r="Q52" s="340">
        <f t="shared" si="5"/>
        <v>0</v>
      </c>
      <c r="R52" s="340"/>
      <c r="S52" s="340">
        <f t="shared" si="6"/>
        <v>0</v>
      </c>
      <c r="T52" s="342"/>
      <c r="U52" s="342"/>
      <c r="V52" s="342"/>
      <c r="W52" s="342"/>
      <c r="X52" s="342"/>
      <c r="Y52" s="342"/>
      <c r="Z52" s="340"/>
      <c r="AA52" s="340">
        <f t="shared" si="7"/>
        <v>0</v>
      </c>
      <c r="AB52" s="340"/>
      <c r="AC52" s="340">
        <f t="shared" si="8"/>
        <v>0</v>
      </c>
      <c r="AD52" s="340"/>
      <c r="AE52" s="340">
        <f t="shared" si="9"/>
        <v>0</v>
      </c>
      <c r="AF52" s="340"/>
      <c r="AG52" s="340">
        <f t="shared" si="10"/>
        <v>0</v>
      </c>
      <c r="AH52" s="340"/>
      <c r="AI52" s="340">
        <f t="shared" si="11"/>
        <v>0</v>
      </c>
      <c r="AJ52" s="340"/>
      <c r="AK52" s="340">
        <f t="shared" si="12"/>
        <v>0</v>
      </c>
      <c r="AL52" s="340"/>
      <c r="AM52" s="340">
        <f t="shared" si="13"/>
        <v>0</v>
      </c>
      <c r="AN52" s="340"/>
      <c r="AO52" s="340">
        <f t="shared" si="14"/>
        <v>0</v>
      </c>
      <c r="AP52" s="340"/>
      <c r="AQ52" s="340">
        <f t="shared" si="15"/>
        <v>0</v>
      </c>
      <c r="AR52" s="345">
        <f t="shared" si="16"/>
        <v>0</v>
      </c>
      <c r="AS52" s="346">
        <f t="shared" si="16"/>
        <v>0</v>
      </c>
    </row>
    <row r="53" spans="1:45" s="2" customFormat="1" ht="30" hidden="1" x14ac:dyDescent="0.25">
      <c r="A53" s="336">
        <v>0.17</v>
      </c>
      <c r="B53" s="867"/>
      <c r="C53" s="332" t="s">
        <v>297</v>
      </c>
      <c r="D53" s="337">
        <v>1.4</v>
      </c>
      <c r="E53" s="337">
        <v>1.68</v>
      </c>
      <c r="F53" s="347">
        <v>154258</v>
      </c>
      <c r="G53" s="336">
        <v>0.17</v>
      </c>
      <c r="H53" s="339">
        <f t="shared" si="0"/>
        <v>164747.54400000002</v>
      </c>
      <c r="I53" s="339">
        <f t="shared" si="1"/>
        <v>172090.2248</v>
      </c>
      <c r="J53" s="348"/>
      <c r="K53" s="340">
        <f t="shared" si="2"/>
        <v>0</v>
      </c>
      <c r="L53" s="350"/>
      <c r="M53" s="340">
        <f t="shared" si="3"/>
        <v>0</v>
      </c>
      <c r="N53" s="348"/>
      <c r="O53" s="340">
        <f t="shared" si="4"/>
        <v>0</v>
      </c>
      <c r="P53" s="348"/>
      <c r="Q53" s="340">
        <f t="shared" si="5"/>
        <v>0</v>
      </c>
      <c r="R53" s="348"/>
      <c r="S53" s="340">
        <f t="shared" si="6"/>
        <v>0</v>
      </c>
      <c r="T53" s="342"/>
      <c r="U53" s="342"/>
      <c r="V53" s="342"/>
      <c r="W53" s="342"/>
      <c r="X53" s="342"/>
      <c r="Y53" s="342"/>
      <c r="Z53" s="348"/>
      <c r="AA53" s="340">
        <f t="shared" si="7"/>
        <v>0</v>
      </c>
      <c r="AB53" s="348"/>
      <c r="AC53" s="340">
        <f t="shared" si="8"/>
        <v>0</v>
      </c>
      <c r="AD53" s="348"/>
      <c r="AE53" s="340">
        <f t="shared" si="9"/>
        <v>0</v>
      </c>
      <c r="AF53" s="348"/>
      <c r="AG53" s="340">
        <f t="shared" si="10"/>
        <v>0</v>
      </c>
      <c r="AH53" s="348"/>
      <c r="AI53" s="340">
        <f t="shared" si="11"/>
        <v>0</v>
      </c>
      <c r="AJ53" s="348"/>
      <c r="AK53" s="340">
        <f t="shared" si="12"/>
        <v>0</v>
      </c>
      <c r="AL53" s="348"/>
      <c r="AM53" s="340">
        <f t="shared" si="13"/>
        <v>0</v>
      </c>
      <c r="AN53" s="348"/>
      <c r="AO53" s="340">
        <f t="shared" si="14"/>
        <v>0</v>
      </c>
      <c r="AP53" s="348"/>
      <c r="AQ53" s="340">
        <f t="shared" si="15"/>
        <v>0</v>
      </c>
      <c r="AR53" s="345">
        <f t="shared" si="16"/>
        <v>0</v>
      </c>
      <c r="AS53" s="346">
        <f t="shared" si="16"/>
        <v>0</v>
      </c>
    </row>
    <row r="54" spans="1:45" s="2" customFormat="1" ht="30" hidden="1" x14ac:dyDescent="0.25">
      <c r="A54" s="336">
        <v>0.14000000000000001</v>
      </c>
      <c r="B54" s="867"/>
      <c r="C54" s="332" t="s">
        <v>298</v>
      </c>
      <c r="D54" s="337">
        <v>1.4</v>
      </c>
      <c r="E54" s="337">
        <v>1.68</v>
      </c>
      <c r="F54" s="347">
        <v>191926</v>
      </c>
      <c r="G54" s="336">
        <v>0.14000000000000001</v>
      </c>
      <c r="H54" s="339">
        <f t="shared" si="0"/>
        <v>202673.856</v>
      </c>
      <c r="I54" s="339">
        <f t="shared" si="1"/>
        <v>210197.35519999999</v>
      </c>
      <c r="J54" s="348"/>
      <c r="K54" s="340">
        <f t="shared" si="2"/>
        <v>0</v>
      </c>
      <c r="L54" s="350"/>
      <c r="M54" s="340">
        <f t="shared" si="3"/>
        <v>0</v>
      </c>
      <c r="N54" s="348"/>
      <c r="O54" s="340">
        <f t="shared" si="4"/>
        <v>0</v>
      </c>
      <c r="P54" s="348"/>
      <c r="Q54" s="340">
        <f t="shared" si="5"/>
        <v>0</v>
      </c>
      <c r="R54" s="348"/>
      <c r="S54" s="340">
        <f t="shared" si="6"/>
        <v>0</v>
      </c>
      <c r="T54" s="342"/>
      <c r="U54" s="342"/>
      <c r="V54" s="342"/>
      <c r="W54" s="342"/>
      <c r="X54" s="342"/>
      <c r="Y54" s="342"/>
      <c r="Z54" s="348"/>
      <c r="AA54" s="340">
        <f t="shared" si="7"/>
        <v>0</v>
      </c>
      <c r="AB54" s="348"/>
      <c r="AC54" s="340">
        <f t="shared" si="8"/>
        <v>0</v>
      </c>
      <c r="AD54" s="348"/>
      <c r="AE54" s="340">
        <f t="shared" si="9"/>
        <v>0</v>
      </c>
      <c r="AF54" s="348"/>
      <c r="AG54" s="340">
        <f t="shared" si="10"/>
        <v>0</v>
      </c>
      <c r="AH54" s="348"/>
      <c r="AI54" s="340">
        <f t="shared" si="11"/>
        <v>0</v>
      </c>
      <c r="AJ54" s="348"/>
      <c r="AK54" s="340">
        <f t="shared" si="12"/>
        <v>0</v>
      </c>
      <c r="AL54" s="348"/>
      <c r="AM54" s="340">
        <f t="shared" si="13"/>
        <v>0</v>
      </c>
      <c r="AN54" s="348"/>
      <c r="AO54" s="340">
        <f t="shared" si="14"/>
        <v>0</v>
      </c>
      <c r="AP54" s="348"/>
      <c r="AQ54" s="340">
        <f t="shared" si="15"/>
        <v>0</v>
      </c>
      <c r="AR54" s="345">
        <f t="shared" si="16"/>
        <v>0</v>
      </c>
      <c r="AS54" s="346">
        <f t="shared" si="16"/>
        <v>0</v>
      </c>
    </row>
    <row r="55" spans="1:45" s="2" customFormat="1" ht="30" hidden="1" x14ac:dyDescent="0.25">
      <c r="A55" s="336">
        <v>0.1</v>
      </c>
      <c r="B55" s="867"/>
      <c r="C55" s="332" t="s">
        <v>299</v>
      </c>
      <c r="D55" s="337">
        <v>1.4</v>
      </c>
      <c r="E55" s="337">
        <v>1.68</v>
      </c>
      <c r="F55" s="347">
        <v>273416</v>
      </c>
      <c r="G55" s="336">
        <v>0.1</v>
      </c>
      <c r="H55" s="339">
        <f t="shared" si="0"/>
        <v>284352.64000000001</v>
      </c>
      <c r="I55" s="339">
        <f t="shared" si="1"/>
        <v>292008.288</v>
      </c>
      <c r="J55" s="348"/>
      <c r="K55" s="340">
        <f t="shared" si="2"/>
        <v>0</v>
      </c>
      <c r="L55" s="350"/>
      <c r="M55" s="340">
        <f t="shared" si="3"/>
        <v>0</v>
      </c>
      <c r="N55" s="348"/>
      <c r="O55" s="340">
        <f t="shared" si="4"/>
        <v>0</v>
      </c>
      <c r="P55" s="348"/>
      <c r="Q55" s="340">
        <f t="shared" si="5"/>
        <v>0</v>
      </c>
      <c r="R55" s="348"/>
      <c r="S55" s="340">
        <f t="shared" si="6"/>
        <v>0</v>
      </c>
      <c r="T55" s="342"/>
      <c r="U55" s="342"/>
      <c r="V55" s="342"/>
      <c r="W55" s="342"/>
      <c r="X55" s="342"/>
      <c r="Y55" s="342"/>
      <c r="Z55" s="348"/>
      <c r="AA55" s="340">
        <f t="shared" si="7"/>
        <v>0</v>
      </c>
      <c r="AB55" s="348"/>
      <c r="AC55" s="340">
        <f t="shared" si="8"/>
        <v>0</v>
      </c>
      <c r="AD55" s="348"/>
      <c r="AE55" s="340">
        <f t="shared" si="9"/>
        <v>0</v>
      </c>
      <c r="AF55" s="348"/>
      <c r="AG55" s="340">
        <f t="shared" si="10"/>
        <v>0</v>
      </c>
      <c r="AH55" s="348"/>
      <c r="AI55" s="340">
        <f t="shared" si="11"/>
        <v>0</v>
      </c>
      <c r="AJ55" s="348"/>
      <c r="AK55" s="340">
        <f t="shared" si="12"/>
        <v>0</v>
      </c>
      <c r="AL55" s="348"/>
      <c r="AM55" s="340">
        <f t="shared" si="13"/>
        <v>0</v>
      </c>
      <c r="AN55" s="348"/>
      <c r="AO55" s="340">
        <f t="shared" si="14"/>
        <v>0</v>
      </c>
      <c r="AP55" s="348"/>
      <c r="AQ55" s="340">
        <f t="shared" si="15"/>
        <v>0</v>
      </c>
      <c r="AR55" s="345">
        <f t="shared" si="16"/>
        <v>0</v>
      </c>
      <c r="AS55" s="346">
        <f t="shared" si="16"/>
        <v>0</v>
      </c>
    </row>
    <row r="56" spans="1:45" s="2" customFormat="1" ht="30" hidden="1" x14ac:dyDescent="0.25">
      <c r="A56" s="336">
        <v>0.1</v>
      </c>
      <c r="B56" s="867"/>
      <c r="C56" s="332" t="s">
        <v>300</v>
      </c>
      <c r="D56" s="337">
        <v>1.4</v>
      </c>
      <c r="E56" s="337">
        <v>1.68</v>
      </c>
      <c r="F56" s="347">
        <v>298371</v>
      </c>
      <c r="G56" s="336">
        <v>0.1</v>
      </c>
      <c r="H56" s="339">
        <f t="shared" si="0"/>
        <v>310305.84000000003</v>
      </c>
      <c r="I56" s="339">
        <f t="shared" si="1"/>
        <v>318660.228</v>
      </c>
      <c r="J56" s="348"/>
      <c r="K56" s="340">
        <f t="shared" si="2"/>
        <v>0</v>
      </c>
      <c r="L56" s="350"/>
      <c r="M56" s="340">
        <f t="shared" si="3"/>
        <v>0</v>
      </c>
      <c r="N56" s="348"/>
      <c r="O56" s="340">
        <f t="shared" si="4"/>
        <v>0</v>
      </c>
      <c r="P56" s="348"/>
      <c r="Q56" s="340">
        <f t="shared" si="5"/>
        <v>0</v>
      </c>
      <c r="R56" s="348"/>
      <c r="S56" s="340">
        <f t="shared" si="6"/>
        <v>0</v>
      </c>
      <c r="T56" s="342"/>
      <c r="U56" s="342"/>
      <c r="V56" s="342"/>
      <c r="W56" s="342"/>
      <c r="X56" s="342"/>
      <c r="Y56" s="342"/>
      <c r="Z56" s="348"/>
      <c r="AA56" s="340">
        <f t="shared" si="7"/>
        <v>0</v>
      </c>
      <c r="AB56" s="348"/>
      <c r="AC56" s="340">
        <f t="shared" si="8"/>
        <v>0</v>
      </c>
      <c r="AD56" s="348"/>
      <c r="AE56" s="340">
        <f t="shared" si="9"/>
        <v>0</v>
      </c>
      <c r="AF56" s="348"/>
      <c r="AG56" s="340">
        <f t="shared" si="10"/>
        <v>0</v>
      </c>
      <c r="AH56" s="348"/>
      <c r="AI56" s="340">
        <f t="shared" si="11"/>
        <v>0</v>
      </c>
      <c r="AJ56" s="348"/>
      <c r="AK56" s="340">
        <f t="shared" si="12"/>
        <v>0</v>
      </c>
      <c r="AL56" s="348"/>
      <c r="AM56" s="340">
        <f t="shared" si="13"/>
        <v>0</v>
      </c>
      <c r="AN56" s="348"/>
      <c r="AO56" s="340">
        <f t="shared" si="14"/>
        <v>0</v>
      </c>
      <c r="AP56" s="348"/>
      <c r="AQ56" s="340">
        <f t="shared" si="15"/>
        <v>0</v>
      </c>
      <c r="AR56" s="345">
        <f t="shared" si="16"/>
        <v>0</v>
      </c>
      <c r="AS56" s="346">
        <f t="shared" si="16"/>
        <v>0</v>
      </c>
    </row>
    <row r="57" spans="1:45" s="2" customFormat="1" ht="30" hidden="1" x14ac:dyDescent="0.25">
      <c r="A57" s="336">
        <v>0.09</v>
      </c>
      <c r="B57" s="867"/>
      <c r="C57" s="332" t="s">
        <v>301</v>
      </c>
      <c r="D57" s="337">
        <v>1.4</v>
      </c>
      <c r="E57" s="337">
        <v>1.68</v>
      </c>
      <c r="F57" s="347">
        <v>327854</v>
      </c>
      <c r="G57" s="336">
        <v>0.09</v>
      </c>
      <c r="H57" s="339">
        <f t="shared" si="0"/>
        <v>339656.74400000001</v>
      </c>
      <c r="I57" s="339">
        <f t="shared" si="1"/>
        <v>347918.66479999997</v>
      </c>
      <c r="J57" s="348"/>
      <c r="K57" s="340">
        <f t="shared" si="2"/>
        <v>0</v>
      </c>
      <c r="L57" s="350"/>
      <c r="M57" s="340">
        <f t="shared" si="3"/>
        <v>0</v>
      </c>
      <c r="N57" s="348"/>
      <c r="O57" s="340">
        <f t="shared" si="4"/>
        <v>0</v>
      </c>
      <c r="P57" s="348"/>
      <c r="Q57" s="340">
        <f t="shared" si="5"/>
        <v>0</v>
      </c>
      <c r="R57" s="348"/>
      <c r="S57" s="340">
        <f t="shared" si="6"/>
        <v>0</v>
      </c>
      <c r="T57" s="342"/>
      <c r="U57" s="342"/>
      <c r="V57" s="342"/>
      <c r="W57" s="342"/>
      <c r="X57" s="342"/>
      <c r="Y57" s="342"/>
      <c r="Z57" s="348"/>
      <c r="AA57" s="340">
        <f t="shared" si="7"/>
        <v>0</v>
      </c>
      <c r="AB57" s="348"/>
      <c r="AC57" s="340">
        <f t="shared" si="8"/>
        <v>0</v>
      </c>
      <c r="AD57" s="348"/>
      <c r="AE57" s="340">
        <f t="shared" si="9"/>
        <v>0</v>
      </c>
      <c r="AF57" s="348"/>
      <c r="AG57" s="340">
        <f t="shared" si="10"/>
        <v>0</v>
      </c>
      <c r="AH57" s="348"/>
      <c r="AI57" s="340">
        <f t="shared" si="11"/>
        <v>0</v>
      </c>
      <c r="AJ57" s="348"/>
      <c r="AK57" s="340">
        <f t="shared" si="12"/>
        <v>0</v>
      </c>
      <c r="AL57" s="348"/>
      <c r="AM57" s="340">
        <f t="shared" si="13"/>
        <v>0</v>
      </c>
      <c r="AN57" s="348"/>
      <c r="AO57" s="340">
        <f t="shared" si="14"/>
        <v>0</v>
      </c>
      <c r="AP57" s="348"/>
      <c r="AQ57" s="340">
        <f t="shared" si="15"/>
        <v>0</v>
      </c>
      <c r="AR57" s="345">
        <f t="shared" si="16"/>
        <v>0</v>
      </c>
      <c r="AS57" s="346">
        <f t="shared" si="16"/>
        <v>0</v>
      </c>
    </row>
    <row r="58" spans="1:45" s="2" customFormat="1" ht="60" hidden="1" x14ac:dyDescent="0.25">
      <c r="A58" s="336">
        <v>0.17</v>
      </c>
      <c r="B58" s="867"/>
      <c r="C58" s="332" t="s">
        <v>302</v>
      </c>
      <c r="D58" s="337">
        <v>1.4</v>
      </c>
      <c r="E58" s="337">
        <v>1.68</v>
      </c>
      <c r="F58" s="338">
        <v>162154</v>
      </c>
      <c r="G58" s="336">
        <v>0.17</v>
      </c>
      <c r="H58" s="339">
        <f t="shared" si="0"/>
        <v>173180.47200000001</v>
      </c>
      <c r="I58" s="339">
        <f t="shared" si="1"/>
        <v>180899.0024</v>
      </c>
      <c r="J58" s="340"/>
      <c r="K58" s="340">
        <f t="shared" si="2"/>
        <v>0</v>
      </c>
      <c r="L58" s="341"/>
      <c r="M58" s="340">
        <f t="shared" si="3"/>
        <v>0</v>
      </c>
      <c r="N58" s="340"/>
      <c r="O58" s="340">
        <f t="shared" si="4"/>
        <v>0</v>
      </c>
      <c r="P58" s="340"/>
      <c r="Q58" s="340">
        <f t="shared" si="5"/>
        <v>0</v>
      </c>
      <c r="R58" s="340"/>
      <c r="S58" s="340">
        <f t="shared" si="6"/>
        <v>0</v>
      </c>
      <c r="T58" s="342"/>
      <c r="U58" s="342"/>
      <c r="V58" s="342"/>
      <c r="W58" s="342"/>
      <c r="X58" s="342"/>
      <c r="Y58" s="342"/>
      <c r="Z58" s="340"/>
      <c r="AA58" s="340">
        <f t="shared" si="7"/>
        <v>0</v>
      </c>
      <c r="AB58" s="340"/>
      <c r="AC58" s="340">
        <f t="shared" si="8"/>
        <v>0</v>
      </c>
      <c r="AD58" s="340"/>
      <c r="AE58" s="340">
        <f t="shared" si="9"/>
        <v>0</v>
      </c>
      <c r="AF58" s="340"/>
      <c r="AG58" s="340">
        <f t="shared" si="10"/>
        <v>0</v>
      </c>
      <c r="AH58" s="340"/>
      <c r="AI58" s="340">
        <f t="shared" si="11"/>
        <v>0</v>
      </c>
      <c r="AJ58" s="340"/>
      <c r="AK58" s="340">
        <f t="shared" si="12"/>
        <v>0</v>
      </c>
      <c r="AL58" s="340"/>
      <c r="AM58" s="340">
        <f t="shared" si="13"/>
        <v>0</v>
      </c>
      <c r="AN58" s="340"/>
      <c r="AO58" s="340">
        <f t="shared" si="14"/>
        <v>0</v>
      </c>
      <c r="AP58" s="340"/>
      <c r="AQ58" s="340">
        <f t="shared" si="15"/>
        <v>0</v>
      </c>
      <c r="AR58" s="345">
        <f t="shared" si="16"/>
        <v>0</v>
      </c>
      <c r="AS58" s="346">
        <f t="shared" si="16"/>
        <v>0</v>
      </c>
    </row>
    <row r="59" spans="1:45" s="2" customFormat="1" ht="45" hidden="1" x14ac:dyDescent="0.25">
      <c r="A59" s="336">
        <v>0.15</v>
      </c>
      <c r="B59" s="867"/>
      <c r="C59" s="332" t="s">
        <v>303</v>
      </c>
      <c r="D59" s="337">
        <v>1.4</v>
      </c>
      <c r="E59" s="337">
        <v>1.68</v>
      </c>
      <c r="F59" s="338">
        <v>302578</v>
      </c>
      <c r="G59" s="336">
        <v>0.15</v>
      </c>
      <c r="H59" s="339">
        <f t="shared" si="0"/>
        <v>320732.68</v>
      </c>
      <c r="I59" s="339">
        <f t="shared" si="1"/>
        <v>333440.95599999995</v>
      </c>
      <c r="J59" s="340"/>
      <c r="K59" s="340">
        <f t="shared" si="2"/>
        <v>0</v>
      </c>
      <c r="L59" s="341"/>
      <c r="M59" s="340">
        <f t="shared" si="3"/>
        <v>0</v>
      </c>
      <c r="N59" s="340"/>
      <c r="O59" s="340">
        <f t="shared" si="4"/>
        <v>0</v>
      </c>
      <c r="P59" s="340"/>
      <c r="Q59" s="340">
        <f t="shared" si="5"/>
        <v>0</v>
      </c>
      <c r="R59" s="340"/>
      <c r="S59" s="340">
        <f t="shared" si="6"/>
        <v>0</v>
      </c>
      <c r="T59" s="342"/>
      <c r="U59" s="342"/>
      <c r="V59" s="342"/>
      <c r="W59" s="342"/>
      <c r="X59" s="342"/>
      <c r="Y59" s="342"/>
      <c r="Z59" s="340"/>
      <c r="AA59" s="340">
        <f t="shared" si="7"/>
        <v>0</v>
      </c>
      <c r="AB59" s="340"/>
      <c r="AC59" s="340">
        <f t="shared" si="8"/>
        <v>0</v>
      </c>
      <c r="AD59" s="340"/>
      <c r="AE59" s="340">
        <f t="shared" si="9"/>
        <v>0</v>
      </c>
      <c r="AF59" s="340"/>
      <c r="AG59" s="340">
        <f t="shared" si="10"/>
        <v>0</v>
      </c>
      <c r="AH59" s="340"/>
      <c r="AI59" s="340">
        <f t="shared" si="11"/>
        <v>0</v>
      </c>
      <c r="AJ59" s="340"/>
      <c r="AK59" s="340">
        <f t="shared" si="12"/>
        <v>0</v>
      </c>
      <c r="AL59" s="340"/>
      <c r="AM59" s="340">
        <f t="shared" si="13"/>
        <v>0</v>
      </c>
      <c r="AN59" s="340"/>
      <c r="AO59" s="340">
        <f t="shared" si="14"/>
        <v>0</v>
      </c>
      <c r="AP59" s="340"/>
      <c r="AQ59" s="340">
        <f t="shared" si="15"/>
        <v>0</v>
      </c>
      <c r="AR59" s="345">
        <f t="shared" si="16"/>
        <v>0</v>
      </c>
      <c r="AS59" s="346">
        <f t="shared" si="16"/>
        <v>0</v>
      </c>
    </row>
    <row r="60" spans="1:45" s="2" customFormat="1" ht="60" hidden="1" x14ac:dyDescent="0.25">
      <c r="A60" s="336">
        <v>0.38</v>
      </c>
      <c r="B60" s="867"/>
      <c r="C60" s="332" t="s">
        <v>304</v>
      </c>
      <c r="D60" s="337">
        <v>1.4</v>
      </c>
      <c r="E60" s="337">
        <v>1.68</v>
      </c>
      <c r="F60" s="338">
        <v>240444</v>
      </c>
      <c r="G60" s="336">
        <v>0.38</v>
      </c>
      <c r="H60" s="339">
        <f t="shared" si="0"/>
        <v>276991.48799999995</v>
      </c>
      <c r="I60" s="339">
        <f t="shared" si="1"/>
        <v>302574.72959999996</v>
      </c>
      <c r="J60" s="340"/>
      <c r="K60" s="340">
        <f t="shared" si="2"/>
        <v>0</v>
      </c>
      <c r="L60" s="341"/>
      <c r="M60" s="340">
        <f t="shared" si="3"/>
        <v>0</v>
      </c>
      <c r="N60" s="340"/>
      <c r="O60" s="340">
        <f t="shared" si="4"/>
        <v>0</v>
      </c>
      <c r="P60" s="340"/>
      <c r="Q60" s="340">
        <f t="shared" si="5"/>
        <v>0</v>
      </c>
      <c r="R60" s="340"/>
      <c r="S60" s="340">
        <f t="shared" si="6"/>
        <v>0</v>
      </c>
      <c r="T60" s="342"/>
      <c r="U60" s="342"/>
      <c r="V60" s="342"/>
      <c r="W60" s="342"/>
      <c r="X60" s="342"/>
      <c r="Y60" s="342"/>
      <c r="Z60" s="340"/>
      <c r="AA60" s="340">
        <f t="shared" si="7"/>
        <v>0</v>
      </c>
      <c r="AB60" s="340"/>
      <c r="AC60" s="340">
        <f t="shared" si="8"/>
        <v>0</v>
      </c>
      <c r="AD60" s="340"/>
      <c r="AE60" s="340">
        <f t="shared" si="9"/>
        <v>0</v>
      </c>
      <c r="AF60" s="340"/>
      <c r="AG60" s="340">
        <f t="shared" si="10"/>
        <v>0</v>
      </c>
      <c r="AH60" s="340"/>
      <c r="AI60" s="340">
        <f t="shared" si="11"/>
        <v>0</v>
      </c>
      <c r="AJ60" s="340"/>
      <c r="AK60" s="340">
        <f t="shared" si="12"/>
        <v>0</v>
      </c>
      <c r="AL60" s="340"/>
      <c r="AM60" s="340">
        <f t="shared" si="13"/>
        <v>0</v>
      </c>
      <c r="AN60" s="340"/>
      <c r="AO60" s="340">
        <f t="shared" si="14"/>
        <v>0</v>
      </c>
      <c r="AP60" s="340"/>
      <c r="AQ60" s="340">
        <f t="shared" si="15"/>
        <v>0</v>
      </c>
      <c r="AR60" s="345">
        <f t="shared" si="16"/>
        <v>0</v>
      </c>
      <c r="AS60" s="346">
        <f t="shared" si="16"/>
        <v>0</v>
      </c>
    </row>
    <row r="61" spans="1:45" s="2" customFormat="1" ht="60" hidden="1" x14ac:dyDescent="0.25">
      <c r="A61" s="336">
        <v>0.17</v>
      </c>
      <c r="B61" s="867"/>
      <c r="C61" s="332" t="s">
        <v>305</v>
      </c>
      <c r="D61" s="337">
        <v>1.4</v>
      </c>
      <c r="E61" s="337">
        <v>1.68</v>
      </c>
      <c r="F61" s="338">
        <v>770187</v>
      </c>
      <c r="G61" s="336">
        <v>0.17</v>
      </c>
      <c r="H61" s="339">
        <f t="shared" si="0"/>
        <v>822559.71600000001</v>
      </c>
      <c r="I61" s="339">
        <f t="shared" si="1"/>
        <v>859220.61719999998</v>
      </c>
      <c r="J61" s="340"/>
      <c r="K61" s="340">
        <f t="shared" si="2"/>
        <v>0</v>
      </c>
      <c r="L61" s="341"/>
      <c r="M61" s="340">
        <f t="shared" si="3"/>
        <v>0</v>
      </c>
      <c r="N61" s="340"/>
      <c r="O61" s="340">
        <f t="shared" si="4"/>
        <v>0</v>
      </c>
      <c r="P61" s="340"/>
      <c r="Q61" s="340">
        <f t="shared" si="5"/>
        <v>0</v>
      </c>
      <c r="R61" s="340"/>
      <c r="S61" s="340">
        <f t="shared" si="6"/>
        <v>0</v>
      </c>
      <c r="T61" s="342"/>
      <c r="U61" s="342"/>
      <c r="V61" s="342"/>
      <c r="W61" s="342"/>
      <c r="X61" s="342"/>
      <c r="Y61" s="342"/>
      <c r="Z61" s="340"/>
      <c r="AA61" s="340">
        <f t="shared" si="7"/>
        <v>0</v>
      </c>
      <c r="AB61" s="340"/>
      <c r="AC61" s="340">
        <f t="shared" si="8"/>
        <v>0</v>
      </c>
      <c r="AD61" s="340"/>
      <c r="AE61" s="340">
        <f t="shared" si="9"/>
        <v>0</v>
      </c>
      <c r="AF61" s="340"/>
      <c r="AG61" s="340">
        <f t="shared" si="10"/>
        <v>0</v>
      </c>
      <c r="AH61" s="340"/>
      <c r="AI61" s="340">
        <f t="shared" si="11"/>
        <v>0</v>
      </c>
      <c r="AJ61" s="340"/>
      <c r="AK61" s="340">
        <f t="shared" si="12"/>
        <v>0</v>
      </c>
      <c r="AL61" s="340"/>
      <c r="AM61" s="340">
        <f t="shared" si="13"/>
        <v>0</v>
      </c>
      <c r="AN61" s="340"/>
      <c r="AO61" s="340">
        <f t="shared" si="14"/>
        <v>0</v>
      </c>
      <c r="AP61" s="340"/>
      <c r="AQ61" s="340">
        <f t="shared" si="15"/>
        <v>0</v>
      </c>
      <c r="AR61" s="345">
        <f t="shared" si="16"/>
        <v>0</v>
      </c>
      <c r="AS61" s="346">
        <f t="shared" si="16"/>
        <v>0</v>
      </c>
    </row>
    <row r="62" spans="1:45" s="2" customFormat="1" hidden="1" x14ac:dyDescent="0.25">
      <c r="A62" s="336">
        <v>0.52</v>
      </c>
      <c r="B62" s="867"/>
      <c r="C62" s="332" t="s">
        <v>306</v>
      </c>
      <c r="D62" s="337">
        <v>1.4</v>
      </c>
      <c r="E62" s="337">
        <v>1.68</v>
      </c>
      <c r="F62" s="338">
        <v>415101</v>
      </c>
      <c r="G62" s="336">
        <v>0.52</v>
      </c>
      <c r="H62" s="339">
        <f t="shared" si="0"/>
        <v>501442.00799999997</v>
      </c>
      <c r="I62" s="339">
        <f t="shared" si="1"/>
        <v>561880.71360000002</v>
      </c>
      <c r="J62" s="340"/>
      <c r="K62" s="340">
        <f t="shared" si="2"/>
        <v>0</v>
      </c>
      <c r="L62" s="341"/>
      <c r="M62" s="340">
        <f t="shared" si="3"/>
        <v>0</v>
      </c>
      <c r="N62" s="340"/>
      <c r="O62" s="340">
        <f t="shared" si="4"/>
        <v>0</v>
      </c>
      <c r="P62" s="340"/>
      <c r="Q62" s="340">
        <f t="shared" si="5"/>
        <v>0</v>
      </c>
      <c r="R62" s="340"/>
      <c r="S62" s="340">
        <f t="shared" si="6"/>
        <v>0</v>
      </c>
      <c r="T62" s="342"/>
      <c r="U62" s="342"/>
      <c r="V62" s="342"/>
      <c r="W62" s="342"/>
      <c r="X62" s="342"/>
      <c r="Y62" s="342"/>
      <c r="Z62" s="340"/>
      <c r="AA62" s="340">
        <f t="shared" si="7"/>
        <v>0</v>
      </c>
      <c r="AB62" s="340"/>
      <c r="AC62" s="340">
        <f t="shared" si="8"/>
        <v>0</v>
      </c>
      <c r="AD62" s="340"/>
      <c r="AE62" s="340">
        <f t="shared" si="9"/>
        <v>0</v>
      </c>
      <c r="AF62" s="340"/>
      <c r="AG62" s="340">
        <f t="shared" si="10"/>
        <v>0</v>
      </c>
      <c r="AH62" s="340"/>
      <c r="AI62" s="340">
        <f t="shared" si="11"/>
        <v>0</v>
      </c>
      <c r="AJ62" s="340"/>
      <c r="AK62" s="340">
        <f t="shared" si="12"/>
        <v>0</v>
      </c>
      <c r="AL62" s="340"/>
      <c r="AM62" s="340">
        <f t="shared" si="13"/>
        <v>0</v>
      </c>
      <c r="AN62" s="340"/>
      <c r="AO62" s="340">
        <f t="shared" si="14"/>
        <v>0</v>
      </c>
      <c r="AP62" s="340"/>
      <c r="AQ62" s="340">
        <f t="shared" si="15"/>
        <v>0</v>
      </c>
      <c r="AR62" s="345">
        <f t="shared" si="16"/>
        <v>0</v>
      </c>
      <c r="AS62" s="346">
        <f t="shared" si="16"/>
        <v>0</v>
      </c>
    </row>
    <row r="63" spans="1:45" s="2" customFormat="1" hidden="1" x14ac:dyDescent="0.25">
      <c r="A63" s="336">
        <v>0.18</v>
      </c>
      <c r="B63" s="866" t="s">
        <v>36</v>
      </c>
      <c r="C63" s="332" t="s">
        <v>317</v>
      </c>
      <c r="D63" s="337">
        <v>1.4</v>
      </c>
      <c r="E63" s="337">
        <v>1.68</v>
      </c>
      <c r="F63" s="338">
        <v>167250</v>
      </c>
      <c r="G63" s="336">
        <v>0.18</v>
      </c>
      <c r="H63" s="339">
        <f t="shared" si="0"/>
        <v>179292</v>
      </c>
      <c r="I63" s="339">
        <f t="shared" si="1"/>
        <v>187721.40000000002</v>
      </c>
      <c r="J63" s="340"/>
      <c r="K63" s="340">
        <f t="shared" si="2"/>
        <v>0</v>
      </c>
      <c r="L63" s="341"/>
      <c r="M63" s="340">
        <f t="shared" si="3"/>
        <v>0</v>
      </c>
      <c r="N63" s="340"/>
      <c r="O63" s="340">
        <f t="shared" si="4"/>
        <v>0</v>
      </c>
      <c r="P63" s="340"/>
      <c r="Q63" s="340">
        <f t="shared" si="5"/>
        <v>0</v>
      </c>
      <c r="R63" s="340"/>
      <c r="S63" s="340">
        <f t="shared" si="6"/>
        <v>0</v>
      </c>
      <c r="T63" s="342"/>
      <c r="U63" s="342"/>
      <c r="V63" s="342"/>
      <c r="W63" s="342"/>
      <c r="X63" s="342"/>
      <c r="Y63" s="342"/>
      <c r="Z63" s="340"/>
      <c r="AA63" s="340">
        <f t="shared" si="7"/>
        <v>0</v>
      </c>
      <c r="AB63" s="340"/>
      <c r="AC63" s="340">
        <f t="shared" si="8"/>
        <v>0</v>
      </c>
      <c r="AD63" s="340"/>
      <c r="AE63" s="340">
        <f t="shared" si="9"/>
        <v>0</v>
      </c>
      <c r="AF63" s="340"/>
      <c r="AG63" s="340">
        <f t="shared" si="10"/>
        <v>0</v>
      </c>
      <c r="AH63" s="340"/>
      <c r="AI63" s="340">
        <f t="shared" si="11"/>
        <v>0</v>
      </c>
      <c r="AJ63" s="340"/>
      <c r="AK63" s="340">
        <f t="shared" si="12"/>
        <v>0</v>
      </c>
      <c r="AL63" s="340"/>
      <c r="AM63" s="340">
        <f t="shared" si="13"/>
        <v>0</v>
      </c>
      <c r="AN63" s="340"/>
      <c r="AO63" s="340">
        <f t="shared" si="14"/>
        <v>0</v>
      </c>
      <c r="AP63" s="340"/>
      <c r="AQ63" s="340">
        <f t="shared" si="15"/>
        <v>0</v>
      </c>
      <c r="AR63" s="345">
        <f t="shared" si="16"/>
        <v>0</v>
      </c>
      <c r="AS63" s="346">
        <f t="shared" si="16"/>
        <v>0</v>
      </c>
    </row>
    <row r="64" spans="1:45" s="2" customFormat="1" hidden="1" x14ac:dyDescent="0.25">
      <c r="A64" s="336">
        <v>0.15</v>
      </c>
      <c r="B64" s="868"/>
      <c r="C64" s="332" t="s">
        <v>139</v>
      </c>
      <c r="D64" s="337">
        <v>1.4</v>
      </c>
      <c r="E64" s="337">
        <v>1.68</v>
      </c>
      <c r="F64" s="338">
        <v>291572</v>
      </c>
      <c r="G64" s="336">
        <v>0.15</v>
      </c>
      <c r="H64" s="339">
        <f t="shared" si="0"/>
        <v>309066.32</v>
      </c>
      <c r="I64" s="339">
        <f t="shared" si="1"/>
        <v>321312.34399999998</v>
      </c>
      <c r="J64" s="340"/>
      <c r="K64" s="340">
        <f t="shared" si="2"/>
        <v>0</v>
      </c>
      <c r="L64" s="341"/>
      <c r="M64" s="340">
        <f t="shared" si="3"/>
        <v>0</v>
      </c>
      <c r="N64" s="340"/>
      <c r="O64" s="340">
        <f t="shared" si="4"/>
        <v>0</v>
      </c>
      <c r="P64" s="340"/>
      <c r="Q64" s="340">
        <f t="shared" si="5"/>
        <v>0</v>
      </c>
      <c r="R64" s="340"/>
      <c r="S64" s="340">
        <f t="shared" si="6"/>
        <v>0</v>
      </c>
      <c r="T64" s="342"/>
      <c r="U64" s="342"/>
      <c r="V64" s="342"/>
      <c r="W64" s="342"/>
      <c r="X64" s="342"/>
      <c r="Y64" s="342"/>
      <c r="Z64" s="340"/>
      <c r="AA64" s="340">
        <f t="shared" si="7"/>
        <v>0</v>
      </c>
      <c r="AB64" s="340"/>
      <c r="AC64" s="340">
        <f t="shared" si="8"/>
        <v>0</v>
      </c>
      <c r="AD64" s="340"/>
      <c r="AE64" s="340">
        <f t="shared" si="9"/>
        <v>0</v>
      </c>
      <c r="AF64" s="340"/>
      <c r="AG64" s="340">
        <f t="shared" si="10"/>
        <v>0</v>
      </c>
      <c r="AH64" s="340"/>
      <c r="AI64" s="340">
        <f t="shared" si="11"/>
        <v>0</v>
      </c>
      <c r="AJ64" s="340"/>
      <c r="AK64" s="340">
        <f t="shared" si="12"/>
        <v>0</v>
      </c>
      <c r="AL64" s="340"/>
      <c r="AM64" s="340">
        <f t="shared" si="13"/>
        <v>0</v>
      </c>
      <c r="AN64" s="340"/>
      <c r="AO64" s="340">
        <f t="shared" si="14"/>
        <v>0</v>
      </c>
      <c r="AP64" s="340"/>
      <c r="AQ64" s="340">
        <f t="shared" si="15"/>
        <v>0</v>
      </c>
      <c r="AR64" s="345">
        <f t="shared" si="16"/>
        <v>0</v>
      </c>
      <c r="AS64" s="346">
        <f t="shared" si="16"/>
        <v>0</v>
      </c>
    </row>
    <row r="65" spans="1:45" s="2" customFormat="1" ht="15.75" hidden="1" customHeight="1" x14ac:dyDescent="0.25">
      <c r="A65" s="336">
        <v>0.25</v>
      </c>
      <c r="B65" s="869" t="s">
        <v>37</v>
      </c>
      <c r="C65" s="332" t="s">
        <v>140</v>
      </c>
      <c r="D65" s="337">
        <v>1.4</v>
      </c>
      <c r="E65" s="337">
        <v>1.68</v>
      </c>
      <c r="F65" s="338">
        <v>156563</v>
      </c>
      <c r="G65" s="336">
        <v>0.25</v>
      </c>
      <c r="H65" s="339">
        <f t="shared" si="0"/>
        <v>172219.30000000002</v>
      </c>
      <c r="I65" s="339">
        <f t="shared" si="1"/>
        <v>183178.71</v>
      </c>
      <c r="J65" s="340"/>
      <c r="K65" s="340">
        <f t="shared" si="2"/>
        <v>0</v>
      </c>
      <c r="L65" s="341"/>
      <c r="M65" s="340">
        <f t="shared" si="3"/>
        <v>0</v>
      </c>
      <c r="N65" s="340"/>
      <c r="O65" s="340">
        <f t="shared" si="4"/>
        <v>0</v>
      </c>
      <c r="P65" s="340"/>
      <c r="Q65" s="340">
        <f t="shared" si="5"/>
        <v>0</v>
      </c>
      <c r="R65" s="340"/>
      <c r="S65" s="340">
        <f t="shared" si="6"/>
        <v>0</v>
      </c>
      <c r="T65" s="342"/>
      <c r="U65" s="342"/>
      <c r="V65" s="342"/>
      <c r="W65" s="342"/>
      <c r="X65" s="342"/>
      <c r="Y65" s="342"/>
      <c r="Z65" s="340"/>
      <c r="AA65" s="340">
        <f t="shared" si="7"/>
        <v>0</v>
      </c>
      <c r="AB65" s="340"/>
      <c r="AC65" s="340">
        <f t="shared" si="8"/>
        <v>0</v>
      </c>
      <c r="AD65" s="340"/>
      <c r="AE65" s="340">
        <f t="shared" si="9"/>
        <v>0</v>
      </c>
      <c r="AF65" s="340"/>
      <c r="AG65" s="340">
        <f t="shared" si="10"/>
        <v>0</v>
      </c>
      <c r="AH65" s="340"/>
      <c r="AI65" s="340">
        <f t="shared" si="11"/>
        <v>0</v>
      </c>
      <c r="AJ65" s="340"/>
      <c r="AK65" s="340">
        <f t="shared" si="12"/>
        <v>0</v>
      </c>
      <c r="AL65" s="340"/>
      <c r="AM65" s="340">
        <f t="shared" si="13"/>
        <v>0</v>
      </c>
      <c r="AN65" s="340"/>
      <c r="AO65" s="340">
        <f t="shared" si="14"/>
        <v>0</v>
      </c>
      <c r="AP65" s="340"/>
      <c r="AQ65" s="340">
        <f t="shared" si="15"/>
        <v>0</v>
      </c>
      <c r="AR65" s="345">
        <f t="shared" si="16"/>
        <v>0</v>
      </c>
      <c r="AS65" s="346">
        <f t="shared" si="16"/>
        <v>0</v>
      </c>
    </row>
    <row r="66" spans="1:45" s="2" customFormat="1" hidden="1" x14ac:dyDescent="0.25">
      <c r="A66" s="336">
        <v>0.33</v>
      </c>
      <c r="B66" s="869"/>
      <c r="C66" s="332" t="s">
        <v>169</v>
      </c>
      <c r="D66" s="337">
        <v>1.4</v>
      </c>
      <c r="E66" s="337">
        <v>1.68</v>
      </c>
      <c r="F66" s="338">
        <v>319018</v>
      </c>
      <c r="G66" s="336">
        <v>0.33</v>
      </c>
      <c r="H66" s="339">
        <f t="shared" si="0"/>
        <v>361128.37599999999</v>
      </c>
      <c r="I66" s="339">
        <f t="shared" si="1"/>
        <v>390605.63919999998</v>
      </c>
      <c r="J66" s="340"/>
      <c r="K66" s="340">
        <f t="shared" si="2"/>
        <v>0</v>
      </c>
      <c r="L66" s="341"/>
      <c r="M66" s="340">
        <f t="shared" si="3"/>
        <v>0</v>
      </c>
      <c r="N66" s="340"/>
      <c r="O66" s="340">
        <f t="shared" si="4"/>
        <v>0</v>
      </c>
      <c r="P66" s="340"/>
      <c r="Q66" s="340">
        <f t="shared" si="5"/>
        <v>0</v>
      </c>
      <c r="R66" s="340"/>
      <c r="S66" s="340">
        <f t="shared" si="6"/>
        <v>0</v>
      </c>
      <c r="T66" s="342"/>
      <c r="U66" s="342"/>
      <c r="V66" s="342"/>
      <c r="W66" s="342"/>
      <c r="X66" s="342"/>
      <c r="Y66" s="342"/>
      <c r="Z66" s="340"/>
      <c r="AA66" s="340">
        <f t="shared" si="7"/>
        <v>0</v>
      </c>
      <c r="AB66" s="340"/>
      <c r="AC66" s="340">
        <f t="shared" si="8"/>
        <v>0</v>
      </c>
      <c r="AD66" s="340"/>
      <c r="AE66" s="340">
        <f t="shared" si="9"/>
        <v>0</v>
      </c>
      <c r="AF66" s="340"/>
      <c r="AG66" s="340">
        <f t="shared" si="10"/>
        <v>0</v>
      </c>
      <c r="AH66" s="340"/>
      <c r="AI66" s="340">
        <f t="shared" si="11"/>
        <v>0</v>
      </c>
      <c r="AJ66" s="340"/>
      <c r="AK66" s="340">
        <f t="shared" si="12"/>
        <v>0</v>
      </c>
      <c r="AL66" s="340"/>
      <c r="AM66" s="340">
        <f t="shared" si="13"/>
        <v>0</v>
      </c>
      <c r="AN66" s="340"/>
      <c r="AO66" s="340">
        <f t="shared" si="14"/>
        <v>0</v>
      </c>
      <c r="AP66" s="340"/>
      <c r="AQ66" s="340">
        <f t="shared" si="15"/>
        <v>0</v>
      </c>
      <c r="AR66" s="345">
        <f t="shared" si="16"/>
        <v>0</v>
      </c>
      <c r="AS66" s="346">
        <f t="shared" si="16"/>
        <v>0</v>
      </c>
    </row>
    <row r="67" spans="1:45" s="2" customFormat="1" ht="30" hidden="1" x14ac:dyDescent="0.25">
      <c r="A67" s="336">
        <v>0.2</v>
      </c>
      <c r="B67" s="869"/>
      <c r="C67" s="332" t="s">
        <v>307</v>
      </c>
      <c r="D67" s="337">
        <v>1.4</v>
      </c>
      <c r="E67" s="337">
        <v>1.68</v>
      </c>
      <c r="F67" s="338">
        <v>185111</v>
      </c>
      <c r="G67" s="336">
        <v>0.23</v>
      </c>
      <c r="H67" s="339">
        <f t="shared" si="0"/>
        <v>202141.21200000003</v>
      </c>
      <c r="I67" s="339">
        <f t="shared" si="1"/>
        <v>214062.36040000001</v>
      </c>
      <c r="J67" s="340"/>
      <c r="K67" s="340">
        <f t="shared" si="2"/>
        <v>0</v>
      </c>
      <c r="L67" s="341"/>
      <c r="M67" s="340">
        <f t="shared" si="3"/>
        <v>0</v>
      </c>
      <c r="N67" s="340"/>
      <c r="O67" s="340">
        <f t="shared" si="4"/>
        <v>0</v>
      </c>
      <c r="P67" s="340"/>
      <c r="Q67" s="340">
        <f t="shared" si="5"/>
        <v>0</v>
      </c>
      <c r="R67" s="340"/>
      <c r="S67" s="340">
        <f t="shared" si="6"/>
        <v>0</v>
      </c>
      <c r="T67" s="342"/>
      <c r="U67" s="342"/>
      <c r="V67" s="342"/>
      <c r="W67" s="342"/>
      <c r="X67" s="342"/>
      <c r="Y67" s="342"/>
      <c r="Z67" s="340"/>
      <c r="AA67" s="340">
        <f t="shared" si="7"/>
        <v>0</v>
      </c>
      <c r="AB67" s="340"/>
      <c r="AC67" s="340">
        <f t="shared" si="8"/>
        <v>0</v>
      </c>
      <c r="AD67" s="340"/>
      <c r="AE67" s="340">
        <f t="shared" si="9"/>
        <v>0</v>
      </c>
      <c r="AF67" s="340"/>
      <c r="AG67" s="340">
        <f t="shared" si="10"/>
        <v>0</v>
      </c>
      <c r="AH67" s="340"/>
      <c r="AI67" s="340">
        <f t="shared" si="11"/>
        <v>0</v>
      </c>
      <c r="AJ67" s="340"/>
      <c r="AK67" s="340">
        <f t="shared" si="12"/>
        <v>0</v>
      </c>
      <c r="AL67" s="340"/>
      <c r="AM67" s="340">
        <f t="shared" si="13"/>
        <v>0</v>
      </c>
      <c r="AN67" s="340"/>
      <c r="AO67" s="340">
        <f t="shared" si="14"/>
        <v>0</v>
      </c>
      <c r="AP67" s="340"/>
      <c r="AQ67" s="340">
        <f t="shared" si="15"/>
        <v>0</v>
      </c>
      <c r="AR67" s="345">
        <f t="shared" si="16"/>
        <v>0</v>
      </c>
      <c r="AS67" s="346">
        <f t="shared" si="16"/>
        <v>0</v>
      </c>
    </row>
    <row r="68" spans="1:45" s="2" customFormat="1" ht="30" hidden="1" x14ac:dyDescent="0.25">
      <c r="A68" s="336">
        <v>0.45</v>
      </c>
      <c r="B68" s="869"/>
      <c r="C68" s="332" t="s">
        <v>308</v>
      </c>
      <c r="D68" s="337">
        <v>1.4</v>
      </c>
      <c r="E68" s="337">
        <v>1.68</v>
      </c>
      <c r="F68" s="338">
        <v>245582</v>
      </c>
      <c r="G68" s="336">
        <v>0.45</v>
      </c>
      <c r="H68" s="339">
        <f t="shared" si="0"/>
        <v>289786.76000000007</v>
      </c>
      <c r="I68" s="339">
        <f t="shared" si="1"/>
        <v>320730.092</v>
      </c>
      <c r="J68" s="340"/>
      <c r="K68" s="340">
        <f t="shared" si="2"/>
        <v>0</v>
      </c>
      <c r="L68" s="341"/>
      <c r="M68" s="340">
        <f t="shared" si="3"/>
        <v>0</v>
      </c>
      <c r="N68" s="340"/>
      <c r="O68" s="340">
        <f t="shared" si="4"/>
        <v>0</v>
      </c>
      <c r="P68" s="340"/>
      <c r="Q68" s="340">
        <f t="shared" si="5"/>
        <v>0</v>
      </c>
      <c r="R68" s="340"/>
      <c r="S68" s="340">
        <f t="shared" si="6"/>
        <v>0</v>
      </c>
      <c r="T68" s="342"/>
      <c r="U68" s="342"/>
      <c r="V68" s="342"/>
      <c r="W68" s="342"/>
      <c r="X68" s="342"/>
      <c r="Y68" s="342"/>
      <c r="Z68" s="340"/>
      <c r="AA68" s="340">
        <f t="shared" si="7"/>
        <v>0</v>
      </c>
      <c r="AB68" s="340"/>
      <c r="AC68" s="340">
        <f t="shared" si="8"/>
        <v>0</v>
      </c>
      <c r="AD68" s="340"/>
      <c r="AE68" s="340">
        <f t="shared" si="9"/>
        <v>0</v>
      </c>
      <c r="AF68" s="340"/>
      <c r="AG68" s="340">
        <f t="shared" si="10"/>
        <v>0</v>
      </c>
      <c r="AH68" s="340"/>
      <c r="AI68" s="340">
        <f t="shared" si="11"/>
        <v>0</v>
      </c>
      <c r="AJ68" s="340"/>
      <c r="AK68" s="340">
        <f t="shared" si="12"/>
        <v>0</v>
      </c>
      <c r="AL68" s="340"/>
      <c r="AM68" s="340">
        <f t="shared" si="13"/>
        <v>0</v>
      </c>
      <c r="AN68" s="340"/>
      <c r="AO68" s="340">
        <f t="shared" si="14"/>
        <v>0</v>
      </c>
      <c r="AP68" s="340"/>
      <c r="AQ68" s="340">
        <f t="shared" si="15"/>
        <v>0</v>
      </c>
      <c r="AR68" s="345">
        <f t="shared" si="16"/>
        <v>0</v>
      </c>
      <c r="AS68" s="346">
        <f t="shared" si="16"/>
        <v>0</v>
      </c>
    </row>
    <row r="69" spans="1:45" s="2" customFormat="1" hidden="1" x14ac:dyDescent="0.25">
      <c r="A69" s="336">
        <v>0.09</v>
      </c>
      <c r="B69" s="869"/>
      <c r="C69" s="332" t="s">
        <v>232</v>
      </c>
      <c r="D69" s="337">
        <v>1.4</v>
      </c>
      <c r="E69" s="337">
        <v>1.68</v>
      </c>
      <c r="F69" s="338">
        <v>396727</v>
      </c>
      <c r="G69" s="336">
        <v>0.09</v>
      </c>
      <c r="H69" s="339">
        <f t="shared" si="0"/>
        <v>411009.17200000002</v>
      </c>
      <c r="I69" s="339">
        <f t="shared" si="1"/>
        <v>421006.69239999994</v>
      </c>
      <c r="J69" s="340"/>
      <c r="K69" s="340">
        <f t="shared" si="2"/>
        <v>0</v>
      </c>
      <c r="L69" s="341"/>
      <c r="M69" s="340">
        <f t="shared" si="3"/>
        <v>0</v>
      </c>
      <c r="N69" s="340"/>
      <c r="O69" s="340">
        <f t="shared" si="4"/>
        <v>0</v>
      </c>
      <c r="P69" s="340"/>
      <c r="Q69" s="340">
        <f t="shared" si="5"/>
        <v>0</v>
      </c>
      <c r="R69" s="340"/>
      <c r="S69" s="340">
        <f t="shared" si="6"/>
        <v>0</v>
      </c>
      <c r="T69" s="342"/>
      <c r="U69" s="342"/>
      <c r="V69" s="342"/>
      <c r="W69" s="342"/>
      <c r="X69" s="342"/>
      <c r="Y69" s="342"/>
      <c r="Z69" s="340"/>
      <c r="AA69" s="340">
        <f t="shared" si="7"/>
        <v>0</v>
      </c>
      <c r="AB69" s="340"/>
      <c r="AC69" s="340">
        <f t="shared" si="8"/>
        <v>0</v>
      </c>
      <c r="AD69" s="340"/>
      <c r="AE69" s="340">
        <f t="shared" si="9"/>
        <v>0</v>
      </c>
      <c r="AF69" s="340"/>
      <c r="AG69" s="340">
        <f t="shared" si="10"/>
        <v>0</v>
      </c>
      <c r="AH69" s="340"/>
      <c r="AI69" s="340">
        <f t="shared" si="11"/>
        <v>0</v>
      </c>
      <c r="AJ69" s="340"/>
      <c r="AK69" s="340">
        <f t="shared" si="12"/>
        <v>0</v>
      </c>
      <c r="AL69" s="340"/>
      <c r="AM69" s="340">
        <f t="shared" si="13"/>
        <v>0</v>
      </c>
      <c r="AN69" s="340"/>
      <c r="AO69" s="340">
        <f t="shared" si="14"/>
        <v>0</v>
      </c>
      <c r="AP69" s="340"/>
      <c r="AQ69" s="340">
        <f t="shared" si="15"/>
        <v>0</v>
      </c>
      <c r="AR69" s="345">
        <f t="shared" si="16"/>
        <v>0</v>
      </c>
      <c r="AS69" s="346">
        <f t="shared" si="16"/>
        <v>0</v>
      </c>
    </row>
    <row r="70" spans="1:45" s="2" customFormat="1" hidden="1" x14ac:dyDescent="0.25">
      <c r="A70" s="336">
        <v>0.28999999999999998</v>
      </c>
      <c r="B70" s="869" t="s">
        <v>38</v>
      </c>
      <c r="C70" s="332" t="s">
        <v>309</v>
      </c>
      <c r="D70" s="337">
        <v>1.4</v>
      </c>
      <c r="E70" s="337">
        <v>1.68</v>
      </c>
      <c r="F70" s="338">
        <v>110511</v>
      </c>
      <c r="G70" s="336">
        <v>0.28999999999999998</v>
      </c>
      <c r="H70" s="339">
        <f t="shared" si="0"/>
        <v>123330.27599999998</v>
      </c>
      <c r="I70" s="339">
        <f t="shared" si="1"/>
        <v>132303.76920000001</v>
      </c>
      <c r="J70" s="340"/>
      <c r="K70" s="340">
        <f t="shared" si="2"/>
        <v>0</v>
      </c>
      <c r="L70" s="341"/>
      <c r="M70" s="340">
        <f t="shared" si="3"/>
        <v>0</v>
      </c>
      <c r="N70" s="340"/>
      <c r="O70" s="340">
        <f t="shared" si="4"/>
        <v>0</v>
      </c>
      <c r="P70" s="340"/>
      <c r="Q70" s="340">
        <f t="shared" si="5"/>
        <v>0</v>
      </c>
      <c r="R70" s="340"/>
      <c r="S70" s="340">
        <f t="shared" si="6"/>
        <v>0</v>
      </c>
      <c r="T70" s="342"/>
      <c r="U70" s="342"/>
      <c r="V70" s="342"/>
      <c r="W70" s="342"/>
      <c r="X70" s="342"/>
      <c r="Y70" s="342"/>
      <c r="Z70" s="340"/>
      <c r="AA70" s="340">
        <f t="shared" si="7"/>
        <v>0</v>
      </c>
      <c r="AB70" s="340"/>
      <c r="AC70" s="340">
        <f t="shared" si="8"/>
        <v>0</v>
      </c>
      <c r="AD70" s="340"/>
      <c r="AE70" s="340">
        <f t="shared" si="9"/>
        <v>0</v>
      </c>
      <c r="AF70" s="340"/>
      <c r="AG70" s="340">
        <f t="shared" si="10"/>
        <v>0</v>
      </c>
      <c r="AH70" s="340"/>
      <c r="AI70" s="340">
        <f t="shared" si="11"/>
        <v>0</v>
      </c>
      <c r="AJ70" s="340"/>
      <c r="AK70" s="340">
        <f t="shared" si="12"/>
        <v>0</v>
      </c>
      <c r="AL70" s="340"/>
      <c r="AM70" s="340">
        <f t="shared" si="13"/>
        <v>0</v>
      </c>
      <c r="AN70" s="340"/>
      <c r="AO70" s="340">
        <f t="shared" si="14"/>
        <v>0</v>
      </c>
      <c r="AP70" s="340"/>
      <c r="AQ70" s="340">
        <f t="shared" si="15"/>
        <v>0</v>
      </c>
      <c r="AR70" s="345">
        <f t="shared" si="16"/>
        <v>0</v>
      </c>
      <c r="AS70" s="346">
        <f t="shared" si="16"/>
        <v>0</v>
      </c>
    </row>
    <row r="71" spans="1:45" s="2" customFormat="1" hidden="1" x14ac:dyDescent="0.25">
      <c r="A71" s="336">
        <v>0.32</v>
      </c>
      <c r="B71" s="869"/>
      <c r="C71" s="332" t="s">
        <v>310</v>
      </c>
      <c r="D71" s="337">
        <v>1.4</v>
      </c>
      <c r="E71" s="337">
        <v>1.68</v>
      </c>
      <c r="F71" s="338">
        <v>162790</v>
      </c>
      <c r="G71" s="336">
        <v>0.32</v>
      </c>
      <c r="H71" s="339">
        <f t="shared" si="0"/>
        <v>183627.12</v>
      </c>
      <c r="I71" s="339">
        <f t="shared" si="1"/>
        <v>198213.10399999999</v>
      </c>
      <c r="J71" s="340"/>
      <c r="K71" s="340">
        <f t="shared" si="2"/>
        <v>0</v>
      </c>
      <c r="L71" s="341"/>
      <c r="M71" s="340">
        <f t="shared" si="3"/>
        <v>0</v>
      </c>
      <c r="N71" s="340"/>
      <c r="O71" s="340">
        <f t="shared" si="4"/>
        <v>0</v>
      </c>
      <c r="P71" s="340"/>
      <c r="Q71" s="340">
        <f t="shared" si="5"/>
        <v>0</v>
      </c>
      <c r="R71" s="340"/>
      <c r="S71" s="340">
        <f t="shared" si="6"/>
        <v>0</v>
      </c>
      <c r="T71" s="342"/>
      <c r="U71" s="342"/>
      <c r="V71" s="342"/>
      <c r="W71" s="342"/>
      <c r="X71" s="342"/>
      <c r="Y71" s="342"/>
      <c r="Z71" s="340"/>
      <c r="AA71" s="340">
        <f t="shared" si="7"/>
        <v>0</v>
      </c>
      <c r="AB71" s="340"/>
      <c r="AC71" s="340">
        <f t="shared" si="8"/>
        <v>0</v>
      </c>
      <c r="AD71" s="340"/>
      <c r="AE71" s="340">
        <f t="shared" si="9"/>
        <v>0</v>
      </c>
      <c r="AF71" s="340"/>
      <c r="AG71" s="340">
        <f t="shared" si="10"/>
        <v>0</v>
      </c>
      <c r="AH71" s="340"/>
      <c r="AI71" s="340">
        <f t="shared" si="11"/>
        <v>0</v>
      </c>
      <c r="AJ71" s="340"/>
      <c r="AK71" s="340">
        <f t="shared" si="12"/>
        <v>0</v>
      </c>
      <c r="AL71" s="340"/>
      <c r="AM71" s="340">
        <f t="shared" si="13"/>
        <v>0</v>
      </c>
      <c r="AN71" s="340"/>
      <c r="AO71" s="340">
        <f t="shared" si="14"/>
        <v>0</v>
      </c>
      <c r="AP71" s="340"/>
      <c r="AQ71" s="340">
        <f t="shared" si="15"/>
        <v>0</v>
      </c>
      <c r="AR71" s="345">
        <f t="shared" si="16"/>
        <v>0</v>
      </c>
      <c r="AS71" s="346">
        <f t="shared" si="16"/>
        <v>0</v>
      </c>
    </row>
    <row r="72" spans="1:45" s="2" customFormat="1" hidden="1" x14ac:dyDescent="0.25">
      <c r="A72" s="336">
        <v>0.2</v>
      </c>
      <c r="B72" s="866" t="s">
        <v>285</v>
      </c>
      <c r="C72" s="332" t="s">
        <v>311</v>
      </c>
      <c r="D72" s="337">
        <v>1.4</v>
      </c>
      <c r="E72" s="337">
        <v>1.68</v>
      </c>
      <c r="F72" s="347">
        <v>193718</v>
      </c>
      <c r="G72" s="336">
        <v>0.2</v>
      </c>
      <c r="H72" s="339">
        <f t="shared" si="0"/>
        <v>209215.44</v>
      </c>
      <c r="I72" s="339">
        <f t="shared" si="1"/>
        <v>220063.64800000002</v>
      </c>
      <c r="J72" s="348"/>
      <c r="K72" s="340">
        <f t="shared" si="2"/>
        <v>0</v>
      </c>
      <c r="L72" s="350"/>
      <c r="M72" s="340">
        <f t="shared" si="3"/>
        <v>0</v>
      </c>
      <c r="N72" s="348"/>
      <c r="O72" s="340">
        <f t="shared" si="4"/>
        <v>0</v>
      </c>
      <c r="P72" s="348"/>
      <c r="Q72" s="340">
        <f t="shared" si="5"/>
        <v>0</v>
      </c>
      <c r="R72" s="348"/>
      <c r="S72" s="340">
        <f t="shared" si="6"/>
        <v>0</v>
      </c>
      <c r="T72" s="342"/>
      <c r="U72" s="342"/>
      <c r="V72" s="342"/>
      <c r="W72" s="342"/>
      <c r="X72" s="342"/>
      <c r="Y72" s="342"/>
      <c r="Z72" s="348"/>
      <c r="AA72" s="340">
        <f t="shared" si="7"/>
        <v>0</v>
      </c>
      <c r="AB72" s="348"/>
      <c r="AC72" s="340">
        <f t="shared" si="8"/>
        <v>0</v>
      </c>
      <c r="AD72" s="348"/>
      <c r="AE72" s="340">
        <f t="shared" si="9"/>
        <v>0</v>
      </c>
      <c r="AF72" s="348"/>
      <c r="AG72" s="340">
        <f t="shared" si="10"/>
        <v>0</v>
      </c>
      <c r="AH72" s="348"/>
      <c r="AI72" s="340">
        <f t="shared" si="11"/>
        <v>0</v>
      </c>
      <c r="AJ72" s="348"/>
      <c r="AK72" s="340">
        <f t="shared" si="12"/>
        <v>0</v>
      </c>
      <c r="AL72" s="348"/>
      <c r="AM72" s="340">
        <f t="shared" si="13"/>
        <v>0</v>
      </c>
      <c r="AN72" s="348"/>
      <c r="AO72" s="340">
        <f t="shared" si="14"/>
        <v>0</v>
      </c>
      <c r="AP72" s="348"/>
      <c r="AQ72" s="340">
        <f t="shared" si="15"/>
        <v>0</v>
      </c>
      <c r="AR72" s="345">
        <f t="shared" si="16"/>
        <v>0</v>
      </c>
      <c r="AS72" s="346">
        <f t="shared" si="16"/>
        <v>0</v>
      </c>
    </row>
    <row r="73" spans="1:45" s="2" customFormat="1" hidden="1" x14ac:dyDescent="0.25">
      <c r="A73" s="336">
        <v>0.27</v>
      </c>
      <c r="B73" s="868"/>
      <c r="C73" s="332" t="s">
        <v>312</v>
      </c>
      <c r="D73" s="337">
        <v>1.4</v>
      </c>
      <c r="E73" s="337">
        <v>1.68</v>
      </c>
      <c r="F73" s="347">
        <v>208916</v>
      </c>
      <c r="G73" s="336">
        <v>0.27</v>
      </c>
      <c r="H73" s="339">
        <f t="shared" si="0"/>
        <v>231478.92800000001</v>
      </c>
      <c r="I73" s="339">
        <f t="shared" si="1"/>
        <v>247272.97759999998</v>
      </c>
      <c r="J73" s="348"/>
      <c r="K73" s="340">
        <f t="shared" si="2"/>
        <v>0</v>
      </c>
      <c r="L73" s="350"/>
      <c r="M73" s="340">
        <f t="shared" si="3"/>
        <v>0</v>
      </c>
      <c r="N73" s="348"/>
      <c r="O73" s="340">
        <f t="shared" si="4"/>
        <v>0</v>
      </c>
      <c r="P73" s="348"/>
      <c r="Q73" s="340">
        <f t="shared" si="5"/>
        <v>0</v>
      </c>
      <c r="R73" s="348"/>
      <c r="S73" s="340">
        <f t="shared" si="6"/>
        <v>0</v>
      </c>
      <c r="T73" s="342"/>
      <c r="U73" s="342"/>
      <c r="V73" s="342"/>
      <c r="W73" s="342"/>
      <c r="X73" s="342"/>
      <c r="Y73" s="342"/>
      <c r="Z73" s="348"/>
      <c r="AA73" s="340">
        <f t="shared" si="7"/>
        <v>0</v>
      </c>
      <c r="AB73" s="348"/>
      <c r="AC73" s="340">
        <f t="shared" si="8"/>
        <v>0</v>
      </c>
      <c r="AD73" s="348"/>
      <c r="AE73" s="340">
        <f t="shared" si="9"/>
        <v>0</v>
      </c>
      <c r="AF73" s="348"/>
      <c r="AG73" s="340">
        <f t="shared" si="10"/>
        <v>0</v>
      </c>
      <c r="AH73" s="348"/>
      <c r="AI73" s="340">
        <f t="shared" si="11"/>
        <v>0</v>
      </c>
      <c r="AJ73" s="348"/>
      <c r="AK73" s="340">
        <f t="shared" si="12"/>
        <v>0</v>
      </c>
      <c r="AL73" s="348"/>
      <c r="AM73" s="340">
        <f t="shared" si="13"/>
        <v>0</v>
      </c>
      <c r="AN73" s="348"/>
      <c r="AO73" s="340">
        <f t="shared" si="14"/>
        <v>0</v>
      </c>
      <c r="AP73" s="348"/>
      <c r="AQ73" s="340">
        <f t="shared" si="15"/>
        <v>0</v>
      </c>
      <c r="AR73" s="345">
        <f t="shared" si="16"/>
        <v>0</v>
      </c>
      <c r="AS73" s="346">
        <f t="shared" si="16"/>
        <v>0</v>
      </c>
    </row>
    <row r="74" spans="1:45" s="2" customFormat="1" ht="30" hidden="1" x14ac:dyDescent="0.25">
      <c r="A74" s="336">
        <v>0.32</v>
      </c>
      <c r="B74" s="440" t="s">
        <v>39</v>
      </c>
      <c r="C74" s="332" t="s">
        <v>313</v>
      </c>
      <c r="D74" s="337">
        <v>1.4</v>
      </c>
      <c r="E74" s="337">
        <v>1.68</v>
      </c>
      <c r="F74" s="338">
        <v>144051</v>
      </c>
      <c r="G74" s="336">
        <v>0.32</v>
      </c>
      <c r="H74" s="339">
        <f t="shared" ref="H74:H76" si="17">F74*(D74*G74+(1-G74))</f>
        <v>162489.52799999999</v>
      </c>
      <c r="I74" s="339">
        <f t="shared" ref="I74:I76" si="18">F74*(E74*G74+(1-G74))</f>
        <v>175396.4976</v>
      </c>
      <c r="J74" s="340"/>
      <c r="K74" s="340">
        <f t="shared" ref="K74:K76" si="19">J74*H74</f>
        <v>0</v>
      </c>
      <c r="L74" s="341"/>
      <c r="M74" s="340">
        <f t="shared" ref="M74:M76" si="20">L74*H74</f>
        <v>0</v>
      </c>
      <c r="N74" s="340"/>
      <c r="O74" s="340">
        <f t="shared" ref="O74:O76" si="21">N74*H74</f>
        <v>0</v>
      </c>
      <c r="P74" s="340"/>
      <c r="Q74" s="340">
        <f t="shared" ref="Q74:Q76" si="22">P74*H74</f>
        <v>0</v>
      </c>
      <c r="R74" s="340"/>
      <c r="S74" s="340">
        <f t="shared" ref="S74:S76" si="23">SUM(R74*H74)</f>
        <v>0</v>
      </c>
      <c r="T74" s="342"/>
      <c r="U74" s="342"/>
      <c r="V74" s="342"/>
      <c r="W74" s="342"/>
      <c r="X74" s="342"/>
      <c r="Y74" s="342"/>
      <c r="Z74" s="340"/>
      <c r="AA74" s="340">
        <f t="shared" ref="AA74:AA76" si="24">SUM(Z74*H74)</f>
        <v>0</v>
      </c>
      <c r="AB74" s="340"/>
      <c r="AC74" s="340">
        <f t="shared" ref="AC74:AC76" si="25">SUM(AB74*H74)</f>
        <v>0</v>
      </c>
      <c r="AD74" s="340"/>
      <c r="AE74" s="340">
        <f t="shared" ref="AE74:AE76" si="26">AD74*H74</f>
        <v>0</v>
      </c>
      <c r="AF74" s="340"/>
      <c r="AG74" s="340">
        <f t="shared" ref="AG74:AG76" si="27">AF74*H74</f>
        <v>0</v>
      </c>
      <c r="AH74" s="340"/>
      <c r="AI74" s="340">
        <f t="shared" ref="AI74:AI76" si="28">AH74*H74</f>
        <v>0</v>
      </c>
      <c r="AJ74" s="340"/>
      <c r="AK74" s="340">
        <f t="shared" ref="AK74:AK76" si="29">AJ74*I74</f>
        <v>0</v>
      </c>
      <c r="AL74" s="340"/>
      <c r="AM74" s="340">
        <f t="shared" ref="AM74:AM76" si="30">SUM(AL74*I74)</f>
        <v>0</v>
      </c>
      <c r="AN74" s="340"/>
      <c r="AO74" s="340">
        <f t="shared" ref="AO74:AO76" si="31">AN74*I74</f>
        <v>0</v>
      </c>
      <c r="AP74" s="340"/>
      <c r="AQ74" s="340">
        <f t="shared" ref="AQ74:AQ76" si="32">AP74*I74</f>
        <v>0</v>
      </c>
      <c r="AR74" s="345">
        <f t="shared" si="16"/>
        <v>0</v>
      </c>
      <c r="AS74" s="346">
        <f t="shared" si="16"/>
        <v>0</v>
      </c>
    </row>
    <row r="75" spans="1:45" s="2" customFormat="1" hidden="1" x14ac:dyDescent="0.25">
      <c r="A75" s="336">
        <v>0.17</v>
      </c>
      <c r="B75" s="869" t="s">
        <v>40</v>
      </c>
      <c r="C75" s="332" t="s">
        <v>314</v>
      </c>
      <c r="D75" s="337">
        <v>1.4</v>
      </c>
      <c r="E75" s="337">
        <v>1.68</v>
      </c>
      <c r="F75" s="338">
        <v>216961</v>
      </c>
      <c r="G75" s="336">
        <v>0.17</v>
      </c>
      <c r="H75" s="339">
        <f t="shared" si="17"/>
        <v>231714.34800000003</v>
      </c>
      <c r="I75" s="339">
        <f t="shared" si="18"/>
        <v>242041.69159999999</v>
      </c>
      <c r="J75" s="340"/>
      <c r="K75" s="340">
        <f t="shared" si="19"/>
        <v>0</v>
      </c>
      <c r="L75" s="341"/>
      <c r="M75" s="340">
        <f t="shared" si="20"/>
        <v>0</v>
      </c>
      <c r="N75" s="340"/>
      <c r="O75" s="340">
        <f t="shared" si="21"/>
        <v>0</v>
      </c>
      <c r="P75" s="340"/>
      <c r="Q75" s="340">
        <f t="shared" si="22"/>
        <v>0</v>
      </c>
      <c r="R75" s="340"/>
      <c r="S75" s="340">
        <f t="shared" si="23"/>
        <v>0</v>
      </c>
      <c r="T75" s="342"/>
      <c r="U75" s="342"/>
      <c r="V75" s="342"/>
      <c r="W75" s="342"/>
      <c r="X75" s="342"/>
      <c r="Y75" s="342"/>
      <c r="Z75" s="340"/>
      <c r="AA75" s="340">
        <f t="shared" si="24"/>
        <v>0</v>
      </c>
      <c r="AB75" s="340"/>
      <c r="AC75" s="340">
        <f t="shared" si="25"/>
        <v>0</v>
      </c>
      <c r="AD75" s="340"/>
      <c r="AE75" s="340">
        <f t="shared" si="26"/>
        <v>0</v>
      </c>
      <c r="AF75" s="340"/>
      <c r="AG75" s="340">
        <f t="shared" si="27"/>
        <v>0</v>
      </c>
      <c r="AH75" s="340"/>
      <c r="AI75" s="340">
        <f t="shared" si="28"/>
        <v>0</v>
      </c>
      <c r="AJ75" s="340"/>
      <c r="AK75" s="340">
        <f t="shared" si="29"/>
        <v>0</v>
      </c>
      <c r="AL75" s="340"/>
      <c r="AM75" s="340">
        <f t="shared" si="30"/>
        <v>0</v>
      </c>
      <c r="AN75" s="340"/>
      <c r="AO75" s="340">
        <f t="shared" si="31"/>
        <v>0</v>
      </c>
      <c r="AP75" s="340"/>
      <c r="AQ75" s="340">
        <f t="shared" si="32"/>
        <v>0</v>
      </c>
      <c r="AR75" s="345">
        <f t="shared" ref="AR75:AS76" si="33">SUM(J75,L75,N75,P75,R75,T75,V75,X75,Z75,AB75,AD75,AF75,AH75,AJ75,AL75,AN75,AP75,)</f>
        <v>0</v>
      </c>
      <c r="AS75" s="346">
        <f t="shared" si="33"/>
        <v>0</v>
      </c>
    </row>
    <row r="76" spans="1:45" s="2" customFormat="1" hidden="1" x14ac:dyDescent="0.25">
      <c r="A76" s="336">
        <v>0.32</v>
      </c>
      <c r="B76" s="869"/>
      <c r="C76" s="332" t="s">
        <v>315</v>
      </c>
      <c r="D76" s="337">
        <v>1.4</v>
      </c>
      <c r="E76" s="337">
        <v>1.68</v>
      </c>
      <c r="F76" s="338">
        <v>119595</v>
      </c>
      <c r="G76" s="336">
        <v>0.32</v>
      </c>
      <c r="H76" s="339">
        <f t="shared" si="17"/>
        <v>134903.15999999997</v>
      </c>
      <c r="I76" s="339">
        <f t="shared" si="18"/>
        <v>145618.872</v>
      </c>
      <c r="J76" s="340"/>
      <c r="K76" s="340">
        <f t="shared" si="19"/>
        <v>0</v>
      </c>
      <c r="L76" s="341"/>
      <c r="M76" s="340">
        <f t="shared" si="20"/>
        <v>0</v>
      </c>
      <c r="N76" s="340"/>
      <c r="O76" s="340">
        <f t="shared" si="21"/>
        <v>0</v>
      </c>
      <c r="P76" s="340"/>
      <c r="Q76" s="340">
        <f t="shared" si="22"/>
        <v>0</v>
      </c>
      <c r="R76" s="340"/>
      <c r="S76" s="340">
        <f t="shared" si="23"/>
        <v>0</v>
      </c>
      <c r="T76" s="342"/>
      <c r="U76" s="342"/>
      <c r="V76" s="342"/>
      <c r="W76" s="342"/>
      <c r="X76" s="342"/>
      <c r="Y76" s="342"/>
      <c r="Z76" s="340"/>
      <c r="AA76" s="340">
        <f t="shared" si="24"/>
        <v>0</v>
      </c>
      <c r="AB76" s="340"/>
      <c r="AC76" s="340">
        <f t="shared" si="25"/>
        <v>0</v>
      </c>
      <c r="AD76" s="340"/>
      <c r="AE76" s="340">
        <f t="shared" si="26"/>
        <v>0</v>
      </c>
      <c r="AF76" s="340"/>
      <c r="AG76" s="340">
        <f t="shared" si="27"/>
        <v>0</v>
      </c>
      <c r="AH76" s="340"/>
      <c r="AI76" s="340">
        <f t="shared" si="28"/>
        <v>0</v>
      </c>
      <c r="AJ76" s="340"/>
      <c r="AK76" s="340">
        <f t="shared" si="29"/>
        <v>0</v>
      </c>
      <c r="AL76" s="340"/>
      <c r="AM76" s="340">
        <f t="shared" si="30"/>
        <v>0</v>
      </c>
      <c r="AN76" s="340"/>
      <c r="AO76" s="340">
        <f t="shared" si="31"/>
        <v>0</v>
      </c>
      <c r="AP76" s="340"/>
      <c r="AQ76" s="340">
        <f t="shared" si="32"/>
        <v>0</v>
      </c>
      <c r="AR76" s="345">
        <f t="shared" si="33"/>
        <v>0</v>
      </c>
      <c r="AS76" s="346">
        <f t="shared" si="33"/>
        <v>0</v>
      </c>
    </row>
    <row r="77" spans="1:45" s="464" customFormat="1" x14ac:dyDescent="0.25">
      <c r="A77" s="455"/>
      <c r="B77" s="456" t="s">
        <v>685</v>
      </c>
      <c r="C77" s="457" t="s">
        <v>41</v>
      </c>
      <c r="D77" s="457"/>
      <c r="E77" s="457"/>
      <c r="F77" s="458"/>
      <c r="G77" s="457"/>
      <c r="H77" s="457"/>
      <c r="I77" s="457"/>
      <c r="J77" s="443">
        <f>SUM(J10:J76)</f>
        <v>0</v>
      </c>
      <c r="K77" s="443">
        <f t="shared" ref="K77:AS77" si="34">SUM(K10:K76)</f>
        <v>0</v>
      </c>
      <c r="L77" s="443">
        <f t="shared" si="34"/>
        <v>0</v>
      </c>
      <c r="M77" s="443">
        <f t="shared" si="34"/>
        <v>0</v>
      </c>
      <c r="N77" s="443">
        <f t="shared" si="34"/>
        <v>0</v>
      </c>
      <c r="O77" s="443">
        <f t="shared" si="34"/>
        <v>0</v>
      </c>
      <c r="P77" s="443">
        <f t="shared" si="34"/>
        <v>0</v>
      </c>
      <c r="Q77" s="443">
        <f t="shared" si="34"/>
        <v>0</v>
      </c>
      <c r="R77" s="443">
        <f t="shared" si="34"/>
        <v>14</v>
      </c>
      <c r="S77" s="443">
        <f t="shared" si="34"/>
        <v>3039756.72</v>
      </c>
      <c r="T77" s="443">
        <f t="shared" si="34"/>
        <v>0</v>
      </c>
      <c r="U77" s="443">
        <f t="shared" si="34"/>
        <v>0</v>
      </c>
      <c r="V77" s="443">
        <f t="shared" si="34"/>
        <v>0</v>
      </c>
      <c r="W77" s="443">
        <f t="shared" si="34"/>
        <v>0</v>
      </c>
      <c r="X77" s="443">
        <f t="shared" si="34"/>
        <v>0</v>
      </c>
      <c r="Y77" s="443">
        <f t="shared" si="34"/>
        <v>0</v>
      </c>
      <c r="Z77" s="443">
        <f t="shared" si="34"/>
        <v>0</v>
      </c>
      <c r="AA77" s="443">
        <f t="shared" si="34"/>
        <v>0</v>
      </c>
      <c r="AB77" s="443">
        <f t="shared" si="34"/>
        <v>0</v>
      </c>
      <c r="AC77" s="443">
        <f t="shared" si="34"/>
        <v>0</v>
      </c>
      <c r="AD77" s="443">
        <f t="shared" si="34"/>
        <v>0</v>
      </c>
      <c r="AE77" s="459">
        <f t="shared" si="34"/>
        <v>0</v>
      </c>
      <c r="AF77" s="443">
        <f t="shared" si="34"/>
        <v>0</v>
      </c>
      <c r="AG77" s="443">
        <f t="shared" si="34"/>
        <v>0</v>
      </c>
      <c r="AH77" s="460">
        <f t="shared" si="34"/>
        <v>0</v>
      </c>
      <c r="AI77" s="443">
        <f t="shared" si="34"/>
        <v>0</v>
      </c>
      <c r="AJ77" s="460">
        <f t="shared" si="34"/>
        <v>0</v>
      </c>
      <c r="AK77" s="443">
        <f t="shared" si="34"/>
        <v>0</v>
      </c>
      <c r="AL77" s="443">
        <f t="shared" si="34"/>
        <v>0</v>
      </c>
      <c r="AM77" s="443">
        <f t="shared" si="34"/>
        <v>0</v>
      </c>
      <c r="AN77" s="443">
        <f t="shared" si="34"/>
        <v>0</v>
      </c>
      <c r="AO77" s="443">
        <f t="shared" si="34"/>
        <v>0</v>
      </c>
      <c r="AP77" s="460">
        <f t="shared" si="34"/>
        <v>0</v>
      </c>
      <c r="AQ77" s="461">
        <f t="shared" si="34"/>
        <v>0</v>
      </c>
      <c r="AR77" s="462">
        <f t="shared" si="34"/>
        <v>14</v>
      </c>
      <c r="AS77" s="463">
        <f t="shared" si="34"/>
        <v>3039756.72</v>
      </c>
    </row>
    <row r="78" spans="1:45" s="464" customFormat="1" x14ac:dyDescent="0.25">
      <c r="A78" s="636"/>
      <c r="B78" s="456" t="s">
        <v>542</v>
      </c>
      <c r="C78" s="457" t="s">
        <v>41</v>
      </c>
      <c r="D78" s="457"/>
      <c r="E78" s="457"/>
      <c r="F78" s="458"/>
      <c r="G78" s="457"/>
      <c r="H78" s="457"/>
      <c r="I78" s="457"/>
      <c r="J78" s="443">
        <v>0</v>
      </c>
      <c r="K78" s="443">
        <v>0</v>
      </c>
      <c r="L78" s="443">
        <v>0</v>
      </c>
      <c r="M78" s="443">
        <v>0</v>
      </c>
      <c r="N78" s="443">
        <v>0</v>
      </c>
      <c r="O78" s="443">
        <v>0</v>
      </c>
      <c r="P78" s="443">
        <v>0</v>
      </c>
      <c r="Q78" s="443">
        <v>0</v>
      </c>
      <c r="R78" s="443">
        <v>15</v>
      </c>
      <c r="S78" s="443">
        <v>3256882.2</v>
      </c>
      <c r="T78" s="443">
        <v>0</v>
      </c>
      <c r="U78" s="443">
        <v>0</v>
      </c>
      <c r="V78" s="443">
        <v>0</v>
      </c>
      <c r="W78" s="443">
        <v>0</v>
      </c>
      <c r="X78" s="443">
        <v>0</v>
      </c>
      <c r="Y78" s="443">
        <v>0</v>
      </c>
      <c r="Z78" s="443">
        <v>0</v>
      </c>
      <c r="AA78" s="443">
        <v>0</v>
      </c>
      <c r="AB78" s="443">
        <v>0</v>
      </c>
      <c r="AC78" s="443">
        <v>0</v>
      </c>
      <c r="AD78" s="443">
        <v>0</v>
      </c>
      <c r="AE78" s="459">
        <v>0</v>
      </c>
      <c r="AF78" s="443">
        <v>0</v>
      </c>
      <c r="AG78" s="443">
        <v>0</v>
      </c>
      <c r="AH78" s="460">
        <v>0</v>
      </c>
      <c r="AI78" s="443">
        <v>0</v>
      </c>
      <c r="AJ78" s="460">
        <v>0</v>
      </c>
      <c r="AK78" s="443">
        <v>0</v>
      </c>
      <c r="AL78" s="443">
        <v>0</v>
      </c>
      <c r="AM78" s="443">
        <v>0</v>
      </c>
      <c r="AN78" s="443">
        <v>0</v>
      </c>
      <c r="AO78" s="443">
        <v>0</v>
      </c>
      <c r="AP78" s="460">
        <v>0</v>
      </c>
      <c r="AQ78" s="461">
        <v>0</v>
      </c>
      <c r="AR78" s="462">
        <v>15</v>
      </c>
      <c r="AS78" s="463">
        <v>3256882.2</v>
      </c>
    </row>
    <row r="79" spans="1:45" hidden="1" x14ac:dyDescent="0.25">
      <c r="B79" s="239" t="s">
        <v>323</v>
      </c>
      <c r="C79" s="465" t="s">
        <v>41</v>
      </c>
      <c r="D79" s="465"/>
      <c r="E79" s="465"/>
      <c r="F79" s="466"/>
      <c r="G79" s="465"/>
      <c r="H79" s="465"/>
      <c r="I79" s="465"/>
      <c r="J79" s="467"/>
      <c r="K79" s="467"/>
      <c r="L79" s="467"/>
      <c r="M79" s="467"/>
      <c r="N79" s="467"/>
      <c r="O79" s="467"/>
      <c r="P79" s="467"/>
      <c r="Q79" s="467"/>
      <c r="R79" s="467"/>
      <c r="S79" s="467"/>
      <c r="T79" s="467"/>
      <c r="U79" s="467"/>
      <c r="V79" s="467"/>
      <c r="W79" s="467"/>
      <c r="X79" s="467"/>
      <c r="Y79" s="467"/>
      <c r="Z79" s="467"/>
      <c r="AA79" s="467"/>
      <c r="AB79" s="467"/>
      <c r="AC79" s="467"/>
      <c r="AD79" s="467"/>
      <c r="AE79" s="468"/>
      <c r="AF79" s="467"/>
      <c r="AG79" s="467"/>
      <c r="AH79" s="469"/>
      <c r="AI79" s="467"/>
      <c r="AJ79" s="469"/>
      <c r="AK79" s="467"/>
      <c r="AL79" s="467"/>
      <c r="AM79" s="467"/>
      <c r="AN79" s="467"/>
      <c r="AO79" s="467"/>
      <c r="AP79" s="469"/>
      <c r="AQ79" s="470"/>
      <c r="AR79" s="471"/>
      <c r="AS79" s="472"/>
    </row>
    <row r="80" spans="1:45" x14ac:dyDescent="0.25">
      <c r="B80" s="230" t="s">
        <v>43</v>
      </c>
      <c r="J80" s="473">
        <f>J77-J78</f>
        <v>0</v>
      </c>
      <c r="K80" s="473">
        <f t="shared" ref="K80:AS80" si="35">K77-K78</f>
        <v>0</v>
      </c>
      <c r="L80" s="473">
        <f t="shared" si="35"/>
        <v>0</v>
      </c>
      <c r="M80" s="473">
        <f t="shared" si="35"/>
        <v>0</v>
      </c>
      <c r="N80" s="473">
        <f t="shared" si="35"/>
        <v>0</v>
      </c>
      <c r="O80" s="473">
        <f t="shared" si="35"/>
        <v>0</v>
      </c>
      <c r="P80" s="473">
        <f t="shared" si="35"/>
        <v>0</v>
      </c>
      <c r="Q80" s="473">
        <f t="shared" si="35"/>
        <v>0</v>
      </c>
      <c r="R80" s="473">
        <f t="shared" si="35"/>
        <v>-1</v>
      </c>
      <c r="S80" s="473">
        <f t="shared" si="35"/>
        <v>-217125.47999999998</v>
      </c>
      <c r="T80" s="473">
        <f t="shared" si="35"/>
        <v>0</v>
      </c>
      <c r="U80" s="473">
        <f t="shared" si="35"/>
        <v>0</v>
      </c>
      <c r="V80" s="473">
        <f t="shared" si="35"/>
        <v>0</v>
      </c>
      <c r="W80" s="473">
        <f t="shared" si="35"/>
        <v>0</v>
      </c>
      <c r="X80" s="473">
        <f t="shared" si="35"/>
        <v>0</v>
      </c>
      <c r="Y80" s="473">
        <f t="shared" si="35"/>
        <v>0</v>
      </c>
      <c r="Z80" s="473">
        <f t="shared" si="35"/>
        <v>0</v>
      </c>
      <c r="AA80" s="473">
        <f t="shared" si="35"/>
        <v>0</v>
      </c>
      <c r="AB80" s="473">
        <f t="shared" si="35"/>
        <v>0</v>
      </c>
      <c r="AC80" s="473">
        <f t="shared" si="35"/>
        <v>0</v>
      </c>
      <c r="AD80" s="473">
        <f t="shared" si="35"/>
        <v>0</v>
      </c>
      <c r="AE80" s="473">
        <f t="shared" si="35"/>
        <v>0</v>
      </c>
      <c r="AF80" s="473">
        <f t="shared" si="35"/>
        <v>0</v>
      </c>
      <c r="AG80" s="473">
        <f t="shared" si="35"/>
        <v>0</v>
      </c>
      <c r="AH80" s="473">
        <f t="shared" si="35"/>
        <v>0</v>
      </c>
      <c r="AI80" s="473">
        <f t="shared" si="35"/>
        <v>0</v>
      </c>
      <c r="AJ80" s="473">
        <f t="shared" si="35"/>
        <v>0</v>
      </c>
      <c r="AK80" s="473">
        <f t="shared" si="35"/>
        <v>0</v>
      </c>
      <c r="AL80" s="473">
        <f t="shared" si="35"/>
        <v>0</v>
      </c>
      <c r="AM80" s="473">
        <f t="shared" si="35"/>
        <v>0</v>
      </c>
      <c r="AN80" s="473">
        <f t="shared" si="35"/>
        <v>0</v>
      </c>
      <c r="AO80" s="473">
        <f t="shared" si="35"/>
        <v>0</v>
      </c>
      <c r="AP80" s="473">
        <f t="shared" si="35"/>
        <v>0</v>
      </c>
      <c r="AQ80" s="473">
        <f t="shared" si="35"/>
        <v>0</v>
      </c>
      <c r="AR80" s="473">
        <f t="shared" si="35"/>
        <v>-1</v>
      </c>
      <c r="AS80" s="473">
        <f t="shared" si="35"/>
        <v>-217125.47999999998</v>
      </c>
    </row>
    <row r="83" spans="2:45" s="479" customFormat="1" ht="22.5" x14ac:dyDescent="0.2">
      <c r="B83" s="870" t="s">
        <v>421</v>
      </c>
      <c r="C83" s="474" t="s">
        <v>545</v>
      </c>
      <c r="D83" s="437"/>
      <c r="E83" s="437"/>
      <c r="F83" s="49"/>
      <c r="G83" s="49"/>
      <c r="H83" s="475"/>
      <c r="I83" s="49"/>
      <c r="J83" s="476">
        <f t="shared" ref="J83:AQ83" si="36">J27</f>
        <v>0</v>
      </c>
      <c r="K83" s="476">
        <f t="shared" si="36"/>
        <v>0</v>
      </c>
      <c r="L83" s="476">
        <f t="shared" si="36"/>
        <v>0</v>
      </c>
      <c r="M83" s="476">
        <f t="shared" si="36"/>
        <v>0</v>
      </c>
      <c r="N83" s="476">
        <f t="shared" si="36"/>
        <v>0</v>
      </c>
      <c r="O83" s="476">
        <f t="shared" si="36"/>
        <v>0</v>
      </c>
      <c r="P83" s="476">
        <f t="shared" si="36"/>
        <v>0</v>
      </c>
      <c r="Q83" s="476">
        <f t="shared" si="36"/>
        <v>0</v>
      </c>
      <c r="R83" s="476">
        <f t="shared" si="36"/>
        <v>0</v>
      </c>
      <c r="S83" s="476">
        <f t="shared" si="36"/>
        <v>0</v>
      </c>
      <c r="T83" s="476">
        <f t="shared" si="36"/>
        <v>0</v>
      </c>
      <c r="U83" s="476">
        <f t="shared" si="36"/>
        <v>0</v>
      </c>
      <c r="V83" s="476">
        <f t="shared" si="36"/>
        <v>0</v>
      </c>
      <c r="W83" s="476">
        <f t="shared" si="36"/>
        <v>0</v>
      </c>
      <c r="X83" s="476">
        <f t="shared" si="36"/>
        <v>0</v>
      </c>
      <c r="Y83" s="476">
        <f t="shared" si="36"/>
        <v>0</v>
      </c>
      <c r="Z83" s="476">
        <f t="shared" si="36"/>
        <v>0</v>
      </c>
      <c r="AA83" s="476">
        <f t="shared" si="36"/>
        <v>0</v>
      </c>
      <c r="AB83" s="476">
        <f t="shared" si="36"/>
        <v>0</v>
      </c>
      <c r="AC83" s="476">
        <f t="shared" si="36"/>
        <v>0</v>
      </c>
      <c r="AD83" s="476">
        <f t="shared" si="36"/>
        <v>0</v>
      </c>
      <c r="AE83" s="476">
        <f t="shared" si="36"/>
        <v>0</v>
      </c>
      <c r="AF83" s="476">
        <f t="shared" si="36"/>
        <v>0</v>
      </c>
      <c r="AG83" s="476">
        <f t="shared" si="36"/>
        <v>0</v>
      </c>
      <c r="AH83" s="476">
        <f t="shared" si="36"/>
        <v>0</v>
      </c>
      <c r="AI83" s="476">
        <f t="shared" si="36"/>
        <v>0</v>
      </c>
      <c r="AJ83" s="476">
        <f t="shared" si="36"/>
        <v>0</v>
      </c>
      <c r="AK83" s="476">
        <f t="shared" si="36"/>
        <v>0</v>
      </c>
      <c r="AL83" s="476">
        <f t="shared" si="36"/>
        <v>0</v>
      </c>
      <c r="AM83" s="476">
        <f t="shared" si="36"/>
        <v>0</v>
      </c>
      <c r="AN83" s="476">
        <f t="shared" si="36"/>
        <v>0</v>
      </c>
      <c r="AO83" s="476">
        <f t="shared" si="36"/>
        <v>0</v>
      </c>
      <c r="AP83" s="476">
        <f t="shared" si="36"/>
        <v>0</v>
      </c>
      <c r="AQ83" s="476">
        <f t="shared" si="36"/>
        <v>0</v>
      </c>
      <c r="AR83" s="477">
        <f>SUM(J83,L83,N83,P83,R83,T83,V83,X83,Z83,AB83,AD83,AF83,AH83,AJ83,AL83,AN83,AP83,)</f>
        <v>0</v>
      </c>
      <c r="AS83" s="478">
        <f>SUM(K83,M83,O83,Q83,S83,U83,W83,Y83,AA83,AC83,AE83,AG83,AI83,AK83,AM83,AO83,AQ83,)</f>
        <v>0</v>
      </c>
    </row>
    <row r="84" spans="2:45" s="479" customFormat="1" x14ac:dyDescent="0.2">
      <c r="B84" s="870"/>
      <c r="C84" s="480" t="s">
        <v>30</v>
      </c>
      <c r="D84" s="481"/>
      <c r="E84" s="481"/>
      <c r="F84" s="49"/>
      <c r="G84" s="49"/>
      <c r="H84" s="475"/>
      <c r="I84" s="49"/>
      <c r="J84" s="476">
        <f t="shared" ref="J84:AQ84" si="37">J28</f>
        <v>0</v>
      </c>
      <c r="K84" s="476">
        <f t="shared" si="37"/>
        <v>0</v>
      </c>
      <c r="L84" s="476">
        <f t="shared" si="37"/>
        <v>0</v>
      </c>
      <c r="M84" s="476">
        <f t="shared" si="37"/>
        <v>0</v>
      </c>
      <c r="N84" s="476">
        <f t="shared" si="37"/>
        <v>0</v>
      </c>
      <c r="O84" s="476">
        <f t="shared" si="37"/>
        <v>0</v>
      </c>
      <c r="P84" s="476">
        <f t="shared" si="37"/>
        <v>0</v>
      </c>
      <c r="Q84" s="476">
        <f t="shared" si="37"/>
        <v>0</v>
      </c>
      <c r="R84" s="476">
        <f t="shared" si="37"/>
        <v>0</v>
      </c>
      <c r="S84" s="476">
        <f t="shared" si="37"/>
        <v>0</v>
      </c>
      <c r="T84" s="476">
        <f t="shared" si="37"/>
        <v>0</v>
      </c>
      <c r="U84" s="476">
        <f t="shared" si="37"/>
        <v>0</v>
      </c>
      <c r="V84" s="476">
        <f t="shared" si="37"/>
        <v>0</v>
      </c>
      <c r="W84" s="476">
        <f t="shared" si="37"/>
        <v>0</v>
      </c>
      <c r="X84" s="476">
        <f t="shared" si="37"/>
        <v>0</v>
      </c>
      <c r="Y84" s="476">
        <f t="shared" si="37"/>
        <v>0</v>
      </c>
      <c r="Z84" s="476">
        <f t="shared" si="37"/>
        <v>0</v>
      </c>
      <c r="AA84" s="476">
        <f t="shared" si="37"/>
        <v>0</v>
      </c>
      <c r="AB84" s="476">
        <f t="shared" si="37"/>
        <v>0</v>
      </c>
      <c r="AC84" s="476">
        <f t="shared" si="37"/>
        <v>0</v>
      </c>
      <c r="AD84" s="476">
        <f t="shared" si="37"/>
        <v>0</v>
      </c>
      <c r="AE84" s="476">
        <f t="shared" si="37"/>
        <v>0</v>
      </c>
      <c r="AF84" s="476">
        <f t="shared" si="37"/>
        <v>0</v>
      </c>
      <c r="AG84" s="476">
        <f t="shared" si="37"/>
        <v>0</v>
      </c>
      <c r="AH84" s="476">
        <f t="shared" si="37"/>
        <v>0</v>
      </c>
      <c r="AI84" s="476">
        <f t="shared" si="37"/>
        <v>0</v>
      </c>
      <c r="AJ84" s="476">
        <f t="shared" si="37"/>
        <v>0</v>
      </c>
      <c r="AK84" s="476">
        <f t="shared" si="37"/>
        <v>0</v>
      </c>
      <c r="AL84" s="476">
        <f t="shared" si="37"/>
        <v>0</v>
      </c>
      <c r="AM84" s="476">
        <f t="shared" si="37"/>
        <v>0</v>
      </c>
      <c r="AN84" s="476">
        <f t="shared" si="37"/>
        <v>0</v>
      </c>
      <c r="AO84" s="476">
        <f t="shared" si="37"/>
        <v>0</v>
      </c>
      <c r="AP84" s="476">
        <f t="shared" si="37"/>
        <v>0</v>
      </c>
      <c r="AQ84" s="476">
        <f t="shared" si="37"/>
        <v>0</v>
      </c>
      <c r="AR84" s="477">
        <f t="shared" ref="AR84:AS89" si="38">SUM(J84,L84,N84,P84,R84,T84,V84,X84,Z84,AB84,AD84,AF84,AH84,AJ84,AL84,AN84,AP84,)</f>
        <v>0</v>
      </c>
      <c r="AS84" s="478">
        <f t="shared" si="38"/>
        <v>0</v>
      </c>
    </row>
    <row r="85" spans="2:45" s="479" customFormat="1" ht="33.75" x14ac:dyDescent="0.2">
      <c r="B85" s="870"/>
      <c r="C85" s="474" t="s">
        <v>546</v>
      </c>
      <c r="D85" s="437"/>
      <c r="E85" s="437"/>
      <c r="F85" s="49"/>
      <c r="G85" s="49"/>
      <c r="H85" s="475"/>
      <c r="I85" s="49"/>
      <c r="J85" s="476">
        <f t="shared" ref="J85:AQ85" si="39">J29</f>
        <v>0</v>
      </c>
      <c r="K85" s="476">
        <f t="shared" si="39"/>
        <v>0</v>
      </c>
      <c r="L85" s="476">
        <f t="shared" si="39"/>
        <v>0</v>
      </c>
      <c r="M85" s="476">
        <f t="shared" si="39"/>
        <v>0</v>
      </c>
      <c r="N85" s="476">
        <f t="shared" si="39"/>
        <v>0</v>
      </c>
      <c r="O85" s="476">
        <f t="shared" si="39"/>
        <v>0</v>
      </c>
      <c r="P85" s="476">
        <f t="shared" si="39"/>
        <v>0</v>
      </c>
      <c r="Q85" s="476">
        <f t="shared" si="39"/>
        <v>0</v>
      </c>
      <c r="R85" s="476">
        <f t="shared" si="39"/>
        <v>0</v>
      </c>
      <c r="S85" s="476">
        <f t="shared" si="39"/>
        <v>0</v>
      </c>
      <c r="T85" s="476">
        <f t="shared" si="39"/>
        <v>0</v>
      </c>
      <c r="U85" s="476">
        <f t="shared" si="39"/>
        <v>0</v>
      </c>
      <c r="V85" s="476">
        <f t="shared" si="39"/>
        <v>0</v>
      </c>
      <c r="W85" s="476">
        <f t="shared" si="39"/>
        <v>0</v>
      </c>
      <c r="X85" s="476">
        <f t="shared" si="39"/>
        <v>0</v>
      </c>
      <c r="Y85" s="476">
        <f t="shared" si="39"/>
        <v>0</v>
      </c>
      <c r="Z85" s="476">
        <f t="shared" si="39"/>
        <v>0</v>
      </c>
      <c r="AA85" s="476">
        <f t="shared" si="39"/>
        <v>0</v>
      </c>
      <c r="AB85" s="476">
        <f t="shared" si="39"/>
        <v>0</v>
      </c>
      <c r="AC85" s="476">
        <f t="shared" si="39"/>
        <v>0</v>
      </c>
      <c r="AD85" s="476">
        <f t="shared" si="39"/>
        <v>0</v>
      </c>
      <c r="AE85" s="476">
        <f t="shared" si="39"/>
        <v>0</v>
      </c>
      <c r="AF85" s="476">
        <f t="shared" si="39"/>
        <v>0</v>
      </c>
      <c r="AG85" s="476">
        <f t="shared" si="39"/>
        <v>0</v>
      </c>
      <c r="AH85" s="476">
        <f t="shared" si="39"/>
        <v>0</v>
      </c>
      <c r="AI85" s="476">
        <f t="shared" si="39"/>
        <v>0</v>
      </c>
      <c r="AJ85" s="476">
        <f t="shared" si="39"/>
        <v>0</v>
      </c>
      <c r="AK85" s="476">
        <f t="shared" si="39"/>
        <v>0</v>
      </c>
      <c r="AL85" s="476">
        <f t="shared" si="39"/>
        <v>0</v>
      </c>
      <c r="AM85" s="476">
        <f t="shared" si="39"/>
        <v>0</v>
      </c>
      <c r="AN85" s="476">
        <f t="shared" si="39"/>
        <v>0</v>
      </c>
      <c r="AO85" s="476">
        <f t="shared" si="39"/>
        <v>0</v>
      </c>
      <c r="AP85" s="476">
        <f t="shared" si="39"/>
        <v>0</v>
      </c>
      <c r="AQ85" s="476">
        <f t="shared" si="39"/>
        <v>0</v>
      </c>
      <c r="AR85" s="477">
        <f t="shared" si="38"/>
        <v>0</v>
      </c>
      <c r="AS85" s="478">
        <f t="shared" si="38"/>
        <v>0</v>
      </c>
    </row>
    <row r="86" spans="2:45" s="479" customFormat="1" ht="45" x14ac:dyDescent="0.2">
      <c r="B86" s="870"/>
      <c r="C86" s="474" t="s">
        <v>547</v>
      </c>
      <c r="D86" s="437"/>
      <c r="E86" s="437"/>
      <c r="F86" s="49"/>
      <c r="G86" s="49"/>
      <c r="H86" s="475"/>
      <c r="I86" s="49"/>
      <c r="J86" s="476">
        <f t="shared" ref="J86:AQ86" si="40">J30</f>
        <v>0</v>
      </c>
      <c r="K86" s="476">
        <f t="shared" si="40"/>
        <v>0</v>
      </c>
      <c r="L86" s="476">
        <f t="shared" si="40"/>
        <v>0</v>
      </c>
      <c r="M86" s="476">
        <f t="shared" si="40"/>
        <v>0</v>
      </c>
      <c r="N86" s="476">
        <f t="shared" si="40"/>
        <v>0</v>
      </c>
      <c r="O86" s="476">
        <f t="shared" si="40"/>
        <v>0</v>
      </c>
      <c r="P86" s="476">
        <f t="shared" si="40"/>
        <v>0</v>
      </c>
      <c r="Q86" s="476">
        <f t="shared" si="40"/>
        <v>0</v>
      </c>
      <c r="R86" s="476">
        <f t="shared" si="40"/>
        <v>0</v>
      </c>
      <c r="S86" s="476">
        <f t="shared" si="40"/>
        <v>0</v>
      </c>
      <c r="T86" s="476">
        <f t="shared" si="40"/>
        <v>0</v>
      </c>
      <c r="U86" s="476">
        <f t="shared" si="40"/>
        <v>0</v>
      </c>
      <c r="V86" s="476">
        <f t="shared" si="40"/>
        <v>0</v>
      </c>
      <c r="W86" s="476">
        <f t="shared" si="40"/>
        <v>0</v>
      </c>
      <c r="X86" s="476">
        <f t="shared" si="40"/>
        <v>0</v>
      </c>
      <c r="Y86" s="476">
        <f t="shared" si="40"/>
        <v>0</v>
      </c>
      <c r="Z86" s="476">
        <f t="shared" si="40"/>
        <v>0</v>
      </c>
      <c r="AA86" s="476">
        <f t="shared" si="40"/>
        <v>0</v>
      </c>
      <c r="AB86" s="476">
        <f t="shared" si="40"/>
        <v>0</v>
      </c>
      <c r="AC86" s="476">
        <f t="shared" si="40"/>
        <v>0</v>
      </c>
      <c r="AD86" s="476">
        <f t="shared" si="40"/>
        <v>0</v>
      </c>
      <c r="AE86" s="476">
        <f t="shared" si="40"/>
        <v>0</v>
      </c>
      <c r="AF86" s="476">
        <f t="shared" si="40"/>
        <v>0</v>
      </c>
      <c r="AG86" s="476">
        <f t="shared" si="40"/>
        <v>0</v>
      </c>
      <c r="AH86" s="476">
        <f t="shared" si="40"/>
        <v>0</v>
      </c>
      <c r="AI86" s="476">
        <f t="shared" si="40"/>
        <v>0</v>
      </c>
      <c r="AJ86" s="476">
        <f t="shared" si="40"/>
        <v>0</v>
      </c>
      <c r="AK86" s="476">
        <f t="shared" si="40"/>
        <v>0</v>
      </c>
      <c r="AL86" s="476">
        <f t="shared" si="40"/>
        <v>0</v>
      </c>
      <c r="AM86" s="476">
        <f t="shared" si="40"/>
        <v>0</v>
      </c>
      <c r="AN86" s="476">
        <f t="shared" si="40"/>
        <v>0</v>
      </c>
      <c r="AO86" s="476">
        <f t="shared" si="40"/>
        <v>0</v>
      </c>
      <c r="AP86" s="476">
        <f t="shared" si="40"/>
        <v>0</v>
      </c>
      <c r="AQ86" s="476">
        <f t="shared" si="40"/>
        <v>0</v>
      </c>
      <c r="AR86" s="477">
        <f t="shared" si="38"/>
        <v>0</v>
      </c>
      <c r="AS86" s="478">
        <f t="shared" si="38"/>
        <v>0</v>
      </c>
    </row>
    <row r="87" spans="2:45" s="479" customFormat="1" ht="22.5" x14ac:dyDescent="0.2">
      <c r="B87" s="870"/>
      <c r="C87" s="474" t="s">
        <v>548</v>
      </c>
      <c r="D87" s="437"/>
      <c r="E87" s="437"/>
      <c r="F87" s="49"/>
      <c r="G87" s="49"/>
      <c r="H87" s="475"/>
      <c r="I87" s="49"/>
      <c r="J87" s="476">
        <f t="shared" ref="J87:AQ87" si="41">J31</f>
        <v>0</v>
      </c>
      <c r="K87" s="476">
        <f t="shared" si="41"/>
        <v>0</v>
      </c>
      <c r="L87" s="476">
        <f t="shared" si="41"/>
        <v>0</v>
      </c>
      <c r="M87" s="476">
        <f t="shared" si="41"/>
        <v>0</v>
      </c>
      <c r="N87" s="476">
        <f t="shared" si="41"/>
        <v>0</v>
      </c>
      <c r="O87" s="476">
        <f t="shared" si="41"/>
        <v>0</v>
      </c>
      <c r="P87" s="476">
        <f t="shared" si="41"/>
        <v>0</v>
      </c>
      <c r="Q87" s="476">
        <f t="shared" si="41"/>
        <v>0</v>
      </c>
      <c r="R87" s="476">
        <f t="shared" si="41"/>
        <v>0</v>
      </c>
      <c r="S87" s="476">
        <f t="shared" si="41"/>
        <v>0</v>
      </c>
      <c r="T87" s="476">
        <f t="shared" si="41"/>
        <v>0</v>
      </c>
      <c r="U87" s="476">
        <f t="shared" si="41"/>
        <v>0</v>
      </c>
      <c r="V87" s="476">
        <f t="shared" si="41"/>
        <v>0</v>
      </c>
      <c r="W87" s="476">
        <f t="shared" si="41"/>
        <v>0</v>
      </c>
      <c r="X87" s="476">
        <f t="shared" si="41"/>
        <v>0</v>
      </c>
      <c r="Y87" s="476">
        <f t="shared" si="41"/>
        <v>0</v>
      </c>
      <c r="Z87" s="476">
        <f t="shared" si="41"/>
        <v>0</v>
      </c>
      <c r="AA87" s="476">
        <f t="shared" si="41"/>
        <v>0</v>
      </c>
      <c r="AB87" s="476">
        <f t="shared" si="41"/>
        <v>0</v>
      </c>
      <c r="AC87" s="476">
        <f t="shared" si="41"/>
        <v>0</v>
      </c>
      <c r="AD87" s="476">
        <f t="shared" si="41"/>
        <v>0</v>
      </c>
      <c r="AE87" s="476">
        <f t="shared" si="41"/>
        <v>0</v>
      </c>
      <c r="AF87" s="476">
        <f t="shared" si="41"/>
        <v>0</v>
      </c>
      <c r="AG87" s="476">
        <f t="shared" si="41"/>
        <v>0</v>
      </c>
      <c r="AH87" s="476">
        <f t="shared" si="41"/>
        <v>0</v>
      </c>
      <c r="AI87" s="476">
        <f t="shared" si="41"/>
        <v>0</v>
      </c>
      <c r="AJ87" s="476">
        <f t="shared" si="41"/>
        <v>0</v>
      </c>
      <c r="AK87" s="476">
        <f t="shared" si="41"/>
        <v>0</v>
      </c>
      <c r="AL87" s="476">
        <f t="shared" si="41"/>
        <v>0</v>
      </c>
      <c r="AM87" s="476">
        <f t="shared" si="41"/>
        <v>0</v>
      </c>
      <c r="AN87" s="476">
        <f t="shared" si="41"/>
        <v>0</v>
      </c>
      <c r="AO87" s="476">
        <f t="shared" si="41"/>
        <v>0</v>
      </c>
      <c r="AP87" s="476">
        <f t="shared" si="41"/>
        <v>0</v>
      </c>
      <c r="AQ87" s="476">
        <f t="shared" si="41"/>
        <v>0</v>
      </c>
      <c r="AR87" s="477">
        <f t="shared" si="38"/>
        <v>0</v>
      </c>
      <c r="AS87" s="478">
        <f t="shared" si="38"/>
        <v>0</v>
      </c>
    </row>
    <row r="88" spans="2:45" s="479" customFormat="1" ht="22.5" x14ac:dyDescent="0.2">
      <c r="B88" s="870"/>
      <c r="C88" s="474" t="s">
        <v>549</v>
      </c>
      <c r="D88" s="437"/>
      <c r="E88" s="437"/>
      <c r="F88" s="49"/>
      <c r="G88" s="49"/>
      <c r="H88" s="475"/>
      <c r="I88" s="49"/>
      <c r="J88" s="476">
        <f t="shared" ref="J88:AQ88" si="42">J32</f>
        <v>0</v>
      </c>
      <c r="K88" s="476">
        <f t="shared" si="42"/>
        <v>0</v>
      </c>
      <c r="L88" s="476">
        <f t="shared" si="42"/>
        <v>0</v>
      </c>
      <c r="M88" s="476">
        <f t="shared" si="42"/>
        <v>0</v>
      </c>
      <c r="N88" s="476">
        <f t="shared" si="42"/>
        <v>0</v>
      </c>
      <c r="O88" s="476">
        <f t="shared" si="42"/>
        <v>0</v>
      </c>
      <c r="P88" s="476">
        <f t="shared" si="42"/>
        <v>0</v>
      </c>
      <c r="Q88" s="476">
        <f t="shared" si="42"/>
        <v>0</v>
      </c>
      <c r="R88" s="476">
        <f t="shared" si="42"/>
        <v>14</v>
      </c>
      <c r="S88" s="476">
        <f t="shared" si="42"/>
        <v>3039756.72</v>
      </c>
      <c r="T88" s="476">
        <f t="shared" si="42"/>
        <v>0</v>
      </c>
      <c r="U88" s="476">
        <f t="shared" si="42"/>
        <v>0</v>
      </c>
      <c r="V88" s="476">
        <f t="shared" si="42"/>
        <v>0</v>
      </c>
      <c r="W88" s="476">
        <f t="shared" si="42"/>
        <v>0</v>
      </c>
      <c r="X88" s="476">
        <f t="shared" si="42"/>
        <v>0</v>
      </c>
      <c r="Y88" s="476">
        <f t="shared" si="42"/>
        <v>0</v>
      </c>
      <c r="Z88" s="476">
        <f t="shared" si="42"/>
        <v>0</v>
      </c>
      <c r="AA88" s="476">
        <f t="shared" si="42"/>
        <v>0</v>
      </c>
      <c r="AB88" s="476">
        <f t="shared" si="42"/>
        <v>0</v>
      </c>
      <c r="AC88" s="476">
        <f t="shared" si="42"/>
        <v>0</v>
      </c>
      <c r="AD88" s="476">
        <f t="shared" si="42"/>
        <v>0</v>
      </c>
      <c r="AE88" s="476">
        <f t="shared" si="42"/>
        <v>0</v>
      </c>
      <c r="AF88" s="476">
        <f t="shared" si="42"/>
        <v>0</v>
      </c>
      <c r="AG88" s="476">
        <f t="shared" si="42"/>
        <v>0</v>
      </c>
      <c r="AH88" s="476">
        <f t="shared" si="42"/>
        <v>0</v>
      </c>
      <c r="AI88" s="476">
        <f t="shared" si="42"/>
        <v>0</v>
      </c>
      <c r="AJ88" s="476">
        <f t="shared" si="42"/>
        <v>0</v>
      </c>
      <c r="AK88" s="476">
        <f t="shared" si="42"/>
        <v>0</v>
      </c>
      <c r="AL88" s="476">
        <f t="shared" si="42"/>
        <v>0</v>
      </c>
      <c r="AM88" s="476">
        <f t="shared" si="42"/>
        <v>0</v>
      </c>
      <c r="AN88" s="476">
        <f t="shared" si="42"/>
        <v>0</v>
      </c>
      <c r="AO88" s="476">
        <f t="shared" si="42"/>
        <v>0</v>
      </c>
      <c r="AP88" s="476">
        <f t="shared" si="42"/>
        <v>0</v>
      </c>
      <c r="AQ88" s="476">
        <f t="shared" si="42"/>
        <v>0</v>
      </c>
      <c r="AR88" s="477">
        <f t="shared" si="38"/>
        <v>14</v>
      </c>
      <c r="AS88" s="478">
        <f t="shared" si="38"/>
        <v>3039756.72</v>
      </c>
    </row>
    <row r="89" spans="2:45" s="479" customFormat="1" ht="22.5" x14ac:dyDescent="0.2">
      <c r="B89" s="870"/>
      <c r="C89" s="474" t="s">
        <v>550</v>
      </c>
      <c r="D89" s="437"/>
      <c r="E89" s="437"/>
      <c r="F89" s="49"/>
      <c r="G89" s="49"/>
      <c r="H89" s="475"/>
      <c r="I89" s="49"/>
      <c r="J89" s="476">
        <f t="shared" ref="J89:AQ89" si="43">J33</f>
        <v>0</v>
      </c>
      <c r="K89" s="476">
        <f t="shared" si="43"/>
        <v>0</v>
      </c>
      <c r="L89" s="476">
        <f t="shared" si="43"/>
        <v>0</v>
      </c>
      <c r="M89" s="476">
        <f t="shared" si="43"/>
        <v>0</v>
      </c>
      <c r="N89" s="476">
        <f t="shared" si="43"/>
        <v>0</v>
      </c>
      <c r="O89" s="476">
        <f t="shared" si="43"/>
        <v>0</v>
      </c>
      <c r="P89" s="476">
        <f t="shared" si="43"/>
        <v>0</v>
      </c>
      <c r="Q89" s="476">
        <f t="shared" si="43"/>
        <v>0</v>
      </c>
      <c r="R89" s="476">
        <f t="shared" si="43"/>
        <v>0</v>
      </c>
      <c r="S89" s="476">
        <f t="shared" si="43"/>
        <v>0</v>
      </c>
      <c r="T89" s="476">
        <f t="shared" si="43"/>
        <v>0</v>
      </c>
      <c r="U89" s="476">
        <f t="shared" si="43"/>
        <v>0</v>
      </c>
      <c r="V89" s="476">
        <f t="shared" si="43"/>
        <v>0</v>
      </c>
      <c r="W89" s="476">
        <f t="shared" si="43"/>
        <v>0</v>
      </c>
      <c r="X89" s="476">
        <f t="shared" si="43"/>
        <v>0</v>
      </c>
      <c r="Y89" s="476">
        <f t="shared" si="43"/>
        <v>0</v>
      </c>
      <c r="Z89" s="476">
        <f t="shared" si="43"/>
        <v>0</v>
      </c>
      <c r="AA89" s="476">
        <f t="shared" si="43"/>
        <v>0</v>
      </c>
      <c r="AB89" s="476">
        <f t="shared" si="43"/>
        <v>0</v>
      </c>
      <c r="AC89" s="476">
        <f t="shared" si="43"/>
        <v>0</v>
      </c>
      <c r="AD89" s="476">
        <f t="shared" si="43"/>
        <v>0</v>
      </c>
      <c r="AE89" s="476">
        <f t="shared" si="43"/>
        <v>0</v>
      </c>
      <c r="AF89" s="476">
        <f t="shared" si="43"/>
        <v>0</v>
      </c>
      <c r="AG89" s="476">
        <f t="shared" si="43"/>
        <v>0</v>
      </c>
      <c r="AH89" s="476">
        <f t="shared" si="43"/>
        <v>0</v>
      </c>
      <c r="AI89" s="476">
        <f t="shared" si="43"/>
        <v>0</v>
      </c>
      <c r="AJ89" s="476">
        <f t="shared" si="43"/>
        <v>0</v>
      </c>
      <c r="AK89" s="476">
        <f t="shared" si="43"/>
        <v>0</v>
      </c>
      <c r="AL89" s="476">
        <f t="shared" si="43"/>
        <v>0</v>
      </c>
      <c r="AM89" s="476">
        <f t="shared" si="43"/>
        <v>0</v>
      </c>
      <c r="AN89" s="476">
        <f t="shared" si="43"/>
        <v>0</v>
      </c>
      <c r="AO89" s="476">
        <f t="shared" si="43"/>
        <v>0</v>
      </c>
      <c r="AP89" s="476">
        <f t="shared" si="43"/>
        <v>0</v>
      </c>
      <c r="AQ89" s="476">
        <f t="shared" si="43"/>
        <v>0</v>
      </c>
      <c r="AR89" s="477">
        <f t="shared" si="38"/>
        <v>0</v>
      </c>
      <c r="AS89" s="478">
        <f t="shared" si="38"/>
        <v>0</v>
      </c>
    </row>
    <row r="90" spans="2:45" s="479" customFormat="1" ht="20.25" customHeight="1" x14ac:dyDescent="0.2">
      <c r="B90" s="81"/>
      <c r="C90" s="482" t="s">
        <v>41</v>
      </c>
      <c r="D90" s="482"/>
      <c r="E90" s="482"/>
      <c r="F90" s="483"/>
      <c r="G90" s="483"/>
      <c r="H90" s="484"/>
      <c r="I90" s="483"/>
      <c r="J90" s="485">
        <f>SUM(J83:J89)</f>
        <v>0</v>
      </c>
      <c r="K90" s="485">
        <f t="shared" ref="K90:AS90" si="44">SUM(K83:K89)</f>
        <v>0</v>
      </c>
      <c r="L90" s="485">
        <f t="shared" si="44"/>
        <v>0</v>
      </c>
      <c r="M90" s="485">
        <f t="shared" si="44"/>
        <v>0</v>
      </c>
      <c r="N90" s="485">
        <f t="shared" si="44"/>
        <v>0</v>
      </c>
      <c r="O90" s="485">
        <f t="shared" si="44"/>
        <v>0</v>
      </c>
      <c r="P90" s="485">
        <f t="shared" si="44"/>
        <v>0</v>
      </c>
      <c r="Q90" s="485">
        <f t="shared" si="44"/>
        <v>0</v>
      </c>
      <c r="R90" s="485">
        <f t="shared" si="44"/>
        <v>14</v>
      </c>
      <c r="S90" s="485">
        <f t="shared" si="44"/>
        <v>3039756.72</v>
      </c>
      <c r="T90" s="485">
        <f t="shared" si="44"/>
        <v>0</v>
      </c>
      <c r="U90" s="485">
        <f t="shared" si="44"/>
        <v>0</v>
      </c>
      <c r="V90" s="485">
        <f t="shared" si="44"/>
        <v>0</v>
      </c>
      <c r="W90" s="485">
        <f t="shared" si="44"/>
        <v>0</v>
      </c>
      <c r="X90" s="485">
        <f t="shared" si="44"/>
        <v>0</v>
      </c>
      <c r="Y90" s="485">
        <f t="shared" si="44"/>
        <v>0</v>
      </c>
      <c r="Z90" s="485">
        <f t="shared" si="44"/>
        <v>0</v>
      </c>
      <c r="AA90" s="485">
        <f t="shared" si="44"/>
        <v>0</v>
      </c>
      <c r="AB90" s="485">
        <f t="shared" si="44"/>
        <v>0</v>
      </c>
      <c r="AC90" s="485">
        <f t="shared" si="44"/>
        <v>0</v>
      </c>
      <c r="AD90" s="485">
        <f t="shared" si="44"/>
        <v>0</v>
      </c>
      <c r="AE90" s="485">
        <f t="shared" si="44"/>
        <v>0</v>
      </c>
      <c r="AF90" s="485">
        <f t="shared" si="44"/>
        <v>0</v>
      </c>
      <c r="AG90" s="485">
        <f t="shared" si="44"/>
        <v>0</v>
      </c>
      <c r="AH90" s="485">
        <f t="shared" si="44"/>
        <v>0</v>
      </c>
      <c r="AI90" s="485">
        <f t="shared" si="44"/>
        <v>0</v>
      </c>
      <c r="AJ90" s="485">
        <f t="shared" si="44"/>
        <v>0</v>
      </c>
      <c r="AK90" s="485">
        <f t="shared" si="44"/>
        <v>0</v>
      </c>
      <c r="AL90" s="485">
        <f t="shared" si="44"/>
        <v>0</v>
      </c>
      <c r="AM90" s="485">
        <f t="shared" si="44"/>
        <v>0</v>
      </c>
      <c r="AN90" s="485">
        <f t="shared" si="44"/>
        <v>0</v>
      </c>
      <c r="AO90" s="485">
        <f t="shared" si="44"/>
        <v>0</v>
      </c>
      <c r="AP90" s="485">
        <f t="shared" si="44"/>
        <v>0</v>
      </c>
      <c r="AQ90" s="485">
        <f t="shared" si="44"/>
        <v>0</v>
      </c>
      <c r="AR90" s="485">
        <f t="shared" si="44"/>
        <v>14</v>
      </c>
      <c r="AS90" s="485">
        <f t="shared" si="44"/>
        <v>3039756.72</v>
      </c>
    </row>
    <row r="92" spans="2:45" x14ac:dyDescent="0.25">
      <c r="C92" s="230"/>
      <c r="D92" s="230"/>
    </row>
    <row r="93" spans="2:45" x14ac:dyDescent="0.25">
      <c r="C93" s="230"/>
      <c r="D93" s="230"/>
    </row>
  </sheetData>
  <autoFilter ref="A8:AQ80">
    <filterColumn colId="18">
      <filters>
        <filter val="18"/>
        <filter val="-217 125"/>
        <filter val="3 039 757"/>
        <filter val="3 256 882"/>
      </filters>
    </filterColumn>
  </autoFilter>
  <mergeCells count="100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B13:B14"/>
    <mergeCell ref="Z7:AA7"/>
    <mergeCell ref="AB7:AC7"/>
    <mergeCell ref="AD7:AE7"/>
    <mergeCell ref="AF7:AG7"/>
    <mergeCell ref="AN7:AO7"/>
    <mergeCell ref="AP7:AQ7"/>
    <mergeCell ref="AR7:AS7"/>
    <mergeCell ref="B10:B11"/>
    <mergeCell ref="AH7:AI7"/>
    <mergeCell ref="AJ7:AK7"/>
    <mergeCell ref="B27:B33"/>
    <mergeCell ref="B34:B36"/>
    <mergeCell ref="B75:B76"/>
    <mergeCell ref="B83:B89"/>
    <mergeCell ref="B40:B44"/>
    <mergeCell ref="B46:B62"/>
    <mergeCell ref="B63:B64"/>
    <mergeCell ref="B65:B69"/>
    <mergeCell ref="B70:B71"/>
    <mergeCell ref="B72:B73"/>
    <mergeCell ref="B37:B39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C000"/>
  </sheetPr>
  <dimension ref="A1:DO222"/>
  <sheetViews>
    <sheetView zoomScale="90" zoomScaleNormal="90" zoomScaleSheetLayoutView="110" workbookViewId="0">
      <pane xSplit="6" ySplit="8" topLeftCell="CN9" activePane="bottomRight" state="frozen"/>
      <selection pane="topRight" activeCell="F1" sqref="F1"/>
      <selection pane="bottomLeft" activeCell="A7" sqref="A7"/>
      <selection pane="bottomRight" activeCell="CS193" sqref="CS193:CU193"/>
    </sheetView>
  </sheetViews>
  <sheetFormatPr defaultRowHeight="12" x14ac:dyDescent="0.2"/>
  <cols>
    <col min="1" max="1" width="8.28515625" style="5" customWidth="1"/>
    <col min="2" max="2" width="13.42578125" style="5" customWidth="1"/>
    <col min="3" max="3" width="5.42578125" style="163" customWidth="1"/>
    <col min="4" max="4" width="30.7109375" style="5" customWidth="1"/>
    <col min="5" max="5" width="18.7109375" style="84" customWidth="1"/>
    <col min="6" max="6" width="49.140625" style="5" customWidth="1"/>
    <col min="7" max="7" width="9.5703125" style="5" customWidth="1"/>
    <col min="8" max="8" width="14" style="5" customWidth="1"/>
    <col min="9" max="9" width="7.28515625" style="5" customWidth="1"/>
    <col min="10" max="10" width="6.42578125" style="5" customWidth="1"/>
    <col min="11" max="11" width="11.140625" style="5" customWidth="1"/>
    <col min="12" max="12" width="10.28515625" style="5" customWidth="1"/>
    <col min="13" max="13" width="11.7109375" style="5" customWidth="1"/>
    <col min="14" max="14" width="13.5703125" style="5" customWidth="1"/>
    <col min="15" max="15" width="7.140625" style="5" customWidth="1"/>
    <col min="16" max="16" width="6.7109375" style="5" customWidth="1"/>
    <col min="17" max="17" width="11.5703125" style="5" customWidth="1"/>
    <col min="18" max="18" width="6.5703125" style="5" customWidth="1"/>
    <col min="19" max="19" width="7.85546875" style="5" customWidth="1"/>
    <col min="20" max="20" width="14.5703125" style="8" customWidth="1"/>
    <col min="21" max="21" width="9.85546875" style="5" bestFit="1" customWidth="1"/>
    <col min="22" max="22" width="8" style="5" customWidth="1"/>
    <col min="23" max="23" width="13" style="5" customWidth="1"/>
    <col min="24" max="24" width="7.285156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140625" style="5" customWidth="1"/>
    <col min="32" max="32" width="13" style="5" customWidth="1"/>
    <col min="33" max="33" width="8" style="5" customWidth="1"/>
    <col min="34" max="34" width="13" style="5" customWidth="1"/>
    <col min="35" max="35" width="8" style="5" customWidth="1"/>
    <col min="36" max="36" width="13" style="5" customWidth="1"/>
    <col min="37" max="37" width="7.5703125" style="5" customWidth="1"/>
    <col min="38" max="38" width="14" style="5" customWidth="1"/>
    <col min="39" max="39" width="9.42578125" style="5" customWidth="1"/>
    <col min="40" max="40" width="7.28515625" style="5" customWidth="1"/>
    <col min="41" max="41" width="13.7109375" style="5" customWidth="1"/>
    <col min="42" max="42" width="5.42578125" style="5" customWidth="1"/>
    <col min="43" max="60" width="3.5703125" style="5" customWidth="1"/>
    <col min="61" max="61" width="9.7109375" style="5" customWidth="1"/>
    <col min="62" max="62" width="14" style="5" customWidth="1"/>
    <col min="63" max="63" width="12" style="5" customWidth="1"/>
    <col min="64" max="64" width="9.7109375" style="5" customWidth="1"/>
    <col min="65" max="66" width="12" style="5" customWidth="1"/>
    <col min="67" max="67" width="9.5703125" style="5" customWidth="1"/>
    <col min="68" max="68" width="12.7109375" style="5" customWidth="1"/>
    <col min="69" max="69" width="10.28515625" style="5" customWidth="1"/>
    <col min="70" max="70" width="9.42578125" style="5" customWidth="1"/>
    <col min="71" max="72" width="11" style="5" customWidth="1"/>
    <col min="73" max="73" width="6.28515625" style="5" customWidth="1"/>
    <col min="74" max="74" width="11.28515625" style="5" customWidth="1"/>
    <col min="75" max="76" width="6.28515625" style="5" customWidth="1"/>
    <col min="77" max="77" width="9.7109375" style="5" customWidth="1"/>
    <col min="78" max="78" width="6.28515625" style="5" customWidth="1"/>
    <col min="79" max="79" width="8.28515625" style="5" customWidth="1"/>
    <col min="80" max="80" width="12.28515625" style="5" customWidth="1"/>
    <col min="81" max="81" width="8" style="5" customWidth="1"/>
    <col min="82" max="82" width="5.42578125" style="5" customWidth="1"/>
    <col min="83" max="83" width="10" style="5" customWidth="1"/>
    <col min="84" max="84" width="5.140625" style="5" customWidth="1"/>
    <col min="85" max="85" width="7.42578125" style="5" customWidth="1"/>
    <col min="86" max="86" width="12.7109375" style="5" customWidth="1"/>
    <col min="87" max="87" width="7.42578125" style="5" customWidth="1"/>
    <col min="88" max="88" width="4.28515625" style="5" customWidth="1"/>
    <col min="89" max="89" width="11.85546875" style="5" customWidth="1"/>
    <col min="90" max="90" width="5.85546875" style="5" customWidth="1"/>
    <col min="91" max="91" width="9.42578125" style="5" customWidth="1"/>
    <col min="92" max="92" width="12.7109375" style="5" customWidth="1"/>
    <col min="93" max="93" width="11.5703125" style="5" customWidth="1"/>
    <col min="94" max="94" width="8.140625" style="5" customWidth="1"/>
    <col min="95" max="96" width="11.140625" style="5" customWidth="1"/>
    <col min="97" max="97" width="4.42578125" style="5" customWidth="1"/>
    <col min="98" max="98" width="12.85546875" style="5" customWidth="1"/>
    <col min="99" max="99" width="8.140625" style="5" customWidth="1"/>
    <col min="100" max="100" width="7.42578125" style="5" customWidth="1"/>
    <col min="101" max="101" width="12.7109375" style="5" customWidth="1"/>
    <col min="102" max="102" width="9.85546875" style="5" bestFit="1" customWidth="1"/>
    <col min="103" max="103" width="7.7109375" style="5" customWidth="1"/>
    <col min="104" max="104" width="12.7109375" style="5" customWidth="1"/>
    <col min="105" max="109" width="7.42578125" style="5" customWidth="1"/>
    <col min="110" max="110" width="15.5703125" style="5" customWidth="1"/>
    <col min="111" max="111" width="10" style="5" bestFit="1" customWidth="1"/>
    <col min="112" max="112" width="8.42578125" style="5" customWidth="1"/>
    <col min="113" max="113" width="13.140625" style="5" customWidth="1"/>
    <col min="114" max="114" width="8.7109375" style="5" customWidth="1"/>
    <col min="115" max="115" width="8.42578125" style="5" customWidth="1"/>
    <col min="116" max="116" width="14.5703125" style="5" customWidth="1"/>
    <col min="117" max="117" width="9.5703125" style="5" customWidth="1"/>
    <col min="118" max="16384" width="9.140625" style="5"/>
  </cols>
  <sheetData>
    <row r="1" spans="1:119" hidden="1" x14ac:dyDescent="0.2">
      <c r="E1" s="294">
        <v>1</v>
      </c>
      <c r="F1" s="6">
        <v>2</v>
      </c>
      <c r="G1" s="6">
        <v>3</v>
      </c>
      <c r="H1" s="6">
        <v>4</v>
      </c>
      <c r="I1" s="6">
        <v>5</v>
      </c>
      <c r="J1" s="6">
        <v>6</v>
      </c>
      <c r="K1" s="6">
        <v>7</v>
      </c>
      <c r="L1" s="6">
        <v>8</v>
      </c>
      <c r="M1" s="6">
        <v>9</v>
      </c>
      <c r="N1" s="6">
        <v>10</v>
      </c>
      <c r="O1" s="6">
        <v>11</v>
      </c>
      <c r="P1" s="6">
        <v>12</v>
      </c>
      <c r="Q1" s="6">
        <v>13</v>
      </c>
      <c r="R1" s="6">
        <v>14</v>
      </c>
      <c r="S1" s="6">
        <v>15</v>
      </c>
      <c r="T1" s="50">
        <v>16</v>
      </c>
      <c r="U1" s="6">
        <v>17</v>
      </c>
      <c r="V1" s="6">
        <v>18</v>
      </c>
      <c r="W1" s="6">
        <v>19</v>
      </c>
      <c r="X1" s="6">
        <v>20</v>
      </c>
      <c r="Y1" s="6">
        <v>21</v>
      </c>
      <c r="Z1" s="6">
        <v>22</v>
      </c>
      <c r="AA1" s="6">
        <v>23</v>
      </c>
      <c r="AB1" s="6">
        <v>24</v>
      </c>
      <c r="AC1" s="6">
        <v>25</v>
      </c>
      <c r="AD1" s="6">
        <v>26</v>
      </c>
      <c r="AE1" s="6">
        <v>27</v>
      </c>
      <c r="AF1" s="6">
        <v>28</v>
      </c>
      <c r="AG1" s="6">
        <v>29</v>
      </c>
      <c r="AH1" s="6">
        <v>30</v>
      </c>
      <c r="AI1" s="6">
        <v>31</v>
      </c>
      <c r="AJ1" s="6">
        <v>32</v>
      </c>
      <c r="AK1" s="6">
        <v>33</v>
      </c>
      <c r="AL1" s="6">
        <v>34</v>
      </c>
      <c r="AM1" s="6">
        <v>35</v>
      </c>
      <c r="AN1" s="6">
        <v>36</v>
      </c>
      <c r="AO1" s="6">
        <v>37</v>
      </c>
      <c r="AP1" s="6">
        <v>38</v>
      </c>
      <c r="AQ1" s="6">
        <v>39</v>
      </c>
      <c r="AR1" s="6">
        <v>40</v>
      </c>
      <c r="AS1" s="6">
        <v>41</v>
      </c>
      <c r="AT1" s="6">
        <v>42</v>
      </c>
      <c r="AU1" s="6">
        <v>43</v>
      </c>
      <c r="AV1" s="6">
        <v>44</v>
      </c>
      <c r="AW1" s="6">
        <v>45</v>
      </c>
      <c r="AX1" s="6">
        <v>46</v>
      </c>
      <c r="AY1" s="6">
        <v>47</v>
      </c>
      <c r="AZ1" s="6">
        <v>48</v>
      </c>
      <c r="BA1" s="6">
        <v>49</v>
      </c>
      <c r="BB1" s="6">
        <v>50</v>
      </c>
      <c r="BC1" s="6">
        <v>51</v>
      </c>
      <c r="BD1" s="6">
        <v>52</v>
      </c>
      <c r="BE1" s="6">
        <v>53</v>
      </c>
      <c r="BF1" s="6">
        <v>54</v>
      </c>
      <c r="BG1" s="6">
        <v>55</v>
      </c>
      <c r="BH1" s="6">
        <v>56</v>
      </c>
      <c r="BI1" s="6">
        <v>57</v>
      </c>
      <c r="BJ1" s="6">
        <v>58</v>
      </c>
      <c r="BK1" s="6">
        <v>59</v>
      </c>
      <c r="BL1" s="6">
        <v>60</v>
      </c>
      <c r="BM1" s="6">
        <v>61</v>
      </c>
      <c r="BN1" s="6">
        <v>62</v>
      </c>
      <c r="BO1" s="6">
        <v>63</v>
      </c>
      <c r="BP1" s="6">
        <v>64</v>
      </c>
      <c r="BQ1" s="6">
        <v>65</v>
      </c>
      <c r="BR1" s="6">
        <v>66</v>
      </c>
      <c r="BS1" s="6">
        <v>67</v>
      </c>
      <c r="BT1" s="6">
        <v>68</v>
      </c>
      <c r="BU1" s="6">
        <v>69</v>
      </c>
      <c r="BV1" s="6">
        <v>70</v>
      </c>
      <c r="BW1" s="6">
        <v>71</v>
      </c>
      <c r="BX1" s="6">
        <v>72</v>
      </c>
      <c r="BY1" s="6">
        <v>73</v>
      </c>
      <c r="BZ1" s="6">
        <v>74</v>
      </c>
      <c r="CA1" s="6">
        <v>75</v>
      </c>
      <c r="CB1" s="6">
        <v>76</v>
      </c>
      <c r="CC1" s="6">
        <v>77</v>
      </c>
      <c r="CD1" s="6">
        <v>78</v>
      </c>
      <c r="CE1" s="6">
        <v>79</v>
      </c>
      <c r="CF1" s="6">
        <v>80</v>
      </c>
      <c r="CG1" s="6">
        <v>81</v>
      </c>
      <c r="CH1" s="6">
        <v>82</v>
      </c>
      <c r="CI1" s="6">
        <v>83</v>
      </c>
      <c r="CJ1" s="6">
        <v>84</v>
      </c>
      <c r="CK1" s="6">
        <v>85</v>
      </c>
      <c r="CL1" s="6">
        <v>86</v>
      </c>
      <c r="CM1" s="6">
        <v>87</v>
      </c>
      <c r="CN1" s="6">
        <v>88</v>
      </c>
      <c r="CO1" s="6">
        <v>89</v>
      </c>
      <c r="CP1" s="6">
        <v>90</v>
      </c>
      <c r="CQ1" s="6">
        <v>91</v>
      </c>
      <c r="CR1" s="6">
        <v>92</v>
      </c>
      <c r="CS1" s="6">
        <v>93</v>
      </c>
      <c r="CT1" s="6">
        <v>94</v>
      </c>
      <c r="CU1" s="6">
        <v>95</v>
      </c>
      <c r="CV1" s="6">
        <v>96</v>
      </c>
      <c r="CW1" s="6">
        <v>97</v>
      </c>
      <c r="CX1" s="6">
        <v>98</v>
      </c>
      <c r="CY1" s="6">
        <v>99</v>
      </c>
      <c r="CZ1" s="6">
        <v>100</v>
      </c>
      <c r="DA1" s="6">
        <v>101</v>
      </c>
      <c r="DB1" s="6">
        <v>102</v>
      </c>
      <c r="DC1" s="6">
        <v>103</v>
      </c>
      <c r="DD1" s="6">
        <v>104</v>
      </c>
      <c r="DE1" s="6">
        <v>105</v>
      </c>
      <c r="DF1" s="6">
        <v>106</v>
      </c>
      <c r="DG1" s="6">
        <v>107</v>
      </c>
      <c r="DH1" s="6">
        <v>108</v>
      </c>
      <c r="DI1" s="6">
        <v>109</v>
      </c>
      <c r="DJ1" s="6">
        <v>110</v>
      </c>
      <c r="DK1" s="6">
        <v>111</v>
      </c>
      <c r="DL1" s="6">
        <v>112</v>
      </c>
      <c r="DM1" s="6">
        <v>113</v>
      </c>
    </row>
    <row r="2" spans="1:119" hidden="1" x14ac:dyDescent="0.2">
      <c r="E2" s="322"/>
      <c r="F2" s="83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83"/>
      <c r="T2" s="323"/>
      <c r="U2" s="83"/>
      <c r="V2" s="83"/>
      <c r="W2" s="83"/>
      <c r="X2" s="83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83"/>
      <c r="AL2" s="83"/>
      <c r="AM2" s="83"/>
      <c r="AN2" s="83"/>
      <c r="AO2" s="83"/>
      <c r="AP2" s="83"/>
      <c r="AQ2" s="6"/>
      <c r="AR2" s="50"/>
      <c r="AS2" s="50"/>
      <c r="AT2" s="6"/>
      <c r="AU2" s="50"/>
      <c r="AV2" s="50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6"/>
      <c r="CN2" s="6"/>
      <c r="CO2" s="6"/>
      <c r="CP2" s="6"/>
      <c r="CQ2" s="6"/>
      <c r="CR2" s="6"/>
      <c r="CS2" s="83"/>
      <c r="CT2" s="83"/>
      <c r="CU2" s="83"/>
      <c r="CV2" s="83"/>
      <c r="CW2" s="83"/>
      <c r="CX2" s="83"/>
      <c r="CY2" s="6"/>
      <c r="CZ2" s="6"/>
      <c r="DA2" s="6"/>
      <c r="DB2" s="6"/>
      <c r="DC2" s="6"/>
      <c r="DD2" s="6"/>
      <c r="DE2" s="83"/>
      <c r="DF2" s="83"/>
      <c r="DG2" s="83"/>
      <c r="DH2" s="83"/>
      <c r="DI2" s="83"/>
      <c r="DJ2" s="83"/>
      <c r="DK2" s="83"/>
      <c r="DL2" s="83"/>
      <c r="DM2" s="37"/>
    </row>
    <row r="3" spans="1:119" s="97" customFormat="1" x14ac:dyDescent="0.2">
      <c r="C3" s="96"/>
      <c r="E3" s="324"/>
      <c r="F3" s="37"/>
      <c r="G3" s="316"/>
      <c r="H3" s="316"/>
      <c r="I3" s="316"/>
      <c r="J3" s="316"/>
      <c r="K3" s="316"/>
      <c r="L3" s="317"/>
      <c r="M3" s="315"/>
      <c r="N3" s="316"/>
      <c r="O3" s="316"/>
      <c r="P3" s="316"/>
      <c r="Q3" s="316"/>
      <c r="R3" s="316"/>
      <c r="S3" s="37"/>
      <c r="T3" s="325"/>
      <c r="U3" s="37"/>
      <c r="V3" s="37"/>
      <c r="W3" s="37"/>
      <c r="X3" s="37"/>
      <c r="Y3" s="316"/>
      <c r="Z3" s="316"/>
      <c r="AA3" s="316"/>
      <c r="AB3" s="316"/>
      <c r="AC3" s="316"/>
      <c r="AD3" s="317"/>
      <c r="AE3" s="315"/>
      <c r="AF3" s="316"/>
      <c r="AG3" s="316"/>
      <c r="AH3" s="316"/>
      <c r="AI3" s="316"/>
      <c r="AJ3" s="316"/>
      <c r="AK3" s="37"/>
      <c r="AL3" s="37"/>
      <c r="AM3" s="37"/>
      <c r="AN3" s="37"/>
      <c r="AO3" s="37"/>
      <c r="AP3" s="37"/>
      <c r="AQ3" s="316"/>
      <c r="AR3" s="318"/>
      <c r="AS3" s="318"/>
      <c r="AT3" s="316"/>
      <c r="AU3" s="318"/>
      <c r="AV3" s="319"/>
      <c r="AW3" s="315"/>
      <c r="AX3" s="316"/>
      <c r="AY3" s="316"/>
      <c r="AZ3" s="316"/>
      <c r="BA3" s="316"/>
      <c r="BB3" s="317"/>
      <c r="BC3" s="315"/>
      <c r="BD3" s="316"/>
      <c r="BE3" s="316"/>
      <c r="BF3" s="316"/>
      <c r="BG3" s="316"/>
      <c r="BH3" s="317"/>
      <c r="BI3" s="315"/>
      <c r="BJ3" s="316"/>
      <c r="BK3" s="316"/>
      <c r="BL3" s="316"/>
      <c r="BM3" s="316"/>
      <c r="BN3" s="317"/>
      <c r="BO3" s="315"/>
      <c r="BP3" s="316"/>
      <c r="BQ3" s="316"/>
      <c r="BR3" s="316"/>
      <c r="BS3" s="316"/>
      <c r="BT3" s="317"/>
      <c r="BU3" s="315"/>
      <c r="BV3" s="316"/>
      <c r="BW3" s="316"/>
      <c r="BX3" s="316"/>
      <c r="BY3" s="316"/>
      <c r="BZ3" s="316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16"/>
      <c r="CN3" s="316"/>
      <c r="CO3" s="316"/>
      <c r="CP3" s="316"/>
      <c r="CQ3" s="316"/>
      <c r="CR3" s="316"/>
      <c r="CS3" s="37"/>
      <c r="CT3" s="37"/>
      <c r="CU3" s="37"/>
      <c r="CV3" s="37"/>
      <c r="CW3" s="37"/>
      <c r="CX3" s="37"/>
      <c r="CY3" s="316"/>
      <c r="CZ3" s="316"/>
      <c r="DA3" s="316"/>
      <c r="DB3" s="316"/>
      <c r="DC3" s="316"/>
      <c r="DD3" s="316"/>
      <c r="DE3" s="37"/>
      <c r="DF3" s="37"/>
      <c r="DG3" s="37"/>
      <c r="DH3" s="37"/>
      <c r="DI3" s="37"/>
      <c r="DJ3" s="37"/>
      <c r="DK3" s="37"/>
      <c r="DL3" s="37"/>
      <c r="DM3" s="37"/>
    </row>
    <row r="4" spans="1:119" s="320" customFormat="1" x14ac:dyDescent="0.2">
      <c r="C4" s="321"/>
      <c r="E4" s="324">
        <v>1</v>
      </c>
      <c r="F4" s="324">
        <v>2</v>
      </c>
      <c r="G4" s="324">
        <v>3</v>
      </c>
      <c r="H4" s="324">
        <v>4</v>
      </c>
      <c r="I4" s="324">
        <v>5</v>
      </c>
      <c r="J4" s="324">
        <v>6</v>
      </c>
      <c r="K4" s="324">
        <v>7</v>
      </c>
      <c r="L4" s="324">
        <v>8</v>
      </c>
      <c r="M4" s="324">
        <v>9</v>
      </c>
      <c r="N4" s="324">
        <v>10</v>
      </c>
      <c r="O4" s="324">
        <v>11</v>
      </c>
      <c r="P4" s="324">
        <v>12</v>
      </c>
      <c r="Q4" s="324">
        <v>13</v>
      </c>
      <c r="R4" s="324">
        <v>14</v>
      </c>
      <c r="S4" s="400">
        <v>15</v>
      </c>
      <c r="T4" s="400">
        <v>16</v>
      </c>
      <c r="U4" s="400">
        <v>17</v>
      </c>
      <c r="V4" s="400">
        <v>18</v>
      </c>
      <c r="W4" s="400">
        <v>19</v>
      </c>
      <c r="X4" s="400">
        <v>20</v>
      </c>
      <c r="Y4" s="324">
        <v>21</v>
      </c>
      <c r="Z4" s="324">
        <v>22</v>
      </c>
      <c r="AA4" s="324">
        <v>23</v>
      </c>
      <c r="AB4" s="324">
        <v>24</v>
      </c>
      <c r="AC4" s="324">
        <v>25</v>
      </c>
      <c r="AD4" s="324">
        <v>26</v>
      </c>
      <c r="AE4" s="324">
        <v>27</v>
      </c>
      <c r="AF4" s="324">
        <v>28</v>
      </c>
      <c r="AG4" s="324">
        <v>29</v>
      </c>
      <c r="AH4" s="324">
        <v>30</v>
      </c>
      <c r="AI4" s="324">
        <v>31</v>
      </c>
      <c r="AJ4" s="324">
        <v>32</v>
      </c>
      <c r="AK4" s="400">
        <v>33</v>
      </c>
      <c r="AL4" s="400">
        <v>34</v>
      </c>
      <c r="AM4" s="400">
        <v>35</v>
      </c>
      <c r="AN4" s="400">
        <v>36</v>
      </c>
      <c r="AO4" s="400">
        <v>37</v>
      </c>
      <c r="AP4" s="400">
        <v>38</v>
      </c>
      <c r="AQ4" s="324">
        <v>39</v>
      </c>
      <c r="AR4" s="324">
        <v>40</v>
      </c>
      <c r="AS4" s="324">
        <v>41</v>
      </c>
      <c r="AT4" s="324">
        <v>42</v>
      </c>
      <c r="AU4" s="324">
        <v>43</v>
      </c>
      <c r="AV4" s="324">
        <v>44</v>
      </c>
      <c r="AW4" s="324">
        <v>45</v>
      </c>
      <c r="AX4" s="324">
        <v>46</v>
      </c>
      <c r="AY4" s="324">
        <v>47</v>
      </c>
      <c r="AZ4" s="324">
        <v>48</v>
      </c>
      <c r="BA4" s="324">
        <v>49</v>
      </c>
      <c r="BB4" s="324">
        <v>50</v>
      </c>
      <c r="BC4" s="324">
        <v>51</v>
      </c>
      <c r="BD4" s="324">
        <v>52</v>
      </c>
      <c r="BE4" s="324">
        <v>53</v>
      </c>
      <c r="BF4" s="324">
        <v>54</v>
      </c>
      <c r="BG4" s="324">
        <v>55</v>
      </c>
      <c r="BH4" s="324">
        <v>56</v>
      </c>
      <c r="BI4" s="324">
        <v>57</v>
      </c>
      <c r="BJ4" s="324">
        <v>58</v>
      </c>
      <c r="BK4" s="324">
        <v>59</v>
      </c>
      <c r="BL4" s="324">
        <v>60</v>
      </c>
      <c r="BM4" s="324">
        <v>61</v>
      </c>
      <c r="BN4" s="324">
        <v>62</v>
      </c>
      <c r="BO4" s="400">
        <v>63</v>
      </c>
      <c r="BP4" s="400">
        <v>64</v>
      </c>
      <c r="BQ4" s="400">
        <v>65</v>
      </c>
      <c r="BR4" s="400">
        <v>66</v>
      </c>
      <c r="BS4" s="400">
        <v>67</v>
      </c>
      <c r="BT4" s="400">
        <v>68</v>
      </c>
      <c r="BU4" s="400">
        <v>69</v>
      </c>
      <c r="BV4" s="400">
        <v>70</v>
      </c>
      <c r="BW4" s="400">
        <v>71</v>
      </c>
      <c r="BX4" s="400">
        <v>72</v>
      </c>
      <c r="BY4" s="400">
        <v>73</v>
      </c>
      <c r="BZ4" s="400">
        <v>74</v>
      </c>
      <c r="CA4" s="400">
        <v>75</v>
      </c>
      <c r="CB4" s="400">
        <v>76</v>
      </c>
      <c r="CC4" s="400">
        <v>77</v>
      </c>
      <c r="CD4" s="400">
        <v>78</v>
      </c>
      <c r="CE4" s="400">
        <v>79</v>
      </c>
      <c r="CF4" s="400">
        <v>80</v>
      </c>
      <c r="CG4" s="324">
        <v>81</v>
      </c>
      <c r="CH4" s="324">
        <v>82</v>
      </c>
      <c r="CI4" s="324">
        <v>83</v>
      </c>
      <c r="CJ4" s="324">
        <v>84</v>
      </c>
      <c r="CK4" s="324">
        <v>85</v>
      </c>
      <c r="CL4" s="324">
        <v>86</v>
      </c>
      <c r="CM4" s="324">
        <v>87</v>
      </c>
      <c r="CN4" s="324">
        <v>88</v>
      </c>
      <c r="CO4" s="324">
        <v>89</v>
      </c>
      <c r="CP4" s="324">
        <v>90</v>
      </c>
      <c r="CQ4" s="324">
        <v>91</v>
      </c>
      <c r="CR4" s="324">
        <v>92</v>
      </c>
      <c r="CS4" s="400">
        <v>93</v>
      </c>
      <c r="CT4" s="400">
        <v>94</v>
      </c>
      <c r="CU4" s="400">
        <v>95</v>
      </c>
      <c r="CV4" s="400">
        <v>96</v>
      </c>
      <c r="CW4" s="400">
        <v>97</v>
      </c>
      <c r="CX4" s="400">
        <v>98</v>
      </c>
      <c r="CY4" s="324">
        <v>99</v>
      </c>
      <c r="CZ4" s="324">
        <v>100</v>
      </c>
      <c r="DA4" s="324">
        <v>101</v>
      </c>
      <c r="DB4" s="324">
        <v>102</v>
      </c>
      <c r="DC4" s="324">
        <v>103</v>
      </c>
      <c r="DD4" s="324">
        <v>104</v>
      </c>
      <c r="DE4" s="324">
        <v>105</v>
      </c>
      <c r="DF4" s="324">
        <v>106</v>
      </c>
      <c r="DG4" s="324">
        <v>107</v>
      </c>
      <c r="DH4" s="324">
        <v>108</v>
      </c>
      <c r="DI4" s="324">
        <v>109</v>
      </c>
      <c r="DJ4" s="324">
        <v>110</v>
      </c>
      <c r="DK4" s="324">
        <v>111</v>
      </c>
      <c r="DL4" s="324">
        <v>112</v>
      </c>
      <c r="DM4" s="324">
        <v>113</v>
      </c>
      <c r="DN4" s="324">
        <v>114</v>
      </c>
    </row>
    <row r="5" spans="1:119" s="388" customFormat="1" ht="30.75" customHeight="1" x14ac:dyDescent="0.25">
      <c r="A5" s="890" t="s">
        <v>256</v>
      </c>
      <c r="B5" s="909" t="s">
        <v>257</v>
      </c>
      <c r="C5" s="910" t="s">
        <v>258</v>
      </c>
      <c r="D5" s="909" t="s">
        <v>259</v>
      </c>
      <c r="E5" s="910" t="s">
        <v>260</v>
      </c>
      <c r="F5" s="909" t="s">
        <v>261</v>
      </c>
      <c r="G5" s="891" t="s">
        <v>63</v>
      </c>
      <c r="H5" s="892"/>
      <c r="I5" s="892"/>
      <c r="J5" s="892"/>
      <c r="K5" s="892"/>
      <c r="L5" s="893"/>
      <c r="M5" s="894" t="s">
        <v>64</v>
      </c>
      <c r="N5" s="895"/>
      <c r="O5" s="895"/>
      <c r="P5" s="895"/>
      <c r="Q5" s="895"/>
      <c r="R5" s="896"/>
      <c r="S5" s="912" t="s">
        <v>327</v>
      </c>
      <c r="T5" s="912"/>
      <c r="U5" s="912"/>
      <c r="V5" s="912"/>
      <c r="W5" s="912"/>
      <c r="X5" s="912"/>
      <c r="Y5" s="906" t="s">
        <v>328</v>
      </c>
      <c r="Z5" s="907"/>
      <c r="AA5" s="907"/>
      <c r="AB5" s="907"/>
      <c r="AC5" s="907"/>
      <c r="AD5" s="908"/>
      <c r="AE5" s="891" t="s">
        <v>65</v>
      </c>
      <c r="AF5" s="892"/>
      <c r="AG5" s="892"/>
      <c r="AH5" s="892"/>
      <c r="AI5" s="892"/>
      <c r="AJ5" s="893"/>
      <c r="AK5" s="911" t="s">
        <v>262</v>
      </c>
      <c r="AL5" s="911"/>
      <c r="AM5" s="911"/>
      <c r="AN5" s="911"/>
      <c r="AO5" s="911"/>
      <c r="AP5" s="911"/>
      <c r="AQ5" s="891" t="s">
        <v>66</v>
      </c>
      <c r="AR5" s="892"/>
      <c r="AS5" s="892"/>
      <c r="AT5" s="892"/>
      <c r="AU5" s="892"/>
      <c r="AV5" s="893"/>
      <c r="AW5" s="913" t="s">
        <v>67</v>
      </c>
      <c r="AX5" s="914"/>
      <c r="AY5" s="914"/>
      <c r="AZ5" s="914"/>
      <c r="BA5" s="914"/>
      <c r="BB5" s="915"/>
      <c r="BC5" s="891" t="s">
        <v>68</v>
      </c>
      <c r="BD5" s="892"/>
      <c r="BE5" s="892"/>
      <c r="BF5" s="892"/>
      <c r="BG5" s="892"/>
      <c r="BH5" s="893"/>
      <c r="BI5" s="891" t="s">
        <v>69</v>
      </c>
      <c r="BJ5" s="892"/>
      <c r="BK5" s="892"/>
      <c r="BL5" s="892"/>
      <c r="BM5" s="892"/>
      <c r="BN5" s="893"/>
      <c r="BO5" s="916" t="s">
        <v>329</v>
      </c>
      <c r="BP5" s="916"/>
      <c r="BQ5" s="916"/>
      <c r="BR5" s="916"/>
      <c r="BS5" s="916"/>
      <c r="BT5" s="916"/>
      <c r="BU5" s="917" t="s">
        <v>325</v>
      </c>
      <c r="BV5" s="918"/>
      <c r="BW5" s="918"/>
      <c r="BX5" s="918"/>
      <c r="BY5" s="918"/>
      <c r="BZ5" s="919"/>
      <c r="CA5" s="894" t="s">
        <v>330</v>
      </c>
      <c r="CB5" s="895"/>
      <c r="CC5" s="895"/>
      <c r="CD5" s="895"/>
      <c r="CE5" s="895"/>
      <c r="CF5" s="896"/>
      <c r="CG5" s="890" t="s">
        <v>119</v>
      </c>
      <c r="CH5" s="890"/>
      <c r="CI5" s="890"/>
      <c r="CJ5" s="890"/>
      <c r="CK5" s="890"/>
      <c r="CL5" s="890"/>
      <c r="CM5" s="897" t="s">
        <v>89</v>
      </c>
      <c r="CN5" s="898"/>
      <c r="CO5" s="898"/>
      <c r="CP5" s="898"/>
      <c r="CQ5" s="898"/>
      <c r="CR5" s="899"/>
      <c r="CS5" s="912" t="s">
        <v>331</v>
      </c>
      <c r="CT5" s="912"/>
      <c r="CU5" s="912"/>
      <c r="CV5" s="912"/>
      <c r="CW5" s="912"/>
      <c r="CX5" s="912"/>
      <c r="CY5" s="917" t="s">
        <v>128</v>
      </c>
      <c r="CZ5" s="918"/>
      <c r="DA5" s="918"/>
      <c r="DB5" s="918"/>
      <c r="DC5" s="918"/>
      <c r="DD5" s="919"/>
      <c r="DE5" s="924" t="s">
        <v>86</v>
      </c>
      <c r="DF5" s="924"/>
      <c r="DG5" s="924"/>
      <c r="DH5" s="924"/>
      <c r="DI5" s="924"/>
      <c r="DJ5" s="924"/>
      <c r="DK5" s="925" t="s">
        <v>263</v>
      </c>
      <c r="DL5" s="928" t="s">
        <v>264</v>
      </c>
      <c r="DM5" s="925" t="s">
        <v>265</v>
      </c>
      <c r="DN5" s="910" t="s">
        <v>258</v>
      </c>
    </row>
    <row r="6" spans="1:119" s="389" customFormat="1" ht="15.75" customHeight="1" x14ac:dyDescent="0.2">
      <c r="A6" s="890"/>
      <c r="B6" s="909"/>
      <c r="C6" s="910"/>
      <c r="D6" s="909"/>
      <c r="E6" s="910"/>
      <c r="F6" s="909"/>
      <c r="G6" s="900" t="s">
        <v>46</v>
      </c>
      <c r="H6" s="901"/>
      <c r="I6" s="901"/>
      <c r="J6" s="901"/>
      <c r="K6" s="901"/>
      <c r="L6" s="902"/>
      <c r="M6" s="891" t="s">
        <v>105</v>
      </c>
      <c r="N6" s="892"/>
      <c r="O6" s="892"/>
      <c r="P6" s="892"/>
      <c r="Q6" s="892"/>
      <c r="R6" s="893"/>
      <c r="S6" s="890" t="s">
        <v>103</v>
      </c>
      <c r="T6" s="890"/>
      <c r="U6" s="890"/>
      <c r="V6" s="890"/>
      <c r="W6" s="890"/>
      <c r="X6" s="890"/>
      <c r="Y6" s="891" t="s">
        <v>107</v>
      </c>
      <c r="Z6" s="892"/>
      <c r="AA6" s="892"/>
      <c r="AB6" s="892"/>
      <c r="AC6" s="892"/>
      <c r="AD6" s="893"/>
      <c r="AE6" s="903" t="s">
        <v>52</v>
      </c>
      <c r="AF6" s="904"/>
      <c r="AG6" s="904"/>
      <c r="AH6" s="904"/>
      <c r="AI6" s="904"/>
      <c r="AJ6" s="905"/>
      <c r="AK6" s="890" t="s">
        <v>109</v>
      </c>
      <c r="AL6" s="890"/>
      <c r="AM6" s="890"/>
      <c r="AN6" s="890"/>
      <c r="AO6" s="890"/>
      <c r="AP6" s="890"/>
      <c r="AQ6" s="900" t="s">
        <v>49</v>
      </c>
      <c r="AR6" s="901"/>
      <c r="AS6" s="901"/>
      <c r="AT6" s="901"/>
      <c r="AU6" s="901"/>
      <c r="AV6" s="902"/>
      <c r="AW6" s="903" t="s">
        <v>50</v>
      </c>
      <c r="AX6" s="904"/>
      <c r="AY6" s="904"/>
      <c r="AZ6" s="904"/>
      <c r="BA6" s="904"/>
      <c r="BB6" s="905"/>
      <c r="BC6" s="900" t="s">
        <v>51</v>
      </c>
      <c r="BD6" s="901"/>
      <c r="BE6" s="901"/>
      <c r="BF6" s="901"/>
      <c r="BG6" s="901"/>
      <c r="BH6" s="902"/>
      <c r="BI6" s="900" t="s">
        <v>59</v>
      </c>
      <c r="BJ6" s="901"/>
      <c r="BK6" s="901"/>
      <c r="BL6" s="901"/>
      <c r="BM6" s="901"/>
      <c r="BN6" s="902"/>
      <c r="BO6" s="890" t="s">
        <v>112</v>
      </c>
      <c r="BP6" s="890"/>
      <c r="BQ6" s="890"/>
      <c r="BR6" s="890"/>
      <c r="BS6" s="890"/>
      <c r="BT6" s="890"/>
      <c r="BU6" s="921">
        <v>2144011</v>
      </c>
      <c r="BV6" s="922"/>
      <c r="BW6" s="922"/>
      <c r="BX6" s="922"/>
      <c r="BY6" s="922"/>
      <c r="BZ6" s="923"/>
      <c r="CA6" s="891" t="s">
        <v>332</v>
      </c>
      <c r="CB6" s="892"/>
      <c r="CC6" s="892"/>
      <c r="CD6" s="892"/>
      <c r="CE6" s="892"/>
      <c r="CF6" s="893"/>
      <c r="CG6" s="920">
        <v>3141007</v>
      </c>
      <c r="CH6" s="920"/>
      <c r="CI6" s="920"/>
      <c r="CJ6" s="920"/>
      <c r="CK6" s="920"/>
      <c r="CL6" s="920"/>
      <c r="CM6" s="900">
        <v>3151001</v>
      </c>
      <c r="CN6" s="901"/>
      <c r="CO6" s="901"/>
      <c r="CP6" s="901"/>
      <c r="CQ6" s="901"/>
      <c r="CR6" s="902"/>
      <c r="CS6" s="890" t="s">
        <v>113</v>
      </c>
      <c r="CT6" s="890"/>
      <c r="CU6" s="890"/>
      <c r="CV6" s="890"/>
      <c r="CW6" s="890"/>
      <c r="CX6" s="890"/>
      <c r="CY6" s="900">
        <v>4346004</v>
      </c>
      <c r="CZ6" s="901"/>
      <c r="DA6" s="901"/>
      <c r="DB6" s="901"/>
      <c r="DC6" s="901"/>
      <c r="DD6" s="902"/>
      <c r="DE6" s="924"/>
      <c r="DF6" s="924"/>
      <c r="DG6" s="924"/>
      <c r="DH6" s="924"/>
      <c r="DI6" s="924"/>
      <c r="DJ6" s="924"/>
      <c r="DK6" s="926"/>
      <c r="DL6" s="929"/>
      <c r="DM6" s="926"/>
      <c r="DN6" s="910"/>
    </row>
    <row r="7" spans="1:119" s="390" customFormat="1" x14ac:dyDescent="0.2">
      <c r="A7" s="890"/>
      <c r="B7" s="909"/>
      <c r="C7" s="910"/>
      <c r="D7" s="909"/>
      <c r="E7" s="910"/>
      <c r="F7" s="909"/>
      <c r="G7" s="900" t="s">
        <v>70</v>
      </c>
      <c r="H7" s="901"/>
      <c r="I7" s="902"/>
      <c r="J7" s="900" t="s">
        <v>73</v>
      </c>
      <c r="K7" s="901"/>
      <c r="L7" s="902"/>
      <c r="M7" s="890" t="s">
        <v>70</v>
      </c>
      <c r="N7" s="890"/>
      <c r="O7" s="890"/>
      <c r="P7" s="890" t="s">
        <v>73</v>
      </c>
      <c r="Q7" s="890"/>
      <c r="R7" s="890"/>
      <c r="S7" s="890" t="s">
        <v>70</v>
      </c>
      <c r="T7" s="890"/>
      <c r="U7" s="890"/>
      <c r="V7" s="890" t="s">
        <v>73</v>
      </c>
      <c r="W7" s="890"/>
      <c r="X7" s="890"/>
      <c r="Y7" s="890" t="s">
        <v>70</v>
      </c>
      <c r="Z7" s="890"/>
      <c r="AA7" s="890"/>
      <c r="AB7" s="890" t="s">
        <v>73</v>
      </c>
      <c r="AC7" s="890"/>
      <c r="AD7" s="890"/>
      <c r="AE7" s="900" t="s">
        <v>70</v>
      </c>
      <c r="AF7" s="901"/>
      <c r="AG7" s="902"/>
      <c r="AH7" s="900" t="s">
        <v>73</v>
      </c>
      <c r="AI7" s="901"/>
      <c r="AJ7" s="902"/>
      <c r="AK7" s="890" t="s">
        <v>70</v>
      </c>
      <c r="AL7" s="890"/>
      <c r="AM7" s="890"/>
      <c r="AN7" s="890" t="s">
        <v>73</v>
      </c>
      <c r="AO7" s="890"/>
      <c r="AP7" s="890"/>
      <c r="AQ7" s="900" t="s">
        <v>70</v>
      </c>
      <c r="AR7" s="901"/>
      <c r="AS7" s="902"/>
      <c r="AT7" s="900" t="s">
        <v>73</v>
      </c>
      <c r="AU7" s="901"/>
      <c r="AV7" s="902"/>
      <c r="AW7" s="900" t="s">
        <v>70</v>
      </c>
      <c r="AX7" s="901"/>
      <c r="AY7" s="902"/>
      <c r="AZ7" s="900" t="s">
        <v>73</v>
      </c>
      <c r="BA7" s="901"/>
      <c r="BB7" s="902"/>
      <c r="BC7" s="900" t="s">
        <v>70</v>
      </c>
      <c r="BD7" s="901"/>
      <c r="BE7" s="902"/>
      <c r="BF7" s="900" t="s">
        <v>73</v>
      </c>
      <c r="BG7" s="901"/>
      <c r="BH7" s="902"/>
      <c r="BI7" s="900" t="s">
        <v>70</v>
      </c>
      <c r="BJ7" s="901"/>
      <c r="BK7" s="902"/>
      <c r="BL7" s="900" t="s">
        <v>73</v>
      </c>
      <c r="BM7" s="901"/>
      <c r="BN7" s="902"/>
      <c r="BO7" s="890" t="s">
        <v>70</v>
      </c>
      <c r="BP7" s="890"/>
      <c r="BQ7" s="890"/>
      <c r="BR7" s="890" t="s">
        <v>73</v>
      </c>
      <c r="BS7" s="890"/>
      <c r="BT7" s="890"/>
      <c r="BU7" s="900" t="s">
        <v>70</v>
      </c>
      <c r="BV7" s="901"/>
      <c r="BW7" s="902"/>
      <c r="BX7" s="900" t="s">
        <v>73</v>
      </c>
      <c r="BY7" s="901"/>
      <c r="BZ7" s="902"/>
      <c r="CA7" s="890" t="s">
        <v>70</v>
      </c>
      <c r="CB7" s="890"/>
      <c r="CC7" s="890"/>
      <c r="CD7" s="900" t="s">
        <v>73</v>
      </c>
      <c r="CE7" s="901"/>
      <c r="CF7" s="902"/>
      <c r="CG7" s="920" t="s">
        <v>70</v>
      </c>
      <c r="CH7" s="920"/>
      <c r="CI7" s="920"/>
      <c r="CJ7" s="920" t="s">
        <v>73</v>
      </c>
      <c r="CK7" s="920"/>
      <c r="CL7" s="920"/>
      <c r="CM7" s="900" t="s">
        <v>70</v>
      </c>
      <c r="CN7" s="901"/>
      <c r="CO7" s="902"/>
      <c r="CP7" s="900" t="s">
        <v>73</v>
      </c>
      <c r="CQ7" s="901"/>
      <c r="CR7" s="902"/>
      <c r="CS7" s="890" t="s">
        <v>70</v>
      </c>
      <c r="CT7" s="890"/>
      <c r="CU7" s="890"/>
      <c r="CV7" s="890" t="s">
        <v>73</v>
      </c>
      <c r="CW7" s="890"/>
      <c r="CX7" s="890"/>
      <c r="CY7" s="900" t="s">
        <v>70</v>
      </c>
      <c r="CZ7" s="901"/>
      <c r="DA7" s="902"/>
      <c r="DB7" s="900" t="s">
        <v>73</v>
      </c>
      <c r="DC7" s="901"/>
      <c r="DD7" s="902"/>
      <c r="DE7" s="890" t="s">
        <v>70</v>
      </c>
      <c r="DF7" s="890"/>
      <c r="DG7" s="890"/>
      <c r="DH7" s="890" t="s">
        <v>73</v>
      </c>
      <c r="DI7" s="890"/>
      <c r="DJ7" s="890"/>
      <c r="DK7" s="926"/>
      <c r="DL7" s="929"/>
      <c r="DM7" s="926"/>
      <c r="DN7" s="910"/>
    </row>
    <row r="8" spans="1:119" s="388" customFormat="1" x14ac:dyDescent="0.2">
      <c r="A8" s="890"/>
      <c r="B8" s="909"/>
      <c r="C8" s="910"/>
      <c r="D8" s="909"/>
      <c r="E8" s="910"/>
      <c r="F8" s="909"/>
      <c r="G8" s="162" t="s">
        <v>71</v>
      </c>
      <c r="H8" s="162" t="s">
        <v>72</v>
      </c>
      <c r="I8" s="162" t="s">
        <v>144</v>
      </c>
      <c r="J8" s="162" t="s">
        <v>71</v>
      </c>
      <c r="K8" s="162" t="s">
        <v>72</v>
      </c>
      <c r="L8" s="162" t="s">
        <v>144</v>
      </c>
      <c r="M8" s="632" t="s">
        <v>266</v>
      </c>
      <c r="N8" s="632" t="s">
        <v>267</v>
      </c>
      <c r="O8" s="632" t="s">
        <v>268</v>
      </c>
      <c r="P8" s="632" t="s">
        <v>266</v>
      </c>
      <c r="Q8" s="632" t="s">
        <v>267</v>
      </c>
      <c r="R8" s="632" t="s">
        <v>268</v>
      </c>
      <c r="S8" s="632" t="s">
        <v>266</v>
      </c>
      <c r="T8" s="632" t="s">
        <v>267</v>
      </c>
      <c r="U8" s="632" t="s">
        <v>268</v>
      </c>
      <c r="V8" s="632" t="s">
        <v>266</v>
      </c>
      <c r="W8" s="632" t="s">
        <v>267</v>
      </c>
      <c r="X8" s="632" t="s">
        <v>268</v>
      </c>
      <c r="Y8" s="632" t="s">
        <v>266</v>
      </c>
      <c r="Z8" s="632" t="s">
        <v>267</v>
      </c>
      <c r="AA8" s="632" t="s">
        <v>268</v>
      </c>
      <c r="AB8" s="632" t="s">
        <v>266</v>
      </c>
      <c r="AC8" s="632" t="s">
        <v>267</v>
      </c>
      <c r="AD8" s="632" t="s">
        <v>268</v>
      </c>
      <c r="AE8" s="162" t="s">
        <v>71</v>
      </c>
      <c r="AF8" s="162" t="s">
        <v>72</v>
      </c>
      <c r="AG8" s="162" t="s">
        <v>144</v>
      </c>
      <c r="AH8" s="162" t="s">
        <v>71</v>
      </c>
      <c r="AI8" s="162" t="s">
        <v>72</v>
      </c>
      <c r="AJ8" s="162" t="s">
        <v>144</v>
      </c>
      <c r="AK8" s="632" t="s">
        <v>266</v>
      </c>
      <c r="AL8" s="632" t="s">
        <v>267</v>
      </c>
      <c r="AM8" s="632" t="s">
        <v>268</v>
      </c>
      <c r="AN8" s="632" t="s">
        <v>266</v>
      </c>
      <c r="AO8" s="632" t="s">
        <v>267</v>
      </c>
      <c r="AP8" s="632" t="s">
        <v>268</v>
      </c>
      <c r="AQ8" s="162" t="s">
        <v>71</v>
      </c>
      <c r="AR8" s="162" t="s">
        <v>72</v>
      </c>
      <c r="AS8" s="162" t="s">
        <v>144</v>
      </c>
      <c r="AT8" s="162" t="s">
        <v>71</v>
      </c>
      <c r="AU8" s="162" t="s">
        <v>72</v>
      </c>
      <c r="AV8" s="162" t="s">
        <v>144</v>
      </c>
      <c r="AW8" s="162" t="s">
        <v>71</v>
      </c>
      <c r="AX8" s="162" t="s">
        <v>72</v>
      </c>
      <c r="AY8" s="162" t="s">
        <v>144</v>
      </c>
      <c r="AZ8" s="162" t="s">
        <v>71</v>
      </c>
      <c r="BA8" s="162" t="s">
        <v>72</v>
      </c>
      <c r="BB8" s="162" t="s">
        <v>144</v>
      </c>
      <c r="BC8" s="162" t="s">
        <v>71</v>
      </c>
      <c r="BD8" s="162" t="s">
        <v>72</v>
      </c>
      <c r="BE8" s="162" t="s">
        <v>144</v>
      </c>
      <c r="BF8" s="162" t="s">
        <v>71</v>
      </c>
      <c r="BG8" s="162" t="s">
        <v>72</v>
      </c>
      <c r="BH8" s="162" t="s">
        <v>144</v>
      </c>
      <c r="BI8" s="162" t="s">
        <v>71</v>
      </c>
      <c r="BJ8" s="162" t="s">
        <v>72</v>
      </c>
      <c r="BK8" s="162" t="s">
        <v>144</v>
      </c>
      <c r="BL8" s="162" t="s">
        <v>71</v>
      </c>
      <c r="BM8" s="162" t="s">
        <v>72</v>
      </c>
      <c r="BN8" s="162" t="s">
        <v>144</v>
      </c>
      <c r="BO8" s="632" t="s">
        <v>266</v>
      </c>
      <c r="BP8" s="632" t="s">
        <v>267</v>
      </c>
      <c r="BQ8" s="632" t="s">
        <v>268</v>
      </c>
      <c r="BR8" s="632" t="s">
        <v>266</v>
      </c>
      <c r="BS8" s="632" t="s">
        <v>267</v>
      </c>
      <c r="BT8" s="632" t="s">
        <v>268</v>
      </c>
      <c r="BU8" s="162" t="s">
        <v>71</v>
      </c>
      <c r="BV8" s="162" t="s">
        <v>72</v>
      </c>
      <c r="BW8" s="162" t="s">
        <v>144</v>
      </c>
      <c r="BX8" s="162" t="s">
        <v>71</v>
      </c>
      <c r="BY8" s="162" t="s">
        <v>72</v>
      </c>
      <c r="BZ8" s="162" t="s">
        <v>144</v>
      </c>
      <c r="CA8" s="632" t="s">
        <v>266</v>
      </c>
      <c r="CB8" s="632" t="s">
        <v>267</v>
      </c>
      <c r="CC8" s="632" t="s">
        <v>268</v>
      </c>
      <c r="CD8" s="162" t="s">
        <v>71</v>
      </c>
      <c r="CE8" s="162" t="s">
        <v>72</v>
      </c>
      <c r="CF8" s="162" t="s">
        <v>144</v>
      </c>
      <c r="CG8" s="162" t="s">
        <v>71</v>
      </c>
      <c r="CH8" s="162" t="s">
        <v>72</v>
      </c>
      <c r="CI8" s="162" t="s">
        <v>144</v>
      </c>
      <c r="CJ8" s="162" t="s">
        <v>71</v>
      </c>
      <c r="CK8" s="162" t="s">
        <v>72</v>
      </c>
      <c r="CL8" s="162" t="s">
        <v>144</v>
      </c>
      <c r="CM8" s="162" t="s">
        <v>71</v>
      </c>
      <c r="CN8" s="162" t="s">
        <v>72</v>
      </c>
      <c r="CO8" s="162" t="s">
        <v>144</v>
      </c>
      <c r="CP8" s="162" t="s">
        <v>71</v>
      </c>
      <c r="CQ8" s="162" t="s">
        <v>72</v>
      </c>
      <c r="CR8" s="162" t="s">
        <v>144</v>
      </c>
      <c r="CS8" s="632" t="s">
        <v>266</v>
      </c>
      <c r="CT8" s="632" t="s">
        <v>267</v>
      </c>
      <c r="CU8" s="632" t="s">
        <v>268</v>
      </c>
      <c r="CV8" s="632" t="s">
        <v>266</v>
      </c>
      <c r="CW8" s="632" t="s">
        <v>267</v>
      </c>
      <c r="CX8" s="632" t="s">
        <v>268</v>
      </c>
      <c r="CY8" s="162" t="s">
        <v>71</v>
      </c>
      <c r="CZ8" s="162" t="s">
        <v>72</v>
      </c>
      <c r="DA8" s="162" t="s">
        <v>144</v>
      </c>
      <c r="DB8" s="162" t="s">
        <v>71</v>
      </c>
      <c r="DC8" s="162" t="s">
        <v>72</v>
      </c>
      <c r="DD8" s="162" t="s">
        <v>144</v>
      </c>
      <c r="DE8" s="632" t="s">
        <v>71</v>
      </c>
      <c r="DF8" s="387" t="s">
        <v>267</v>
      </c>
      <c r="DG8" s="391" t="s">
        <v>269</v>
      </c>
      <c r="DH8" s="632" t="s">
        <v>71</v>
      </c>
      <c r="DI8" s="387" t="s">
        <v>267</v>
      </c>
      <c r="DJ8" s="632" t="s">
        <v>269</v>
      </c>
      <c r="DK8" s="927"/>
      <c r="DL8" s="930"/>
      <c r="DM8" s="927"/>
      <c r="DN8" s="910"/>
    </row>
    <row r="9" spans="1:119" s="388" customFormat="1" ht="35.25" customHeight="1" x14ac:dyDescent="0.2">
      <c r="A9" s="167">
        <v>1</v>
      </c>
      <c r="B9" s="167" t="s">
        <v>12</v>
      </c>
      <c r="C9" s="168">
        <v>6</v>
      </c>
      <c r="D9" s="647" t="s">
        <v>172</v>
      </c>
      <c r="E9" s="168" t="s">
        <v>609</v>
      </c>
      <c r="F9" s="647" t="s">
        <v>610</v>
      </c>
      <c r="G9" s="638"/>
      <c r="H9" s="639"/>
      <c r="I9" s="638"/>
      <c r="J9" s="638"/>
      <c r="K9" s="639"/>
      <c r="L9" s="638"/>
      <c r="M9" s="638"/>
      <c r="N9" s="639"/>
      <c r="O9" s="638"/>
      <c r="P9" s="638"/>
      <c r="Q9" s="639"/>
      <c r="R9" s="638"/>
      <c r="S9" s="638"/>
      <c r="T9" s="639"/>
      <c r="U9" s="638"/>
      <c r="V9" s="638"/>
      <c r="W9" s="639"/>
      <c r="X9" s="638"/>
      <c r="Y9" s="638"/>
      <c r="Z9" s="639"/>
      <c r="AA9" s="638"/>
      <c r="AB9" s="638"/>
      <c r="AC9" s="638"/>
      <c r="AD9" s="638"/>
      <c r="AE9" s="638"/>
      <c r="AF9" s="639"/>
      <c r="AG9" s="638"/>
      <c r="AH9" s="638"/>
      <c r="AI9" s="638"/>
      <c r="AJ9" s="638"/>
      <c r="AK9" s="638"/>
      <c r="AL9" s="639"/>
      <c r="AM9" s="638"/>
      <c r="AN9" s="638"/>
      <c r="AO9" s="639"/>
      <c r="AP9" s="638"/>
      <c r="AQ9" s="638"/>
      <c r="AR9" s="638"/>
      <c r="AS9" s="638"/>
      <c r="AT9" s="638"/>
      <c r="AU9" s="638"/>
      <c r="AV9" s="638"/>
      <c r="AW9" s="638"/>
      <c r="AX9" s="638"/>
      <c r="AY9" s="638"/>
      <c r="AZ9" s="638"/>
      <c r="BA9" s="638"/>
      <c r="BB9" s="638"/>
      <c r="BC9" s="638"/>
      <c r="BD9" s="638"/>
      <c r="BE9" s="638"/>
      <c r="BF9" s="638"/>
      <c r="BG9" s="638"/>
      <c r="BH9" s="638"/>
      <c r="BI9" s="638"/>
      <c r="BJ9" s="639"/>
      <c r="BK9" s="638"/>
      <c r="BL9" s="638"/>
      <c r="BM9" s="639"/>
      <c r="BN9" s="638"/>
      <c r="BO9" s="638"/>
      <c r="BP9" s="639"/>
      <c r="BQ9" s="638"/>
      <c r="BR9" s="638"/>
      <c r="BS9" s="639"/>
      <c r="BT9" s="638"/>
      <c r="BU9" s="638"/>
      <c r="BV9" s="639"/>
      <c r="BW9" s="638"/>
      <c r="BX9" s="638"/>
      <c r="BY9" s="639"/>
      <c r="BZ9" s="638"/>
      <c r="CA9" s="638"/>
      <c r="CB9" s="639"/>
      <c r="CC9" s="638"/>
      <c r="CD9" s="638"/>
      <c r="CE9" s="639"/>
      <c r="CF9" s="638"/>
      <c r="CG9" s="638"/>
      <c r="CH9" s="639"/>
      <c r="CI9" s="638"/>
      <c r="CJ9" s="638"/>
      <c r="CK9" s="639"/>
      <c r="CL9" s="638"/>
      <c r="CM9" s="638"/>
      <c r="CN9" s="639"/>
      <c r="CO9" s="638"/>
      <c r="CP9" s="638"/>
      <c r="CQ9" s="638"/>
      <c r="CR9" s="638"/>
      <c r="CS9" s="638">
        <v>1</v>
      </c>
      <c r="CT9" s="639">
        <v>169570.72</v>
      </c>
      <c r="CU9" s="638">
        <v>9</v>
      </c>
      <c r="CV9" s="638"/>
      <c r="CW9" s="639"/>
      <c r="CX9" s="638"/>
      <c r="CY9" s="638"/>
      <c r="CZ9" s="639"/>
      <c r="DA9" s="638"/>
      <c r="DB9" s="638"/>
      <c r="DC9" s="638"/>
      <c r="DD9" s="638"/>
      <c r="DE9" s="77">
        <v>1</v>
      </c>
      <c r="DF9" s="640">
        <v>169570.72</v>
      </c>
      <c r="DG9" s="77">
        <v>9</v>
      </c>
      <c r="DH9" s="77">
        <v>0</v>
      </c>
      <c r="DI9" s="640">
        <v>0</v>
      </c>
      <c r="DJ9" s="77">
        <v>0</v>
      </c>
      <c r="DK9" s="638">
        <v>1</v>
      </c>
      <c r="DL9" s="639">
        <v>169570.72</v>
      </c>
      <c r="DM9" s="638">
        <v>9</v>
      </c>
      <c r="DN9" s="168">
        <v>6</v>
      </c>
      <c r="DO9" s="168">
        <v>251</v>
      </c>
    </row>
    <row r="10" spans="1:119" s="388" customFormat="1" ht="35.25" customHeight="1" x14ac:dyDescent="0.2">
      <c r="A10" s="167">
        <v>1</v>
      </c>
      <c r="B10" s="167" t="s">
        <v>12</v>
      </c>
      <c r="C10" s="168">
        <v>6</v>
      </c>
      <c r="D10" s="647" t="s">
        <v>172</v>
      </c>
      <c r="E10" s="168" t="s">
        <v>657</v>
      </c>
      <c r="F10" s="647" t="s">
        <v>658</v>
      </c>
      <c r="G10" s="638"/>
      <c r="H10" s="639"/>
      <c r="I10" s="638"/>
      <c r="J10" s="638"/>
      <c r="K10" s="639"/>
      <c r="L10" s="638"/>
      <c r="M10" s="638"/>
      <c r="N10" s="639"/>
      <c r="O10" s="638"/>
      <c r="P10" s="638"/>
      <c r="Q10" s="639"/>
      <c r="R10" s="638"/>
      <c r="S10" s="638"/>
      <c r="T10" s="639"/>
      <c r="U10" s="638"/>
      <c r="V10" s="638"/>
      <c r="W10" s="639"/>
      <c r="X10" s="638"/>
      <c r="Y10" s="638"/>
      <c r="Z10" s="639"/>
      <c r="AA10" s="638"/>
      <c r="AB10" s="638"/>
      <c r="AC10" s="638"/>
      <c r="AD10" s="638"/>
      <c r="AE10" s="638"/>
      <c r="AF10" s="639"/>
      <c r="AG10" s="638"/>
      <c r="AH10" s="638"/>
      <c r="AI10" s="638"/>
      <c r="AJ10" s="638"/>
      <c r="AK10" s="638"/>
      <c r="AL10" s="639"/>
      <c r="AM10" s="638"/>
      <c r="AN10" s="638"/>
      <c r="AO10" s="639"/>
      <c r="AP10" s="638"/>
      <c r="AQ10" s="638"/>
      <c r="AR10" s="638"/>
      <c r="AS10" s="638"/>
      <c r="AT10" s="638"/>
      <c r="AU10" s="638"/>
      <c r="AV10" s="638"/>
      <c r="AW10" s="638"/>
      <c r="AX10" s="638"/>
      <c r="AY10" s="638"/>
      <c r="AZ10" s="638"/>
      <c r="BA10" s="638"/>
      <c r="BB10" s="638"/>
      <c r="BC10" s="638"/>
      <c r="BD10" s="638"/>
      <c r="BE10" s="638"/>
      <c r="BF10" s="638"/>
      <c r="BG10" s="638"/>
      <c r="BH10" s="638"/>
      <c r="BI10" s="638"/>
      <c r="BJ10" s="639"/>
      <c r="BK10" s="638"/>
      <c r="BL10" s="638"/>
      <c r="BM10" s="639"/>
      <c r="BN10" s="638"/>
      <c r="BO10" s="638"/>
      <c r="BP10" s="639"/>
      <c r="BQ10" s="638"/>
      <c r="BR10" s="638"/>
      <c r="BS10" s="639"/>
      <c r="BT10" s="638"/>
      <c r="BU10" s="638"/>
      <c r="BV10" s="639"/>
      <c r="BW10" s="638"/>
      <c r="BX10" s="638"/>
      <c r="BY10" s="639"/>
      <c r="BZ10" s="638"/>
      <c r="CA10" s="638"/>
      <c r="CB10" s="639"/>
      <c r="CC10" s="638"/>
      <c r="CD10" s="638"/>
      <c r="CE10" s="639"/>
      <c r="CF10" s="638"/>
      <c r="CG10" s="638"/>
      <c r="CH10" s="639"/>
      <c r="CI10" s="638"/>
      <c r="CJ10" s="638"/>
      <c r="CK10" s="639"/>
      <c r="CL10" s="638"/>
      <c r="CM10" s="638"/>
      <c r="CN10" s="639"/>
      <c r="CO10" s="638"/>
      <c r="CP10" s="638"/>
      <c r="CQ10" s="638"/>
      <c r="CR10" s="638"/>
      <c r="CS10" s="638">
        <v>1</v>
      </c>
      <c r="CT10" s="639">
        <v>169570.72</v>
      </c>
      <c r="CU10" s="638">
        <v>9</v>
      </c>
      <c r="CV10" s="638"/>
      <c r="CW10" s="639"/>
      <c r="CX10" s="638"/>
      <c r="CY10" s="638"/>
      <c r="CZ10" s="639"/>
      <c r="DA10" s="638"/>
      <c r="DB10" s="638"/>
      <c r="DC10" s="638"/>
      <c r="DD10" s="638"/>
      <c r="DE10" s="77">
        <v>1</v>
      </c>
      <c r="DF10" s="640">
        <v>169570.72</v>
      </c>
      <c r="DG10" s="77">
        <v>9</v>
      </c>
      <c r="DH10" s="77">
        <v>0</v>
      </c>
      <c r="DI10" s="640">
        <v>0</v>
      </c>
      <c r="DJ10" s="77">
        <v>0</v>
      </c>
      <c r="DK10" s="638">
        <v>1</v>
      </c>
      <c r="DL10" s="639">
        <v>169570.72</v>
      </c>
      <c r="DM10" s="638">
        <v>9</v>
      </c>
      <c r="DN10" s="168">
        <v>6</v>
      </c>
      <c r="DO10" s="168">
        <v>254</v>
      </c>
    </row>
    <row r="11" spans="1:119" s="388" customFormat="1" ht="38.25" hidden="1" customHeight="1" x14ac:dyDescent="0.2">
      <c r="A11" s="167">
        <v>1</v>
      </c>
      <c r="B11" s="167" t="s">
        <v>12</v>
      </c>
      <c r="C11" s="168">
        <v>6</v>
      </c>
      <c r="D11" s="647" t="s">
        <v>172</v>
      </c>
      <c r="E11" s="168" t="s">
        <v>333</v>
      </c>
      <c r="F11" s="647" t="s">
        <v>253</v>
      </c>
      <c r="G11" s="638"/>
      <c r="H11" s="639"/>
      <c r="I11" s="638"/>
      <c r="J11" s="638"/>
      <c r="K11" s="639"/>
      <c r="L11" s="638"/>
      <c r="M11" s="638"/>
      <c r="N11" s="639"/>
      <c r="O11" s="638"/>
      <c r="P11" s="638"/>
      <c r="Q11" s="639"/>
      <c r="R11" s="638"/>
      <c r="S11" s="638"/>
      <c r="T11" s="639"/>
      <c r="U11" s="638"/>
      <c r="V11" s="638"/>
      <c r="W11" s="639"/>
      <c r="X11" s="638"/>
      <c r="Y11" s="638"/>
      <c r="Z11" s="639"/>
      <c r="AA11" s="638"/>
      <c r="AB11" s="638"/>
      <c r="AC11" s="638"/>
      <c r="AD11" s="638"/>
      <c r="AE11" s="638"/>
      <c r="AF11" s="639"/>
      <c r="AG11" s="638"/>
      <c r="AH11" s="638"/>
      <c r="AI11" s="638"/>
      <c r="AJ11" s="638"/>
      <c r="AK11" s="638"/>
      <c r="AL11" s="639"/>
      <c r="AM11" s="638"/>
      <c r="AN11" s="638"/>
      <c r="AO11" s="639"/>
      <c r="AP11" s="638"/>
      <c r="AQ11" s="638"/>
      <c r="AR11" s="638"/>
      <c r="AS11" s="638"/>
      <c r="AT11" s="638"/>
      <c r="AU11" s="638"/>
      <c r="AV11" s="638"/>
      <c r="AW11" s="638"/>
      <c r="AX11" s="638"/>
      <c r="AY11" s="638"/>
      <c r="AZ11" s="638"/>
      <c r="BA11" s="638"/>
      <c r="BB11" s="638"/>
      <c r="BC11" s="638"/>
      <c r="BD11" s="638"/>
      <c r="BE11" s="638"/>
      <c r="BF11" s="638"/>
      <c r="BG11" s="638"/>
      <c r="BH11" s="638"/>
      <c r="BI11" s="638"/>
      <c r="BJ11" s="639"/>
      <c r="BK11" s="638"/>
      <c r="BL11" s="638"/>
      <c r="BM11" s="639"/>
      <c r="BN11" s="638"/>
      <c r="BO11" s="638"/>
      <c r="BP11" s="639"/>
      <c r="BQ11" s="638"/>
      <c r="BR11" s="638"/>
      <c r="BS11" s="639"/>
      <c r="BT11" s="638"/>
      <c r="BU11" s="638"/>
      <c r="BV11" s="639"/>
      <c r="BW11" s="638"/>
      <c r="BX11" s="638"/>
      <c r="BY11" s="639"/>
      <c r="BZ11" s="638"/>
      <c r="CA11" s="638"/>
      <c r="CB11" s="639"/>
      <c r="CC11" s="638"/>
      <c r="CD11" s="638"/>
      <c r="CE11" s="639"/>
      <c r="CF11" s="638"/>
      <c r="CG11" s="638"/>
      <c r="CH11" s="639"/>
      <c r="CI11" s="638"/>
      <c r="CJ11" s="638"/>
      <c r="CK11" s="639"/>
      <c r="CL11" s="638"/>
      <c r="CM11" s="638"/>
      <c r="CN11" s="639"/>
      <c r="CO11" s="638"/>
      <c r="CP11" s="638"/>
      <c r="CQ11" s="638"/>
      <c r="CR11" s="638"/>
      <c r="CS11" s="638">
        <v>3</v>
      </c>
      <c r="CT11" s="639">
        <v>508712.16000000003</v>
      </c>
      <c r="CU11" s="638">
        <v>21</v>
      </c>
      <c r="CV11" s="638">
        <v>1</v>
      </c>
      <c r="CW11" s="639">
        <v>169570.72</v>
      </c>
      <c r="CX11" s="638">
        <v>8</v>
      </c>
      <c r="CY11" s="638"/>
      <c r="CZ11" s="639"/>
      <c r="DA11" s="638"/>
      <c r="DB11" s="638"/>
      <c r="DC11" s="638"/>
      <c r="DD11" s="638"/>
      <c r="DE11" s="77">
        <v>3</v>
      </c>
      <c r="DF11" s="640">
        <v>508712.16000000003</v>
      </c>
      <c r="DG11" s="77">
        <v>21</v>
      </c>
      <c r="DH11" s="77">
        <v>1</v>
      </c>
      <c r="DI11" s="640">
        <v>169570.72</v>
      </c>
      <c r="DJ11" s="77">
        <v>8</v>
      </c>
      <c r="DK11" s="638">
        <v>4</v>
      </c>
      <c r="DL11" s="639">
        <v>678282.88</v>
      </c>
      <c r="DM11" s="638">
        <v>29</v>
      </c>
      <c r="DN11" s="168">
        <v>6</v>
      </c>
      <c r="DO11" s="168">
        <v>255</v>
      </c>
    </row>
    <row r="12" spans="1:119" s="388" customFormat="1" ht="38.25" hidden="1" customHeight="1" x14ac:dyDescent="0.2">
      <c r="A12" s="167">
        <v>1</v>
      </c>
      <c r="B12" s="167" t="s">
        <v>12</v>
      </c>
      <c r="C12" s="168">
        <v>6</v>
      </c>
      <c r="D12" s="647" t="s">
        <v>172</v>
      </c>
      <c r="E12" s="168" t="s">
        <v>423</v>
      </c>
      <c r="F12" s="647" t="s">
        <v>424</v>
      </c>
      <c r="G12" s="638"/>
      <c r="H12" s="639"/>
      <c r="I12" s="638"/>
      <c r="J12" s="638"/>
      <c r="K12" s="639"/>
      <c r="L12" s="638"/>
      <c r="M12" s="638">
        <v>16</v>
      </c>
      <c r="N12" s="639">
        <v>2713131.5200000005</v>
      </c>
      <c r="O12" s="638">
        <v>81</v>
      </c>
      <c r="P12" s="638">
        <v>1</v>
      </c>
      <c r="Q12" s="639">
        <v>169570.72</v>
      </c>
      <c r="R12" s="638">
        <v>6</v>
      </c>
      <c r="S12" s="638"/>
      <c r="T12" s="639"/>
      <c r="U12" s="638"/>
      <c r="V12" s="638"/>
      <c r="W12" s="639"/>
      <c r="X12" s="638"/>
      <c r="Y12" s="638"/>
      <c r="Z12" s="639"/>
      <c r="AA12" s="638"/>
      <c r="AB12" s="638"/>
      <c r="AC12" s="638"/>
      <c r="AD12" s="638"/>
      <c r="AE12" s="638"/>
      <c r="AF12" s="639"/>
      <c r="AG12" s="638"/>
      <c r="AH12" s="638"/>
      <c r="AI12" s="638"/>
      <c r="AJ12" s="638"/>
      <c r="AK12" s="638"/>
      <c r="AL12" s="639"/>
      <c r="AM12" s="638"/>
      <c r="AN12" s="638"/>
      <c r="AO12" s="639"/>
      <c r="AP12" s="638"/>
      <c r="AQ12" s="638"/>
      <c r="AR12" s="638"/>
      <c r="AS12" s="638"/>
      <c r="AT12" s="638"/>
      <c r="AU12" s="638"/>
      <c r="AV12" s="638"/>
      <c r="AW12" s="638"/>
      <c r="AX12" s="638"/>
      <c r="AY12" s="638"/>
      <c r="AZ12" s="638"/>
      <c r="BA12" s="638"/>
      <c r="BB12" s="638"/>
      <c r="BC12" s="638"/>
      <c r="BD12" s="638"/>
      <c r="BE12" s="638"/>
      <c r="BF12" s="638"/>
      <c r="BG12" s="638"/>
      <c r="BH12" s="638"/>
      <c r="BI12" s="638"/>
      <c r="BJ12" s="639"/>
      <c r="BK12" s="638"/>
      <c r="BL12" s="638"/>
      <c r="BM12" s="639"/>
      <c r="BN12" s="638"/>
      <c r="BO12" s="638"/>
      <c r="BP12" s="639"/>
      <c r="BQ12" s="638"/>
      <c r="BR12" s="638"/>
      <c r="BS12" s="639"/>
      <c r="BT12" s="638"/>
      <c r="BU12" s="638"/>
      <c r="BV12" s="639"/>
      <c r="BW12" s="638"/>
      <c r="BX12" s="638"/>
      <c r="BY12" s="639"/>
      <c r="BZ12" s="638"/>
      <c r="CA12" s="638"/>
      <c r="CB12" s="639"/>
      <c r="CC12" s="638"/>
      <c r="CD12" s="638"/>
      <c r="CE12" s="639"/>
      <c r="CF12" s="638"/>
      <c r="CG12" s="638"/>
      <c r="CH12" s="639"/>
      <c r="CI12" s="638"/>
      <c r="CJ12" s="638"/>
      <c r="CK12" s="639"/>
      <c r="CL12" s="638"/>
      <c r="CM12" s="638"/>
      <c r="CN12" s="639"/>
      <c r="CO12" s="638"/>
      <c r="CP12" s="638"/>
      <c r="CQ12" s="638"/>
      <c r="CR12" s="638"/>
      <c r="CS12" s="638"/>
      <c r="CT12" s="639"/>
      <c r="CU12" s="638"/>
      <c r="CV12" s="638"/>
      <c r="CW12" s="639"/>
      <c r="CX12" s="638"/>
      <c r="CY12" s="638">
        <v>13</v>
      </c>
      <c r="CZ12" s="639">
        <v>2389155.8600000003</v>
      </c>
      <c r="DA12" s="638">
        <v>83</v>
      </c>
      <c r="DB12" s="638"/>
      <c r="DC12" s="638"/>
      <c r="DD12" s="638"/>
      <c r="DE12" s="77">
        <v>29</v>
      </c>
      <c r="DF12" s="640">
        <v>5102287.3800000008</v>
      </c>
      <c r="DG12" s="77">
        <v>164</v>
      </c>
      <c r="DH12" s="77">
        <v>1</v>
      </c>
      <c r="DI12" s="640">
        <v>169570.72</v>
      </c>
      <c r="DJ12" s="77">
        <v>6</v>
      </c>
      <c r="DK12" s="638">
        <v>30</v>
      </c>
      <c r="DL12" s="639">
        <v>5271858.1000000006</v>
      </c>
      <c r="DM12" s="638">
        <v>170</v>
      </c>
      <c r="DN12" s="168">
        <v>6</v>
      </c>
      <c r="DO12" s="168">
        <v>256</v>
      </c>
    </row>
    <row r="13" spans="1:119" s="388" customFormat="1" ht="12.75" hidden="1" x14ac:dyDescent="0.2">
      <c r="A13" s="648" t="s">
        <v>145</v>
      </c>
      <c r="B13" s="648"/>
      <c r="C13" s="649"/>
      <c r="D13" s="650"/>
      <c r="E13" s="649"/>
      <c r="F13" s="650"/>
      <c r="G13" s="651"/>
      <c r="H13" s="652"/>
      <c r="I13" s="651"/>
      <c r="J13" s="651"/>
      <c r="K13" s="652"/>
      <c r="L13" s="651"/>
      <c r="M13" s="651">
        <v>16</v>
      </c>
      <c r="N13" s="652">
        <v>2713131.5200000005</v>
      </c>
      <c r="O13" s="651">
        <v>81</v>
      </c>
      <c r="P13" s="651">
        <v>1</v>
      </c>
      <c r="Q13" s="652">
        <v>169570.72</v>
      </c>
      <c r="R13" s="651">
        <v>6</v>
      </c>
      <c r="S13" s="651"/>
      <c r="T13" s="652"/>
      <c r="U13" s="651"/>
      <c r="V13" s="651"/>
      <c r="W13" s="652"/>
      <c r="X13" s="651"/>
      <c r="Y13" s="651"/>
      <c r="Z13" s="652"/>
      <c r="AA13" s="651"/>
      <c r="AB13" s="651"/>
      <c r="AC13" s="651"/>
      <c r="AD13" s="651"/>
      <c r="AE13" s="651"/>
      <c r="AF13" s="652"/>
      <c r="AG13" s="651"/>
      <c r="AH13" s="651"/>
      <c r="AI13" s="651"/>
      <c r="AJ13" s="651"/>
      <c r="AK13" s="651"/>
      <c r="AL13" s="652"/>
      <c r="AM13" s="651"/>
      <c r="AN13" s="651"/>
      <c r="AO13" s="652"/>
      <c r="AP13" s="651"/>
      <c r="AQ13" s="651"/>
      <c r="AR13" s="651"/>
      <c r="AS13" s="651"/>
      <c r="AT13" s="651"/>
      <c r="AU13" s="651"/>
      <c r="AV13" s="651"/>
      <c r="AW13" s="651"/>
      <c r="AX13" s="651"/>
      <c r="AY13" s="651"/>
      <c r="AZ13" s="651"/>
      <c r="BA13" s="651"/>
      <c r="BB13" s="651"/>
      <c r="BC13" s="651"/>
      <c r="BD13" s="651"/>
      <c r="BE13" s="651"/>
      <c r="BF13" s="651"/>
      <c r="BG13" s="651"/>
      <c r="BH13" s="651"/>
      <c r="BI13" s="651"/>
      <c r="BJ13" s="652"/>
      <c r="BK13" s="651"/>
      <c r="BL13" s="651"/>
      <c r="BM13" s="652"/>
      <c r="BN13" s="651"/>
      <c r="BO13" s="651"/>
      <c r="BP13" s="652"/>
      <c r="BQ13" s="651"/>
      <c r="BR13" s="651"/>
      <c r="BS13" s="652"/>
      <c r="BT13" s="651"/>
      <c r="BU13" s="651"/>
      <c r="BV13" s="652"/>
      <c r="BW13" s="651"/>
      <c r="BX13" s="651"/>
      <c r="BY13" s="652"/>
      <c r="BZ13" s="651"/>
      <c r="CA13" s="651"/>
      <c r="CB13" s="652"/>
      <c r="CC13" s="651"/>
      <c r="CD13" s="651"/>
      <c r="CE13" s="652"/>
      <c r="CF13" s="651"/>
      <c r="CG13" s="651"/>
      <c r="CH13" s="652"/>
      <c r="CI13" s="651"/>
      <c r="CJ13" s="651"/>
      <c r="CK13" s="652"/>
      <c r="CL13" s="651"/>
      <c r="CM13" s="651"/>
      <c r="CN13" s="652"/>
      <c r="CO13" s="651"/>
      <c r="CP13" s="651"/>
      <c r="CQ13" s="651"/>
      <c r="CR13" s="651"/>
      <c r="CS13" s="651">
        <v>5</v>
      </c>
      <c r="CT13" s="652">
        <v>847853.6</v>
      </c>
      <c r="CU13" s="651">
        <v>39</v>
      </c>
      <c r="CV13" s="651">
        <v>1</v>
      </c>
      <c r="CW13" s="652">
        <v>169570.72</v>
      </c>
      <c r="CX13" s="651">
        <v>8</v>
      </c>
      <c r="CY13" s="651">
        <v>13</v>
      </c>
      <c r="CZ13" s="652">
        <v>2389155.8600000003</v>
      </c>
      <c r="DA13" s="651">
        <v>83</v>
      </c>
      <c r="DB13" s="651"/>
      <c r="DC13" s="651"/>
      <c r="DD13" s="651"/>
      <c r="DE13" s="649">
        <v>34</v>
      </c>
      <c r="DF13" s="652">
        <v>5950140.9800000004</v>
      </c>
      <c r="DG13" s="649">
        <v>203</v>
      </c>
      <c r="DH13" s="649">
        <v>2</v>
      </c>
      <c r="DI13" s="652">
        <v>339141.44</v>
      </c>
      <c r="DJ13" s="649">
        <v>14</v>
      </c>
      <c r="DK13" s="651">
        <v>36</v>
      </c>
      <c r="DL13" s="652">
        <v>6289282.4200000009</v>
      </c>
      <c r="DM13" s="651">
        <v>217</v>
      </c>
      <c r="DN13" s="649"/>
      <c r="DO13" s="649"/>
    </row>
    <row r="14" spans="1:119" s="388" customFormat="1" ht="36" hidden="1" customHeight="1" x14ac:dyDescent="0.2">
      <c r="A14" s="167">
        <v>2</v>
      </c>
      <c r="B14" s="167" t="s">
        <v>12</v>
      </c>
      <c r="C14" s="168">
        <v>484</v>
      </c>
      <c r="D14" s="647" t="s">
        <v>334</v>
      </c>
      <c r="E14" s="168" t="s">
        <v>335</v>
      </c>
      <c r="F14" s="647" t="s">
        <v>173</v>
      </c>
      <c r="G14" s="638"/>
      <c r="H14" s="639"/>
      <c r="I14" s="638"/>
      <c r="J14" s="638"/>
      <c r="K14" s="639"/>
      <c r="L14" s="638"/>
      <c r="M14" s="638">
        <v>41</v>
      </c>
      <c r="N14" s="639">
        <v>10742919.629999993</v>
      </c>
      <c r="O14" s="638">
        <v>206</v>
      </c>
      <c r="P14" s="638">
        <v>1</v>
      </c>
      <c r="Q14" s="639">
        <v>262022.43</v>
      </c>
      <c r="R14" s="638">
        <v>4</v>
      </c>
      <c r="S14" s="638"/>
      <c r="T14" s="639"/>
      <c r="U14" s="638"/>
      <c r="V14" s="638"/>
      <c r="W14" s="639"/>
      <c r="X14" s="638"/>
      <c r="Y14" s="638"/>
      <c r="Z14" s="639"/>
      <c r="AA14" s="638"/>
      <c r="AB14" s="638"/>
      <c r="AC14" s="638"/>
      <c r="AD14" s="638"/>
      <c r="AE14" s="638"/>
      <c r="AF14" s="639"/>
      <c r="AG14" s="638"/>
      <c r="AH14" s="638"/>
      <c r="AI14" s="638"/>
      <c r="AJ14" s="638"/>
      <c r="AK14" s="638">
        <v>28</v>
      </c>
      <c r="AL14" s="639">
        <v>7336628.0399999972</v>
      </c>
      <c r="AM14" s="638">
        <v>189</v>
      </c>
      <c r="AN14" s="638">
        <v>1</v>
      </c>
      <c r="AO14" s="639">
        <v>262022.43</v>
      </c>
      <c r="AP14" s="638">
        <v>8</v>
      </c>
      <c r="AQ14" s="638"/>
      <c r="AR14" s="638"/>
      <c r="AS14" s="638"/>
      <c r="AT14" s="638"/>
      <c r="AU14" s="638"/>
      <c r="AV14" s="638"/>
      <c r="AW14" s="638"/>
      <c r="AX14" s="638"/>
      <c r="AY14" s="638"/>
      <c r="AZ14" s="638"/>
      <c r="BA14" s="638"/>
      <c r="BB14" s="638"/>
      <c r="BC14" s="638"/>
      <c r="BD14" s="638"/>
      <c r="BE14" s="638"/>
      <c r="BF14" s="638"/>
      <c r="BG14" s="638"/>
      <c r="BH14" s="638"/>
      <c r="BI14" s="638"/>
      <c r="BJ14" s="639"/>
      <c r="BK14" s="638"/>
      <c r="BL14" s="638"/>
      <c r="BM14" s="639"/>
      <c r="BN14" s="638"/>
      <c r="BO14" s="638">
        <v>16</v>
      </c>
      <c r="BP14" s="639">
        <v>4192358.8800000008</v>
      </c>
      <c r="BQ14" s="638">
        <v>107</v>
      </c>
      <c r="BR14" s="638"/>
      <c r="BS14" s="639"/>
      <c r="BT14" s="638"/>
      <c r="BU14" s="638"/>
      <c r="BV14" s="639"/>
      <c r="BW14" s="638"/>
      <c r="BX14" s="638"/>
      <c r="BY14" s="639"/>
      <c r="BZ14" s="638"/>
      <c r="CA14" s="638"/>
      <c r="CB14" s="639"/>
      <c r="CC14" s="638"/>
      <c r="CD14" s="638"/>
      <c r="CE14" s="639"/>
      <c r="CF14" s="638"/>
      <c r="CG14" s="638"/>
      <c r="CH14" s="639"/>
      <c r="CI14" s="638"/>
      <c r="CJ14" s="638"/>
      <c r="CK14" s="639"/>
      <c r="CL14" s="638"/>
      <c r="CM14" s="638"/>
      <c r="CN14" s="639"/>
      <c r="CO14" s="638"/>
      <c r="CP14" s="638"/>
      <c r="CQ14" s="638"/>
      <c r="CR14" s="638"/>
      <c r="CS14" s="638"/>
      <c r="CT14" s="639"/>
      <c r="CU14" s="638"/>
      <c r="CV14" s="638"/>
      <c r="CW14" s="639"/>
      <c r="CX14" s="638"/>
      <c r="CY14" s="638"/>
      <c r="CZ14" s="639"/>
      <c r="DA14" s="638"/>
      <c r="DB14" s="638"/>
      <c r="DC14" s="638"/>
      <c r="DD14" s="638"/>
      <c r="DE14" s="77">
        <v>85</v>
      </c>
      <c r="DF14" s="640">
        <v>22271906.54999999</v>
      </c>
      <c r="DG14" s="77">
        <v>502</v>
      </c>
      <c r="DH14" s="77">
        <v>2</v>
      </c>
      <c r="DI14" s="640">
        <v>524044.86</v>
      </c>
      <c r="DJ14" s="77">
        <v>12</v>
      </c>
      <c r="DK14" s="638">
        <v>87</v>
      </c>
      <c r="DL14" s="639">
        <v>22795951.409999982</v>
      </c>
      <c r="DM14" s="638">
        <v>514</v>
      </c>
      <c r="DN14" s="168">
        <v>484</v>
      </c>
      <c r="DO14" s="168">
        <v>1223</v>
      </c>
    </row>
    <row r="15" spans="1:119" s="388" customFormat="1" ht="12.75" hidden="1" x14ac:dyDescent="0.2">
      <c r="A15" s="648" t="s">
        <v>160</v>
      </c>
      <c r="B15" s="648"/>
      <c r="C15" s="649"/>
      <c r="D15" s="650"/>
      <c r="E15" s="649"/>
      <c r="F15" s="650"/>
      <c r="G15" s="651"/>
      <c r="H15" s="652"/>
      <c r="I15" s="651"/>
      <c r="J15" s="651"/>
      <c r="K15" s="652"/>
      <c r="L15" s="651"/>
      <c r="M15" s="651">
        <v>41</v>
      </c>
      <c r="N15" s="652">
        <v>10742919.629999993</v>
      </c>
      <c r="O15" s="651">
        <v>206</v>
      </c>
      <c r="P15" s="651">
        <v>1</v>
      </c>
      <c r="Q15" s="652">
        <v>262022.43</v>
      </c>
      <c r="R15" s="651">
        <v>4</v>
      </c>
      <c r="S15" s="651"/>
      <c r="T15" s="652"/>
      <c r="U15" s="651"/>
      <c r="V15" s="651"/>
      <c r="W15" s="652"/>
      <c r="X15" s="651"/>
      <c r="Y15" s="651"/>
      <c r="Z15" s="652"/>
      <c r="AA15" s="651"/>
      <c r="AB15" s="651"/>
      <c r="AC15" s="651"/>
      <c r="AD15" s="651"/>
      <c r="AE15" s="651"/>
      <c r="AF15" s="652"/>
      <c r="AG15" s="651"/>
      <c r="AH15" s="651"/>
      <c r="AI15" s="651"/>
      <c r="AJ15" s="651"/>
      <c r="AK15" s="651">
        <v>28</v>
      </c>
      <c r="AL15" s="652">
        <v>7336628.0399999972</v>
      </c>
      <c r="AM15" s="651">
        <v>189</v>
      </c>
      <c r="AN15" s="651">
        <v>1</v>
      </c>
      <c r="AO15" s="652">
        <v>262022.43</v>
      </c>
      <c r="AP15" s="651">
        <v>8</v>
      </c>
      <c r="AQ15" s="651"/>
      <c r="AR15" s="651"/>
      <c r="AS15" s="651"/>
      <c r="AT15" s="651"/>
      <c r="AU15" s="651"/>
      <c r="AV15" s="651"/>
      <c r="AW15" s="651"/>
      <c r="AX15" s="651"/>
      <c r="AY15" s="651"/>
      <c r="AZ15" s="651"/>
      <c r="BA15" s="651"/>
      <c r="BB15" s="651"/>
      <c r="BC15" s="651"/>
      <c r="BD15" s="651"/>
      <c r="BE15" s="651"/>
      <c r="BF15" s="651"/>
      <c r="BG15" s="651"/>
      <c r="BH15" s="651"/>
      <c r="BI15" s="651"/>
      <c r="BJ15" s="652"/>
      <c r="BK15" s="651"/>
      <c r="BL15" s="651"/>
      <c r="BM15" s="652"/>
      <c r="BN15" s="651"/>
      <c r="BO15" s="651">
        <v>16</v>
      </c>
      <c r="BP15" s="652">
        <v>4192358.8800000008</v>
      </c>
      <c r="BQ15" s="651">
        <v>107</v>
      </c>
      <c r="BR15" s="651"/>
      <c r="BS15" s="652"/>
      <c r="BT15" s="651"/>
      <c r="BU15" s="651"/>
      <c r="BV15" s="652"/>
      <c r="BW15" s="651"/>
      <c r="BX15" s="651"/>
      <c r="BY15" s="652"/>
      <c r="BZ15" s="651"/>
      <c r="CA15" s="651"/>
      <c r="CB15" s="652"/>
      <c r="CC15" s="651"/>
      <c r="CD15" s="651"/>
      <c r="CE15" s="652"/>
      <c r="CF15" s="651"/>
      <c r="CG15" s="651"/>
      <c r="CH15" s="652"/>
      <c r="CI15" s="651"/>
      <c r="CJ15" s="651"/>
      <c r="CK15" s="652"/>
      <c r="CL15" s="651"/>
      <c r="CM15" s="651"/>
      <c r="CN15" s="652"/>
      <c r="CO15" s="651"/>
      <c r="CP15" s="651"/>
      <c r="CQ15" s="651"/>
      <c r="CR15" s="651"/>
      <c r="CS15" s="651"/>
      <c r="CT15" s="652"/>
      <c r="CU15" s="651"/>
      <c r="CV15" s="651"/>
      <c r="CW15" s="652"/>
      <c r="CX15" s="651"/>
      <c r="CY15" s="651"/>
      <c r="CZ15" s="652"/>
      <c r="DA15" s="651"/>
      <c r="DB15" s="651"/>
      <c r="DC15" s="651"/>
      <c r="DD15" s="651"/>
      <c r="DE15" s="649">
        <v>85</v>
      </c>
      <c r="DF15" s="652">
        <v>22271906.54999999</v>
      </c>
      <c r="DG15" s="649">
        <v>502</v>
      </c>
      <c r="DH15" s="649">
        <v>2</v>
      </c>
      <c r="DI15" s="652">
        <v>524044.86</v>
      </c>
      <c r="DJ15" s="649">
        <v>12</v>
      </c>
      <c r="DK15" s="651">
        <v>87</v>
      </c>
      <c r="DL15" s="652">
        <v>22795951.409999982</v>
      </c>
      <c r="DM15" s="651">
        <v>514</v>
      </c>
      <c r="DN15" s="649"/>
      <c r="DO15" s="649"/>
    </row>
    <row r="16" spans="1:119" s="388" customFormat="1" ht="52.5" hidden="1" customHeight="1" x14ac:dyDescent="0.2">
      <c r="A16" s="167">
        <v>3</v>
      </c>
      <c r="B16" s="167" t="s">
        <v>15</v>
      </c>
      <c r="C16" s="168">
        <v>485</v>
      </c>
      <c r="D16" s="647" t="s">
        <v>336</v>
      </c>
      <c r="E16" s="168" t="s">
        <v>337</v>
      </c>
      <c r="F16" s="647" t="s">
        <v>338</v>
      </c>
      <c r="G16" s="638"/>
      <c r="H16" s="639"/>
      <c r="I16" s="638"/>
      <c r="J16" s="638"/>
      <c r="K16" s="639"/>
      <c r="L16" s="638"/>
      <c r="M16" s="638"/>
      <c r="N16" s="639"/>
      <c r="O16" s="638"/>
      <c r="P16" s="638"/>
      <c r="Q16" s="639"/>
      <c r="R16" s="638"/>
      <c r="S16" s="638"/>
      <c r="T16" s="639"/>
      <c r="U16" s="638"/>
      <c r="V16" s="638"/>
      <c r="W16" s="639"/>
      <c r="X16" s="638"/>
      <c r="Y16" s="638"/>
      <c r="Z16" s="639"/>
      <c r="AA16" s="638"/>
      <c r="AB16" s="638"/>
      <c r="AC16" s="638"/>
      <c r="AD16" s="638"/>
      <c r="AE16" s="638"/>
      <c r="AF16" s="639"/>
      <c r="AG16" s="638"/>
      <c r="AH16" s="638"/>
      <c r="AI16" s="638"/>
      <c r="AJ16" s="638"/>
      <c r="AK16" s="638">
        <v>147</v>
      </c>
      <c r="AL16" s="639">
        <v>24892439.040000033</v>
      </c>
      <c r="AM16" s="638">
        <v>1011</v>
      </c>
      <c r="AN16" s="638"/>
      <c r="AO16" s="639"/>
      <c r="AP16" s="638"/>
      <c r="AQ16" s="638"/>
      <c r="AR16" s="638"/>
      <c r="AS16" s="638"/>
      <c r="AT16" s="638"/>
      <c r="AU16" s="638"/>
      <c r="AV16" s="638"/>
      <c r="AW16" s="638"/>
      <c r="AX16" s="638"/>
      <c r="AY16" s="638"/>
      <c r="AZ16" s="638"/>
      <c r="BA16" s="638"/>
      <c r="BB16" s="638"/>
      <c r="BC16" s="638"/>
      <c r="BD16" s="638"/>
      <c r="BE16" s="638"/>
      <c r="BF16" s="638"/>
      <c r="BG16" s="638"/>
      <c r="BH16" s="638"/>
      <c r="BI16" s="638"/>
      <c r="BJ16" s="639"/>
      <c r="BK16" s="638"/>
      <c r="BL16" s="638"/>
      <c r="BM16" s="639"/>
      <c r="BN16" s="638"/>
      <c r="BO16" s="638"/>
      <c r="BP16" s="639"/>
      <c r="BQ16" s="638"/>
      <c r="BR16" s="638"/>
      <c r="BS16" s="639"/>
      <c r="BT16" s="638"/>
      <c r="BU16" s="638"/>
      <c r="BV16" s="639"/>
      <c r="BW16" s="638"/>
      <c r="BX16" s="638"/>
      <c r="BY16" s="639"/>
      <c r="BZ16" s="638"/>
      <c r="CA16" s="638"/>
      <c r="CB16" s="639"/>
      <c r="CC16" s="638"/>
      <c r="CD16" s="638"/>
      <c r="CE16" s="639"/>
      <c r="CF16" s="638"/>
      <c r="CG16" s="638"/>
      <c r="CH16" s="639"/>
      <c r="CI16" s="638"/>
      <c r="CJ16" s="638"/>
      <c r="CK16" s="639"/>
      <c r="CL16" s="638"/>
      <c r="CM16" s="638"/>
      <c r="CN16" s="639"/>
      <c r="CO16" s="638"/>
      <c r="CP16" s="638"/>
      <c r="CQ16" s="638"/>
      <c r="CR16" s="638"/>
      <c r="CS16" s="638"/>
      <c r="CT16" s="639"/>
      <c r="CU16" s="638"/>
      <c r="CV16" s="638"/>
      <c r="CW16" s="639"/>
      <c r="CX16" s="638"/>
      <c r="CY16" s="638"/>
      <c r="CZ16" s="639"/>
      <c r="DA16" s="638"/>
      <c r="DB16" s="638"/>
      <c r="DC16" s="638"/>
      <c r="DD16" s="638"/>
      <c r="DE16" s="77">
        <v>147</v>
      </c>
      <c r="DF16" s="640">
        <v>24892439.040000033</v>
      </c>
      <c r="DG16" s="77">
        <v>1011</v>
      </c>
      <c r="DH16" s="77">
        <v>0</v>
      </c>
      <c r="DI16" s="640">
        <v>0</v>
      </c>
      <c r="DJ16" s="77">
        <v>0</v>
      </c>
      <c r="DK16" s="638">
        <v>147</v>
      </c>
      <c r="DL16" s="639">
        <v>24892439.040000033</v>
      </c>
      <c r="DM16" s="638">
        <v>1011</v>
      </c>
      <c r="DN16" s="168">
        <v>485</v>
      </c>
      <c r="DO16" s="168">
        <v>2619</v>
      </c>
    </row>
    <row r="17" spans="1:119" s="388" customFormat="1" ht="12.75" hidden="1" x14ac:dyDescent="0.2">
      <c r="A17" s="648" t="s">
        <v>146</v>
      </c>
      <c r="B17" s="648"/>
      <c r="C17" s="649"/>
      <c r="D17" s="650"/>
      <c r="E17" s="649"/>
      <c r="F17" s="650"/>
      <c r="G17" s="651"/>
      <c r="H17" s="652"/>
      <c r="I17" s="651"/>
      <c r="J17" s="651"/>
      <c r="K17" s="652"/>
      <c r="L17" s="651"/>
      <c r="M17" s="651"/>
      <c r="N17" s="652"/>
      <c r="O17" s="651"/>
      <c r="P17" s="651"/>
      <c r="Q17" s="652"/>
      <c r="R17" s="651"/>
      <c r="S17" s="651"/>
      <c r="T17" s="652"/>
      <c r="U17" s="651"/>
      <c r="V17" s="651"/>
      <c r="W17" s="652"/>
      <c r="X17" s="651"/>
      <c r="Y17" s="651"/>
      <c r="Z17" s="652"/>
      <c r="AA17" s="651"/>
      <c r="AB17" s="651"/>
      <c r="AC17" s="651"/>
      <c r="AD17" s="651"/>
      <c r="AE17" s="651"/>
      <c r="AF17" s="652"/>
      <c r="AG17" s="651"/>
      <c r="AH17" s="651"/>
      <c r="AI17" s="651"/>
      <c r="AJ17" s="651"/>
      <c r="AK17" s="651">
        <v>147</v>
      </c>
      <c r="AL17" s="652">
        <v>24892439.040000033</v>
      </c>
      <c r="AM17" s="651">
        <v>1011</v>
      </c>
      <c r="AN17" s="651"/>
      <c r="AO17" s="652"/>
      <c r="AP17" s="651"/>
      <c r="AQ17" s="651"/>
      <c r="AR17" s="651"/>
      <c r="AS17" s="651"/>
      <c r="AT17" s="651"/>
      <c r="AU17" s="651"/>
      <c r="AV17" s="651"/>
      <c r="AW17" s="651"/>
      <c r="AX17" s="651"/>
      <c r="AY17" s="651"/>
      <c r="AZ17" s="651"/>
      <c r="BA17" s="651"/>
      <c r="BB17" s="651"/>
      <c r="BC17" s="651"/>
      <c r="BD17" s="651"/>
      <c r="BE17" s="651"/>
      <c r="BF17" s="651"/>
      <c r="BG17" s="651"/>
      <c r="BH17" s="651"/>
      <c r="BI17" s="651"/>
      <c r="BJ17" s="652"/>
      <c r="BK17" s="651"/>
      <c r="BL17" s="651"/>
      <c r="BM17" s="652"/>
      <c r="BN17" s="651"/>
      <c r="BO17" s="651"/>
      <c r="BP17" s="652"/>
      <c r="BQ17" s="651"/>
      <c r="BR17" s="651"/>
      <c r="BS17" s="652"/>
      <c r="BT17" s="651"/>
      <c r="BU17" s="651"/>
      <c r="BV17" s="652"/>
      <c r="BW17" s="651"/>
      <c r="BX17" s="651"/>
      <c r="BY17" s="652"/>
      <c r="BZ17" s="651"/>
      <c r="CA17" s="651"/>
      <c r="CB17" s="652"/>
      <c r="CC17" s="651"/>
      <c r="CD17" s="651"/>
      <c r="CE17" s="652"/>
      <c r="CF17" s="651"/>
      <c r="CG17" s="651"/>
      <c r="CH17" s="652"/>
      <c r="CI17" s="651"/>
      <c r="CJ17" s="651"/>
      <c r="CK17" s="652"/>
      <c r="CL17" s="651"/>
      <c r="CM17" s="651"/>
      <c r="CN17" s="652"/>
      <c r="CO17" s="651"/>
      <c r="CP17" s="651"/>
      <c r="CQ17" s="651"/>
      <c r="CR17" s="651"/>
      <c r="CS17" s="651"/>
      <c r="CT17" s="652"/>
      <c r="CU17" s="651"/>
      <c r="CV17" s="651"/>
      <c r="CW17" s="652"/>
      <c r="CX17" s="651"/>
      <c r="CY17" s="651"/>
      <c r="CZ17" s="652"/>
      <c r="DA17" s="651"/>
      <c r="DB17" s="651"/>
      <c r="DC17" s="651"/>
      <c r="DD17" s="651"/>
      <c r="DE17" s="649">
        <v>147</v>
      </c>
      <c r="DF17" s="652">
        <v>24892439.040000033</v>
      </c>
      <c r="DG17" s="649">
        <v>1011</v>
      </c>
      <c r="DH17" s="649">
        <v>0</v>
      </c>
      <c r="DI17" s="652">
        <v>0</v>
      </c>
      <c r="DJ17" s="649">
        <v>0</v>
      </c>
      <c r="DK17" s="651">
        <v>147</v>
      </c>
      <c r="DL17" s="652">
        <v>24892439.040000033</v>
      </c>
      <c r="DM17" s="651">
        <v>1011</v>
      </c>
      <c r="DN17" s="649"/>
      <c r="DO17" s="649"/>
    </row>
    <row r="18" spans="1:119" s="389" customFormat="1" ht="34.5" hidden="1" customHeight="1" x14ac:dyDescent="0.2">
      <c r="A18" s="167">
        <v>4</v>
      </c>
      <c r="B18" s="167" t="s">
        <v>16</v>
      </c>
      <c r="C18" s="168">
        <v>10</v>
      </c>
      <c r="D18" s="647" t="s">
        <v>505</v>
      </c>
      <c r="E18" s="168" t="s">
        <v>506</v>
      </c>
      <c r="F18" s="647" t="s">
        <v>507</v>
      </c>
      <c r="G18" s="638"/>
      <c r="H18" s="639"/>
      <c r="I18" s="638"/>
      <c r="J18" s="638"/>
      <c r="K18" s="639"/>
      <c r="L18" s="638"/>
      <c r="M18" s="638"/>
      <c r="N18" s="639"/>
      <c r="O18" s="638"/>
      <c r="P18" s="638"/>
      <c r="Q18" s="639"/>
      <c r="R18" s="638"/>
      <c r="S18" s="638"/>
      <c r="T18" s="639"/>
      <c r="U18" s="638"/>
      <c r="V18" s="638"/>
      <c r="W18" s="639"/>
      <c r="X18" s="638"/>
      <c r="Y18" s="638"/>
      <c r="Z18" s="639"/>
      <c r="AA18" s="638"/>
      <c r="AB18" s="638"/>
      <c r="AC18" s="638"/>
      <c r="AD18" s="638"/>
      <c r="AE18" s="638"/>
      <c r="AF18" s="639"/>
      <c r="AG18" s="638"/>
      <c r="AH18" s="638"/>
      <c r="AI18" s="638"/>
      <c r="AJ18" s="638"/>
      <c r="AK18" s="638">
        <v>13</v>
      </c>
      <c r="AL18" s="639">
        <v>2552994.08</v>
      </c>
      <c r="AM18" s="638">
        <v>180</v>
      </c>
      <c r="AN18" s="638"/>
      <c r="AO18" s="639"/>
      <c r="AP18" s="638"/>
      <c r="AQ18" s="638"/>
      <c r="AR18" s="638"/>
      <c r="AS18" s="638"/>
      <c r="AT18" s="638"/>
      <c r="AU18" s="638"/>
      <c r="AV18" s="638"/>
      <c r="AW18" s="638"/>
      <c r="AX18" s="638"/>
      <c r="AY18" s="638"/>
      <c r="AZ18" s="638"/>
      <c r="BA18" s="638"/>
      <c r="BB18" s="638"/>
      <c r="BC18" s="638"/>
      <c r="BD18" s="638"/>
      <c r="BE18" s="638"/>
      <c r="BF18" s="638"/>
      <c r="BG18" s="638"/>
      <c r="BH18" s="638"/>
      <c r="BI18" s="638"/>
      <c r="BJ18" s="639"/>
      <c r="BK18" s="638"/>
      <c r="BL18" s="638"/>
      <c r="BM18" s="639"/>
      <c r="BN18" s="638"/>
      <c r="BO18" s="638"/>
      <c r="BP18" s="639"/>
      <c r="BQ18" s="638"/>
      <c r="BR18" s="638"/>
      <c r="BS18" s="639"/>
      <c r="BT18" s="638"/>
      <c r="BU18" s="638"/>
      <c r="BV18" s="639"/>
      <c r="BW18" s="638"/>
      <c r="BX18" s="638"/>
      <c r="BY18" s="639"/>
      <c r="BZ18" s="638"/>
      <c r="CA18" s="638"/>
      <c r="CB18" s="639"/>
      <c r="CC18" s="638"/>
      <c r="CD18" s="638"/>
      <c r="CE18" s="639"/>
      <c r="CF18" s="638"/>
      <c r="CG18" s="638"/>
      <c r="CH18" s="639"/>
      <c r="CI18" s="638"/>
      <c r="CJ18" s="638"/>
      <c r="CK18" s="639"/>
      <c r="CL18" s="638"/>
      <c r="CM18" s="638"/>
      <c r="CN18" s="639"/>
      <c r="CO18" s="638"/>
      <c r="CP18" s="638"/>
      <c r="CQ18" s="638"/>
      <c r="CR18" s="638"/>
      <c r="CS18" s="638"/>
      <c r="CT18" s="639"/>
      <c r="CU18" s="638"/>
      <c r="CV18" s="638"/>
      <c r="CW18" s="639"/>
      <c r="CX18" s="638"/>
      <c r="CY18" s="638"/>
      <c r="CZ18" s="639"/>
      <c r="DA18" s="638"/>
      <c r="DB18" s="638"/>
      <c r="DC18" s="638"/>
      <c r="DD18" s="638"/>
      <c r="DE18" s="77">
        <v>13</v>
      </c>
      <c r="DF18" s="640">
        <v>2552994.08</v>
      </c>
      <c r="DG18" s="77">
        <v>180</v>
      </c>
      <c r="DH18" s="77">
        <v>0</v>
      </c>
      <c r="DI18" s="640">
        <v>0</v>
      </c>
      <c r="DJ18" s="77">
        <v>0</v>
      </c>
      <c r="DK18" s="638">
        <v>13</v>
      </c>
      <c r="DL18" s="639">
        <v>2552994.08</v>
      </c>
      <c r="DM18" s="638">
        <v>180</v>
      </c>
      <c r="DN18" s="168">
        <v>10</v>
      </c>
      <c r="DO18" s="168">
        <v>241</v>
      </c>
    </row>
    <row r="19" spans="1:119" s="389" customFormat="1" ht="34.5" hidden="1" customHeight="1" x14ac:dyDescent="0.2">
      <c r="A19" s="167">
        <v>4</v>
      </c>
      <c r="B19" s="167" t="s">
        <v>16</v>
      </c>
      <c r="C19" s="168">
        <v>10</v>
      </c>
      <c r="D19" s="647" t="s">
        <v>505</v>
      </c>
      <c r="E19" s="168" t="s">
        <v>551</v>
      </c>
      <c r="F19" s="647" t="s">
        <v>552</v>
      </c>
      <c r="G19" s="638"/>
      <c r="H19" s="639"/>
      <c r="I19" s="638"/>
      <c r="J19" s="638"/>
      <c r="K19" s="639"/>
      <c r="L19" s="638"/>
      <c r="M19" s="638"/>
      <c r="N19" s="639"/>
      <c r="O19" s="638"/>
      <c r="P19" s="638"/>
      <c r="Q19" s="639"/>
      <c r="R19" s="638"/>
      <c r="S19" s="638"/>
      <c r="T19" s="639"/>
      <c r="U19" s="638"/>
      <c r="V19" s="638"/>
      <c r="W19" s="639"/>
      <c r="X19" s="638"/>
      <c r="Y19" s="638"/>
      <c r="Z19" s="639"/>
      <c r="AA19" s="638"/>
      <c r="AB19" s="638"/>
      <c r="AC19" s="638"/>
      <c r="AD19" s="638"/>
      <c r="AE19" s="638"/>
      <c r="AF19" s="639"/>
      <c r="AG19" s="638"/>
      <c r="AH19" s="638"/>
      <c r="AI19" s="638"/>
      <c r="AJ19" s="638"/>
      <c r="AK19" s="638">
        <v>8</v>
      </c>
      <c r="AL19" s="639">
        <v>1571073.2799999998</v>
      </c>
      <c r="AM19" s="638">
        <v>100</v>
      </c>
      <c r="AN19" s="638">
        <v>1</v>
      </c>
      <c r="AO19" s="639">
        <v>196384.16</v>
      </c>
      <c r="AP19" s="638">
        <v>21</v>
      </c>
      <c r="AQ19" s="638"/>
      <c r="AR19" s="638"/>
      <c r="AS19" s="638"/>
      <c r="AT19" s="638"/>
      <c r="AU19" s="638"/>
      <c r="AV19" s="638"/>
      <c r="AW19" s="638"/>
      <c r="AX19" s="638"/>
      <c r="AY19" s="638"/>
      <c r="AZ19" s="638"/>
      <c r="BA19" s="638"/>
      <c r="BB19" s="638"/>
      <c r="BC19" s="638"/>
      <c r="BD19" s="638"/>
      <c r="BE19" s="638"/>
      <c r="BF19" s="638"/>
      <c r="BG19" s="638"/>
      <c r="BH19" s="638"/>
      <c r="BI19" s="638"/>
      <c r="BJ19" s="639"/>
      <c r="BK19" s="638"/>
      <c r="BL19" s="638"/>
      <c r="BM19" s="639"/>
      <c r="BN19" s="638"/>
      <c r="BO19" s="638"/>
      <c r="BP19" s="639"/>
      <c r="BQ19" s="638"/>
      <c r="BR19" s="638"/>
      <c r="BS19" s="639"/>
      <c r="BT19" s="638"/>
      <c r="BU19" s="638"/>
      <c r="BV19" s="639"/>
      <c r="BW19" s="638"/>
      <c r="BX19" s="638"/>
      <c r="BY19" s="639"/>
      <c r="BZ19" s="638"/>
      <c r="CA19" s="638"/>
      <c r="CB19" s="639"/>
      <c r="CC19" s="638"/>
      <c r="CD19" s="638"/>
      <c r="CE19" s="639"/>
      <c r="CF19" s="638"/>
      <c r="CG19" s="638"/>
      <c r="CH19" s="639"/>
      <c r="CI19" s="638"/>
      <c r="CJ19" s="638"/>
      <c r="CK19" s="639"/>
      <c r="CL19" s="638"/>
      <c r="CM19" s="638"/>
      <c r="CN19" s="639"/>
      <c r="CO19" s="638"/>
      <c r="CP19" s="638"/>
      <c r="CQ19" s="638"/>
      <c r="CR19" s="638"/>
      <c r="CS19" s="638"/>
      <c r="CT19" s="639"/>
      <c r="CU19" s="638"/>
      <c r="CV19" s="638"/>
      <c r="CW19" s="639"/>
      <c r="CX19" s="638"/>
      <c r="CY19" s="638"/>
      <c r="CZ19" s="639"/>
      <c r="DA19" s="638"/>
      <c r="DB19" s="638"/>
      <c r="DC19" s="638"/>
      <c r="DD19" s="638"/>
      <c r="DE19" s="77">
        <v>8</v>
      </c>
      <c r="DF19" s="640">
        <v>1571073.2799999998</v>
      </c>
      <c r="DG19" s="77">
        <v>100</v>
      </c>
      <c r="DH19" s="77">
        <v>1</v>
      </c>
      <c r="DI19" s="640">
        <v>196384.16</v>
      </c>
      <c r="DJ19" s="77">
        <v>21</v>
      </c>
      <c r="DK19" s="638">
        <v>9</v>
      </c>
      <c r="DL19" s="639">
        <v>1767457.4399999997</v>
      </c>
      <c r="DM19" s="638">
        <v>121</v>
      </c>
      <c r="DN19" s="168">
        <v>10</v>
      </c>
      <c r="DO19" s="168">
        <v>246</v>
      </c>
    </row>
    <row r="20" spans="1:119" s="389" customFormat="1" ht="34.5" hidden="1" customHeight="1" x14ac:dyDescent="0.2">
      <c r="A20" s="167">
        <v>4</v>
      </c>
      <c r="B20" s="167" t="s">
        <v>16</v>
      </c>
      <c r="C20" s="168">
        <v>10</v>
      </c>
      <c r="D20" s="647" t="s">
        <v>505</v>
      </c>
      <c r="E20" s="168" t="s">
        <v>553</v>
      </c>
      <c r="F20" s="647" t="s">
        <v>554</v>
      </c>
      <c r="G20" s="638"/>
      <c r="H20" s="639"/>
      <c r="I20" s="638"/>
      <c r="J20" s="638"/>
      <c r="K20" s="639"/>
      <c r="L20" s="638"/>
      <c r="M20" s="638"/>
      <c r="N20" s="639"/>
      <c r="O20" s="638"/>
      <c r="P20" s="638"/>
      <c r="Q20" s="639"/>
      <c r="R20" s="638"/>
      <c r="S20" s="638"/>
      <c r="T20" s="639"/>
      <c r="U20" s="638"/>
      <c r="V20" s="638"/>
      <c r="W20" s="639"/>
      <c r="X20" s="638"/>
      <c r="Y20" s="638"/>
      <c r="Z20" s="639"/>
      <c r="AA20" s="638"/>
      <c r="AB20" s="638"/>
      <c r="AC20" s="638"/>
      <c r="AD20" s="638"/>
      <c r="AE20" s="638"/>
      <c r="AF20" s="639"/>
      <c r="AG20" s="638"/>
      <c r="AH20" s="638"/>
      <c r="AI20" s="638"/>
      <c r="AJ20" s="638"/>
      <c r="AK20" s="638">
        <v>26</v>
      </c>
      <c r="AL20" s="639">
        <v>5105988.160000002</v>
      </c>
      <c r="AM20" s="638">
        <v>326</v>
      </c>
      <c r="AN20" s="638">
        <v>2</v>
      </c>
      <c r="AO20" s="639">
        <v>392768.32</v>
      </c>
      <c r="AP20" s="638">
        <v>28</v>
      </c>
      <c r="AQ20" s="638"/>
      <c r="AR20" s="638"/>
      <c r="AS20" s="638"/>
      <c r="AT20" s="638"/>
      <c r="AU20" s="638"/>
      <c r="AV20" s="638"/>
      <c r="AW20" s="638"/>
      <c r="AX20" s="638"/>
      <c r="AY20" s="638"/>
      <c r="AZ20" s="638"/>
      <c r="BA20" s="638"/>
      <c r="BB20" s="638"/>
      <c r="BC20" s="638"/>
      <c r="BD20" s="638"/>
      <c r="BE20" s="638"/>
      <c r="BF20" s="638"/>
      <c r="BG20" s="638"/>
      <c r="BH20" s="638"/>
      <c r="BI20" s="638"/>
      <c r="BJ20" s="639"/>
      <c r="BK20" s="638"/>
      <c r="BL20" s="638"/>
      <c r="BM20" s="639"/>
      <c r="BN20" s="638"/>
      <c r="BO20" s="638"/>
      <c r="BP20" s="639"/>
      <c r="BQ20" s="638"/>
      <c r="BR20" s="638"/>
      <c r="BS20" s="639"/>
      <c r="BT20" s="638"/>
      <c r="BU20" s="638"/>
      <c r="BV20" s="639"/>
      <c r="BW20" s="638"/>
      <c r="BX20" s="638"/>
      <c r="BY20" s="639"/>
      <c r="BZ20" s="638"/>
      <c r="CA20" s="638"/>
      <c r="CB20" s="639"/>
      <c r="CC20" s="638"/>
      <c r="CD20" s="638"/>
      <c r="CE20" s="639"/>
      <c r="CF20" s="638"/>
      <c r="CG20" s="638"/>
      <c r="CH20" s="639"/>
      <c r="CI20" s="638"/>
      <c r="CJ20" s="638"/>
      <c r="CK20" s="639"/>
      <c r="CL20" s="638"/>
      <c r="CM20" s="638"/>
      <c r="CN20" s="639"/>
      <c r="CO20" s="638"/>
      <c r="CP20" s="638"/>
      <c r="CQ20" s="638"/>
      <c r="CR20" s="638"/>
      <c r="CS20" s="638"/>
      <c r="CT20" s="639"/>
      <c r="CU20" s="638"/>
      <c r="CV20" s="638"/>
      <c r="CW20" s="639"/>
      <c r="CX20" s="638"/>
      <c r="CY20" s="638"/>
      <c r="CZ20" s="639"/>
      <c r="DA20" s="638"/>
      <c r="DB20" s="638"/>
      <c r="DC20" s="638"/>
      <c r="DD20" s="638"/>
      <c r="DE20" s="77">
        <v>26</v>
      </c>
      <c r="DF20" s="640">
        <v>5105988.160000002</v>
      </c>
      <c r="DG20" s="77">
        <v>326</v>
      </c>
      <c r="DH20" s="77">
        <v>2</v>
      </c>
      <c r="DI20" s="640">
        <v>392768.32</v>
      </c>
      <c r="DJ20" s="77">
        <v>28</v>
      </c>
      <c r="DK20" s="638">
        <v>28</v>
      </c>
      <c r="DL20" s="639">
        <v>5498756.4800000023</v>
      </c>
      <c r="DM20" s="638">
        <v>354</v>
      </c>
      <c r="DN20" s="168">
        <v>10</v>
      </c>
      <c r="DO20" s="168">
        <v>247</v>
      </c>
    </row>
    <row r="21" spans="1:119" s="389" customFormat="1" ht="34.5" hidden="1" customHeight="1" x14ac:dyDescent="0.2">
      <c r="A21" s="167">
        <v>4</v>
      </c>
      <c r="B21" s="167" t="s">
        <v>16</v>
      </c>
      <c r="C21" s="168">
        <v>10</v>
      </c>
      <c r="D21" s="647" t="s">
        <v>505</v>
      </c>
      <c r="E21" s="168" t="s">
        <v>508</v>
      </c>
      <c r="F21" s="647" t="s">
        <v>509</v>
      </c>
      <c r="G21" s="638"/>
      <c r="H21" s="639"/>
      <c r="I21" s="638"/>
      <c r="J21" s="638"/>
      <c r="K21" s="639"/>
      <c r="L21" s="638"/>
      <c r="M21" s="638"/>
      <c r="N21" s="639"/>
      <c r="O21" s="638"/>
      <c r="P21" s="638"/>
      <c r="Q21" s="639"/>
      <c r="R21" s="638"/>
      <c r="S21" s="638"/>
      <c r="T21" s="639"/>
      <c r="U21" s="638"/>
      <c r="V21" s="638"/>
      <c r="W21" s="639"/>
      <c r="X21" s="638"/>
      <c r="Y21" s="638"/>
      <c r="Z21" s="639"/>
      <c r="AA21" s="638"/>
      <c r="AB21" s="638"/>
      <c r="AC21" s="638"/>
      <c r="AD21" s="638"/>
      <c r="AE21" s="638"/>
      <c r="AF21" s="639"/>
      <c r="AG21" s="638"/>
      <c r="AH21" s="638"/>
      <c r="AI21" s="638"/>
      <c r="AJ21" s="638"/>
      <c r="AK21" s="638">
        <v>2</v>
      </c>
      <c r="AL21" s="639">
        <v>392768.32</v>
      </c>
      <c r="AM21" s="638">
        <v>17</v>
      </c>
      <c r="AN21" s="638"/>
      <c r="AO21" s="639"/>
      <c r="AP21" s="638"/>
      <c r="AQ21" s="638"/>
      <c r="AR21" s="638"/>
      <c r="AS21" s="638"/>
      <c r="AT21" s="638"/>
      <c r="AU21" s="638"/>
      <c r="AV21" s="638"/>
      <c r="AW21" s="638"/>
      <c r="AX21" s="638"/>
      <c r="AY21" s="638"/>
      <c r="AZ21" s="638"/>
      <c r="BA21" s="638"/>
      <c r="BB21" s="638"/>
      <c r="BC21" s="638"/>
      <c r="BD21" s="638"/>
      <c r="BE21" s="638"/>
      <c r="BF21" s="638"/>
      <c r="BG21" s="638"/>
      <c r="BH21" s="638"/>
      <c r="BI21" s="638"/>
      <c r="BJ21" s="639"/>
      <c r="BK21" s="638"/>
      <c r="BL21" s="638"/>
      <c r="BM21" s="639"/>
      <c r="BN21" s="638"/>
      <c r="BO21" s="638"/>
      <c r="BP21" s="639"/>
      <c r="BQ21" s="638"/>
      <c r="BR21" s="638"/>
      <c r="BS21" s="639"/>
      <c r="BT21" s="638"/>
      <c r="BU21" s="638"/>
      <c r="BV21" s="639"/>
      <c r="BW21" s="638"/>
      <c r="BX21" s="638"/>
      <c r="BY21" s="639"/>
      <c r="BZ21" s="638"/>
      <c r="CA21" s="638"/>
      <c r="CB21" s="639"/>
      <c r="CC21" s="638"/>
      <c r="CD21" s="638"/>
      <c r="CE21" s="639"/>
      <c r="CF21" s="638"/>
      <c r="CG21" s="638"/>
      <c r="CH21" s="639"/>
      <c r="CI21" s="638"/>
      <c r="CJ21" s="638"/>
      <c r="CK21" s="639"/>
      <c r="CL21" s="638"/>
      <c r="CM21" s="638"/>
      <c r="CN21" s="639"/>
      <c r="CO21" s="638"/>
      <c r="CP21" s="638"/>
      <c r="CQ21" s="638"/>
      <c r="CR21" s="638"/>
      <c r="CS21" s="638"/>
      <c r="CT21" s="639"/>
      <c r="CU21" s="638"/>
      <c r="CV21" s="638"/>
      <c r="CW21" s="639"/>
      <c r="CX21" s="638"/>
      <c r="CY21" s="638"/>
      <c r="CZ21" s="639"/>
      <c r="DA21" s="638"/>
      <c r="DB21" s="638"/>
      <c r="DC21" s="638"/>
      <c r="DD21" s="638"/>
      <c r="DE21" s="77">
        <v>2</v>
      </c>
      <c r="DF21" s="640">
        <v>392768.32</v>
      </c>
      <c r="DG21" s="77">
        <v>17</v>
      </c>
      <c r="DH21" s="77">
        <v>0</v>
      </c>
      <c r="DI21" s="640">
        <v>0</v>
      </c>
      <c r="DJ21" s="77">
        <v>0</v>
      </c>
      <c r="DK21" s="638">
        <v>2</v>
      </c>
      <c r="DL21" s="639">
        <v>392768.32</v>
      </c>
      <c r="DM21" s="638">
        <v>17</v>
      </c>
      <c r="DN21" s="168">
        <v>10</v>
      </c>
      <c r="DO21" s="168">
        <v>2578</v>
      </c>
    </row>
    <row r="22" spans="1:119" s="388" customFormat="1" ht="12.75" hidden="1" x14ac:dyDescent="0.2">
      <c r="A22" s="648" t="s">
        <v>536</v>
      </c>
      <c r="B22" s="648"/>
      <c r="C22" s="649"/>
      <c r="D22" s="650"/>
      <c r="E22" s="649"/>
      <c r="F22" s="650"/>
      <c r="G22" s="651"/>
      <c r="H22" s="652"/>
      <c r="I22" s="651"/>
      <c r="J22" s="651"/>
      <c r="K22" s="652"/>
      <c r="L22" s="651"/>
      <c r="M22" s="651"/>
      <c r="N22" s="652"/>
      <c r="O22" s="651"/>
      <c r="P22" s="651"/>
      <c r="Q22" s="652"/>
      <c r="R22" s="651"/>
      <c r="S22" s="651"/>
      <c r="T22" s="652"/>
      <c r="U22" s="651"/>
      <c r="V22" s="651"/>
      <c r="W22" s="652"/>
      <c r="X22" s="651"/>
      <c r="Y22" s="651"/>
      <c r="Z22" s="652"/>
      <c r="AA22" s="651"/>
      <c r="AB22" s="651"/>
      <c r="AC22" s="651"/>
      <c r="AD22" s="651"/>
      <c r="AE22" s="651"/>
      <c r="AF22" s="652"/>
      <c r="AG22" s="651"/>
      <c r="AH22" s="651"/>
      <c r="AI22" s="651"/>
      <c r="AJ22" s="651"/>
      <c r="AK22" s="651">
        <v>49</v>
      </c>
      <c r="AL22" s="652">
        <v>9622823.8400000054</v>
      </c>
      <c r="AM22" s="651">
        <v>623</v>
      </c>
      <c r="AN22" s="651">
        <v>3</v>
      </c>
      <c r="AO22" s="652">
        <v>589152.48</v>
      </c>
      <c r="AP22" s="651">
        <v>49</v>
      </c>
      <c r="AQ22" s="651"/>
      <c r="AR22" s="651"/>
      <c r="AS22" s="651"/>
      <c r="AT22" s="651"/>
      <c r="AU22" s="651"/>
      <c r="AV22" s="651"/>
      <c r="AW22" s="651"/>
      <c r="AX22" s="651"/>
      <c r="AY22" s="651"/>
      <c r="AZ22" s="651"/>
      <c r="BA22" s="651"/>
      <c r="BB22" s="651"/>
      <c r="BC22" s="651"/>
      <c r="BD22" s="651"/>
      <c r="BE22" s="651"/>
      <c r="BF22" s="651"/>
      <c r="BG22" s="651"/>
      <c r="BH22" s="651"/>
      <c r="BI22" s="651"/>
      <c r="BJ22" s="652"/>
      <c r="BK22" s="651"/>
      <c r="BL22" s="651"/>
      <c r="BM22" s="652"/>
      <c r="BN22" s="651"/>
      <c r="BO22" s="651"/>
      <c r="BP22" s="652"/>
      <c r="BQ22" s="651"/>
      <c r="BR22" s="651"/>
      <c r="BS22" s="652"/>
      <c r="BT22" s="651"/>
      <c r="BU22" s="651"/>
      <c r="BV22" s="652"/>
      <c r="BW22" s="651"/>
      <c r="BX22" s="651"/>
      <c r="BY22" s="652"/>
      <c r="BZ22" s="651"/>
      <c r="CA22" s="651"/>
      <c r="CB22" s="652"/>
      <c r="CC22" s="651"/>
      <c r="CD22" s="651"/>
      <c r="CE22" s="652"/>
      <c r="CF22" s="651"/>
      <c r="CG22" s="651"/>
      <c r="CH22" s="652"/>
      <c r="CI22" s="651"/>
      <c r="CJ22" s="651"/>
      <c r="CK22" s="652"/>
      <c r="CL22" s="651"/>
      <c r="CM22" s="651"/>
      <c r="CN22" s="652"/>
      <c r="CO22" s="651"/>
      <c r="CP22" s="651"/>
      <c r="CQ22" s="651"/>
      <c r="CR22" s="651"/>
      <c r="CS22" s="651"/>
      <c r="CT22" s="652"/>
      <c r="CU22" s="651"/>
      <c r="CV22" s="651"/>
      <c r="CW22" s="652"/>
      <c r="CX22" s="651"/>
      <c r="CY22" s="651"/>
      <c r="CZ22" s="652"/>
      <c r="DA22" s="651"/>
      <c r="DB22" s="651"/>
      <c r="DC22" s="651"/>
      <c r="DD22" s="651"/>
      <c r="DE22" s="649">
        <v>49</v>
      </c>
      <c r="DF22" s="652">
        <v>9622823.8400000054</v>
      </c>
      <c r="DG22" s="649">
        <v>623</v>
      </c>
      <c r="DH22" s="649">
        <v>3</v>
      </c>
      <c r="DI22" s="652">
        <v>589152.48</v>
      </c>
      <c r="DJ22" s="649">
        <v>49</v>
      </c>
      <c r="DK22" s="651">
        <v>52</v>
      </c>
      <c r="DL22" s="652">
        <v>10211976.320000002</v>
      </c>
      <c r="DM22" s="651">
        <v>672</v>
      </c>
      <c r="DN22" s="649"/>
      <c r="DO22" s="649"/>
    </row>
    <row r="23" spans="1:119" s="388" customFormat="1" ht="38.25" hidden="1" customHeight="1" x14ac:dyDescent="0.2">
      <c r="A23" s="808">
        <v>7</v>
      </c>
      <c r="B23" s="808" t="s">
        <v>19</v>
      </c>
      <c r="C23" s="809">
        <v>13</v>
      </c>
      <c r="D23" s="810" t="s">
        <v>510</v>
      </c>
      <c r="E23" s="809" t="s">
        <v>705</v>
      </c>
      <c r="F23" s="810" t="s">
        <v>706</v>
      </c>
      <c r="G23" s="638"/>
      <c r="H23" s="639"/>
      <c r="I23" s="638"/>
      <c r="J23" s="638"/>
      <c r="K23" s="639"/>
      <c r="L23" s="638"/>
      <c r="M23" s="638"/>
      <c r="N23" s="639"/>
      <c r="O23" s="638"/>
      <c r="P23" s="638"/>
      <c r="Q23" s="639"/>
      <c r="R23" s="638"/>
      <c r="S23" s="638"/>
      <c r="T23" s="639"/>
      <c r="U23" s="638"/>
      <c r="V23" s="638"/>
      <c r="W23" s="639"/>
      <c r="X23" s="638"/>
      <c r="Y23" s="638"/>
      <c r="Z23" s="639"/>
      <c r="AA23" s="638"/>
      <c r="AB23" s="638"/>
      <c r="AC23" s="638"/>
      <c r="AD23" s="638"/>
      <c r="AE23" s="638">
        <v>1</v>
      </c>
      <c r="AF23" s="639">
        <v>134337.68</v>
      </c>
      <c r="AG23" s="638">
        <v>14</v>
      </c>
      <c r="AH23" s="638"/>
      <c r="AI23" s="638"/>
      <c r="AJ23" s="638"/>
      <c r="AK23" s="638"/>
      <c r="AL23" s="639"/>
      <c r="AM23" s="638"/>
      <c r="AN23" s="638"/>
      <c r="AO23" s="639"/>
      <c r="AP23" s="638"/>
      <c r="AQ23" s="638"/>
      <c r="AR23" s="638"/>
      <c r="AS23" s="638"/>
      <c r="AT23" s="638"/>
      <c r="AU23" s="638"/>
      <c r="AV23" s="638"/>
      <c r="AW23" s="638"/>
      <c r="AX23" s="638"/>
      <c r="AY23" s="638"/>
      <c r="AZ23" s="638"/>
      <c r="BA23" s="638"/>
      <c r="BB23" s="638"/>
      <c r="BC23" s="638"/>
      <c r="BD23" s="638"/>
      <c r="BE23" s="638"/>
      <c r="BF23" s="638"/>
      <c r="BG23" s="638"/>
      <c r="BH23" s="638"/>
      <c r="BI23" s="638"/>
      <c r="BJ23" s="639"/>
      <c r="BK23" s="638"/>
      <c r="BL23" s="638"/>
      <c r="BM23" s="639"/>
      <c r="BN23" s="638"/>
      <c r="BO23" s="638"/>
      <c r="BP23" s="639"/>
      <c r="BQ23" s="638"/>
      <c r="BR23" s="638"/>
      <c r="BS23" s="639"/>
      <c r="BT23" s="638"/>
      <c r="BU23" s="638"/>
      <c r="BV23" s="639"/>
      <c r="BW23" s="638"/>
      <c r="BX23" s="638"/>
      <c r="BY23" s="639"/>
      <c r="BZ23" s="638"/>
      <c r="CA23" s="638"/>
      <c r="CB23" s="639"/>
      <c r="CC23" s="638"/>
      <c r="CD23" s="638"/>
      <c r="CE23" s="639"/>
      <c r="CF23" s="638"/>
      <c r="CG23" s="638"/>
      <c r="CH23" s="639"/>
      <c r="CI23" s="638"/>
      <c r="CJ23" s="638"/>
      <c r="CK23" s="639"/>
      <c r="CL23" s="638"/>
      <c r="CM23" s="638"/>
      <c r="CN23" s="639"/>
      <c r="CO23" s="638"/>
      <c r="CP23" s="638"/>
      <c r="CQ23" s="638"/>
      <c r="CR23" s="638"/>
      <c r="CS23" s="638"/>
      <c r="CT23" s="639"/>
      <c r="CU23" s="638"/>
      <c r="CV23" s="638"/>
      <c r="CW23" s="639"/>
      <c r="CX23" s="638"/>
      <c r="CY23" s="638"/>
      <c r="CZ23" s="639"/>
      <c r="DA23" s="638"/>
      <c r="DB23" s="638"/>
      <c r="DC23" s="638"/>
      <c r="DD23" s="638"/>
      <c r="DE23" s="77">
        <v>1</v>
      </c>
      <c r="DF23" s="640">
        <v>134337.68</v>
      </c>
      <c r="DG23" s="77">
        <v>14</v>
      </c>
      <c r="DH23" s="77">
        <v>0</v>
      </c>
      <c r="DI23" s="640">
        <v>0</v>
      </c>
      <c r="DJ23" s="77">
        <v>0</v>
      </c>
      <c r="DK23" s="638">
        <v>1</v>
      </c>
      <c r="DL23" s="639">
        <v>134337.68</v>
      </c>
      <c r="DM23" s="638">
        <v>14</v>
      </c>
      <c r="DN23" s="168">
        <v>13</v>
      </c>
      <c r="DO23" s="168">
        <v>233</v>
      </c>
    </row>
    <row r="24" spans="1:119" s="389" customFormat="1" ht="22.5" hidden="1" customHeight="1" x14ac:dyDescent="0.2">
      <c r="A24" s="167">
        <v>7</v>
      </c>
      <c r="B24" s="167" t="s">
        <v>19</v>
      </c>
      <c r="C24" s="168">
        <v>13</v>
      </c>
      <c r="D24" s="647" t="s">
        <v>510</v>
      </c>
      <c r="E24" s="168" t="s">
        <v>575</v>
      </c>
      <c r="F24" s="647" t="s">
        <v>576</v>
      </c>
      <c r="G24" s="638"/>
      <c r="H24" s="639"/>
      <c r="I24" s="638"/>
      <c r="J24" s="638"/>
      <c r="K24" s="639"/>
      <c r="L24" s="638"/>
      <c r="M24" s="638"/>
      <c r="N24" s="639"/>
      <c r="O24" s="638"/>
      <c r="P24" s="638"/>
      <c r="Q24" s="639"/>
      <c r="R24" s="638"/>
      <c r="S24" s="638"/>
      <c r="T24" s="639"/>
      <c r="U24" s="638"/>
      <c r="V24" s="638"/>
      <c r="W24" s="639"/>
      <c r="X24" s="638"/>
      <c r="Y24" s="638"/>
      <c r="Z24" s="639"/>
      <c r="AA24" s="638"/>
      <c r="AB24" s="638"/>
      <c r="AC24" s="638"/>
      <c r="AD24" s="638"/>
      <c r="AE24" s="638">
        <v>3</v>
      </c>
      <c r="AF24" s="639">
        <v>403013.04</v>
      </c>
      <c r="AG24" s="638">
        <v>53</v>
      </c>
      <c r="AH24" s="638"/>
      <c r="AI24" s="638"/>
      <c r="AJ24" s="638"/>
      <c r="AK24" s="638"/>
      <c r="AL24" s="639"/>
      <c r="AM24" s="638"/>
      <c r="AN24" s="638"/>
      <c r="AO24" s="639"/>
      <c r="AP24" s="638"/>
      <c r="AQ24" s="638"/>
      <c r="AR24" s="638"/>
      <c r="AS24" s="638"/>
      <c r="AT24" s="638"/>
      <c r="AU24" s="638"/>
      <c r="AV24" s="638"/>
      <c r="AW24" s="638"/>
      <c r="AX24" s="638"/>
      <c r="AY24" s="638"/>
      <c r="AZ24" s="638"/>
      <c r="BA24" s="638"/>
      <c r="BB24" s="638"/>
      <c r="BC24" s="638"/>
      <c r="BD24" s="638"/>
      <c r="BE24" s="638"/>
      <c r="BF24" s="638"/>
      <c r="BG24" s="638"/>
      <c r="BH24" s="638"/>
      <c r="BI24" s="638"/>
      <c r="BJ24" s="639"/>
      <c r="BK24" s="638"/>
      <c r="BL24" s="638"/>
      <c r="BM24" s="639"/>
      <c r="BN24" s="638"/>
      <c r="BO24" s="638"/>
      <c r="BP24" s="639"/>
      <c r="BQ24" s="638"/>
      <c r="BR24" s="638"/>
      <c r="BS24" s="639"/>
      <c r="BT24" s="638"/>
      <c r="BU24" s="638"/>
      <c r="BV24" s="639"/>
      <c r="BW24" s="638"/>
      <c r="BX24" s="638"/>
      <c r="BY24" s="639"/>
      <c r="BZ24" s="638"/>
      <c r="CA24" s="638"/>
      <c r="CB24" s="639"/>
      <c r="CC24" s="638"/>
      <c r="CD24" s="638"/>
      <c r="CE24" s="639"/>
      <c r="CF24" s="638"/>
      <c r="CG24" s="638"/>
      <c r="CH24" s="639"/>
      <c r="CI24" s="638"/>
      <c r="CJ24" s="638"/>
      <c r="CK24" s="639"/>
      <c r="CL24" s="638"/>
      <c r="CM24" s="638"/>
      <c r="CN24" s="639"/>
      <c r="CO24" s="638"/>
      <c r="CP24" s="638"/>
      <c r="CQ24" s="638"/>
      <c r="CR24" s="638"/>
      <c r="CS24" s="638"/>
      <c r="CT24" s="639"/>
      <c r="CU24" s="638"/>
      <c r="CV24" s="638"/>
      <c r="CW24" s="639"/>
      <c r="CX24" s="638"/>
      <c r="CY24" s="638"/>
      <c r="CZ24" s="639"/>
      <c r="DA24" s="638"/>
      <c r="DB24" s="638"/>
      <c r="DC24" s="638"/>
      <c r="DD24" s="638"/>
      <c r="DE24" s="77">
        <v>3</v>
      </c>
      <c r="DF24" s="640">
        <v>403013.04</v>
      </c>
      <c r="DG24" s="77">
        <v>53</v>
      </c>
      <c r="DH24" s="77">
        <v>0</v>
      </c>
      <c r="DI24" s="640">
        <v>0</v>
      </c>
      <c r="DJ24" s="77">
        <v>0</v>
      </c>
      <c r="DK24" s="638">
        <v>3</v>
      </c>
      <c r="DL24" s="639">
        <v>403013.04</v>
      </c>
      <c r="DM24" s="638">
        <v>53</v>
      </c>
      <c r="DN24" s="168">
        <v>13</v>
      </c>
      <c r="DO24" s="168">
        <v>235</v>
      </c>
    </row>
    <row r="25" spans="1:119" s="389" customFormat="1" ht="27" hidden="1" customHeight="1" x14ac:dyDescent="0.2">
      <c r="A25" s="167">
        <v>7</v>
      </c>
      <c r="B25" s="167" t="s">
        <v>19</v>
      </c>
      <c r="C25" s="168">
        <v>13</v>
      </c>
      <c r="D25" s="647" t="s">
        <v>510</v>
      </c>
      <c r="E25" s="168" t="s">
        <v>511</v>
      </c>
      <c r="F25" s="647" t="s">
        <v>512</v>
      </c>
      <c r="G25" s="638"/>
      <c r="H25" s="639"/>
      <c r="I25" s="638"/>
      <c r="J25" s="638"/>
      <c r="K25" s="639"/>
      <c r="L25" s="638"/>
      <c r="M25" s="638"/>
      <c r="N25" s="639"/>
      <c r="O25" s="638"/>
      <c r="P25" s="638"/>
      <c r="Q25" s="639"/>
      <c r="R25" s="638"/>
      <c r="S25" s="638"/>
      <c r="T25" s="639"/>
      <c r="U25" s="638"/>
      <c r="V25" s="638"/>
      <c r="W25" s="639"/>
      <c r="X25" s="638"/>
      <c r="Y25" s="638"/>
      <c r="Z25" s="639"/>
      <c r="AA25" s="638"/>
      <c r="AB25" s="638"/>
      <c r="AC25" s="638"/>
      <c r="AD25" s="638"/>
      <c r="AE25" s="638">
        <v>20</v>
      </c>
      <c r="AF25" s="639">
        <v>2686753.6</v>
      </c>
      <c r="AG25" s="638">
        <v>265</v>
      </c>
      <c r="AH25" s="638"/>
      <c r="AI25" s="638"/>
      <c r="AJ25" s="638"/>
      <c r="AK25" s="638"/>
      <c r="AL25" s="639"/>
      <c r="AM25" s="638"/>
      <c r="AN25" s="638"/>
      <c r="AO25" s="639"/>
      <c r="AP25" s="638"/>
      <c r="AQ25" s="638"/>
      <c r="AR25" s="638"/>
      <c r="AS25" s="638"/>
      <c r="AT25" s="638"/>
      <c r="AU25" s="638"/>
      <c r="AV25" s="638"/>
      <c r="AW25" s="638"/>
      <c r="AX25" s="638"/>
      <c r="AY25" s="638"/>
      <c r="AZ25" s="638"/>
      <c r="BA25" s="638"/>
      <c r="BB25" s="638"/>
      <c r="BC25" s="638"/>
      <c r="BD25" s="638"/>
      <c r="BE25" s="638"/>
      <c r="BF25" s="638"/>
      <c r="BG25" s="638"/>
      <c r="BH25" s="638"/>
      <c r="BI25" s="638"/>
      <c r="BJ25" s="639"/>
      <c r="BK25" s="638"/>
      <c r="BL25" s="638"/>
      <c r="BM25" s="639"/>
      <c r="BN25" s="638"/>
      <c r="BO25" s="638"/>
      <c r="BP25" s="639"/>
      <c r="BQ25" s="638"/>
      <c r="BR25" s="638"/>
      <c r="BS25" s="639"/>
      <c r="BT25" s="638"/>
      <c r="BU25" s="638"/>
      <c r="BV25" s="639"/>
      <c r="BW25" s="638"/>
      <c r="BX25" s="638"/>
      <c r="BY25" s="639"/>
      <c r="BZ25" s="638"/>
      <c r="CA25" s="638"/>
      <c r="CB25" s="639"/>
      <c r="CC25" s="638"/>
      <c r="CD25" s="638"/>
      <c r="CE25" s="639"/>
      <c r="CF25" s="638"/>
      <c r="CG25" s="638"/>
      <c r="CH25" s="639"/>
      <c r="CI25" s="638"/>
      <c r="CJ25" s="638"/>
      <c r="CK25" s="639"/>
      <c r="CL25" s="638"/>
      <c r="CM25" s="638"/>
      <c r="CN25" s="639"/>
      <c r="CO25" s="638"/>
      <c r="CP25" s="638"/>
      <c r="CQ25" s="638"/>
      <c r="CR25" s="638"/>
      <c r="CS25" s="638"/>
      <c r="CT25" s="639"/>
      <c r="CU25" s="638"/>
      <c r="CV25" s="638"/>
      <c r="CW25" s="639"/>
      <c r="CX25" s="638"/>
      <c r="CY25" s="638"/>
      <c r="CZ25" s="639"/>
      <c r="DA25" s="638"/>
      <c r="DB25" s="638"/>
      <c r="DC25" s="638"/>
      <c r="DD25" s="638"/>
      <c r="DE25" s="77">
        <v>20</v>
      </c>
      <c r="DF25" s="640">
        <v>2686753.6</v>
      </c>
      <c r="DG25" s="77">
        <v>265</v>
      </c>
      <c r="DH25" s="77">
        <v>0</v>
      </c>
      <c r="DI25" s="640">
        <v>0</v>
      </c>
      <c r="DJ25" s="77">
        <v>0</v>
      </c>
      <c r="DK25" s="638">
        <v>20</v>
      </c>
      <c r="DL25" s="639">
        <v>2686753.6</v>
      </c>
      <c r="DM25" s="638">
        <v>265</v>
      </c>
      <c r="DN25" s="168">
        <v>13</v>
      </c>
      <c r="DO25" s="168">
        <v>238</v>
      </c>
    </row>
    <row r="26" spans="1:119" s="389" customFormat="1" ht="27" hidden="1" customHeight="1" x14ac:dyDescent="0.2">
      <c r="A26" s="167">
        <v>7</v>
      </c>
      <c r="B26" s="167" t="s">
        <v>19</v>
      </c>
      <c r="C26" s="168">
        <v>486</v>
      </c>
      <c r="D26" s="647" t="s">
        <v>513</v>
      </c>
      <c r="E26" s="168" t="s">
        <v>514</v>
      </c>
      <c r="F26" s="647" t="s">
        <v>515</v>
      </c>
      <c r="G26" s="638"/>
      <c r="H26" s="639"/>
      <c r="I26" s="638"/>
      <c r="J26" s="638"/>
      <c r="K26" s="639"/>
      <c r="L26" s="638"/>
      <c r="M26" s="638"/>
      <c r="N26" s="639"/>
      <c r="O26" s="638"/>
      <c r="P26" s="638"/>
      <c r="Q26" s="639"/>
      <c r="R26" s="638"/>
      <c r="S26" s="638"/>
      <c r="T26" s="639"/>
      <c r="U26" s="638"/>
      <c r="V26" s="638"/>
      <c r="W26" s="639"/>
      <c r="X26" s="638"/>
      <c r="Y26" s="638"/>
      <c r="Z26" s="639"/>
      <c r="AA26" s="638"/>
      <c r="AB26" s="638"/>
      <c r="AC26" s="638"/>
      <c r="AD26" s="638"/>
      <c r="AE26" s="638">
        <v>27</v>
      </c>
      <c r="AF26" s="639">
        <v>3627117.3600000013</v>
      </c>
      <c r="AG26" s="638">
        <v>87</v>
      </c>
      <c r="AH26" s="638"/>
      <c r="AI26" s="638"/>
      <c r="AJ26" s="638"/>
      <c r="AK26" s="638"/>
      <c r="AL26" s="639"/>
      <c r="AM26" s="638"/>
      <c r="AN26" s="638"/>
      <c r="AO26" s="639"/>
      <c r="AP26" s="638"/>
      <c r="AQ26" s="638"/>
      <c r="AR26" s="638"/>
      <c r="AS26" s="638"/>
      <c r="AT26" s="638"/>
      <c r="AU26" s="638"/>
      <c r="AV26" s="638"/>
      <c r="AW26" s="638"/>
      <c r="AX26" s="638"/>
      <c r="AY26" s="638"/>
      <c r="AZ26" s="638"/>
      <c r="BA26" s="638"/>
      <c r="BB26" s="638"/>
      <c r="BC26" s="638"/>
      <c r="BD26" s="638"/>
      <c r="BE26" s="638"/>
      <c r="BF26" s="638"/>
      <c r="BG26" s="638"/>
      <c r="BH26" s="638"/>
      <c r="BI26" s="638"/>
      <c r="BJ26" s="639"/>
      <c r="BK26" s="638"/>
      <c r="BL26" s="638"/>
      <c r="BM26" s="639"/>
      <c r="BN26" s="638"/>
      <c r="BO26" s="638"/>
      <c r="BP26" s="639"/>
      <c r="BQ26" s="638"/>
      <c r="BR26" s="638"/>
      <c r="BS26" s="639"/>
      <c r="BT26" s="638"/>
      <c r="BU26" s="638"/>
      <c r="BV26" s="639"/>
      <c r="BW26" s="638"/>
      <c r="BX26" s="638"/>
      <c r="BY26" s="639"/>
      <c r="BZ26" s="638"/>
      <c r="CA26" s="638"/>
      <c r="CB26" s="639"/>
      <c r="CC26" s="638"/>
      <c r="CD26" s="638"/>
      <c r="CE26" s="639"/>
      <c r="CF26" s="638"/>
      <c r="CG26" s="638"/>
      <c r="CH26" s="639"/>
      <c r="CI26" s="638"/>
      <c r="CJ26" s="638"/>
      <c r="CK26" s="639"/>
      <c r="CL26" s="638"/>
      <c r="CM26" s="638"/>
      <c r="CN26" s="639"/>
      <c r="CO26" s="638"/>
      <c r="CP26" s="638"/>
      <c r="CQ26" s="638"/>
      <c r="CR26" s="638"/>
      <c r="CS26" s="638"/>
      <c r="CT26" s="639"/>
      <c r="CU26" s="638"/>
      <c r="CV26" s="638"/>
      <c r="CW26" s="639"/>
      <c r="CX26" s="638"/>
      <c r="CY26" s="638"/>
      <c r="CZ26" s="639"/>
      <c r="DA26" s="638"/>
      <c r="DB26" s="638"/>
      <c r="DC26" s="638"/>
      <c r="DD26" s="638"/>
      <c r="DE26" s="77">
        <v>27</v>
      </c>
      <c r="DF26" s="640">
        <v>3627117.3600000013</v>
      </c>
      <c r="DG26" s="77">
        <v>87</v>
      </c>
      <c r="DH26" s="77">
        <v>0</v>
      </c>
      <c r="DI26" s="640">
        <v>0</v>
      </c>
      <c r="DJ26" s="77">
        <v>0</v>
      </c>
      <c r="DK26" s="638">
        <v>27</v>
      </c>
      <c r="DL26" s="639">
        <v>3627117.3600000013</v>
      </c>
      <c r="DM26" s="638">
        <v>87</v>
      </c>
      <c r="DN26" s="168">
        <v>486</v>
      </c>
      <c r="DO26" s="168">
        <v>2620</v>
      </c>
    </row>
    <row r="27" spans="1:119" s="388" customFormat="1" ht="12.75" hidden="1" x14ac:dyDescent="0.2">
      <c r="A27" s="648" t="s">
        <v>516</v>
      </c>
      <c r="B27" s="648"/>
      <c r="C27" s="649"/>
      <c r="D27" s="650"/>
      <c r="E27" s="649"/>
      <c r="F27" s="650"/>
      <c r="G27" s="651"/>
      <c r="H27" s="652"/>
      <c r="I27" s="651"/>
      <c r="J27" s="651"/>
      <c r="K27" s="652"/>
      <c r="L27" s="651"/>
      <c r="M27" s="651"/>
      <c r="N27" s="652"/>
      <c r="O27" s="651"/>
      <c r="P27" s="651"/>
      <c r="Q27" s="652"/>
      <c r="R27" s="651"/>
      <c r="S27" s="651"/>
      <c r="T27" s="652"/>
      <c r="U27" s="651"/>
      <c r="V27" s="651"/>
      <c r="W27" s="652"/>
      <c r="X27" s="651"/>
      <c r="Y27" s="651"/>
      <c r="Z27" s="652"/>
      <c r="AA27" s="651"/>
      <c r="AB27" s="651"/>
      <c r="AC27" s="651"/>
      <c r="AD27" s="651"/>
      <c r="AE27" s="651">
        <v>51</v>
      </c>
      <c r="AF27" s="652">
        <v>6851221.679999996</v>
      </c>
      <c r="AG27" s="651">
        <v>419</v>
      </c>
      <c r="AH27" s="651"/>
      <c r="AI27" s="651"/>
      <c r="AJ27" s="651"/>
      <c r="AK27" s="651"/>
      <c r="AL27" s="652"/>
      <c r="AM27" s="651"/>
      <c r="AN27" s="651"/>
      <c r="AO27" s="652"/>
      <c r="AP27" s="651"/>
      <c r="AQ27" s="651"/>
      <c r="AR27" s="651"/>
      <c r="AS27" s="651"/>
      <c r="AT27" s="651"/>
      <c r="AU27" s="651"/>
      <c r="AV27" s="651"/>
      <c r="AW27" s="651"/>
      <c r="AX27" s="651"/>
      <c r="AY27" s="651"/>
      <c r="AZ27" s="651"/>
      <c r="BA27" s="651"/>
      <c r="BB27" s="651"/>
      <c r="BC27" s="651"/>
      <c r="BD27" s="651"/>
      <c r="BE27" s="651"/>
      <c r="BF27" s="651"/>
      <c r="BG27" s="651"/>
      <c r="BH27" s="651"/>
      <c r="BI27" s="651"/>
      <c r="BJ27" s="652"/>
      <c r="BK27" s="651"/>
      <c r="BL27" s="651"/>
      <c r="BM27" s="652"/>
      <c r="BN27" s="651"/>
      <c r="BO27" s="651"/>
      <c r="BP27" s="652"/>
      <c r="BQ27" s="651"/>
      <c r="BR27" s="651"/>
      <c r="BS27" s="652"/>
      <c r="BT27" s="651"/>
      <c r="BU27" s="651"/>
      <c r="BV27" s="652"/>
      <c r="BW27" s="651"/>
      <c r="BX27" s="651"/>
      <c r="BY27" s="652"/>
      <c r="BZ27" s="651"/>
      <c r="CA27" s="651"/>
      <c r="CB27" s="652"/>
      <c r="CC27" s="651"/>
      <c r="CD27" s="651"/>
      <c r="CE27" s="652"/>
      <c r="CF27" s="651"/>
      <c r="CG27" s="651"/>
      <c r="CH27" s="652"/>
      <c r="CI27" s="651"/>
      <c r="CJ27" s="651"/>
      <c r="CK27" s="652"/>
      <c r="CL27" s="651"/>
      <c r="CM27" s="651"/>
      <c r="CN27" s="652"/>
      <c r="CO27" s="651"/>
      <c r="CP27" s="651"/>
      <c r="CQ27" s="651"/>
      <c r="CR27" s="651"/>
      <c r="CS27" s="651"/>
      <c r="CT27" s="652"/>
      <c r="CU27" s="651"/>
      <c r="CV27" s="651"/>
      <c r="CW27" s="652"/>
      <c r="CX27" s="651"/>
      <c r="CY27" s="651"/>
      <c r="CZ27" s="652"/>
      <c r="DA27" s="651"/>
      <c r="DB27" s="651"/>
      <c r="DC27" s="651"/>
      <c r="DD27" s="651"/>
      <c r="DE27" s="649">
        <v>51</v>
      </c>
      <c r="DF27" s="652">
        <v>6851221.679999996</v>
      </c>
      <c r="DG27" s="649">
        <v>419</v>
      </c>
      <c r="DH27" s="649">
        <v>0</v>
      </c>
      <c r="DI27" s="652">
        <v>0</v>
      </c>
      <c r="DJ27" s="649">
        <v>0</v>
      </c>
      <c r="DK27" s="651">
        <v>51</v>
      </c>
      <c r="DL27" s="652">
        <v>6851221.6800000016</v>
      </c>
      <c r="DM27" s="651">
        <v>419</v>
      </c>
      <c r="DN27" s="649"/>
      <c r="DO27" s="649"/>
    </row>
    <row r="28" spans="1:119" s="388" customFormat="1" ht="58.5" hidden="1" customHeight="1" x14ac:dyDescent="0.2">
      <c r="A28" s="167">
        <v>8</v>
      </c>
      <c r="B28" s="167" t="s">
        <v>130</v>
      </c>
      <c r="C28" s="168">
        <v>15</v>
      </c>
      <c r="D28" s="647" t="s">
        <v>611</v>
      </c>
      <c r="E28" s="168" t="s">
        <v>612</v>
      </c>
      <c r="F28" s="647" t="s">
        <v>613</v>
      </c>
      <c r="G28" s="638"/>
      <c r="H28" s="639"/>
      <c r="I28" s="638"/>
      <c r="J28" s="638"/>
      <c r="K28" s="639"/>
      <c r="L28" s="638"/>
      <c r="M28" s="638"/>
      <c r="N28" s="639"/>
      <c r="O28" s="638"/>
      <c r="P28" s="638"/>
      <c r="Q28" s="639"/>
      <c r="R28" s="638"/>
      <c r="S28" s="638">
        <v>2</v>
      </c>
      <c r="T28" s="639">
        <v>1491897.58</v>
      </c>
      <c r="U28" s="638">
        <v>126</v>
      </c>
      <c r="V28" s="638"/>
      <c r="W28" s="639"/>
      <c r="X28" s="638"/>
      <c r="Y28" s="638"/>
      <c r="Z28" s="639"/>
      <c r="AA28" s="638"/>
      <c r="AB28" s="638"/>
      <c r="AC28" s="638"/>
      <c r="AD28" s="638"/>
      <c r="AE28" s="638"/>
      <c r="AF28" s="639"/>
      <c r="AG28" s="638"/>
      <c r="AH28" s="638"/>
      <c r="AI28" s="638"/>
      <c r="AJ28" s="638"/>
      <c r="AK28" s="638"/>
      <c r="AL28" s="639"/>
      <c r="AM28" s="638"/>
      <c r="AN28" s="638"/>
      <c r="AO28" s="639"/>
      <c r="AP28" s="638"/>
      <c r="AQ28" s="638"/>
      <c r="AR28" s="638"/>
      <c r="AS28" s="638"/>
      <c r="AT28" s="638"/>
      <c r="AU28" s="638"/>
      <c r="AV28" s="638"/>
      <c r="AW28" s="638"/>
      <c r="AX28" s="638"/>
      <c r="AY28" s="638"/>
      <c r="AZ28" s="638"/>
      <c r="BA28" s="638"/>
      <c r="BB28" s="638"/>
      <c r="BC28" s="638"/>
      <c r="BD28" s="638"/>
      <c r="BE28" s="638"/>
      <c r="BF28" s="638"/>
      <c r="BG28" s="638"/>
      <c r="BH28" s="638"/>
      <c r="BI28" s="638"/>
      <c r="BJ28" s="639"/>
      <c r="BK28" s="638"/>
      <c r="BL28" s="638"/>
      <c r="BM28" s="639"/>
      <c r="BN28" s="638"/>
      <c r="BO28" s="638"/>
      <c r="BP28" s="639"/>
      <c r="BQ28" s="638"/>
      <c r="BR28" s="638"/>
      <c r="BS28" s="639"/>
      <c r="BT28" s="638"/>
      <c r="BU28" s="638"/>
      <c r="BV28" s="639"/>
      <c r="BW28" s="638"/>
      <c r="BX28" s="638"/>
      <c r="BY28" s="639"/>
      <c r="BZ28" s="638"/>
      <c r="CA28" s="638"/>
      <c r="CB28" s="639"/>
      <c r="CC28" s="638"/>
      <c r="CD28" s="638"/>
      <c r="CE28" s="639"/>
      <c r="CF28" s="638"/>
      <c r="CG28" s="638"/>
      <c r="CH28" s="639"/>
      <c r="CI28" s="638"/>
      <c r="CJ28" s="638"/>
      <c r="CK28" s="639"/>
      <c r="CL28" s="638"/>
      <c r="CM28" s="638"/>
      <c r="CN28" s="639"/>
      <c r="CO28" s="638"/>
      <c r="CP28" s="638"/>
      <c r="CQ28" s="638"/>
      <c r="CR28" s="638"/>
      <c r="CS28" s="638"/>
      <c r="CT28" s="639"/>
      <c r="CU28" s="638"/>
      <c r="CV28" s="638"/>
      <c r="CW28" s="639"/>
      <c r="CX28" s="638"/>
      <c r="CY28" s="638"/>
      <c r="CZ28" s="639"/>
      <c r="DA28" s="638"/>
      <c r="DB28" s="638"/>
      <c r="DC28" s="638"/>
      <c r="DD28" s="638"/>
      <c r="DE28" s="77">
        <v>2</v>
      </c>
      <c r="DF28" s="640">
        <v>1491897.58</v>
      </c>
      <c r="DG28" s="77">
        <v>126</v>
      </c>
      <c r="DH28" s="77">
        <v>0</v>
      </c>
      <c r="DI28" s="640">
        <v>0</v>
      </c>
      <c r="DJ28" s="77">
        <v>0</v>
      </c>
      <c r="DK28" s="638">
        <v>2</v>
      </c>
      <c r="DL28" s="639">
        <v>1491897.58</v>
      </c>
      <c r="DM28" s="638">
        <v>126</v>
      </c>
      <c r="DN28" s="168">
        <v>15</v>
      </c>
      <c r="DO28" s="168">
        <v>230</v>
      </c>
    </row>
    <row r="29" spans="1:119" s="388" customFormat="1" ht="12.75" hidden="1" x14ac:dyDescent="0.2">
      <c r="A29" s="648" t="s">
        <v>614</v>
      </c>
      <c r="B29" s="648"/>
      <c r="C29" s="649"/>
      <c r="D29" s="650"/>
      <c r="E29" s="649"/>
      <c r="F29" s="650"/>
      <c r="G29" s="651"/>
      <c r="H29" s="652"/>
      <c r="I29" s="651"/>
      <c r="J29" s="651"/>
      <c r="K29" s="652"/>
      <c r="L29" s="651"/>
      <c r="M29" s="651"/>
      <c r="N29" s="652"/>
      <c r="O29" s="651"/>
      <c r="P29" s="651"/>
      <c r="Q29" s="652"/>
      <c r="R29" s="651"/>
      <c r="S29" s="651">
        <v>2</v>
      </c>
      <c r="T29" s="652">
        <v>1491897.58</v>
      </c>
      <c r="U29" s="651">
        <v>126</v>
      </c>
      <c r="V29" s="651"/>
      <c r="W29" s="652"/>
      <c r="X29" s="651"/>
      <c r="Y29" s="651"/>
      <c r="Z29" s="652"/>
      <c r="AA29" s="651"/>
      <c r="AB29" s="651"/>
      <c r="AC29" s="651"/>
      <c r="AD29" s="651"/>
      <c r="AE29" s="651"/>
      <c r="AF29" s="652"/>
      <c r="AG29" s="651"/>
      <c r="AH29" s="651"/>
      <c r="AI29" s="651"/>
      <c r="AJ29" s="651"/>
      <c r="AK29" s="651"/>
      <c r="AL29" s="652"/>
      <c r="AM29" s="651"/>
      <c r="AN29" s="651"/>
      <c r="AO29" s="652"/>
      <c r="AP29" s="651"/>
      <c r="AQ29" s="651"/>
      <c r="AR29" s="651"/>
      <c r="AS29" s="651"/>
      <c r="AT29" s="651"/>
      <c r="AU29" s="651"/>
      <c r="AV29" s="651"/>
      <c r="AW29" s="651"/>
      <c r="AX29" s="651"/>
      <c r="AY29" s="651"/>
      <c r="AZ29" s="651"/>
      <c r="BA29" s="651"/>
      <c r="BB29" s="651"/>
      <c r="BC29" s="651"/>
      <c r="BD29" s="651"/>
      <c r="BE29" s="651"/>
      <c r="BF29" s="651"/>
      <c r="BG29" s="651"/>
      <c r="BH29" s="651"/>
      <c r="BI29" s="651"/>
      <c r="BJ29" s="652"/>
      <c r="BK29" s="651"/>
      <c r="BL29" s="651"/>
      <c r="BM29" s="652"/>
      <c r="BN29" s="651"/>
      <c r="BO29" s="651"/>
      <c r="BP29" s="652"/>
      <c r="BQ29" s="651"/>
      <c r="BR29" s="651"/>
      <c r="BS29" s="652"/>
      <c r="BT29" s="651"/>
      <c r="BU29" s="651"/>
      <c r="BV29" s="652"/>
      <c r="BW29" s="651"/>
      <c r="BX29" s="651"/>
      <c r="BY29" s="652"/>
      <c r="BZ29" s="651"/>
      <c r="CA29" s="651"/>
      <c r="CB29" s="652"/>
      <c r="CC29" s="651"/>
      <c r="CD29" s="651"/>
      <c r="CE29" s="652"/>
      <c r="CF29" s="651"/>
      <c r="CG29" s="651"/>
      <c r="CH29" s="652"/>
      <c r="CI29" s="651"/>
      <c r="CJ29" s="651"/>
      <c r="CK29" s="652"/>
      <c r="CL29" s="651"/>
      <c r="CM29" s="651"/>
      <c r="CN29" s="652"/>
      <c r="CO29" s="651"/>
      <c r="CP29" s="651"/>
      <c r="CQ29" s="651"/>
      <c r="CR29" s="651"/>
      <c r="CS29" s="651"/>
      <c r="CT29" s="652"/>
      <c r="CU29" s="651"/>
      <c r="CV29" s="651"/>
      <c r="CW29" s="652"/>
      <c r="CX29" s="651"/>
      <c r="CY29" s="651"/>
      <c r="CZ29" s="652"/>
      <c r="DA29" s="651"/>
      <c r="DB29" s="651"/>
      <c r="DC29" s="651"/>
      <c r="DD29" s="651"/>
      <c r="DE29" s="649">
        <v>2</v>
      </c>
      <c r="DF29" s="652">
        <v>1491897.58</v>
      </c>
      <c r="DG29" s="649">
        <v>126</v>
      </c>
      <c r="DH29" s="649">
        <v>0</v>
      </c>
      <c r="DI29" s="652">
        <v>0</v>
      </c>
      <c r="DJ29" s="649">
        <v>0</v>
      </c>
      <c r="DK29" s="651">
        <v>2</v>
      </c>
      <c r="DL29" s="652">
        <v>1491897.58</v>
      </c>
      <c r="DM29" s="651">
        <v>126</v>
      </c>
      <c r="DN29" s="649"/>
      <c r="DO29" s="649"/>
    </row>
    <row r="30" spans="1:119" s="388" customFormat="1" ht="35.25" hidden="1" customHeight="1" x14ac:dyDescent="0.2">
      <c r="A30" s="167">
        <v>10</v>
      </c>
      <c r="B30" s="167" t="s">
        <v>21</v>
      </c>
      <c r="C30" s="168">
        <v>24</v>
      </c>
      <c r="D30" s="647" t="s">
        <v>205</v>
      </c>
      <c r="E30" s="168" t="s">
        <v>342</v>
      </c>
      <c r="F30" s="647" t="s">
        <v>234</v>
      </c>
      <c r="G30" s="638"/>
      <c r="H30" s="639"/>
      <c r="I30" s="638"/>
      <c r="J30" s="638"/>
      <c r="K30" s="639"/>
      <c r="L30" s="638"/>
      <c r="M30" s="638"/>
      <c r="N30" s="639"/>
      <c r="O30" s="638"/>
      <c r="P30" s="638"/>
      <c r="Q30" s="639"/>
      <c r="R30" s="638"/>
      <c r="S30" s="638">
        <v>28</v>
      </c>
      <c r="T30" s="639">
        <v>5818951.6000000024</v>
      </c>
      <c r="U30" s="638">
        <v>253</v>
      </c>
      <c r="V30" s="638">
        <v>1</v>
      </c>
      <c r="W30" s="639">
        <v>207819.7</v>
      </c>
      <c r="X30" s="638">
        <v>7</v>
      </c>
      <c r="Y30" s="638"/>
      <c r="Z30" s="639"/>
      <c r="AA30" s="638"/>
      <c r="AB30" s="638"/>
      <c r="AC30" s="638"/>
      <c r="AD30" s="638"/>
      <c r="AE30" s="638"/>
      <c r="AF30" s="639"/>
      <c r="AG30" s="638"/>
      <c r="AH30" s="638"/>
      <c r="AI30" s="638"/>
      <c r="AJ30" s="638"/>
      <c r="AK30" s="638"/>
      <c r="AL30" s="639"/>
      <c r="AM30" s="638"/>
      <c r="AN30" s="638"/>
      <c r="AO30" s="639"/>
      <c r="AP30" s="638"/>
      <c r="AQ30" s="638"/>
      <c r="AR30" s="638"/>
      <c r="AS30" s="638"/>
      <c r="AT30" s="638"/>
      <c r="AU30" s="638"/>
      <c r="AV30" s="638"/>
      <c r="AW30" s="638"/>
      <c r="AX30" s="638"/>
      <c r="AY30" s="638"/>
      <c r="AZ30" s="638"/>
      <c r="BA30" s="638"/>
      <c r="BB30" s="638"/>
      <c r="BC30" s="638"/>
      <c r="BD30" s="638"/>
      <c r="BE30" s="638"/>
      <c r="BF30" s="638"/>
      <c r="BG30" s="638"/>
      <c r="BH30" s="638"/>
      <c r="BI30" s="638"/>
      <c r="BJ30" s="639"/>
      <c r="BK30" s="638"/>
      <c r="BL30" s="638"/>
      <c r="BM30" s="639"/>
      <c r="BN30" s="638"/>
      <c r="BO30" s="638"/>
      <c r="BP30" s="639"/>
      <c r="BQ30" s="638"/>
      <c r="BR30" s="638"/>
      <c r="BS30" s="639"/>
      <c r="BT30" s="638"/>
      <c r="BU30" s="638"/>
      <c r="BV30" s="639"/>
      <c r="BW30" s="638"/>
      <c r="BX30" s="638"/>
      <c r="BY30" s="639"/>
      <c r="BZ30" s="638"/>
      <c r="CA30" s="638"/>
      <c r="CB30" s="639"/>
      <c r="CC30" s="638"/>
      <c r="CD30" s="638"/>
      <c r="CE30" s="639"/>
      <c r="CF30" s="638"/>
      <c r="CG30" s="638"/>
      <c r="CH30" s="639"/>
      <c r="CI30" s="638"/>
      <c r="CJ30" s="638"/>
      <c r="CK30" s="639"/>
      <c r="CL30" s="638"/>
      <c r="CM30" s="638"/>
      <c r="CN30" s="639"/>
      <c r="CO30" s="638"/>
      <c r="CP30" s="638"/>
      <c r="CQ30" s="638"/>
      <c r="CR30" s="638"/>
      <c r="CS30" s="638"/>
      <c r="CT30" s="639"/>
      <c r="CU30" s="638"/>
      <c r="CV30" s="638"/>
      <c r="CW30" s="639"/>
      <c r="CX30" s="638"/>
      <c r="CY30" s="638"/>
      <c r="CZ30" s="639"/>
      <c r="DA30" s="638"/>
      <c r="DB30" s="638"/>
      <c r="DC30" s="638"/>
      <c r="DD30" s="638"/>
      <c r="DE30" s="77">
        <v>28</v>
      </c>
      <c r="DF30" s="640">
        <v>5818951.6000000024</v>
      </c>
      <c r="DG30" s="77">
        <v>253</v>
      </c>
      <c r="DH30" s="77">
        <v>1</v>
      </c>
      <c r="DI30" s="640">
        <v>207819.7</v>
      </c>
      <c r="DJ30" s="77">
        <v>7</v>
      </c>
      <c r="DK30" s="638">
        <v>29</v>
      </c>
      <c r="DL30" s="639">
        <v>6026771.3000000026</v>
      </c>
      <c r="DM30" s="638">
        <v>260</v>
      </c>
      <c r="DN30" s="168">
        <v>24</v>
      </c>
      <c r="DO30" s="168">
        <v>224</v>
      </c>
    </row>
    <row r="31" spans="1:119" s="388" customFormat="1" ht="35.25" hidden="1" customHeight="1" x14ac:dyDescent="0.2">
      <c r="A31" s="167">
        <v>10</v>
      </c>
      <c r="B31" s="167" t="s">
        <v>21</v>
      </c>
      <c r="C31" s="168">
        <v>23</v>
      </c>
      <c r="D31" s="647" t="s">
        <v>428</v>
      </c>
      <c r="E31" s="168" t="s">
        <v>429</v>
      </c>
      <c r="F31" s="647" t="s">
        <v>428</v>
      </c>
      <c r="G31" s="638"/>
      <c r="H31" s="639"/>
      <c r="I31" s="638"/>
      <c r="J31" s="638"/>
      <c r="K31" s="639"/>
      <c r="L31" s="638"/>
      <c r="M31" s="638"/>
      <c r="N31" s="639"/>
      <c r="O31" s="638"/>
      <c r="P31" s="638"/>
      <c r="Q31" s="639"/>
      <c r="R31" s="638"/>
      <c r="S31" s="638">
        <v>27</v>
      </c>
      <c r="T31" s="639">
        <v>5611131.9000000022</v>
      </c>
      <c r="U31" s="638">
        <v>174</v>
      </c>
      <c r="V31" s="638"/>
      <c r="W31" s="639"/>
      <c r="X31" s="638"/>
      <c r="Y31" s="638"/>
      <c r="Z31" s="639"/>
      <c r="AA31" s="638"/>
      <c r="AB31" s="638"/>
      <c r="AC31" s="638"/>
      <c r="AD31" s="638"/>
      <c r="AE31" s="638"/>
      <c r="AF31" s="639"/>
      <c r="AG31" s="638"/>
      <c r="AH31" s="638"/>
      <c r="AI31" s="638"/>
      <c r="AJ31" s="638"/>
      <c r="AK31" s="638"/>
      <c r="AL31" s="639"/>
      <c r="AM31" s="638"/>
      <c r="AN31" s="638"/>
      <c r="AO31" s="639"/>
      <c r="AP31" s="638"/>
      <c r="AQ31" s="638"/>
      <c r="AR31" s="638"/>
      <c r="AS31" s="638"/>
      <c r="AT31" s="638"/>
      <c r="AU31" s="638"/>
      <c r="AV31" s="638"/>
      <c r="AW31" s="638"/>
      <c r="AX31" s="638"/>
      <c r="AY31" s="638"/>
      <c r="AZ31" s="638"/>
      <c r="BA31" s="638"/>
      <c r="BB31" s="638"/>
      <c r="BC31" s="638"/>
      <c r="BD31" s="638"/>
      <c r="BE31" s="638"/>
      <c r="BF31" s="638"/>
      <c r="BG31" s="638"/>
      <c r="BH31" s="638"/>
      <c r="BI31" s="638"/>
      <c r="BJ31" s="639"/>
      <c r="BK31" s="638"/>
      <c r="BL31" s="638"/>
      <c r="BM31" s="639"/>
      <c r="BN31" s="638"/>
      <c r="BO31" s="638"/>
      <c r="BP31" s="639"/>
      <c r="BQ31" s="638"/>
      <c r="BR31" s="638"/>
      <c r="BS31" s="639"/>
      <c r="BT31" s="638"/>
      <c r="BU31" s="638"/>
      <c r="BV31" s="639"/>
      <c r="BW31" s="638"/>
      <c r="BX31" s="638"/>
      <c r="BY31" s="639"/>
      <c r="BZ31" s="638"/>
      <c r="CA31" s="638"/>
      <c r="CB31" s="639"/>
      <c r="CC31" s="638"/>
      <c r="CD31" s="638"/>
      <c r="CE31" s="639"/>
      <c r="CF31" s="638"/>
      <c r="CG31" s="638"/>
      <c r="CH31" s="639"/>
      <c r="CI31" s="638"/>
      <c r="CJ31" s="638"/>
      <c r="CK31" s="639"/>
      <c r="CL31" s="638"/>
      <c r="CM31" s="638"/>
      <c r="CN31" s="639"/>
      <c r="CO31" s="638"/>
      <c r="CP31" s="638"/>
      <c r="CQ31" s="638"/>
      <c r="CR31" s="638"/>
      <c r="CS31" s="638"/>
      <c r="CT31" s="639"/>
      <c r="CU31" s="638"/>
      <c r="CV31" s="638"/>
      <c r="CW31" s="639"/>
      <c r="CX31" s="638"/>
      <c r="CY31" s="638"/>
      <c r="CZ31" s="639"/>
      <c r="DA31" s="638"/>
      <c r="DB31" s="638"/>
      <c r="DC31" s="638"/>
      <c r="DD31" s="638"/>
      <c r="DE31" s="77">
        <v>27</v>
      </c>
      <c r="DF31" s="640">
        <v>5611131.9000000022</v>
      </c>
      <c r="DG31" s="77">
        <v>174</v>
      </c>
      <c r="DH31" s="77">
        <v>0</v>
      </c>
      <c r="DI31" s="640">
        <v>0</v>
      </c>
      <c r="DJ31" s="77">
        <v>0</v>
      </c>
      <c r="DK31" s="638">
        <v>27</v>
      </c>
      <c r="DL31" s="639">
        <v>5611131.9000000022</v>
      </c>
      <c r="DM31" s="638">
        <v>174</v>
      </c>
      <c r="DN31" s="168">
        <v>23</v>
      </c>
      <c r="DO31" s="168">
        <v>225</v>
      </c>
    </row>
    <row r="32" spans="1:119" s="388" customFormat="1" ht="35.25" hidden="1" customHeight="1" x14ac:dyDescent="0.2">
      <c r="A32" s="167">
        <v>10</v>
      </c>
      <c r="B32" s="167" t="s">
        <v>21</v>
      </c>
      <c r="C32" s="168">
        <v>21</v>
      </c>
      <c r="D32" s="647" t="s">
        <v>425</v>
      </c>
      <c r="E32" s="168" t="s">
        <v>426</v>
      </c>
      <c r="F32" s="647" t="s">
        <v>427</v>
      </c>
      <c r="G32" s="638"/>
      <c r="H32" s="639"/>
      <c r="I32" s="638"/>
      <c r="J32" s="638"/>
      <c r="K32" s="639"/>
      <c r="L32" s="638"/>
      <c r="M32" s="638"/>
      <c r="N32" s="639"/>
      <c r="O32" s="638"/>
      <c r="P32" s="638"/>
      <c r="Q32" s="639"/>
      <c r="R32" s="638"/>
      <c r="S32" s="638">
        <v>17</v>
      </c>
      <c r="T32" s="639">
        <v>3532934.9000000008</v>
      </c>
      <c r="U32" s="638">
        <v>317</v>
      </c>
      <c r="V32" s="638"/>
      <c r="W32" s="639"/>
      <c r="X32" s="638"/>
      <c r="Y32" s="638"/>
      <c r="Z32" s="639"/>
      <c r="AA32" s="638"/>
      <c r="AB32" s="638"/>
      <c r="AC32" s="638"/>
      <c r="AD32" s="638"/>
      <c r="AE32" s="638"/>
      <c r="AF32" s="639"/>
      <c r="AG32" s="638"/>
      <c r="AH32" s="638"/>
      <c r="AI32" s="638"/>
      <c r="AJ32" s="638"/>
      <c r="AK32" s="638"/>
      <c r="AL32" s="639"/>
      <c r="AM32" s="638"/>
      <c r="AN32" s="638"/>
      <c r="AO32" s="639"/>
      <c r="AP32" s="638"/>
      <c r="AQ32" s="638"/>
      <c r="AR32" s="638"/>
      <c r="AS32" s="638"/>
      <c r="AT32" s="638"/>
      <c r="AU32" s="638"/>
      <c r="AV32" s="638"/>
      <c r="AW32" s="638"/>
      <c r="AX32" s="638"/>
      <c r="AY32" s="638"/>
      <c r="AZ32" s="638"/>
      <c r="BA32" s="638"/>
      <c r="BB32" s="638"/>
      <c r="BC32" s="638"/>
      <c r="BD32" s="638"/>
      <c r="BE32" s="638"/>
      <c r="BF32" s="638"/>
      <c r="BG32" s="638"/>
      <c r="BH32" s="638"/>
      <c r="BI32" s="638"/>
      <c r="BJ32" s="639"/>
      <c r="BK32" s="638"/>
      <c r="BL32" s="638"/>
      <c r="BM32" s="639"/>
      <c r="BN32" s="638"/>
      <c r="BO32" s="638"/>
      <c r="BP32" s="639"/>
      <c r="BQ32" s="638"/>
      <c r="BR32" s="638"/>
      <c r="BS32" s="639"/>
      <c r="BT32" s="638"/>
      <c r="BU32" s="638"/>
      <c r="BV32" s="639"/>
      <c r="BW32" s="638"/>
      <c r="BX32" s="638"/>
      <c r="BY32" s="639"/>
      <c r="BZ32" s="638"/>
      <c r="CA32" s="638"/>
      <c r="CB32" s="639"/>
      <c r="CC32" s="638"/>
      <c r="CD32" s="638"/>
      <c r="CE32" s="639"/>
      <c r="CF32" s="638"/>
      <c r="CG32" s="638"/>
      <c r="CH32" s="639"/>
      <c r="CI32" s="638"/>
      <c r="CJ32" s="638"/>
      <c r="CK32" s="639"/>
      <c r="CL32" s="638"/>
      <c r="CM32" s="638"/>
      <c r="CN32" s="639"/>
      <c r="CO32" s="638"/>
      <c r="CP32" s="638"/>
      <c r="CQ32" s="638"/>
      <c r="CR32" s="638"/>
      <c r="CS32" s="638"/>
      <c r="CT32" s="639"/>
      <c r="CU32" s="638"/>
      <c r="CV32" s="638"/>
      <c r="CW32" s="639"/>
      <c r="CX32" s="638"/>
      <c r="CY32" s="638"/>
      <c r="CZ32" s="639"/>
      <c r="DA32" s="638"/>
      <c r="DB32" s="638"/>
      <c r="DC32" s="638"/>
      <c r="DD32" s="638"/>
      <c r="DE32" s="77">
        <v>17</v>
      </c>
      <c r="DF32" s="640">
        <v>3532934.9000000008</v>
      </c>
      <c r="DG32" s="77">
        <v>317</v>
      </c>
      <c r="DH32" s="77">
        <v>0</v>
      </c>
      <c r="DI32" s="640">
        <v>0</v>
      </c>
      <c r="DJ32" s="77">
        <v>0</v>
      </c>
      <c r="DK32" s="638">
        <v>17</v>
      </c>
      <c r="DL32" s="639">
        <v>3532934.9000000008</v>
      </c>
      <c r="DM32" s="638">
        <v>317</v>
      </c>
      <c r="DN32" s="168">
        <v>21</v>
      </c>
      <c r="DO32" s="168">
        <v>226</v>
      </c>
    </row>
    <row r="33" spans="1:119" s="388" customFormat="1" ht="35.25" hidden="1" customHeight="1" x14ac:dyDescent="0.2">
      <c r="A33" s="167">
        <v>10</v>
      </c>
      <c r="B33" s="167" t="s">
        <v>21</v>
      </c>
      <c r="C33" s="168">
        <v>17</v>
      </c>
      <c r="D33" s="647" t="s">
        <v>174</v>
      </c>
      <c r="E33" s="168" t="s">
        <v>659</v>
      </c>
      <c r="F33" s="647" t="s">
        <v>660</v>
      </c>
      <c r="G33" s="638"/>
      <c r="H33" s="639"/>
      <c r="I33" s="638"/>
      <c r="J33" s="638"/>
      <c r="K33" s="639"/>
      <c r="L33" s="638"/>
      <c r="M33" s="638"/>
      <c r="N33" s="639"/>
      <c r="O33" s="638"/>
      <c r="P33" s="638"/>
      <c r="Q33" s="639"/>
      <c r="R33" s="638"/>
      <c r="S33" s="638">
        <v>1</v>
      </c>
      <c r="T33" s="639">
        <v>207819.7</v>
      </c>
      <c r="U33" s="638">
        <v>15</v>
      </c>
      <c r="V33" s="638"/>
      <c r="W33" s="639"/>
      <c r="X33" s="638"/>
      <c r="Y33" s="638"/>
      <c r="Z33" s="639"/>
      <c r="AA33" s="638"/>
      <c r="AB33" s="638"/>
      <c r="AC33" s="638"/>
      <c r="AD33" s="638"/>
      <c r="AE33" s="638"/>
      <c r="AF33" s="639"/>
      <c r="AG33" s="638"/>
      <c r="AH33" s="638"/>
      <c r="AI33" s="638"/>
      <c r="AJ33" s="638"/>
      <c r="AK33" s="638"/>
      <c r="AL33" s="639"/>
      <c r="AM33" s="638"/>
      <c r="AN33" s="638"/>
      <c r="AO33" s="639"/>
      <c r="AP33" s="638"/>
      <c r="AQ33" s="638"/>
      <c r="AR33" s="638"/>
      <c r="AS33" s="638"/>
      <c r="AT33" s="638"/>
      <c r="AU33" s="638"/>
      <c r="AV33" s="638"/>
      <c r="AW33" s="638"/>
      <c r="AX33" s="638"/>
      <c r="AY33" s="638"/>
      <c r="AZ33" s="638"/>
      <c r="BA33" s="638"/>
      <c r="BB33" s="638"/>
      <c r="BC33" s="638"/>
      <c r="BD33" s="638"/>
      <c r="BE33" s="638"/>
      <c r="BF33" s="638"/>
      <c r="BG33" s="638"/>
      <c r="BH33" s="638"/>
      <c r="BI33" s="638"/>
      <c r="BJ33" s="639"/>
      <c r="BK33" s="638"/>
      <c r="BL33" s="638"/>
      <c r="BM33" s="639"/>
      <c r="BN33" s="638"/>
      <c r="BO33" s="638"/>
      <c r="BP33" s="639"/>
      <c r="BQ33" s="638"/>
      <c r="BR33" s="638"/>
      <c r="BS33" s="639"/>
      <c r="BT33" s="638"/>
      <c r="BU33" s="638"/>
      <c r="BV33" s="639"/>
      <c r="BW33" s="638"/>
      <c r="BX33" s="638"/>
      <c r="BY33" s="639"/>
      <c r="BZ33" s="638"/>
      <c r="CA33" s="638"/>
      <c r="CB33" s="639"/>
      <c r="CC33" s="638"/>
      <c r="CD33" s="638"/>
      <c r="CE33" s="639"/>
      <c r="CF33" s="638"/>
      <c r="CG33" s="638"/>
      <c r="CH33" s="639"/>
      <c r="CI33" s="638"/>
      <c r="CJ33" s="638"/>
      <c r="CK33" s="639"/>
      <c r="CL33" s="638"/>
      <c r="CM33" s="638"/>
      <c r="CN33" s="639"/>
      <c r="CO33" s="638"/>
      <c r="CP33" s="638"/>
      <c r="CQ33" s="638"/>
      <c r="CR33" s="638"/>
      <c r="CS33" s="638"/>
      <c r="CT33" s="639"/>
      <c r="CU33" s="638"/>
      <c r="CV33" s="638"/>
      <c r="CW33" s="639"/>
      <c r="CX33" s="638"/>
      <c r="CY33" s="638"/>
      <c r="CZ33" s="639"/>
      <c r="DA33" s="638"/>
      <c r="DB33" s="638"/>
      <c r="DC33" s="638"/>
      <c r="DD33" s="638"/>
      <c r="DE33" s="77">
        <v>1</v>
      </c>
      <c r="DF33" s="640">
        <v>207819.7</v>
      </c>
      <c r="DG33" s="77">
        <v>15</v>
      </c>
      <c r="DH33" s="77">
        <v>0</v>
      </c>
      <c r="DI33" s="640">
        <v>0</v>
      </c>
      <c r="DJ33" s="77">
        <v>0</v>
      </c>
      <c r="DK33" s="638">
        <v>1</v>
      </c>
      <c r="DL33" s="639">
        <v>207819.7</v>
      </c>
      <c r="DM33" s="638">
        <v>15</v>
      </c>
      <c r="DN33" s="168">
        <v>17</v>
      </c>
      <c r="DO33" s="168">
        <v>227</v>
      </c>
    </row>
    <row r="34" spans="1:119" s="388" customFormat="1" ht="35.25" hidden="1" customHeight="1" x14ac:dyDescent="0.2">
      <c r="A34" s="167">
        <v>10</v>
      </c>
      <c r="B34" s="167" t="s">
        <v>21</v>
      </c>
      <c r="C34" s="168">
        <v>19</v>
      </c>
      <c r="D34" s="647" t="s">
        <v>430</v>
      </c>
      <c r="E34" s="168" t="s">
        <v>555</v>
      </c>
      <c r="F34" s="647" t="s">
        <v>556</v>
      </c>
      <c r="G34" s="638"/>
      <c r="H34" s="639"/>
      <c r="I34" s="638"/>
      <c r="J34" s="638"/>
      <c r="K34" s="639"/>
      <c r="L34" s="638"/>
      <c r="M34" s="638"/>
      <c r="N34" s="639"/>
      <c r="O34" s="638"/>
      <c r="P34" s="638"/>
      <c r="Q34" s="639"/>
      <c r="R34" s="638"/>
      <c r="S34" s="638">
        <v>11</v>
      </c>
      <c r="T34" s="639">
        <v>2286016.6999999997</v>
      </c>
      <c r="U34" s="638">
        <v>113</v>
      </c>
      <c r="V34" s="638">
        <v>3</v>
      </c>
      <c r="W34" s="639">
        <v>623459.10000000009</v>
      </c>
      <c r="X34" s="638">
        <v>35</v>
      </c>
      <c r="Y34" s="638"/>
      <c r="Z34" s="639"/>
      <c r="AA34" s="638"/>
      <c r="AB34" s="638"/>
      <c r="AC34" s="638"/>
      <c r="AD34" s="638"/>
      <c r="AE34" s="638"/>
      <c r="AF34" s="639"/>
      <c r="AG34" s="638"/>
      <c r="AH34" s="638"/>
      <c r="AI34" s="638"/>
      <c r="AJ34" s="638"/>
      <c r="AK34" s="638"/>
      <c r="AL34" s="639"/>
      <c r="AM34" s="638"/>
      <c r="AN34" s="638"/>
      <c r="AO34" s="639"/>
      <c r="AP34" s="638"/>
      <c r="AQ34" s="638"/>
      <c r="AR34" s="638"/>
      <c r="AS34" s="638"/>
      <c r="AT34" s="638"/>
      <c r="AU34" s="638"/>
      <c r="AV34" s="638"/>
      <c r="AW34" s="638"/>
      <c r="AX34" s="638"/>
      <c r="AY34" s="638"/>
      <c r="AZ34" s="638"/>
      <c r="BA34" s="638"/>
      <c r="BB34" s="638"/>
      <c r="BC34" s="638"/>
      <c r="BD34" s="638"/>
      <c r="BE34" s="638"/>
      <c r="BF34" s="638"/>
      <c r="BG34" s="638"/>
      <c r="BH34" s="638"/>
      <c r="BI34" s="638"/>
      <c r="BJ34" s="639"/>
      <c r="BK34" s="638"/>
      <c r="BL34" s="638"/>
      <c r="BM34" s="639"/>
      <c r="BN34" s="638"/>
      <c r="BO34" s="638"/>
      <c r="BP34" s="639"/>
      <c r="BQ34" s="638"/>
      <c r="BR34" s="638"/>
      <c r="BS34" s="639"/>
      <c r="BT34" s="638"/>
      <c r="BU34" s="638"/>
      <c r="BV34" s="639"/>
      <c r="BW34" s="638"/>
      <c r="BX34" s="638"/>
      <c r="BY34" s="639"/>
      <c r="BZ34" s="638"/>
      <c r="CA34" s="638"/>
      <c r="CB34" s="639"/>
      <c r="CC34" s="638"/>
      <c r="CD34" s="638"/>
      <c r="CE34" s="639"/>
      <c r="CF34" s="638"/>
      <c r="CG34" s="638"/>
      <c r="CH34" s="639"/>
      <c r="CI34" s="638"/>
      <c r="CJ34" s="638"/>
      <c r="CK34" s="639"/>
      <c r="CL34" s="638"/>
      <c r="CM34" s="638"/>
      <c r="CN34" s="639"/>
      <c r="CO34" s="638"/>
      <c r="CP34" s="638"/>
      <c r="CQ34" s="638"/>
      <c r="CR34" s="638"/>
      <c r="CS34" s="638"/>
      <c r="CT34" s="639"/>
      <c r="CU34" s="638"/>
      <c r="CV34" s="638"/>
      <c r="CW34" s="639"/>
      <c r="CX34" s="638"/>
      <c r="CY34" s="638"/>
      <c r="CZ34" s="639"/>
      <c r="DA34" s="638"/>
      <c r="DB34" s="638"/>
      <c r="DC34" s="638"/>
      <c r="DD34" s="638"/>
      <c r="DE34" s="77">
        <v>11</v>
      </c>
      <c r="DF34" s="640">
        <v>2286016.6999999997</v>
      </c>
      <c r="DG34" s="77">
        <v>113</v>
      </c>
      <c r="DH34" s="77">
        <v>3</v>
      </c>
      <c r="DI34" s="640">
        <v>623459.10000000009</v>
      </c>
      <c r="DJ34" s="77">
        <v>35</v>
      </c>
      <c r="DK34" s="638">
        <v>14</v>
      </c>
      <c r="DL34" s="639">
        <v>2909475.8000000003</v>
      </c>
      <c r="DM34" s="638">
        <v>148</v>
      </c>
      <c r="DN34" s="168">
        <v>19</v>
      </c>
      <c r="DO34" s="168">
        <v>228</v>
      </c>
    </row>
    <row r="35" spans="1:119" s="388" customFormat="1" ht="35.25" hidden="1" customHeight="1" x14ac:dyDescent="0.2">
      <c r="A35" s="167">
        <v>10</v>
      </c>
      <c r="B35" s="167" t="s">
        <v>21</v>
      </c>
      <c r="C35" s="168">
        <v>17</v>
      </c>
      <c r="D35" s="647" t="s">
        <v>174</v>
      </c>
      <c r="E35" s="168" t="s">
        <v>339</v>
      </c>
      <c r="F35" s="647" t="s">
        <v>175</v>
      </c>
      <c r="G35" s="638"/>
      <c r="H35" s="639"/>
      <c r="I35" s="638"/>
      <c r="J35" s="638"/>
      <c r="K35" s="639"/>
      <c r="L35" s="638"/>
      <c r="M35" s="638"/>
      <c r="N35" s="639"/>
      <c r="O35" s="638"/>
      <c r="P35" s="638"/>
      <c r="Q35" s="639"/>
      <c r="R35" s="638"/>
      <c r="S35" s="638">
        <v>50</v>
      </c>
      <c r="T35" s="639">
        <v>10390984.999999998</v>
      </c>
      <c r="U35" s="638">
        <v>802</v>
      </c>
      <c r="V35" s="638">
        <v>4</v>
      </c>
      <c r="W35" s="639">
        <v>831278.8</v>
      </c>
      <c r="X35" s="638">
        <v>38</v>
      </c>
      <c r="Y35" s="638"/>
      <c r="Z35" s="639"/>
      <c r="AA35" s="638"/>
      <c r="AB35" s="638"/>
      <c r="AC35" s="638"/>
      <c r="AD35" s="638"/>
      <c r="AE35" s="638"/>
      <c r="AF35" s="639"/>
      <c r="AG35" s="638"/>
      <c r="AH35" s="638"/>
      <c r="AI35" s="638"/>
      <c r="AJ35" s="638"/>
      <c r="AK35" s="638"/>
      <c r="AL35" s="639"/>
      <c r="AM35" s="638"/>
      <c r="AN35" s="638"/>
      <c r="AO35" s="639"/>
      <c r="AP35" s="638"/>
      <c r="AQ35" s="638"/>
      <c r="AR35" s="638"/>
      <c r="AS35" s="638"/>
      <c r="AT35" s="638"/>
      <c r="AU35" s="638"/>
      <c r="AV35" s="638"/>
      <c r="AW35" s="638"/>
      <c r="AX35" s="638"/>
      <c r="AY35" s="638"/>
      <c r="AZ35" s="638"/>
      <c r="BA35" s="638"/>
      <c r="BB35" s="638"/>
      <c r="BC35" s="638"/>
      <c r="BD35" s="638"/>
      <c r="BE35" s="638"/>
      <c r="BF35" s="638"/>
      <c r="BG35" s="638"/>
      <c r="BH35" s="638"/>
      <c r="BI35" s="638"/>
      <c r="BJ35" s="639"/>
      <c r="BK35" s="638"/>
      <c r="BL35" s="638"/>
      <c r="BM35" s="639"/>
      <c r="BN35" s="638"/>
      <c r="BO35" s="638"/>
      <c r="BP35" s="639"/>
      <c r="BQ35" s="638"/>
      <c r="BR35" s="638"/>
      <c r="BS35" s="639"/>
      <c r="BT35" s="638"/>
      <c r="BU35" s="638"/>
      <c r="BV35" s="639"/>
      <c r="BW35" s="638"/>
      <c r="BX35" s="638"/>
      <c r="BY35" s="639"/>
      <c r="BZ35" s="638"/>
      <c r="CA35" s="638"/>
      <c r="CB35" s="639"/>
      <c r="CC35" s="638"/>
      <c r="CD35" s="638"/>
      <c r="CE35" s="639"/>
      <c r="CF35" s="638"/>
      <c r="CG35" s="638"/>
      <c r="CH35" s="639"/>
      <c r="CI35" s="638"/>
      <c r="CJ35" s="638"/>
      <c r="CK35" s="639"/>
      <c r="CL35" s="638"/>
      <c r="CM35" s="638"/>
      <c r="CN35" s="639"/>
      <c r="CO35" s="638"/>
      <c r="CP35" s="638"/>
      <c r="CQ35" s="638"/>
      <c r="CR35" s="638"/>
      <c r="CS35" s="638"/>
      <c r="CT35" s="639"/>
      <c r="CU35" s="638"/>
      <c r="CV35" s="638"/>
      <c r="CW35" s="639"/>
      <c r="CX35" s="638"/>
      <c r="CY35" s="638"/>
      <c r="CZ35" s="639"/>
      <c r="DA35" s="638"/>
      <c r="DB35" s="638"/>
      <c r="DC35" s="638"/>
      <c r="DD35" s="638"/>
      <c r="DE35" s="77">
        <v>50</v>
      </c>
      <c r="DF35" s="640">
        <v>10390984.999999998</v>
      </c>
      <c r="DG35" s="77">
        <v>802</v>
      </c>
      <c r="DH35" s="77">
        <v>4</v>
      </c>
      <c r="DI35" s="640">
        <v>831278.8</v>
      </c>
      <c r="DJ35" s="77">
        <v>38</v>
      </c>
      <c r="DK35" s="638">
        <v>54</v>
      </c>
      <c r="DL35" s="639">
        <v>11222263.799999995</v>
      </c>
      <c r="DM35" s="638">
        <v>840</v>
      </c>
      <c r="DN35" s="168">
        <v>17</v>
      </c>
      <c r="DO35" s="168">
        <v>229</v>
      </c>
    </row>
    <row r="36" spans="1:119" s="388" customFormat="1" ht="35.25" hidden="1" customHeight="1" x14ac:dyDescent="0.2">
      <c r="A36" s="167">
        <v>10</v>
      </c>
      <c r="B36" s="167" t="s">
        <v>21</v>
      </c>
      <c r="C36" s="168">
        <v>18</v>
      </c>
      <c r="D36" s="647" t="s">
        <v>206</v>
      </c>
      <c r="E36" s="168" t="s">
        <v>676</v>
      </c>
      <c r="F36" s="647" t="s">
        <v>175</v>
      </c>
      <c r="G36" s="638"/>
      <c r="H36" s="639"/>
      <c r="I36" s="638"/>
      <c r="J36" s="638"/>
      <c r="K36" s="639"/>
      <c r="L36" s="638"/>
      <c r="M36" s="638"/>
      <c r="N36" s="639"/>
      <c r="O36" s="638"/>
      <c r="P36" s="638"/>
      <c r="Q36" s="639"/>
      <c r="R36" s="638"/>
      <c r="S36" s="638">
        <v>4</v>
      </c>
      <c r="T36" s="639">
        <v>831278.8</v>
      </c>
      <c r="U36" s="638">
        <v>47</v>
      </c>
      <c r="V36" s="638"/>
      <c r="W36" s="639"/>
      <c r="X36" s="638"/>
      <c r="Y36" s="638"/>
      <c r="Z36" s="639"/>
      <c r="AA36" s="638"/>
      <c r="AB36" s="638"/>
      <c r="AC36" s="638"/>
      <c r="AD36" s="638"/>
      <c r="AE36" s="638"/>
      <c r="AF36" s="639"/>
      <c r="AG36" s="638"/>
      <c r="AH36" s="638"/>
      <c r="AI36" s="638"/>
      <c r="AJ36" s="638"/>
      <c r="AK36" s="638"/>
      <c r="AL36" s="639"/>
      <c r="AM36" s="638"/>
      <c r="AN36" s="638"/>
      <c r="AO36" s="639"/>
      <c r="AP36" s="638"/>
      <c r="AQ36" s="638"/>
      <c r="AR36" s="638"/>
      <c r="AS36" s="638"/>
      <c r="AT36" s="638"/>
      <c r="AU36" s="638"/>
      <c r="AV36" s="638"/>
      <c r="AW36" s="638"/>
      <c r="AX36" s="638"/>
      <c r="AY36" s="638"/>
      <c r="AZ36" s="638"/>
      <c r="BA36" s="638"/>
      <c r="BB36" s="638"/>
      <c r="BC36" s="638"/>
      <c r="BD36" s="638"/>
      <c r="BE36" s="638"/>
      <c r="BF36" s="638"/>
      <c r="BG36" s="638"/>
      <c r="BH36" s="638"/>
      <c r="BI36" s="638"/>
      <c r="BJ36" s="639"/>
      <c r="BK36" s="638"/>
      <c r="BL36" s="638"/>
      <c r="BM36" s="639"/>
      <c r="BN36" s="638"/>
      <c r="BO36" s="638"/>
      <c r="BP36" s="639"/>
      <c r="BQ36" s="638"/>
      <c r="BR36" s="638"/>
      <c r="BS36" s="639"/>
      <c r="BT36" s="638"/>
      <c r="BU36" s="638"/>
      <c r="BV36" s="639"/>
      <c r="BW36" s="638"/>
      <c r="BX36" s="638"/>
      <c r="BY36" s="639"/>
      <c r="BZ36" s="638"/>
      <c r="CA36" s="638"/>
      <c r="CB36" s="639"/>
      <c r="CC36" s="638"/>
      <c r="CD36" s="638"/>
      <c r="CE36" s="639"/>
      <c r="CF36" s="638"/>
      <c r="CG36" s="638"/>
      <c r="CH36" s="639"/>
      <c r="CI36" s="638"/>
      <c r="CJ36" s="638"/>
      <c r="CK36" s="639"/>
      <c r="CL36" s="638"/>
      <c r="CM36" s="638"/>
      <c r="CN36" s="639"/>
      <c r="CO36" s="638"/>
      <c r="CP36" s="638"/>
      <c r="CQ36" s="638"/>
      <c r="CR36" s="638"/>
      <c r="CS36" s="638"/>
      <c r="CT36" s="639"/>
      <c r="CU36" s="638"/>
      <c r="CV36" s="638"/>
      <c r="CW36" s="639"/>
      <c r="CX36" s="638"/>
      <c r="CY36" s="638"/>
      <c r="CZ36" s="639"/>
      <c r="DA36" s="638"/>
      <c r="DB36" s="638"/>
      <c r="DC36" s="638"/>
      <c r="DD36" s="638"/>
      <c r="DE36" s="77">
        <v>4</v>
      </c>
      <c r="DF36" s="640">
        <v>831278.8</v>
      </c>
      <c r="DG36" s="77">
        <v>47</v>
      </c>
      <c r="DH36" s="77">
        <v>0</v>
      </c>
      <c r="DI36" s="640">
        <v>0</v>
      </c>
      <c r="DJ36" s="77">
        <v>0</v>
      </c>
      <c r="DK36" s="638">
        <v>4</v>
      </c>
      <c r="DL36" s="639">
        <v>831278.8</v>
      </c>
      <c r="DM36" s="638">
        <v>47</v>
      </c>
      <c r="DN36" s="168">
        <v>18</v>
      </c>
      <c r="DO36" s="168">
        <v>229</v>
      </c>
    </row>
    <row r="37" spans="1:119" s="388" customFormat="1" ht="35.25" hidden="1" customHeight="1" x14ac:dyDescent="0.2">
      <c r="A37" s="167">
        <v>10</v>
      </c>
      <c r="B37" s="167" t="s">
        <v>21</v>
      </c>
      <c r="C37" s="168">
        <v>17</v>
      </c>
      <c r="D37" s="647" t="s">
        <v>174</v>
      </c>
      <c r="E37" s="168" t="s">
        <v>686</v>
      </c>
      <c r="F37" s="647" t="s">
        <v>687</v>
      </c>
      <c r="G37" s="638"/>
      <c r="H37" s="639"/>
      <c r="I37" s="638"/>
      <c r="J37" s="638"/>
      <c r="K37" s="639"/>
      <c r="L37" s="638"/>
      <c r="M37" s="638"/>
      <c r="N37" s="639"/>
      <c r="O37" s="638"/>
      <c r="P37" s="638"/>
      <c r="Q37" s="639"/>
      <c r="R37" s="638"/>
      <c r="S37" s="638">
        <v>2</v>
      </c>
      <c r="T37" s="639">
        <v>415639.4</v>
      </c>
      <c r="U37" s="638">
        <v>34</v>
      </c>
      <c r="V37" s="638"/>
      <c r="W37" s="639"/>
      <c r="X37" s="638"/>
      <c r="Y37" s="638"/>
      <c r="Z37" s="639"/>
      <c r="AA37" s="638"/>
      <c r="AB37" s="638"/>
      <c r="AC37" s="638"/>
      <c r="AD37" s="638"/>
      <c r="AE37" s="638"/>
      <c r="AF37" s="639"/>
      <c r="AG37" s="638"/>
      <c r="AH37" s="638"/>
      <c r="AI37" s="638"/>
      <c r="AJ37" s="638"/>
      <c r="AK37" s="638"/>
      <c r="AL37" s="639"/>
      <c r="AM37" s="638"/>
      <c r="AN37" s="638"/>
      <c r="AO37" s="639"/>
      <c r="AP37" s="638"/>
      <c r="AQ37" s="638"/>
      <c r="AR37" s="638"/>
      <c r="AS37" s="638"/>
      <c r="AT37" s="638"/>
      <c r="AU37" s="638"/>
      <c r="AV37" s="638"/>
      <c r="AW37" s="638"/>
      <c r="AX37" s="638"/>
      <c r="AY37" s="638"/>
      <c r="AZ37" s="638"/>
      <c r="BA37" s="638"/>
      <c r="BB37" s="638"/>
      <c r="BC37" s="638"/>
      <c r="BD37" s="638"/>
      <c r="BE37" s="638"/>
      <c r="BF37" s="638"/>
      <c r="BG37" s="638"/>
      <c r="BH37" s="638"/>
      <c r="BI37" s="638"/>
      <c r="BJ37" s="639"/>
      <c r="BK37" s="638"/>
      <c r="BL37" s="638"/>
      <c r="BM37" s="639"/>
      <c r="BN37" s="638"/>
      <c r="BO37" s="638"/>
      <c r="BP37" s="639"/>
      <c r="BQ37" s="638"/>
      <c r="BR37" s="638"/>
      <c r="BS37" s="639"/>
      <c r="BT37" s="638"/>
      <c r="BU37" s="638"/>
      <c r="BV37" s="639"/>
      <c r="BW37" s="638"/>
      <c r="BX37" s="638"/>
      <c r="BY37" s="639"/>
      <c r="BZ37" s="638"/>
      <c r="CA37" s="638"/>
      <c r="CB37" s="639"/>
      <c r="CC37" s="638"/>
      <c r="CD37" s="638"/>
      <c r="CE37" s="639"/>
      <c r="CF37" s="638"/>
      <c r="CG37" s="638"/>
      <c r="CH37" s="639"/>
      <c r="CI37" s="638"/>
      <c r="CJ37" s="638"/>
      <c r="CK37" s="639"/>
      <c r="CL37" s="638"/>
      <c r="CM37" s="638"/>
      <c r="CN37" s="639"/>
      <c r="CO37" s="638"/>
      <c r="CP37" s="638"/>
      <c r="CQ37" s="638"/>
      <c r="CR37" s="638"/>
      <c r="CS37" s="638"/>
      <c r="CT37" s="639"/>
      <c r="CU37" s="638"/>
      <c r="CV37" s="638"/>
      <c r="CW37" s="639"/>
      <c r="CX37" s="638"/>
      <c r="CY37" s="638"/>
      <c r="CZ37" s="639"/>
      <c r="DA37" s="638"/>
      <c r="DB37" s="638"/>
      <c r="DC37" s="638"/>
      <c r="DD37" s="638"/>
      <c r="DE37" s="77">
        <v>2</v>
      </c>
      <c r="DF37" s="640">
        <v>415639.4</v>
      </c>
      <c r="DG37" s="77">
        <v>34</v>
      </c>
      <c r="DH37" s="77">
        <v>0</v>
      </c>
      <c r="DI37" s="640">
        <v>0</v>
      </c>
      <c r="DJ37" s="77">
        <v>0</v>
      </c>
      <c r="DK37" s="638">
        <v>2</v>
      </c>
      <c r="DL37" s="639">
        <v>415639.4</v>
      </c>
      <c r="DM37" s="638">
        <v>34</v>
      </c>
      <c r="DN37" s="168">
        <v>17</v>
      </c>
      <c r="DO37" s="168">
        <v>1089</v>
      </c>
    </row>
    <row r="38" spans="1:119" s="388" customFormat="1" ht="35.25" hidden="1" customHeight="1" x14ac:dyDescent="0.2">
      <c r="A38" s="167">
        <v>10</v>
      </c>
      <c r="B38" s="167" t="s">
        <v>21</v>
      </c>
      <c r="C38" s="168">
        <v>22</v>
      </c>
      <c r="D38" s="647" t="s">
        <v>176</v>
      </c>
      <c r="E38" s="168" t="s">
        <v>341</v>
      </c>
      <c r="F38" s="647" t="s">
        <v>177</v>
      </c>
      <c r="G38" s="638"/>
      <c r="H38" s="639"/>
      <c r="I38" s="638"/>
      <c r="J38" s="638"/>
      <c r="K38" s="639"/>
      <c r="L38" s="638"/>
      <c r="M38" s="638"/>
      <c r="N38" s="639"/>
      <c r="O38" s="638"/>
      <c r="P38" s="638"/>
      <c r="Q38" s="639"/>
      <c r="R38" s="638"/>
      <c r="S38" s="638">
        <v>32</v>
      </c>
      <c r="T38" s="639">
        <v>6650230.4000000032</v>
      </c>
      <c r="U38" s="638">
        <v>491</v>
      </c>
      <c r="V38" s="638">
        <v>5</v>
      </c>
      <c r="W38" s="639">
        <v>1039098.5</v>
      </c>
      <c r="X38" s="638">
        <v>73</v>
      </c>
      <c r="Y38" s="638"/>
      <c r="Z38" s="639"/>
      <c r="AA38" s="638"/>
      <c r="AB38" s="638"/>
      <c r="AC38" s="638"/>
      <c r="AD38" s="638"/>
      <c r="AE38" s="638"/>
      <c r="AF38" s="639"/>
      <c r="AG38" s="638"/>
      <c r="AH38" s="638"/>
      <c r="AI38" s="638"/>
      <c r="AJ38" s="638"/>
      <c r="AK38" s="638"/>
      <c r="AL38" s="639"/>
      <c r="AM38" s="638"/>
      <c r="AN38" s="638"/>
      <c r="AO38" s="639"/>
      <c r="AP38" s="638"/>
      <c r="AQ38" s="638"/>
      <c r="AR38" s="638"/>
      <c r="AS38" s="638"/>
      <c r="AT38" s="638"/>
      <c r="AU38" s="638"/>
      <c r="AV38" s="638"/>
      <c r="AW38" s="638"/>
      <c r="AX38" s="638"/>
      <c r="AY38" s="638"/>
      <c r="AZ38" s="638"/>
      <c r="BA38" s="638"/>
      <c r="BB38" s="638"/>
      <c r="BC38" s="638"/>
      <c r="BD38" s="638"/>
      <c r="BE38" s="638"/>
      <c r="BF38" s="638"/>
      <c r="BG38" s="638"/>
      <c r="BH38" s="638"/>
      <c r="BI38" s="638"/>
      <c r="BJ38" s="639"/>
      <c r="BK38" s="638"/>
      <c r="BL38" s="638"/>
      <c r="BM38" s="639"/>
      <c r="BN38" s="638"/>
      <c r="BO38" s="638"/>
      <c r="BP38" s="639"/>
      <c r="BQ38" s="638"/>
      <c r="BR38" s="638"/>
      <c r="BS38" s="639"/>
      <c r="BT38" s="638"/>
      <c r="BU38" s="638"/>
      <c r="BV38" s="639"/>
      <c r="BW38" s="638"/>
      <c r="BX38" s="638"/>
      <c r="BY38" s="639"/>
      <c r="BZ38" s="638"/>
      <c r="CA38" s="638"/>
      <c r="CB38" s="639"/>
      <c r="CC38" s="638"/>
      <c r="CD38" s="638"/>
      <c r="CE38" s="639"/>
      <c r="CF38" s="638"/>
      <c r="CG38" s="638"/>
      <c r="CH38" s="639"/>
      <c r="CI38" s="638"/>
      <c r="CJ38" s="638"/>
      <c r="CK38" s="639"/>
      <c r="CL38" s="638"/>
      <c r="CM38" s="638"/>
      <c r="CN38" s="639"/>
      <c r="CO38" s="638"/>
      <c r="CP38" s="638"/>
      <c r="CQ38" s="638"/>
      <c r="CR38" s="638"/>
      <c r="CS38" s="638"/>
      <c r="CT38" s="639"/>
      <c r="CU38" s="638"/>
      <c r="CV38" s="638"/>
      <c r="CW38" s="639"/>
      <c r="CX38" s="638"/>
      <c r="CY38" s="638"/>
      <c r="CZ38" s="639"/>
      <c r="DA38" s="638"/>
      <c r="DB38" s="638"/>
      <c r="DC38" s="638"/>
      <c r="DD38" s="638"/>
      <c r="DE38" s="77">
        <v>32</v>
      </c>
      <c r="DF38" s="640">
        <v>6650230.4000000032</v>
      </c>
      <c r="DG38" s="77">
        <v>491</v>
      </c>
      <c r="DH38" s="77">
        <v>5</v>
      </c>
      <c r="DI38" s="640">
        <v>1039098.5</v>
      </c>
      <c r="DJ38" s="77">
        <v>73</v>
      </c>
      <c r="DK38" s="638">
        <v>37</v>
      </c>
      <c r="DL38" s="639">
        <v>7689328.9000000041</v>
      </c>
      <c r="DM38" s="638">
        <v>564</v>
      </c>
      <c r="DN38" s="168">
        <v>22</v>
      </c>
      <c r="DO38" s="168">
        <v>1219</v>
      </c>
    </row>
    <row r="39" spans="1:119" s="388" customFormat="1" ht="35.25" hidden="1" customHeight="1" x14ac:dyDescent="0.2">
      <c r="A39" s="167">
        <v>10</v>
      </c>
      <c r="B39" s="167" t="s">
        <v>21</v>
      </c>
      <c r="C39" s="168">
        <v>18</v>
      </c>
      <c r="D39" s="647" t="s">
        <v>206</v>
      </c>
      <c r="E39" s="168" t="s">
        <v>340</v>
      </c>
      <c r="F39" s="647" t="s">
        <v>204</v>
      </c>
      <c r="G39" s="638"/>
      <c r="H39" s="639"/>
      <c r="I39" s="638"/>
      <c r="J39" s="638"/>
      <c r="K39" s="639"/>
      <c r="L39" s="638"/>
      <c r="M39" s="638"/>
      <c r="N39" s="639"/>
      <c r="O39" s="638"/>
      <c r="P39" s="638"/>
      <c r="Q39" s="639"/>
      <c r="R39" s="638"/>
      <c r="S39" s="638">
        <v>8</v>
      </c>
      <c r="T39" s="639">
        <v>1662557.5999999999</v>
      </c>
      <c r="U39" s="638">
        <v>115</v>
      </c>
      <c r="V39" s="638">
        <v>3</v>
      </c>
      <c r="W39" s="639">
        <v>623459.10000000009</v>
      </c>
      <c r="X39" s="638">
        <v>42</v>
      </c>
      <c r="Y39" s="638"/>
      <c r="Z39" s="639"/>
      <c r="AA39" s="638"/>
      <c r="AB39" s="638"/>
      <c r="AC39" s="638"/>
      <c r="AD39" s="638"/>
      <c r="AE39" s="638"/>
      <c r="AF39" s="639"/>
      <c r="AG39" s="638"/>
      <c r="AH39" s="638"/>
      <c r="AI39" s="638"/>
      <c r="AJ39" s="638"/>
      <c r="AK39" s="638"/>
      <c r="AL39" s="639"/>
      <c r="AM39" s="638"/>
      <c r="AN39" s="638"/>
      <c r="AO39" s="639"/>
      <c r="AP39" s="638"/>
      <c r="AQ39" s="638"/>
      <c r="AR39" s="638"/>
      <c r="AS39" s="638"/>
      <c r="AT39" s="638"/>
      <c r="AU39" s="638"/>
      <c r="AV39" s="638"/>
      <c r="AW39" s="638"/>
      <c r="AX39" s="638"/>
      <c r="AY39" s="638"/>
      <c r="AZ39" s="638"/>
      <c r="BA39" s="638"/>
      <c r="BB39" s="638"/>
      <c r="BC39" s="638"/>
      <c r="BD39" s="638"/>
      <c r="BE39" s="638"/>
      <c r="BF39" s="638"/>
      <c r="BG39" s="638"/>
      <c r="BH39" s="638"/>
      <c r="BI39" s="638"/>
      <c r="BJ39" s="639"/>
      <c r="BK39" s="638"/>
      <c r="BL39" s="638"/>
      <c r="BM39" s="639"/>
      <c r="BN39" s="638"/>
      <c r="BO39" s="638"/>
      <c r="BP39" s="639"/>
      <c r="BQ39" s="638"/>
      <c r="BR39" s="638"/>
      <c r="BS39" s="639"/>
      <c r="BT39" s="638"/>
      <c r="BU39" s="638"/>
      <c r="BV39" s="639"/>
      <c r="BW39" s="638"/>
      <c r="BX39" s="638"/>
      <c r="BY39" s="639"/>
      <c r="BZ39" s="638"/>
      <c r="CA39" s="638"/>
      <c r="CB39" s="639"/>
      <c r="CC39" s="638"/>
      <c r="CD39" s="638"/>
      <c r="CE39" s="639"/>
      <c r="CF39" s="638"/>
      <c r="CG39" s="638"/>
      <c r="CH39" s="639"/>
      <c r="CI39" s="638"/>
      <c r="CJ39" s="638"/>
      <c r="CK39" s="639"/>
      <c r="CL39" s="638"/>
      <c r="CM39" s="638"/>
      <c r="CN39" s="639"/>
      <c r="CO39" s="638"/>
      <c r="CP39" s="638"/>
      <c r="CQ39" s="638"/>
      <c r="CR39" s="638"/>
      <c r="CS39" s="638"/>
      <c r="CT39" s="639"/>
      <c r="CU39" s="638"/>
      <c r="CV39" s="638"/>
      <c r="CW39" s="639"/>
      <c r="CX39" s="638"/>
      <c r="CY39" s="638"/>
      <c r="CZ39" s="639"/>
      <c r="DA39" s="638"/>
      <c r="DB39" s="638"/>
      <c r="DC39" s="638"/>
      <c r="DD39" s="638"/>
      <c r="DE39" s="77">
        <v>8</v>
      </c>
      <c r="DF39" s="640">
        <v>1662557.5999999999</v>
      </c>
      <c r="DG39" s="77">
        <v>115</v>
      </c>
      <c r="DH39" s="77">
        <v>3</v>
      </c>
      <c r="DI39" s="640">
        <v>623459.10000000009</v>
      </c>
      <c r="DJ39" s="77">
        <v>42</v>
      </c>
      <c r="DK39" s="638">
        <v>11</v>
      </c>
      <c r="DL39" s="639">
        <v>2286016.6999999997</v>
      </c>
      <c r="DM39" s="638">
        <v>157</v>
      </c>
      <c r="DN39" s="168">
        <v>18</v>
      </c>
      <c r="DO39" s="168">
        <v>1221</v>
      </c>
    </row>
    <row r="40" spans="1:119" s="388" customFormat="1" ht="35.25" hidden="1" customHeight="1" x14ac:dyDescent="0.2">
      <c r="A40" s="167">
        <v>10</v>
      </c>
      <c r="B40" s="167" t="s">
        <v>21</v>
      </c>
      <c r="C40" s="168">
        <v>19</v>
      </c>
      <c r="D40" s="647" t="s">
        <v>430</v>
      </c>
      <c r="E40" s="168" t="s">
        <v>431</v>
      </c>
      <c r="F40" s="647" t="s">
        <v>204</v>
      </c>
      <c r="G40" s="638"/>
      <c r="H40" s="639"/>
      <c r="I40" s="638"/>
      <c r="J40" s="638"/>
      <c r="K40" s="639"/>
      <c r="L40" s="638"/>
      <c r="M40" s="638"/>
      <c r="N40" s="639"/>
      <c r="O40" s="638"/>
      <c r="P40" s="638"/>
      <c r="Q40" s="639"/>
      <c r="R40" s="638"/>
      <c r="S40" s="638">
        <v>2</v>
      </c>
      <c r="T40" s="639">
        <v>415639.4</v>
      </c>
      <c r="U40" s="638">
        <v>28</v>
      </c>
      <c r="V40" s="638">
        <v>1</v>
      </c>
      <c r="W40" s="639">
        <v>207819.7</v>
      </c>
      <c r="X40" s="638">
        <v>15</v>
      </c>
      <c r="Y40" s="638"/>
      <c r="Z40" s="639"/>
      <c r="AA40" s="638"/>
      <c r="AB40" s="638"/>
      <c r="AC40" s="638"/>
      <c r="AD40" s="638"/>
      <c r="AE40" s="638"/>
      <c r="AF40" s="639"/>
      <c r="AG40" s="638"/>
      <c r="AH40" s="638"/>
      <c r="AI40" s="638"/>
      <c r="AJ40" s="638"/>
      <c r="AK40" s="638"/>
      <c r="AL40" s="639"/>
      <c r="AM40" s="638"/>
      <c r="AN40" s="638"/>
      <c r="AO40" s="639"/>
      <c r="AP40" s="638"/>
      <c r="AQ40" s="638"/>
      <c r="AR40" s="638"/>
      <c r="AS40" s="638"/>
      <c r="AT40" s="638"/>
      <c r="AU40" s="638"/>
      <c r="AV40" s="638"/>
      <c r="AW40" s="638"/>
      <c r="AX40" s="638"/>
      <c r="AY40" s="638"/>
      <c r="AZ40" s="638"/>
      <c r="BA40" s="638"/>
      <c r="BB40" s="638"/>
      <c r="BC40" s="638"/>
      <c r="BD40" s="638"/>
      <c r="BE40" s="638"/>
      <c r="BF40" s="638"/>
      <c r="BG40" s="638"/>
      <c r="BH40" s="638"/>
      <c r="BI40" s="638"/>
      <c r="BJ40" s="639"/>
      <c r="BK40" s="638"/>
      <c r="BL40" s="638"/>
      <c r="BM40" s="639"/>
      <c r="BN40" s="638"/>
      <c r="BO40" s="638"/>
      <c r="BP40" s="639"/>
      <c r="BQ40" s="638"/>
      <c r="BR40" s="638"/>
      <c r="BS40" s="639"/>
      <c r="BT40" s="638"/>
      <c r="BU40" s="638"/>
      <c r="BV40" s="639"/>
      <c r="BW40" s="638"/>
      <c r="BX40" s="638"/>
      <c r="BY40" s="639"/>
      <c r="BZ40" s="638"/>
      <c r="CA40" s="638"/>
      <c r="CB40" s="639"/>
      <c r="CC40" s="638"/>
      <c r="CD40" s="638"/>
      <c r="CE40" s="639"/>
      <c r="CF40" s="638"/>
      <c r="CG40" s="638"/>
      <c r="CH40" s="639"/>
      <c r="CI40" s="638"/>
      <c r="CJ40" s="638"/>
      <c r="CK40" s="639"/>
      <c r="CL40" s="638"/>
      <c r="CM40" s="638"/>
      <c r="CN40" s="639"/>
      <c r="CO40" s="638"/>
      <c r="CP40" s="638"/>
      <c r="CQ40" s="638"/>
      <c r="CR40" s="638"/>
      <c r="CS40" s="638"/>
      <c r="CT40" s="639"/>
      <c r="CU40" s="638"/>
      <c r="CV40" s="638"/>
      <c r="CW40" s="639"/>
      <c r="CX40" s="638"/>
      <c r="CY40" s="638"/>
      <c r="CZ40" s="639"/>
      <c r="DA40" s="638"/>
      <c r="DB40" s="638"/>
      <c r="DC40" s="638"/>
      <c r="DD40" s="638"/>
      <c r="DE40" s="77">
        <v>2</v>
      </c>
      <c r="DF40" s="640">
        <v>415639.4</v>
      </c>
      <c r="DG40" s="77">
        <v>28</v>
      </c>
      <c r="DH40" s="77">
        <v>1</v>
      </c>
      <c r="DI40" s="640">
        <v>207819.7</v>
      </c>
      <c r="DJ40" s="77">
        <v>15</v>
      </c>
      <c r="DK40" s="638">
        <v>3</v>
      </c>
      <c r="DL40" s="639">
        <v>623459.10000000009</v>
      </c>
      <c r="DM40" s="638">
        <v>43</v>
      </c>
      <c r="DN40" s="168">
        <v>19</v>
      </c>
      <c r="DO40" s="168">
        <v>1221</v>
      </c>
    </row>
    <row r="41" spans="1:119" s="388" customFormat="1" ht="12.75" hidden="1" x14ac:dyDescent="0.2">
      <c r="A41" s="648" t="s">
        <v>280</v>
      </c>
      <c r="B41" s="648"/>
      <c r="C41" s="649"/>
      <c r="D41" s="650"/>
      <c r="E41" s="649"/>
      <c r="F41" s="650"/>
      <c r="G41" s="651"/>
      <c r="H41" s="652"/>
      <c r="I41" s="651"/>
      <c r="J41" s="651"/>
      <c r="K41" s="652"/>
      <c r="L41" s="651"/>
      <c r="M41" s="651"/>
      <c r="N41" s="652"/>
      <c r="O41" s="651"/>
      <c r="P41" s="651"/>
      <c r="Q41" s="652"/>
      <c r="R41" s="651"/>
      <c r="S41" s="651">
        <v>182</v>
      </c>
      <c r="T41" s="652">
        <v>37823185.399999976</v>
      </c>
      <c r="U41" s="651">
        <v>2389</v>
      </c>
      <c r="V41" s="651">
        <v>17</v>
      </c>
      <c r="W41" s="652">
        <v>3532934.9000000008</v>
      </c>
      <c r="X41" s="651">
        <v>210</v>
      </c>
      <c r="Y41" s="651"/>
      <c r="Z41" s="652"/>
      <c r="AA41" s="651"/>
      <c r="AB41" s="651"/>
      <c r="AC41" s="651"/>
      <c r="AD41" s="651"/>
      <c r="AE41" s="651"/>
      <c r="AF41" s="652"/>
      <c r="AG41" s="651"/>
      <c r="AH41" s="651"/>
      <c r="AI41" s="651"/>
      <c r="AJ41" s="651"/>
      <c r="AK41" s="651"/>
      <c r="AL41" s="652"/>
      <c r="AM41" s="651"/>
      <c r="AN41" s="651"/>
      <c r="AO41" s="652"/>
      <c r="AP41" s="651"/>
      <c r="AQ41" s="651"/>
      <c r="AR41" s="651"/>
      <c r="AS41" s="651"/>
      <c r="AT41" s="651"/>
      <c r="AU41" s="651"/>
      <c r="AV41" s="651"/>
      <c r="AW41" s="651"/>
      <c r="AX41" s="651"/>
      <c r="AY41" s="651"/>
      <c r="AZ41" s="651"/>
      <c r="BA41" s="651"/>
      <c r="BB41" s="651"/>
      <c r="BC41" s="651"/>
      <c r="BD41" s="651"/>
      <c r="BE41" s="651"/>
      <c r="BF41" s="651"/>
      <c r="BG41" s="651"/>
      <c r="BH41" s="651"/>
      <c r="BI41" s="651"/>
      <c r="BJ41" s="652"/>
      <c r="BK41" s="651"/>
      <c r="BL41" s="651"/>
      <c r="BM41" s="652"/>
      <c r="BN41" s="651"/>
      <c r="BO41" s="651"/>
      <c r="BP41" s="652"/>
      <c r="BQ41" s="651"/>
      <c r="BR41" s="651"/>
      <c r="BS41" s="652"/>
      <c r="BT41" s="651"/>
      <c r="BU41" s="651"/>
      <c r="BV41" s="652"/>
      <c r="BW41" s="651"/>
      <c r="BX41" s="651"/>
      <c r="BY41" s="652"/>
      <c r="BZ41" s="651"/>
      <c r="CA41" s="651"/>
      <c r="CB41" s="652"/>
      <c r="CC41" s="651"/>
      <c r="CD41" s="651"/>
      <c r="CE41" s="652"/>
      <c r="CF41" s="651"/>
      <c r="CG41" s="651"/>
      <c r="CH41" s="652"/>
      <c r="CI41" s="651"/>
      <c r="CJ41" s="651"/>
      <c r="CK41" s="652"/>
      <c r="CL41" s="651"/>
      <c r="CM41" s="651"/>
      <c r="CN41" s="652"/>
      <c r="CO41" s="651"/>
      <c r="CP41" s="651"/>
      <c r="CQ41" s="651"/>
      <c r="CR41" s="651"/>
      <c r="CS41" s="651"/>
      <c r="CT41" s="652"/>
      <c r="CU41" s="651"/>
      <c r="CV41" s="651"/>
      <c r="CW41" s="652"/>
      <c r="CX41" s="651"/>
      <c r="CY41" s="651"/>
      <c r="CZ41" s="652"/>
      <c r="DA41" s="651"/>
      <c r="DB41" s="651"/>
      <c r="DC41" s="651"/>
      <c r="DD41" s="651"/>
      <c r="DE41" s="649">
        <v>182</v>
      </c>
      <c r="DF41" s="652">
        <v>37823185.399999976</v>
      </c>
      <c r="DG41" s="649">
        <v>2389</v>
      </c>
      <c r="DH41" s="649">
        <v>17</v>
      </c>
      <c r="DI41" s="652">
        <v>3532934.9000000008</v>
      </c>
      <c r="DJ41" s="649">
        <v>210</v>
      </c>
      <c r="DK41" s="651">
        <v>199</v>
      </c>
      <c r="DL41" s="652">
        <v>41356120.300000004</v>
      </c>
      <c r="DM41" s="651">
        <v>2599</v>
      </c>
      <c r="DN41" s="649"/>
      <c r="DO41" s="649"/>
    </row>
    <row r="42" spans="1:119" s="389" customFormat="1" ht="29.25" hidden="1" customHeight="1" x14ac:dyDescent="0.2">
      <c r="A42" s="167">
        <v>12</v>
      </c>
      <c r="B42" s="167" t="s">
        <v>21</v>
      </c>
      <c r="C42" s="168">
        <v>26</v>
      </c>
      <c r="D42" s="647" t="s">
        <v>498</v>
      </c>
      <c r="E42" s="168" t="s">
        <v>499</v>
      </c>
      <c r="F42" s="647" t="s">
        <v>496</v>
      </c>
      <c r="G42" s="638"/>
      <c r="H42" s="639"/>
      <c r="I42" s="638"/>
      <c r="J42" s="638"/>
      <c r="K42" s="639"/>
      <c r="L42" s="638"/>
      <c r="M42" s="638"/>
      <c r="N42" s="639"/>
      <c r="O42" s="638"/>
      <c r="P42" s="638"/>
      <c r="Q42" s="639"/>
      <c r="R42" s="638"/>
      <c r="S42" s="638">
        <v>8</v>
      </c>
      <c r="T42" s="639">
        <v>1586945.92</v>
      </c>
      <c r="U42" s="638">
        <v>116</v>
      </c>
      <c r="V42" s="638">
        <v>2</v>
      </c>
      <c r="W42" s="639">
        <v>396736.48</v>
      </c>
      <c r="X42" s="638">
        <v>28</v>
      </c>
      <c r="Y42" s="638"/>
      <c r="Z42" s="639"/>
      <c r="AA42" s="638"/>
      <c r="AB42" s="638"/>
      <c r="AC42" s="638"/>
      <c r="AD42" s="638"/>
      <c r="AE42" s="638"/>
      <c r="AF42" s="639"/>
      <c r="AG42" s="638"/>
      <c r="AH42" s="638"/>
      <c r="AI42" s="638"/>
      <c r="AJ42" s="638"/>
      <c r="AK42" s="638"/>
      <c r="AL42" s="639"/>
      <c r="AM42" s="638"/>
      <c r="AN42" s="638"/>
      <c r="AO42" s="639"/>
      <c r="AP42" s="638"/>
      <c r="AQ42" s="638"/>
      <c r="AR42" s="638"/>
      <c r="AS42" s="638"/>
      <c r="AT42" s="638"/>
      <c r="AU42" s="638"/>
      <c r="AV42" s="638"/>
      <c r="AW42" s="638"/>
      <c r="AX42" s="638"/>
      <c r="AY42" s="638"/>
      <c r="AZ42" s="638"/>
      <c r="BA42" s="638"/>
      <c r="BB42" s="638"/>
      <c r="BC42" s="638"/>
      <c r="BD42" s="638"/>
      <c r="BE42" s="638"/>
      <c r="BF42" s="638"/>
      <c r="BG42" s="638"/>
      <c r="BH42" s="638"/>
      <c r="BI42" s="638"/>
      <c r="BJ42" s="639"/>
      <c r="BK42" s="638"/>
      <c r="BL42" s="638"/>
      <c r="BM42" s="639"/>
      <c r="BN42" s="638"/>
      <c r="BO42" s="638"/>
      <c r="BP42" s="639"/>
      <c r="BQ42" s="638"/>
      <c r="BR42" s="638"/>
      <c r="BS42" s="639"/>
      <c r="BT42" s="638"/>
      <c r="BU42" s="638"/>
      <c r="BV42" s="639"/>
      <c r="BW42" s="638"/>
      <c r="BX42" s="638"/>
      <c r="BY42" s="639"/>
      <c r="BZ42" s="638"/>
      <c r="CA42" s="638"/>
      <c r="CB42" s="639"/>
      <c r="CC42" s="638"/>
      <c r="CD42" s="638"/>
      <c r="CE42" s="639"/>
      <c r="CF42" s="638"/>
      <c r="CG42" s="638"/>
      <c r="CH42" s="639"/>
      <c r="CI42" s="638"/>
      <c r="CJ42" s="638"/>
      <c r="CK42" s="639"/>
      <c r="CL42" s="638"/>
      <c r="CM42" s="638"/>
      <c r="CN42" s="639"/>
      <c r="CO42" s="638"/>
      <c r="CP42" s="638"/>
      <c r="CQ42" s="638"/>
      <c r="CR42" s="638"/>
      <c r="CS42" s="638"/>
      <c r="CT42" s="639"/>
      <c r="CU42" s="638"/>
      <c r="CV42" s="638"/>
      <c r="CW42" s="639"/>
      <c r="CX42" s="638"/>
      <c r="CY42" s="638"/>
      <c r="CZ42" s="639"/>
      <c r="DA42" s="638"/>
      <c r="DB42" s="638"/>
      <c r="DC42" s="638"/>
      <c r="DD42" s="638"/>
      <c r="DE42" s="77">
        <v>8</v>
      </c>
      <c r="DF42" s="640">
        <v>1586945.92</v>
      </c>
      <c r="DG42" s="77">
        <v>116</v>
      </c>
      <c r="DH42" s="77">
        <v>2</v>
      </c>
      <c r="DI42" s="640">
        <v>396736.48</v>
      </c>
      <c r="DJ42" s="77">
        <v>28</v>
      </c>
      <c r="DK42" s="638">
        <v>10</v>
      </c>
      <c r="DL42" s="639">
        <v>1983682.4</v>
      </c>
      <c r="DM42" s="638">
        <v>144</v>
      </c>
      <c r="DN42" s="168">
        <v>26</v>
      </c>
      <c r="DO42" s="168">
        <v>1217</v>
      </c>
    </row>
    <row r="43" spans="1:119" s="388" customFormat="1" ht="12.75" hidden="1" x14ac:dyDescent="0.2">
      <c r="A43" s="648" t="s">
        <v>500</v>
      </c>
      <c r="B43" s="648"/>
      <c r="C43" s="649"/>
      <c r="D43" s="650"/>
      <c r="E43" s="649"/>
      <c r="F43" s="650"/>
      <c r="G43" s="651"/>
      <c r="H43" s="652"/>
      <c r="I43" s="651"/>
      <c r="J43" s="651"/>
      <c r="K43" s="652"/>
      <c r="L43" s="651"/>
      <c r="M43" s="651"/>
      <c r="N43" s="652"/>
      <c r="O43" s="651"/>
      <c r="P43" s="651"/>
      <c r="Q43" s="652"/>
      <c r="R43" s="651"/>
      <c r="S43" s="651">
        <v>8</v>
      </c>
      <c r="T43" s="652">
        <v>1586945.92</v>
      </c>
      <c r="U43" s="651">
        <v>116</v>
      </c>
      <c r="V43" s="651">
        <v>2</v>
      </c>
      <c r="W43" s="652">
        <v>396736.48</v>
      </c>
      <c r="X43" s="651">
        <v>28</v>
      </c>
      <c r="Y43" s="651"/>
      <c r="Z43" s="652"/>
      <c r="AA43" s="651"/>
      <c r="AB43" s="651"/>
      <c r="AC43" s="651"/>
      <c r="AD43" s="651"/>
      <c r="AE43" s="651"/>
      <c r="AF43" s="652"/>
      <c r="AG43" s="651"/>
      <c r="AH43" s="651"/>
      <c r="AI43" s="651"/>
      <c r="AJ43" s="651"/>
      <c r="AK43" s="651"/>
      <c r="AL43" s="652"/>
      <c r="AM43" s="651"/>
      <c r="AN43" s="651"/>
      <c r="AO43" s="652"/>
      <c r="AP43" s="651"/>
      <c r="AQ43" s="651"/>
      <c r="AR43" s="651"/>
      <c r="AS43" s="651"/>
      <c r="AT43" s="651"/>
      <c r="AU43" s="651"/>
      <c r="AV43" s="651"/>
      <c r="AW43" s="651"/>
      <c r="AX43" s="651"/>
      <c r="AY43" s="651"/>
      <c r="AZ43" s="651"/>
      <c r="BA43" s="651"/>
      <c r="BB43" s="651"/>
      <c r="BC43" s="651"/>
      <c r="BD43" s="651"/>
      <c r="BE43" s="651"/>
      <c r="BF43" s="651"/>
      <c r="BG43" s="651"/>
      <c r="BH43" s="651"/>
      <c r="BI43" s="651"/>
      <c r="BJ43" s="652"/>
      <c r="BK43" s="651"/>
      <c r="BL43" s="651"/>
      <c r="BM43" s="652"/>
      <c r="BN43" s="651"/>
      <c r="BO43" s="651"/>
      <c r="BP43" s="652"/>
      <c r="BQ43" s="651"/>
      <c r="BR43" s="651"/>
      <c r="BS43" s="652"/>
      <c r="BT43" s="651"/>
      <c r="BU43" s="651"/>
      <c r="BV43" s="652"/>
      <c r="BW43" s="651"/>
      <c r="BX43" s="651"/>
      <c r="BY43" s="652"/>
      <c r="BZ43" s="651"/>
      <c r="CA43" s="651"/>
      <c r="CB43" s="652"/>
      <c r="CC43" s="651"/>
      <c r="CD43" s="651"/>
      <c r="CE43" s="652"/>
      <c r="CF43" s="651"/>
      <c r="CG43" s="651"/>
      <c r="CH43" s="652"/>
      <c r="CI43" s="651"/>
      <c r="CJ43" s="651"/>
      <c r="CK43" s="652"/>
      <c r="CL43" s="651"/>
      <c r="CM43" s="651"/>
      <c r="CN43" s="652"/>
      <c r="CO43" s="651"/>
      <c r="CP43" s="651"/>
      <c r="CQ43" s="651"/>
      <c r="CR43" s="651"/>
      <c r="CS43" s="651"/>
      <c r="CT43" s="652"/>
      <c r="CU43" s="651"/>
      <c r="CV43" s="651"/>
      <c r="CW43" s="652"/>
      <c r="CX43" s="651"/>
      <c r="CY43" s="651"/>
      <c r="CZ43" s="652"/>
      <c r="DA43" s="651"/>
      <c r="DB43" s="651"/>
      <c r="DC43" s="651"/>
      <c r="DD43" s="651"/>
      <c r="DE43" s="649">
        <v>8</v>
      </c>
      <c r="DF43" s="652">
        <v>1586945.92</v>
      </c>
      <c r="DG43" s="649">
        <v>116</v>
      </c>
      <c r="DH43" s="649">
        <v>2</v>
      </c>
      <c r="DI43" s="652">
        <v>396736.48</v>
      </c>
      <c r="DJ43" s="649">
        <v>28</v>
      </c>
      <c r="DK43" s="651">
        <v>10</v>
      </c>
      <c r="DL43" s="652">
        <v>1983682.4</v>
      </c>
      <c r="DM43" s="651">
        <v>144</v>
      </c>
      <c r="DN43" s="649"/>
      <c r="DO43" s="649"/>
    </row>
    <row r="44" spans="1:119" s="389" customFormat="1" ht="52.5" hidden="1" customHeight="1" x14ac:dyDescent="0.2">
      <c r="A44" s="167">
        <v>13</v>
      </c>
      <c r="B44" s="167" t="s">
        <v>21</v>
      </c>
      <c r="C44" s="168">
        <v>27</v>
      </c>
      <c r="D44" s="647" t="s">
        <v>494</v>
      </c>
      <c r="E44" s="168" t="s">
        <v>495</v>
      </c>
      <c r="F44" s="647" t="s">
        <v>496</v>
      </c>
      <c r="G44" s="638"/>
      <c r="H44" s="639"/>
      <c r="I44" s="638"/>
      <c r="J44" s="638"/>
      <c r="K44" s="639"/>
      <c r="L44" s="638"/>
      <c r="M44" s="638"/>
      <c r="N44" s="639"/>
      <c r="O44" s="638"/>
      <c r="P44" s="638"/>
      <c r="Q44" s="639"/>
      <c r="R44" s="638"/>
      <c r="S44" s="638">
        <v>10</v>
      </c>
      <c r="T44" s="639">
        <v>2839299.4</v>
      </c>
      <c r="U44" s="638">
        <v>134</v>
      </c>
      <c r="V44" s="638"/>
      <c r="W44" s="639"/>
      <c r="X44" s="638"/>
      <c r="Y44" s="638"/>
      <c r="Z44" s="639"/>
      <c r="AA44" s="638"/>
      <c r="AB44" s="638"/>
      <c r="AC44" s="638"/>
      <c r="AD44" s="638"/>
      <c r="AE44" s="638"/>
      <c r="AF44" s="639"/>
      <c r="AG44" s="638"/>
      <c r="AH44" s="638"/>
      <c r="AI44" s="638"/>
      <c r="AJ44" s="638"/>
      <c r="AK44" s="638"/>
      <c r="AL44" s="639"/>
      <c r="AM44" s="638"/>
      <c r="AN44" s="638"/>
      <c r="AO44" s="639"/>
      <c r="AP44" s="638"/>
      <c r="AQ44" s="638"/>
      <c r="AR44" s="638"/>
      <c r="AS44" s="638"/>
      <c r="AT44" s="638"/>
      <c r="AU44" s="638"/>
      <c r="AV44" s="638"/>
      <c r="AW44" s="638"/>
      <c r="AX44" s="638"/>
      <c r="AY44" s="638"/>
      <c r="AZ44" s="638"/>
      <c r="BA44" s="638"/>
      <c r="BB44" s="638"/>
      <c r="BC44" s="638"/>
      <c r="BD44" s="638"/>
      <c r="BE44" s="638"/>
      <c r="BF44" s="638"/>
      <c r="BG44" s="638"/>
      <c r="BH44" s="638"/>
      <c r="BI44" s="638"/>
      <c r="BJ44" s="639"/>
      <c r="BK44" s="638"/>
      <c r="BL44" s="638"/>
      <c r="BM44" s="639"/>
      <c r="BN44" s="638"/>
      <c r="BO44" s="638"/>
      <c r="BP44" s="639"/>
      <c r="BQ44" s="638"/>
      <c r="BR44" s="638"/>
      <c r="BS44" s="639"/>
      <c r="BT44" s="638"/>
      <c r="BU44" s="638"/>
      <c r="BV44" s="639"/>
      <c r="BW44" s="638"/>
      <c r="BX44" s="638"/>
      <c r="BY44" s="639"/>
      <c r="BZ44" s="638"/>
      <c r="CA44" s="638"/>
      <c r="CB44" s="639"/>
      <c r="CC44" s="638"/>
      <c r="CD44" s="638"/>
      <c r="CE44" s="639"/>
      <c r="CF44" s="638"/>
      <c r="CG44" s="638"/>
      <c r="CH44" s="639"/>
      <c r="CI44" s="638"/>
      <c r="CJ44" s="638"/>
      <c r="CK44" s="639"/>
      <c r="CL44" s="638"/>
      <c r="CM44" s="638"/>
      <c r="CN44" s="639"/>
      <c r="CO44" s="638"/>
      <c r="CP44" s="638"/>
      <c r="CQ44" s="638"/>
      <c r="CR44" s="638"/>
      <c r="CS44" s="638"/>
      <c r="CT44" s="639"/>
      <c r="CU44" s="638"/>
      <c r="CV44" s="638"/>
      <c r="CW44" s="639"/>
      <c r="CX44" s="638"/>
      <c r="CY44" s="638"/>
      <c r="CZ44" s="639"/>
      <c r="DA44" s="638"/>
      <c r="DB44" s="638"/>
      <c r="DC44" s="638"/>
      <c r="DD44" s="638"/>
      <c r="DE44" s="77">
        <v>10</v>
      </c>
      <c r="DF44" s="640">
        <v>2839299.4</v>
      </c>
      <c r="DG44" s="77">
        <v>134</v>
      </c>
      <c r="DH44" s="77">
        <v>0</v>
      </c>
      <c r="DI44" s="640">
        <v>0</v>
      </c>
      <c r="DJ44" s="77">
        <v>0</v>
      </c>
      <c r="DK44" s="638">
        <v>10</v>
      </c>
      <c r="DL44" s="639">
        <v>2839299.4</v>
      </c>
      <c r="DM44" s="638">
        <v>134</v>
      </c>
      <c r="DN44" s="168">
        <v>27</v>
      </c>
      <c r="DO44" s="168">
        <v>1217</v>
      </c>
    </row>
    <row r="45" spans="1:119" s="388" customFormat="1" ht="12.75" hidden="1" x14ac:dyDescent="0.2">
      <c r="A45" s="648" t="s">
        <v>497</v>
      </c>
      <c r="B45" s="648"/>
      <c r="C45" s="649"/>
      <c r="D45" s="650"/>
      <c r="E45" s="649"/>
      <c r="F45" s="650"/>
      <c r="G45" s="651"/>
      <c r="H45" s="652"/>
      <c r="I45" s="651"/>
      <c r="J45" s="651"/>
      <c r="K45" s="652"/>
      <c r="L45" s="651"/>
      <c r="M45" s="651"/>
      <c r="N45" s="652"/>
      <c r="O45" s="651"/>
      <c r="P45" s="651"/>
      <c r="Q45" s="652"/>
      <c r="R45" s="651"/>
      <c r="S45" s="651">
        <v>10</v>
      </c>
      <c r="T45" s="652">
        <v>2839299.4</v>
      </c>
      <c r="U45" s="651">
        <v>134</v>
      </c>
      <c r="V45" s="651"/>
      <c r="W45" s="652"/>
      <c r="X45" s="651"/>
      <c r="Y45" s="651"/>
      <c r="Z45" s="652"/>
      <c r="AA45" s="651"/>
      <c r="AB45" s="651"/>
      <c r="AC45" s="651"/>
      <c r="AD45" s="651"/>
      <c r="AE45" s="651"/>
      <c r="AF45" s="652"/>
      <c r="AG45" s="651"/>
      <c r="AH45" s="651"/>
      <c r="AI45" s="651"/>
      <c r="AJ45" s="651"/>
      <c r="AK45" s="651"/>
      <c r="AL45" s="652"/>
      <c r="AM45" s="651"/>
      <c r="AN45" s="651"/>
      <c r="AO45" s="652"/>
      <c r="AP45" s="651"/>
      <c r="AQ45" s="651"/>
      <c r="AR45" s="651"/>
      <c r="AS45" s="651"/>
      <c r="AT45" s="651"/>
      <c r="AU45" s="651"/>
      <c r="AV45" s="651"/>
      <c r="AW45" s="651"/>
      <c r="AX45" s="651"/>
      <c r="AY45" s="651"/>
      <c r="AZ45" s="651"/>
      <c r="BA45" s="651"/>
      <c r="BB45" s="651"/>
      <c r="BC45" s="651"/>
      <c r="BD45" s="651"/>
      <c r="BE45" s="651"/>
      <c r="BF45" s="651"/>
      <c r="BG45" s="651"/>
      <c r="BH45" s="651"/>
      <c r="BI45" s="651"/>
      <c r="BJ45" s="652"/>
      <c r="BK45" s="651"/>
      <c r="BL45" s="651"/>
      <c r="BM45" s="652"/>
      <c r="BN45" s="651"/>
      <c r="BO45" s="651"/>
      <c r="BP45" s="652"/>
      <c r="BQ45" s="651"/>
      <c r="BR45" s="651"/>
      <c r="BS45" s="652"/>
      <c r="BT45" s="651"/>
      <c r="BU45" s="651"/>
      <c r="BV45" s="652"/>
      <c r="BW45" s="651"/>
      <c r="BX45" s="651"/>
      <c r="BY45" s="652"/>
      <c r="BZ45" s="651"/>
      <c r="CA45" s="651"/>
      <c r="CB45" s="652"/>
      <c r="CC45" s="651"/>
      <c r="CD45" s="651"/>
      <c r="CE45" s="652"/>
      <c r="CF45" s="651"/>
      <c r="CG45" s="651"/>
      <c r="CH45" s="652"/>
      <c r="CI45" s="651"/>
      <c r="CJ45" s="651"/>
      <c r="CK45" s="652"/>
      <c r="CL45" s="651"/>
      <c r="CM45" s="651"/>
      <c r="CN45" s="652"/>
      <c r="CO45" s="651"/>
      <c r="CP45" s="651"/>
      <c r="CQ45" s="651"/>
      <c r="CR45" s="651"/>
      <c r="CS45" s="651"/>
      <c r="CT45" s="652"/>
      <c r="CU45" s="651"/>
      <c r="CV45" s="651"/>
      <c r="CW45" s="652"/>
      <c r="CX45" s="651"/>
      <c r="CY45" s="651"/>
      <c r="CZ45" s="652"/>
      <c r="DA45" s="651"/>
      <c r="DB45" s="651"/>
      <c r="DC45" s="651"/>
      <c r="DD45" s="651"/>
      <c r="DE45" s="649">
        <v>10</v>
      </c>
      <c r="DF45" s="652">
        <v>2839299.4</v>
      </c>
      <c r="DG45" s="649">
        <v>134</v>
      </c>
      <c r="DH45" s="649">
        <v>0</v>
      </c>
      <c r="DI45" s="652">
        <v>0</v>
      </c>
      <c r="DJ45" s="649">
        <v>0</v>
      </c>
      <c r="DK45" s="651">
        <v>10</v>
      </c>
      <c r="DL45" s="652">
        <v>2839299.4</v>
      </c>
      <c r="DM45" s="651">
        <v>134</v>
      </c>
      <c r="DN45" s="649"/>
      <c r="DO45" s="649"/>
    </row>
    <row r="46" spans="1:119" s="388" customFormat="1" ht="62.25" hidden="1" customHeight="1" x14ac:dyDescent="0.2">
      <c r="A46" s="167">
        <v>14</v>
      </c>
      <c r="B46" s="167" t="s">
        <v>21</v>
      </c>
      <c r="C46" s="168">
        <v>28</v>
      </c>
      <c r="D46" s="647" t="s">
        <v>178</v>
      </c>
      <c r="E46" s="168" t="s">
        <v>343</v>
      </c>
      <c r="F46" s="647" t="s">
        <v>179</v>
      </c>
      <c r="G46" s="638"/>
      <c r="H46" s="639"/>
      <c r="I46" s="638"/>
      <c r="J46" s="638"/>
      <c r="K46" s="639"/>
      <c r="L46" s="638"/>
      <c r="M46" s="638"/>
      <c r="N46" s="639"/>
      <c r="O46" s="638"/>
      <c r="P46" s="638"/>
      <c r="Q46" s="639"/>
      <c r="R46" s="638"/>
      <c r="S46" s="638">
        <v>74</v>
      </c>
      <c r="T46" s="639">
        <v>29195223.700000037</v>
      </c>
      <c r="U46" s="638">
        <v>882</v>
      </c>
      <c r="V46" s="638">
        <v>11</v>
      </c>
      <c r="W46" s="639">
        <v>4339830.5499999989</v>
      </c>
      <c r="X46" s="638">
        <v>113</v>
      </c>
      <c r="Y46" s="638"/>
      <c r="Z46" s="639"/>
      <c r="AA46" s="638"/>
      <c r="AB46" s="638"/>
      <c r="AC46" s="638"/>
      <c r="AD46" s="638"/>
      <c r="AE46" s="638"/>
      <c r="AF46" s="639"/>
      <c r="AG46" s="638"/>
      <c r="AH46" s="638"/>
      <c r="AI46" s="638"/>
      <c r="AJ46" s="638"/>
      <c r="AK46" s="638"/>
      <c r="AL46" s="639"/>
      <c r="AM46" s="638"/>
      <c r="AN46" s="638"/>
      <c r="AO46" s="639"/>
      <c r="AP46" s="638"/>
      <c r="AQ46" s="638"/>
      <c r="AR46" s="638"/>
      <c r="AS46" s="638"/>
      <c r="AT46" s="638"/>
      <c r="AU46" s="638"/>
      <c r="AV46" s="638"/>
      <c r="AW46" s="638"/>
      <c r="AX46" s="638"/>
      <c r="AY46" s="638"/>
      <c r="AZ46" s="638"/>
      <c r="BA46" s="638"/>
      <c r="BB46" s="638"/>
      <c r="BC46" s="638"/>
      <c r="BD46" s="638"/>
      <c r="BE46" s="638"/>
      <c r="BF46" s="638"/>
      <c r="BG46" s="638"/>
      <c r="BH46" s="638"/>
      <c r="BI46" s="638"/>
      <c r="BJ46" s="639"/>
      <c r="BK46" s="638"/>
      <c r="BL46" s="638"/>
      <c r="BM46" s="639"/>
      <c r="BN46" s="638"/>
      <c r="BO46" s="638"/>
      <c r="BP46" s="639"/>
      <c r="BQ46" s="638"/>
      <c r="BR46" s="638"/>
      <c r="BS46" s="639"/>
      <c r="BT46" s="638"/>
      <c r="BU46" s="638"/>
      <c r="BV46" s="639"/>
      <c r="BW46" s="638"/>
      <c r="BX46" s="638"/>
      <c r="BY46" s="639"/>
      <c r="BZ46" s="638"/>
      <c r="CA46" s="638"/>
      <c r="CB46" s="639"/>
      <c r="CC46" s="638"/>
      <c r="CD46" s="638"/>
      <c r="CE46" s="639"/>
      <c r="CF46" s="638"/>
      <c r="CG46" s="638"/>
      <c r="CH46" s="639"/>
      <c r="CI46" s="638"/>
      <c r="CJ46" s="638"/>
      <c r="CK46" s="639"/>
      <c r="CL46" s="638"/>
      <c r="CM46" s="638"/>
      <c r="CN46" s="639"/>
      <c r="CO46" s="638"/>
      <c r="CP46" s="638"/>
      <c r="CQ46" s="638"/>
      <c r="CR46" s="638"/>
      <c r="CS46" s="638"/>
      <c r="CT46" s="639"/>
      <c r="CU46" s="638"/>
      <c r="CV46" s="638"/>
      <c r="CW46" s="639"/>
      <c r="CX46" s="638"/>
      <c r="CY46" s="638"/>
      <c r="CZ46" s="639"/>
      <c r="DA46" s="638"/>
      <c r="DB46" s="638"/>
      <c r="DC46" s="638"/>
      <c r="DD46" s="638"/>
      <c r="DE46" s="77">
        <v>74</v>
      </c>
      <c r="DF46" s="640">
        <v>29195223.700000037</v>
      </c>
      <c r="DG46" s="77">
        <v>882</v>
      </c>
      <c r="DH46" s="77">
        <v>11</v>
      </c>
      <c r="DI46" s="640">
        <v>4339830.5499999989</v>
      </c>
      <c r="DJ46" s="77">
        <v>113</v>
      </c>
      <c r="DK46" s="638">
        <v>85</v>
      </c>
      <c r="DL46" s="639">
        <v>33535054.250000045</v>
      </c>
      <c r="DM46" s="638">
        <v>995</v>
      </c>
      <c r="DN46" s="168">
        <v>28</v>
      </c>
      <c r="DO46" s="168">
        <v>1069</v>
      </c>
    </row>
    <row r="47" spans="1:119" s="388" customFormat="1" ht="12.75" hidden="1" x14ac:dyDescent="0.2">
      <c r="A47" s="648" t="s">
        <v>161</v>
      </c>
      <c r="B47" s="648"/>
      <c r="C47" s="649"/>
      <c r="D47" s="650"/>
      <c r="E47" s="649"/>
      <c r="F47" s="650"/>
      <c r="G47" s="651"/>
      <c r="H47" s="652"/>
      <c r="I47" s="651"/>
      <c r="J47" s="651"/>
      <c r="K47" s="652"/>
      <c r="L47" s="651"/>
      <c r="M47" s="651"/>
      <c r="N47" s="652"/>
      <c r="O47" s="651"/>
      <c r="P47" s="651"/>
      <c r="Q47" s="652"/>
      <c r="R47" s="651"/>
      <c r="S47" s="651">
        <v>74</v>
      </c>
      <c r="T47" s="652">
        <v>29195223.700000037</v>
      </c>
      <c r="U47" s="651">
        <v>882</v>
      </c>
      <c r="V47" s="651">
        <v>11</v>
      </c>
      <c r="W47" s="652">
        <v>4339830.5499999989</v>
      </c>
      <c r="X47" s="651">
        <v>113</v>
      </c>
      <c r="Y47" s="651"/>
      <c r="Z47" s="652"/>
      <c r="AA47" s="651"/>
      <c r="AB47" s="651"/>
      <c r="AC47" s="651"/>
      <c r="AD47" s="651"/>
      <c r="AE47" s="651"/>
      <c r="AF47" s="652"/>
      <c r="AG47" s="651"/>
      <c r="AH47" s="651"/>
      <c r="AI47" s="651"/>
      <c r="AJ47" s="651"/>
      <c r="AK47" s="651"/>
      <c r="AL47" s="652"/>
      <c r="AM47" s="651"/>
      <c r="AN47" s="651"/>
      <c r="AO47" s="652"/>
      <c r="AP47" s="651"/>
      <c r="AQ47" s="651"/>
      <c r="AR47" s="651"/>
      <c r="AS47" s="651"/>
      <c r="AT47" s="651"/>
      <c r="AU47" s="651"/>
      <c r="AV47" s="651"/>
      <c r="AW47" s="651"/>
      <c r="AX47" s="651"/>
      <c r="AY47" s="651"/>
      <c r="AZ47" s="651"/>
      <c r="BA47" s="651"/>
      <c r="BB47" s="651"/>
      <c r="BC47" s="651"/>
      <c r="BD47" s="651"/>
      <c r="BE47" s="651"/>
      <c r="BF47" s="651"/>
      <c r="BG47" s="651"/>
      <c r="BH47" s="651"/>
      <c r="BI47" s="651"/>
      <c r="BJ47" s="652"/>
      <c r="BK47" s="651"/>
      <c r="BL47" s="651"/>
      <c r="BM47" s="652"/>
      <c r="BN47" s="651"/>
      <c r="BO47" s="651"/>
      <c r="BP47" s="652"/>
      <c r="BQ47" s="651"/>
      <c r="BR47" s="651"/>
      <c r="BS47" s="652"/>
      <c r="BT47" s="651"/>
      <c r="BU47" s="651"/>
      <c r="BV47" s="652"/>
      <c r="BW47" s="651"/>
      <c r="BX47" s="651"/>
      <c r="BY47" s="652"/>
      <c r="BZ47" s="651"/>
      <c r="CA47" s="651"/>
      <c r="CB47" s="652"/>
      <c r="CC47" s="651"/>
      <c r="CD47" s="651"/>
      <c r="CE47" s="652"/>
      <c r="CF47" s="651"/>
      <c r="CG47" s="651"/>
      <c r="CH47" s="652"/>
      <c r="CI47" s="651"/>
      <c r="CJ47" s="651"/>
      <c r="CK47" s="652"/>
      <c r="CL47" s="651"/>
      <c r="CM47" s="651"/>
      <c r="CN47" s="652"/>
      <c r="CO47" s="651"/>
      <c r="CP47" s="651"/>
      <c r="CQ47" s="651"/>
      <c r="CR47" s="651"/>
      <c r="CS47" s="651"/>
      <c r="CT47" s="652"/>
      <c r="CU47" s="651"/>
      <c r="CV47" s="651"/>
      <c r="CW47" s="652"/>
      <c r="CX47" s="651"/>
      <c r="CY47" s="651"/>
      <c r="CZ47" s="652"/>
      <c r="DA47" s="651"/>
      <c r="DB47" s="651"/>
      <c r="DC47" s="651"/>
      <c r="DD47" s="651"/>
      <c r="DE47" s="649">
        <v>74</v>
      </c>
      <c r="DF47" s="652">
        <v>29195223.700000037</v>
      </c>
      <c r="DG47" s="649">
        <v>882</v>
      </c>
      <c r="DH47" s="649">
        <v>11</v>
      </c>
      <c r="DI47" s="652">
        <v>4339830.5499999989</v>
      </c>
      <c r="DJ47" s="649">
        <v>113</v>
      </c>
      <c r="DK47" s="651">
        <v>85</v>
      </c>
      <c r="DL47" s="652">
        <v>33535054.250000045</v>
      </c>
      <c r="DM47" s="651">
        <v>995</v>
      </c>
      <c r="DN47" s="649"/>
      <c r="DO47" s="649"/>
    </row>
    <row r="48" spans="1:119" s="389" customFormat="1" ht="56.25" hidden="1" customHeight="1" x14ac:dyDescent="0.2">
      <c r="A48" s="167">
        <v>15</v>
      </c>
      <c r="B48" s="167" t="s">
        <v>21</v>
      </c>
      <c r="C48" s="168">
        <v>29</v>
      </c>
      <c r="D48" s="647" t="s">
        <v>501</v>
      </c>
      <c r="E48" s="168" t="s">
        <v>502</v>
      </c>
      <c r="F48" s="647" t="s">
        <v>503</v>
      </c>
      <c r="G48" s="638"/>
      <c r="H48" s="639"/>
      <c r="I48" s="638"/>
      <c r="J48" s="638"/>
      <c r="K48" s="639"/>
      <c r="L48" s="638"/>
      <c r="M48" s="638"/>
      <c r="N48" s="639"/>
      <c r="O48" s="638"/>
      <c r="P48" s="638"/>
      <c r="Q48" s="639"/>
      <c r="R48" s="638"/>
      <c r="S48" s="638">
        <v>5</v>
      </c>
      <c r="T48" s="639">
        <v>2574394.4</v>
      </c>
      <c r="U48" s="638">
        <v>107</v>
      </c>
      <c r="V48" s="638">
        <v>1</v>
      </c>
      <c r="W48" s="639">
        <v>514878.88</v>
      </c>
      <c r="X48" s="638">
        <v>16</v>
      </c>
      <c r="Y48" s="638"/>
      <c r="Z48" s="639"/>
      <c r="AA48" s="638"/>
      <c r="AB48" s="638"/>
      <c r="AC48" s="638"/>
      <c r="AD48" s="638"/>
      <c r="AE48" s="638"/>
      <c r="AF48" s="639"/>
      <c r="AG48" s="638"/>
      <c r="AH48" s="638"/>
      <c r="AI48" s="638"/>
      <c r="AJ48" s="638"/>
      <c r="AK48" s="638"/>
      <c r="AL48" s="639"/>
      <c r="AM48" s="638"/>
      <c r="AN48" s="638"/>
      <c r="AO48" s="639"/>
      <c r="AP48" s="638"/>
      <c r="AQ48" s="638"/>
      <c r="AR48" s="638"/>
      <c r="AS48" s="638"/>
      <c r="AT48" s="638"/>
      <c r="AU48" s="638"/>
      <c r="AV48" s="638"/>
      <c r="AW48" s="638"/>
      <c r="AX48" s="638"/>
      <c r="AY48" s="638"/>
      <c r="AZ48" s="638"/>
      <c r="BA48" s="638"/>
      <c r="BB48" s="638"/>
      <c r="BC48" s="638"/>
      <c r="BD48" s="638"/>
      <c r="BE48" s="638"/>
      <c r="BF48" s="638"/>
      <c r="BG48" s="638"/>
      <c r="BH48" s="638"/>
      <c r="BI48" s="638"/>
      <c r="BJ48" s="639"/>
      <c r="BK48" s="638"/>
      <c r="BL48" s="638"/>
      <c r="BM48" s="639"/>
      <c r="BN48" s="638"/>
      <c r="BO48" s="638"/>
      <c r="BP48" s="639"/>
      <c r="BQ48" s="638"/>
      <c r="BR48" s="638"/>
      <c r="BS48" s="639"/>
      <c r="BT48" s="638"/>
      <c r="BU48" s="638"/>
      <c r="BV48" s="639"/>
      <c r="BW48" s="638"/>
      <c r="BX48" s="638"/>
      <c r="BY48" s="639"/>
      <c r="BZ48" s="638"/>
      <c r="CA48" s="638"/>
      <c r="CB48" s="639"/>
      <c r="CC48" s="638"/>
      <c r="CD48" s="638"/>
      <c r="CE48" s="639"/>
      <c r="CF48" s="638"/>
      <c r="CG48" s="638"/>
      <c r="CH48" s="639"/>
      <c r="CI48" s="638"/>
      <c r="CJ48" s="638"/>
      <c r="CK48" s="639"/>
      <c r="CL48" s="638"/>
      <c r="CM48" s="638"/>
      <c r="CN48" s="639"/>
      <c r="CO48" s="638"/>
      <c r="CP48" s="638"/>
      <c r="CQ48" s="638"/>
      <c r="CR48" s="638"/>
      <c r="CS48" s="638"/>
      <c r="CT48" s="639"/>
      <c r="CU48" s="638"/>
      <c r="CV48" s="638"/>
      <c r="CW48" s="639"/>
      <c r="CX48" s="638"/>
      <c r="CY48" s="638"/>
      <c r="CZ48" s="639"/>
      <c r="DA48" s="638"/>
      <c r="DB48" s="638"/>
      <c r="DC48" s="638"/>
      <c r="DD48" s="638"/>
      <c r="DE48" s="77">
        <v>5</v>
      </c>
      <c r="DF48" s="640">
        <v>2574394.4</v>
      </c>
      <c r="DG48" s="77">
        <v>107</v>
      </c>
      <c r="DH48" s="77">
        <v>1</v>
      </c>
      <c r="DI48" s="640">
        <v>514878.88</v>
      </c>
      <c r="DJ48" s="77">
        <v>16</v>
      </c>
      <c r="DK48" s="638">
        <v>6</v>
      </c>
      <c r="DL48" s="639">
        <v>3089273.28</v>
      </c>
      <c r="DM48" s="638">
        <v>123</v>
      </c>
      <c r="DN48" s="168">
        <v>29</v>
      </c>
      <c r="DO48" s="168">
        <v>1088</v>
      </c>
    </row>
    <row r="49" spans="1:119" s="388" customFormat="1" ht="12.75" hidden="1" x14ac:dyDescent="0.2">
      <c r="A49" s="648" t="s">
        <v>504</v>
      </c>
      <c r="B49" s="648"/>
      <c r="C49" s="649"/>
      <c r="D49" s="650"/>
      <c r="E49" s="649"/>
      <c r="F49" s="650"/>
      <c r="G49" s="651"/>
      <c r="H49" s="652"/>
      <c r="I49" s="651"/>
      <c r="J49" s="651"/>
      <c r="K49" s="652"/>
      <c r="L49" s="651"/>
      <c r="M49" s="651"/>
      <c r="N49" s="652"/>
      <c r="O49" s="651"/>
      <c r="P49" s="651"/>
      <c r="Q49" s="652"/>
      <c r="R49" s="651"/>
      <c r="S49" s="651">
        <v>5</v>
      </c>
      <c r="T49" s="652">
        <v>2574394.4</v>
      </c>
      <c r="U49" s="651">
        <v>107</v>
      </c>
      <c r="V49" s="651">
        <v>1</v>
      </c>
      <c r="W49" s="652">
        <v>514878.88</v>
      </c>
      <c r="X49" s="651">
        <v>16</v>
      </c>
      <c r="Y49" s="651"/>
      <c r="Z49" s="652"/>
      <c r="AA49" s="651"/>
      <c r="AB49" s="651"/>
      <c r="AC49" s="651"/>
      <c r="AD49" s="651"/>
      <c r="AE49" s="651"/>
      <c r="AF49" s="652"/>
      <c r="AG49" s="651"/>
      <c r="AH49" s="651"/>
      <c r="AI49" s="651"/>
      <c r="AJ49" s="651"/>
      <c r="AK49" s="651"/>
      <c r="AL49" s="652"/>
      <c r="AM49" s="651"/>
      <c r="AN49" s="651"/>
      <c r="AO49" s="652"/>
      <c r="AP49" s="651"/>
      <c r="AQ49" s="651"/>
      <c r="AR49" s="651"/>
      <c r="AS49" s="651"/>
      <c r="AT49" s="651"/>
      <c r="AU49" s="651"/>
      <c r="AV49" s="651"/>
      <c r="AW49" s="651"/>
      <c r="AX49" s="651"/>
      <c r="AY49" s="651"/>
      <c r="AZ49" s="651"/>
      <c r="BA49" s="651"/>
      <c r="BB49" s="651"/>
      <c r="BC49" s="651"/>
      <c r="BD49" s="651"/>
      <c r="BE49" s="651"/>
      <c r="BF49" s="651"/>
      <c r="BG49" s="651"/>
      <c r="BH49" s="651"/>
      <c r="BI49" s="651"/>
      <c r="BJ49" s="652"/>
      <c r="BK49" s="651"/>
      <c r="BL49" s="651"/>
      <c r="BM49" s="652"/>
      <c r="BN49" s="651"/>
      <c r="BO49" s="651"/>
      <c r="BP49" s="652"/>
      <c r="BQ49" s="651"/>
      <c r="BR49" s="651"/>
      <c r="BS49" s="652"/>
      <c r="BT49" s="651"/>
      <c r="BU49" s="651"/>
      <c r="BV49" s="652"/>
      <c r="BW49" s="651"/>
      <c r="BX49" s="651"/>
      <c r="BY49" s="652"/>
      <c r="BZ49" s="651"/>
      <c r="CA49" s="651"/>
      <c r="CB49" s="652"/>
      <c r="CC49" s="651"/>
      <c r="CD49" s="651"/>
      <c r="CE49" s="652"/>
      <c r="CF49" s="651"/>
      <c r="CG49" s="651"/>
      <c r="CH49" s="652"/>
      <c r="CI49" s="651"/>
      <c r="CJ49" s="651"/>
      <c r="CK49" s="652"/>
      <c r="CL49" s="651"/>
      <c r="CM49" s="651"/>
      <c r="CN49" s="652"/>
      <c r="CO49" s="651"/>
      <c r="CP49" s="651"/>
      <c r="CQ49" s="651"/>
      <c r="CR49" s="651"/>
      <c r="CS49" s="651"/>
      <c r="CT49" s="652"/>
      <c r="CU49" s="651"/>
      <c r="CV49" s="651"/>
      <c r="CW49" s="652"/>
      <c r="CX49" s="651"/>
      <c r="CY49" s="651"/>
      <c r="CZ49" s="652"/>
      <c r="DA49" s="651"/>
      <c r="DB49" s="651"/>
      <c r="DC49" s="651"/>
      <c r="DD49" s="651"/>
      <c r="DE49" s="649">
        <v>5</v>
      </c>
      <c r="DF49" s="652">
        <v>2574394.4</v>
      </c>
      <c r="DG49" s="649">
        <v>107</v>
      </c>
      <c r="DH49" s="649">
        <v>1</v>
      </c>
      <c r="DI49" s="652">
        <v>514878.88</v>
      </c>
      <c r="DJ49" s="649">
        <v>16</v>
      </c>
      <c r="DK49" s="651">
        <v>6</v>
      </c>
      <c r="DL49" s="652">
        <v>3089273.28</v>
      </c>
      <c r="DM49" s="651">
        <v>123</v>
      </c>
      <c r="DN49" s="649"/>
      <c r="DO49" s="649"/>
    </row>
    <row r="50" spans="1:119" s="388" customFormat="1" ht="32.25" hidden="1" customHeight="1" x14ac:dyDescent="0.2">
      <c r="A50" s="167">
        <v>18</v>
      </c>
      <c r="B50" s="167" t="s">
        <v>27</v>
      </c>
      <c r="C50" s="168">
        <v>487</v>
      </c>
      <c r="D50" s="647" t="s">
        <v>347</v>
      </c>
      <c r="E50" s="168" t="s">
        <v>450</v>
      </c>
      <c r="F50" s="647" t="s">
        <v>451</v>
      </c>
      <c r="G50" s="638"/>
      <c r="H50" s="639"/>
      <c r="I50" s="638"/>
      <c r="J50" s="638"/>
      <c r="K50" s="639"/>
      <c r="L50" s="638"/>
      <c r="M50" s="638"/>
      <c r="N50" s="639"/>
      <c r="O50" s="638"/>
      <c r="P50" s="638"/>
      <c r="Q50" s="639"/>
      <c r="R50" s="638"/>
      <c r="S50" s="638"/>
      <c r="T50" s="639"/>
      <c r="U50" s="638"/>
      <c r="V50" s="638"/>
      <c r="W50" s="639"/>
      <c r="X50" s="638"/>
      <c r="Y50" s="638">
        <v>33</v>
      </c>
      <c r="Z50" s="639">
        <v>8075525.0399999972</v>
      </c>
      <c r="AA50" s="638">
        <v>440</v>
      </c>
      <c r="AB50" s="638"/>
      <c r="AC50" s="638"/>
      <c r="AD50" s="638"/>
      <c r="AE50" s="638"/>
      <c r="AF50" s="639"/>
      <c r="AG50" s="638"/>
      <c r="AH50" s="638"/>
      <c r="AI50" s="638"/>
      <c r="AJ50" s="638"/>
      <c r="AK50" s="638"/>
      <c r="AL50" s="639"/>
      <c r="AM50" s="638"/>
      <c r="AN50" s="638"/>
      <c r="AO50" s="639"/>
      <c r="AP50" s="638"/>
      <c r="AQ50" s="638"/>
      <c r="AR50" s="638"/>
      <c r="AS50" s="638"/>
      <c r="AT50" s="638"/>
      <c r="AU50" s="638"/>
      <c r="AV50" s="638"/>
      <c r="AW50" s="638"/>
      <c r="AX50" s="638"/>
      <c r="AY50" s="638"/>
      <c r="AZ50" s="638"/>
      <c r="BA50" s="638"/>
      <c r="BB50" s="638"/>
      <c r="BC50" s="638"/>
      <c r="BD50" s="638"/>
      <c r="BE50" s="638"/>
      <c r="BF50" s="638"/>
      <c r="BG50" s="638"/>
      <c r="BH50" s="638"/>
      <c r="BI50" s="638"/>
      <c r="BJ50" s="639"/>
      <c r="BK50" s="638"/>
      <c r="BL50" s="638"/>
      <c r="BM50" s="639"/>
      <c r="BN50" s="638"/>
      <c r="BO50" s="638"/>
      <c r="BP50" s="639"/>
      <c r="BQ50" s="638"/>
      <c r="BR50" s="638"/>
      <c r="BS50" s="639"/>
      <c r="BT50" s="638"/>
      <c r="BU50" s="638"/>
      <c r="BV50" s="639"/>
      <c r="BW50" s="638"/>
      <c r="BX50" s="638"/>
      <c r="BY50" s="639"/>
      <c r="BZ50" s="638"/>
      <c r="CA50" s="638"/>
      <c r="CB50" s="639"/>
      <c r="CC50" s="638"/>
      <c r="CD50" s="638"/>
      <c r="CE50" s="639"/>
      <c r="CF50" s="638"/>
      <c r="CG50" s="638"/>
      <c r="CH50" s="639"/>
      <c r="CI50" s="638"/>
      <c r="CJ50" s="638"/>
      <c r="CK50" s="639"/>
      <c r="CL50" s="638"/>
      <c r="CM50" s="638">
        <v>2</v>
      </c>
      <c r="CN50" s="639">
        <v>522819.8</v>
      </c>
      <c r="CO50" s="638">
        <v>23</v>
      </c>
      <c r="CP50" s="638"/>
      <c r="CQ50" s="638"/>
      <c r="CR50" s="638"/>
      <c r="CS50" s="638"/>
      <c r="CT50" s="639"/>
      <c r="CU50" s="638"/>
      <c r="CV50" s="638"/>
      <c r="CW50" s="639"/>
      <c r="CX50" s="638"/>
      <c r="CY50" s="638"/>
      <c r="CZ50" s="639"/>
      <c r="DA50" s="638"/>
      <c r="DB50" s="638"/>
      <c r="DC50" s="638"/>
      <c r="DD50" s="638"/>
      <c r="DE50" s="77">
        <v>35</v>
      </c>
      <c r="DF50" s="640">
        <v>8598344.839999998</v>
      </c>
      <c r="DG50" s="77">
        <v>463</v>
      </c>
      <c r="DH50" s="77">
        <v>0</v>
      </c>
      <c r="DI50" s="640">
        <v>0</v>
      </c>
      <c r="DJ50" s="77">
        <v>0</v>
      </c>
      <c r="DK50" s="638">
        <v>35</v>
      </c>
      <c r="DL50" s="639">
        <v>8598344.839999998</v>
      </c>
      <c r="DM50" s="638">
        <v>463</v>
      </c>
      <c r="DN50" s="168">
        <v>487</v>
      </c>
      <c r="DO50" s="168">
        <v>101</v>
      </c>
    </row>
    <row r="51" spans="1:119" s="388" customFormat="1" ht="32.25" hidden="1" customHeight="1" x14ac:dyDescent="0.2">
      <c r="A51" s="167">
        <v>18</v>
      </c>
      <c r="B51" s="167" t="s">
        <v>27</v>
      </c>
      <c r="C51" s="168">
        <v>487</v>
      </c>
      <c r="D51" s="647" t="s">
        <v>347</v>
      </c>
      <c r="E51" s="168" t="s">
        <v>444</v>
      </c>
      <c r="F51" s="647" t="s">
        <v>445</v>
      </c>
      <c r="G51" s="638"/>
      <c r="H51" s="639"/>
      <c r="I51" s="638"/>
      <c r="J51" s="638"/>
      <c r="K51" s="639"/>
      <c r="L51" s="638"/>
      <c r="M51" s="638"/>
      <c r="N51" s="639"/>
      <c r="O51" s="638"/>
      <c r="P51" s="638"/>
      <c r="Q51" s="639"/>
      <c r="R51" s="638"/>
      <c r="S51" s="638"/>
      <c r="T51" s="639"/>
      <c r="U51" s="638"/>
      <c r="V51" s="638"/>
      <c r="W51" s="639"/>
      <c r="X51" s="638"/>
      <c r="Y51" s="638">
        <v>31</v>
      </c>
      <c r="Z51" s="639">
        <v>7586099.2799999975</v>
      </c>
      <c r="AA51" s="638">
        <v>531</v>
      </c>
      <c r="AB51" s="638"/>
      <c r="AC51" s="638"/>
      <c r="AD51" s="638"/>
      <c r="AE51" s="638"/>
      <c r="AF51" s="639"/>
      <c r="AG51" s="638"/>
      <c r="AH51" s="638"/>
      <c r="AI51" s="638"/>
      <c r="AJ51" s="638"/>
      <c r="AK51" s="638"/>
      <c r="AL51" s="639"/>
      <c r="AM51" s="638"/>
      <c r="AN51" s="638"/>
      <c r="AO51" s="639"/>
      <c r="AP51" s="638"/>
      <c r="AQ51" s="638"/>
      <c r="AR51" s="638"/>
      <c r="AS51" s="638"/>
      <c r="AT51" s="638"/>
      <c r="AU51" s="638"/>
      <c r="AV51" s="638"/>
      <c r="AW51" s="638"/>
      <c r="AX51" s="638"/>
      <c r="AY51" s="638"/>
      <c r="AZ51" s="638"/>
      <c r="BA51" s="638"/>
      <c r="BB51" s="638"/>
      <c r="BC51" s="638"/>
      <c r="BD51" s="638"/>
      <c r="BE51" s="638"/>
      <c r="BF51" s="638"/>
      <c r="BG51" s="638"/>
      <c r="BH51" s="638"/>
      <c r="BI51" s="638"/>
      <c r="BJ51" s="639"/>
      <c r="BK51" s="638"/>
      <c r="BL51" s="638"/>
      <c r="BM51" s="639"/>
      <c r="BN51" s="638"/>
      <c r="BO51" s="638"/>
      <c r="BP51" s="639"/>
      <c r="BQ51" s="638"/>
      <c r="BR51" s="638"/>
      <c r="BS51" s="639"/>
      <c r="BT51" s="638"/>
      <c r="BU51" s="638"/>
      <c r="BV51" s="639"/>
      <c r="BW51" s="638"/>
      <c r="BX51" s="638"/>
      <c r="BY51" s="639"/>
      <c r="BZ51" s="638"/>
      <c r="CA51" s="638"/>
      <c r="CB51" s="639"/>
      <c r="CC51" s="638"/>
      <c r="CD51" s="638"/>
      <c r="CE51" s="639"/>
      <c r="CF51" s="638"/>
      <c r="CG51" s="638"/>
      <c r="CH51" s="639"/>
      <c r="CI51" s="638"/>
      <c r="CJ51" s="638"/>
      <c r="CK51" s="639"/>
      <c r="CL51" s="638"/>
      <c r="CM51" s="638"/>
      <c r="CN51" s="639"/>
      <c r="CO51" s="638"/>
      <c r="CP51" s="638"/>
      <c r="CQ51" s="638"/>
      <c r="CR51" s="638"/>
      <c r="CS51" s="638"/>
      <c r="CT51" s="639"/>
      <c r="CU51" s="638"/>
      <c r="CV51" s="638"/>
      <c r="CW51" s="639"/>
      <c r="CX51" s="638"/>
      <c r="CY51" s="638"/>
      <c r="CZ51" s="639"/>
      <c r="DA51" s="638"/>
      <c r="DB51" s="638"/>
      <c r="DC51" s="638"/>
      <c r="DD51" s="638"/>
      <c r="DE51" s="77">
        <v>31</v>
      </c>
      <c r="DF51" s="640">
        <v>7586099.2799999975</v>
      </c>
      <c r="DG51" s="77">
        <v>531</v>
      </c>
      <c r="DH51" s="77">
        <v>0</v>
      </c>
      <c r="DI51" s="640">
        <v>0</v>
      </c>
      <c r="DJ51" s="77">
        <v>0</v>
      </c>
      <c r="DK51" s="638">
        <v>31</v>
      </c>
      <c r="DL51" s="639">
        <v>7586099.2799999975</v>
      </c>
      <c r="DM51" s="638">
        <v>531</v>
      </c>
      <c r="DN51" s="168">
        <v>487</v>
      </c>
      <c r="DO51" s="168">
        <v>109</v>
      </c>
    </row>
    <row r="52" spans="1:119" s="388" customFormat="1" ht="32.25" hidden="1" customHeight="1" x14ac:dyDescent="0.2">
      <c r="A52" s="167">
        <v>18</v>
      </c>
      <c r="B52" s="167" t="s">
        <v>27</v>
      </c>
      <c r="C52" s="168">
        <v>487</v>
      </c>
      <c r="D52" s="647" t="s">
        <v>347</v>
      </c>
      <c r="E52" s="168" t="s">
        <v>436</v>
      </c>
      <c r="F52" s="647" t="s">
        <v>437</v>
      </c>
      <c r="G52" s="638"/>
      <c r="H52" s="639"/>
      <c r="I52" s="638"/>
      <c r="J52" s="638"/>
      <c r="K52" s="639"/>
      <c r="L52" s="638"/>
      <c r="M52" s="638"/>
      <c r="N52" s="639"/>
      <c r="O52" s="638"/>
      <c r="P52" s="638"/>
      <c r="Q52" s="639"/>
      <c r="R52" s="638"/>
      <c r="S52" s="638"/>
      <c r="T52" s="639"/>
      <c r="U52" s="638"/>
      <c r="V52" s="638"/>
      <c r="W52" s="639"/>
      <c r="X52" s="638"/>
      <c r="Y52" s="638">
        <v>44</v>
      </c>
      <c r="Z52" s="639">
        <v>10767366.720000004</v>
      </c>
      <c r="AA52" s="638">
        <v>744</v>
      </c>
      <c r="AB52" s="638"/>
      <c r="AC52" s="638"/>
      <c r="AD52" s="638"/>
      <c r="AE52" s="638"/>
      <c r="AF52" s="639"/>
      <c r="AG52" s="638"/>
      <c r="AH52" s="638"/>
      <c r="AI52" s="638"/>
      <c r="AJ52" s="638"/>
      <c r="AK52" s="638"/>
      <c r="AL52" s="639"/>
      <c r="AM52" s="638"/>
      <c r="AN52" s="638"/>
      <c r="AO52" s="639"/>
      <c r="AP52" s="638"/>
      <c r="AQ52" s="638"/>
      <c r="AR52" s="638"/>
      <c r="AS52" s="638"/>
      <c r="AT52" s="638"/>
      <c r="AU52" s="638"/>
      <c r="AV52" s="638"/>
      <c r="AW52" s="638"/>
      <c r="AX52" s="638"/>
      <c r="AY52" s="638"/>
      <c r="AZ52" s="638"/>
      <c r="BA52" s="638"/>
      <c r="BB52" s="638"/>
      <c r="BC52" s="638"/>
      <c r="BD52" s="638"/>
      <c r="BE52" s="638"/>
      <c r="BF52" s="638"/>
      <c r="BG52" s="638"/>
      <c r="BH52" s="638"/>
      <c r="BI52" s="638"/>
      <c r="BJ52" s="639"/>
      <c r="BK52" s="638"/>
      <c r="BL52" s="638"/>
      <c r="BM52" s="639"/>
      <c r="BN52" s="638"/>
      <c r="BO52" s="638"/>
      <c r="BP52" s="639"/>
      <c r="BQ52" s="638"/>
      <c r="BR52" s="638"/>
      <c r="BS52" s="639"/>
      <c r="BT52" s="638"/>
      <c r="BU52" s="638"/>
      <c r="BV52" s="639"/>
      <c r="BW52" s="638"/>
      <c r="BX52" s="638"/>
      <c r="BY52" s="639"/>
      <c r="BZ52" s="638"/>
      <c r="CA52" s="638"/>
      <c r="CB52" s="639"/>
      <c r="CC52" s="638"/>
      <c r="CD52" s="638"/>
      <c r="CE52" s="639"/>
      <c r="CF52" s="638"/>
      <c r="CG52" s="638"/>
      <c r="CH52" s="639"/>
      <c r="CI52" s="638"/>
      <c r="CJ52" s="638"/>
      <c r="CK52" s="639"/>
      <c r="CL52" s="638"/>
      <c r="CM52" s="638"/>
      <c r="CN52" s="639"/>
      <c r="CO52" s="638"/>
      <c r="CP52" s="638"/>
      <c r="CQ52" s="638"/>
      <c r="CR52" s="638"/>
      <c r="CS52" s="638"/>
      <c r="CT52" s="639"/>
      <c r="CU52" s="638"/>
      <c r="CV52" s="638"/>
      <c r="CW52" s="639"/>
      <c r="CX52" s="638"/>
      <c r="CY52" s="638"/>
      <c r="CZ52" s="639"/>
      <c r="DA52" s="638"/>
      <c r="DB52" s="638"/>
      <c r="DC52" s="638"/>
      <c r="DD52" s="638"/>
      <c r="DE52" s="77">
        <v>44</v>
      </c>
      <c r="DF52" s="640">
        <v>10767366.720000004</v>
      </c>
      <c r="DG52" s="77">
        <v>744</v>
      </c>
      <c r="DH52" s="77">
        <v>0</v>
      </c>
      <c r="DI52" s="640">
        <v>0</v>
      </c>
      <c r="DJ52" s="77">
        <v>0</v>
      </c>
      <c r="DK52" s="638">
        <v>44</v>
      </c>
      <c r="DL52" s="639">
        <v>10767366.720000004</v>
      </c>
      <c r="DM52" s="638">
        <v>744</v>
      </c>
      <c r="DN52" s="168">
        <v>487</v>
      </c>
      <c r="DO52" s="168">
        <v>112</v>
      </c>
    </row>
    <row r="53" spans="1:119" s="388" customFormat="1" ht="23.25" hidden="1" customHeight="1" x14ac:dyDescent="0.2">
      <c r="A53" s="167">
        <v>18</v>
      </c>
      <c r="B53" s="167" t="s">
        <v>27</v>
      </c>
      <c r="C53" s="168">
        <v>487</v>
      </c>
      <c r="D53" s="647" t="s">
        <v>347</v>
      </c>
      <c r="E53" s="168" t="s">
        <v>442</v>
      </c>
      <c r="F53" s="647" t="s">
        <v>443</v>
      </c>
      <c r="G53" s="638"/>
      <c r="H53" s="639"/>
      <c r="I53" s="638"/>
      <c r="J53" s="638"/>
      <c r="K53" s="639"/>
      <c r="L53" s="638"/>
      <c r="M53" s="638"/>
      <c r="N53" s="639"/>
      <c r="O53" s="638"/>
      <c r="P53" s="638"/>
      <c r="Q53" s="639"/>
      <c r="R53" s="638"/>
      <c r="S53" s="638"/>
      <c r="T53" s="639"/>
      <c r="U53" s="638"/>
      <c r="V53" s="638"/>
      <c r="W53" s="639"/>
      <c r="X53" s="638"/>
      <c r="Y53" s="638">
        <v>1</v>
      </c>
      <c r="Z53" s="639">
        <v>244712.88</v>
      </c>
      <c r="AA53" s="638">
        <v>9</v>
      </c>
      <c r="AB53" s="638"/>
      <c r="AC53" s="638"/>
      <c r="AD53" s="638"/>
      <c r="AE53" s="638"/>
      <c r="AF53" s="639"/>
      <c r="AG53" s="638"/>
      <c r="AH53" s="638"/>
      <c r="AI53" s="638"/>
      <c r="AJ53" s="638"/>
      <c r="AK53" s="638"/>
      <c r="AL53" s="639"/>
      <c r="AM53" s="638"/>
      <c r="AN53" s="638"/>
      <c r="AO53" s="639"/>
      <c r="AP53" s="638"/>
      <c r="AQ53" s="638"/>
      <c r="AR53" s="638"/>
      <c r="AS53" s="638"/>
      <c r="AT53" s="638"/>
      <c r="AU53" s="638"/>
      <c r="AV53" s="638"/>
      <c r="AW53" s="638"/>
      <c r="AX53" s="638"/>
      <c r="AY53" s="638"/>
      <c r="AZ53" s="638"/>
      <c r="BA53" s="638"/>
      <c r="BB53" s="638"/>
      <c r="BC53" s="638"/>
      <c r="BD53" s="638"/>
      <c r="BE53" s="638"/>
      <c r="BF53" s="638"/>
      <c r="BG53" s="638"/>
      <c r="BH53" s="638"/>
      <c r="BI53" s="638"/>
      <c r="BJ53" s="639"/>
      <c r="BK53" s="638"/>
      <c r="BL53" s="638"/>
      <c r="BM53" s="639"/>
      <c r="BN53" s="638"/>
      <c r="BO53" s="638"/>
      <c r="BP53" s="639"/>
      <c r="BQ53" s="638"/>
      <c r="BR53" s="638"/>
      <c r="BS53" s="639"/>
      <c r="BT53" s="638"/>
      <c r="BU53" s="638"/>
      <c r="BV53" s="639"/>
      <c r="BW53" s="638"/>
      <c r="BX53" s="638"/>
      <c r="BY53" s="639"/>
      <c r="BZ53" s="638"/>
      <c r="CA53" s="638"/>
      <c r="CB53" s="639"/>
      <c r="CC53" s="638"/>
      <c r="CD53" s="638"/>
      <c r="CE53" s="639"/>
      <c r="CF53" s="638"/>
      <c r="CG53" s="638"/>
      <c r="CH53" s="639"/>
      <c r="CI53" s="638"/>
      <c r="CJ53" s="638"/>
      <c r="CK53" s="639"/>
      <c r="CL53" s="638"/>
      <c r="CM53" s="638"/>
      <c r="CN53" s="639"/>
      <c r="CO53" s="638"/>
      <c r="CP53" s="638"/>
      <c r="CQ53" s="638"/>
      <c r="CR53" s="638"/>
      <c r="CS53" s="638"/>
      <c r="CT53" s="639"/>
      <c r="CU53" s="638"/>
      <c r="CV53" s="638"/>
      <c r="CW53" s="639"/>
      <c r="CX53" s="638"/>
      <c r="CY53" s="638"/>
      <c r="CZ53" s="639"/>
      <c r="DA53" s="638"/>
      <c r="DB53" s="638"/>
      <c r="DC53" s="638"/>
      <c r="DD53" s="638"/>
      <c r="DE53" s="77">
        <v>1</v>
      </c>
      <c r="DF53" s="640">
        <v>244712.88</v>
      </c>
      <c r="DG53" s="77">
        <v>9</v>
      </c>
      <c r="DH53" s="77">
        <v>0</v>
      </c>
      <c r="DI53" s="640">
        <v>0</v>
      </c>
      <c r="DJ53" s="77">
        <v>0</v>
      </c>
      <c r="DK53" s="638">
        <v>1</v>
      </c>
      <c r="DL53" s="639">
        <v>244712.88</v>
      </c>
      <c r="DM53" s="638">
        <v>9</v>
      </c>
      <c r="DN53" s="168">
        <v>487</v>
      </c>
      <c r="DO53" s="168">
        <v>113</v>
      </c>
    </row>
    <row r="54" spans="1:119" s="388" customFormat="1" ht="23.25" hidden="1" customHeight="1" x14ac:dyDescent="0.2">
      <c r="A54" s="167">
        <v>18</v>
      </c>
      <c r="B54" s="167" t="s">
        <v>27</v>
      </c>
      <c r="C54" s="168">
        <v>487</v>
      </c>
      <c r="D54" s="647" t="s">
        <v>347</v>
      </c>
      <c r="E54" s="168" t="s">
        <v>557</v>
      </c>
      <c r="F54" s="647" t="s">
        <v>558</v>
      </c>
      <c r="G54" s="638"/>
      <c r="H54" s="639"/>
      <c r="I54" s="638"/>
      <c r="J54" s="638"/>
      <c r="K54" s="639"/>
      <c r="L54" s="638"/>
      <c r="M54" s="638"/>
      <c r="N54" s="639"/>
      <c r="O54" s="638"/>
      <c r="P54" s="638"/>
      <c r="Q54" s="639"/>
      <c r="R54" s="638"/>
      <c r="S54" s="638"/>
      <c r="T54" s="639"/>
      <c r="U54" s="638"/>
      <c r="V54" s="638"/>
      <c r="W54" s="639"/>
      <c r="X54" s="638"/>
      <c r="Y54" s="638">
        <v>11</v>
      </c>
      <c r="Z54" s="639">
        <v>2691841.6799999992</v>
      </c>
      <c r="AA54" s="638">
        <v>125</v>
      </c>
      <c r="AB54" s="638"/>
      <c r="AC54" s="638"/>
      <c r="AD54" s="638"/>
      <c r="AE54" s="638"/>
      <c r="AF54" s="639"/>
      <c r="AG54" s="638"/>
      <c r="AH54" s="638"/>
      <c r="AI54" s="638"/>
      <c r="AJ54" s="638"/>
      <c r="AK54" s="638"/>
      <c r="AL54" s="639"/>
      <c r="AM54" s="638"/>
      <c r="AN54" s="638"/>
      <c r="AO54" s="639"/>
      <c r="AP54" s="638"/>
      <c r="AQ54" s="638"/>
      <c r="AR54" s="638"/>
      <c r="AS54" s="638"/>
      <c r="AT54" s="638"/>
      <c r="AU54" s="638"/>
      <c r="AV54" s="638"/>
      <c r="AW54" s="638"/>
      <c r="AX54" s="638"/>
      <c r="AY54" s="638"/>
      <c r="AZ54" s="638"/>
      <c r="BA54" s="638"/>
      <c r="BB54" s="638"/>
      <c r="BC54" s="638"/>
      <c r="BD54" s="638"/>
      <c r="BE54" s="638"/>
      <c r="BF54" s="638"/>
      <c r="BG54" s="638"/>
      <c r="BH54" s="638"/>
      <c r="BI54" s="638"/>
      <c r="BJ54" s="639"/>
      <c r="BK54" s="638"/>
      <c r="BL54" s="638"/>
      <c r="BM54" s="639"/>
      <c r="BN54" s="638"/>
      <c r="BO54" s="638"/>
      <c r="BP54" s="639"/>
      <c r="BQ54" s="638"/>
      <c r="BR54" s="638"/>
      <c r="BS54" s="639"/>
      <c r="BT54" s="638"/>
      <c r="BU54" s="638"/>
      <c r="BV54" s="639"/>
      <c r="BW54" s="638"/>
      <c r="BX54" s="638"/>
      <c r="BY54" s="639"/>
      <c r="BZ54" s="638"/>
      <c r="CA54" s="638"/>
      <c r="CB54" s="639"/>
      <c r="CC54" s="638"/>
      <c r="CD54" s="638"/>
      <c r="CE54" s="639"/>
      <c r="CF54" s="638"/>
      <c r="CG54" s="638"/>
      <c r="CH54" s="639"/>
      <c r="CI54" s="638"/>
      <c r="CJ54" s="638"/>
      <c r="CK54" s="639"/>
      <c r="CL54" s="638"/>
      <c r="CM54" s="638"/>
      <c r="CN54" s="639"/>
      <c r="CO54" s="638"/>
      <c r="CP54" s="638"/>
      <c r="CQ54" s="638"/>
      <c r="CR54" s="638"/>
      <c r="CS54" s="638"/>
      <c r="CT54" s="639"/>
      <c r="CU54" s="638"/>
      <c r="CV54" s="638"/>
      <c r="CW54" s="639"/>
      <c r="CX54" s="638"/>
      <c r="CY54" s="638"/>
      <c r="CZ54" s="639"/>
      <c r="DA54" s="638"/>
      <c r="DB54" s="638"/>
      <c r="DC54" s="638"/>
      <c r="DD54" s="638"/>
      <c r="DE54" s="77">
        <v>11</v>
      </c>
      <c r="DF54" s="640">
        <v>2691841.6799999992</v>
      </c>
      <c r="DG54" s="77">
        <v>125</v>
      </c>
      <c r="DH54" s="77">
        <v>0</v>
      </c>
      <c r="DI54" s="640">
        <v>0</v>
      </c>
      <c r="DJ54" s="77">
        <v>0</v>
      </c>
      <c r="DK54" s="638">
        <v>11</v>
      </c>
      <c r="DL54" s="639">
        <v>2691841.6799999992</v>
      </c>
      <c r="DM54" s="638">
        <v>125</v>
      </c>
      <c r="DN54" s="168">
        <v>487</v>
      </c>
      <c r="DO54" s="168">
        <v>114</v>
      </c>
    </row>
    <row r="55" spans="1:119" s="388" customFormat="1" ht="23.25" hidden="1" customHeight="1" x14ac:dyDescent="0.2">
      <c r="A55" s="167">
        <v>18</v>
      </c>
      <c r="B55" s="167" t="s">
        <v>27</v>
      </c>
      <c r="C55" s="168">
        <v>487</v>
      </c>
      <c r="D55" s="647" t="s">
        <v>347</v>
      </c>
      <c r="E55" s="168" t="s">
        <v>677</v>
      </c>
      <c r="F55" s="647" t="s">
        <v>678</v>
      </c>
      <c r="G55" s="638"/>
      <c r="H55" s="639"/>
      <c r="I55" s="638"/>
      <c r="J55" s="638"/>
      <c r="K55" s="639"/>
      <c r="L55" s="638"/>
      <c r="M55" s="638"/>
      <c r="N55" s="639"/>
      <c r="O55" s="638"/>
      <c r="P55" s="638"/>
      <c r="Q55" s="639"/>
      <c r="R55" s="638"/>
      <c r="S55" s="638"/>
      <c r="T55" s="639"/>
      <c r="U55" s="638"/>
      <c r="V55" s="638"/>
      <c r="W55" s="639"/>
      <c r="X55" s="638"/>
      <c r="Y55" s="638">
        <v>1</v>
      </c>
      <c r="Z55" s="639">
        <v>244712.88</v>
      </c>
      <c r="AA55" s="638">
        <v>34</v>
      </c>
      <c r="AB55" s="638"/>
      <c r="AC55" s="638"/>
      <c r="AD55" s="638"/>
      <c r="AE55" s="638"/>
      <c r="AF55" s="639"/>
      <c r="AG55" s="638"/>
      <c r="AH55" s="638"/>
      <c r="AI55" s="638"/>
      <c r="AJ55" s="638"/>
      <c r="AK55" s="638"/>
      <c r="AL55" s="639"/>
      <c r="AM55" s="638"/>
      <c r="AN55" s="638"/>
      <c r="AO55" s="639"/>
      <c r="AP55" s="638"/>
      <c r="AQ55" s="638"/>
      <c r="AR55" s="638"/>
      <c r="AS55" s="638"/>
      <c r="AT55" s="638"/>
      <c r="AU55" s="638"/>
      <c r="AV55" s="638"/>
      <c r="AW55" s="638"/>
      <c r="AX55" s="638"/>
      <c r="AY55" s="638"/>
      <c r="AZ55" s="638"/>
      <c r="BA55" s="638"/>
      <c r="BB55" s="638"/>
      <c r="BC55" s="638"/>
      <c r="BD55" s="638"/>
      <c r="BE55" s="638"/>
      <c r="BF55" s="638"/>
      <c r="BG55" s="638"/>
      <c r="BH55" s="638"/>
      <c r="BI55" s="638"/>
      <c r="BJ55" s="639"/>
      <c r="BK55" s="638"/>
      <c r="BL55" s="638"/>
      <c r="BM55" s="639"/>
      <c r="BN55" s="638"/>
      <c r="BO55" s="638"/>
      <c r="BP55" s="639"/>
      <c r="BQ55" s="638"/>
      <c r="BR55" s="638"/>
      <c r="BS55" s="639"/>
      <c r="BT55" s="638"/>
      <c r="BU55" s="638"/>
      <c r="BV55" s="639"/>
      <c r="BW55" s="638"/>
      <c r="BX55" s="638"/>
      <c r="BY55" s="639"/>
      <c r="BZ55" s="638"/>
      <c r="CA55" s="638"/>
      <c r="CB55" s="639"/>
      <c r="CC55" s="638"/>
      <c r="CD55" s="638"/>
      <c r="CE55" s="639"/>
      <c r="CF55" s="638"/>
      <c r="CG55" s="638"/>
      <c r="CH55" s="639"/>
      <c r="CI55" s="638"/>
      <c r="CJ55" s="638"/>
      <c r="CK55" s="639"/>
      <c r="CL55" s="638"/>
      <c r="CM55" s="638"/>
      <c r="CN55" s="639"/>
      <c r="CO55" s="638"/>
      <c r="CP55" s="638"/>
      <c r="CQ55" s="638"/>
      <c r="CR55" s="638"/>
      <c r="CS55" s="638"/>
      <c r="CT55" s="639"/>
      <c r="CU55" s="638"/>
      <c r="CV55" s="638"/>
      <c r="CW55" s="639"/>
      <c r="CX55" s="638"/>
      <c r="CY55" s="638"/>
      <c r="CZ55" s="639"/>
      <c r="DA55" s="638"/>
      <c r="DB55" s="638"/>
      <c r="DC55" s="638"/>
      <c r="DD55" s="638"/>
      <c r="DE55" s="77">
        <v>1</v>
      </c>
      <c r="DF55" s="640">
        <v>244712.88</v>
      </c>
      <c r="DG55" s="77">
        <v>34</v>
      </c>
      <c r="DH55" s="77">
        <v>0</v>
      </c>
      <c r="DI55" s="640">
        <v>0</v>
      </c>
      <c r="DJ55" s="77">
        <v>0</v>
      </c>
      <c r="DK55" s="638">
        <v>1</v>
      </c>
      <c r="DL55" s="639">
        <v>244712.88</v>
      </c>
      <c r="DM55" s="638">
        <v>34</v>
      </c>
      <c r="DN55" s="168">
        <v>487</v>
      </c>
      <c r="DO55" s="168">
        <v>117</v>
      </c>
    </row>
    <row r="56" spans="1:119" s="388" customFormat="1" ht="23.25" hidden="1" customHeight="1" x14ac:dyDescent="0.2">
      <c r="A56" s="167">
        <v>18</v>
      </c>
      <c r="B56" s="167" t="s">
        <v>27</v>
      </c>
      <c r="C56" s="168">
        <v>487</v>
      </c>
      <c r="D56" s="647" t="s">
        <v>347</v>
      </c>
      <c r="E56" s="168" t="s">
        <v>348</v>
      </c>
      <c r="F56" s="647" t="s">
        <v>254</v>
      </c>
      <c r="G56" s="638"/>
      <c r="H56" s="639"/>
      <c r="I56" s="638"/>
      <c r="J56" s="638"/>
      <c r="K56" s="639"/>
      <c r="L56" s="638"/>
      <c r="M56" s="638"/>
      <c r="N56" s="639"/>
      <c r="O56" s="638"/>
      <c r="P56" s="638"/>
      <c r="Q56" s="639"/>
      <c r="R56" s="638"/>
      <c r="S56" s="638"/>
      <c r="T56" s="639"/>
      <c r="U56" s="638"/>
      <c r="V56" s="638"/>
      <c r="W56" s="639"/>
      <c r="X56" s="638"/>
      <c r="Y56" s="638">
        <v>10</v>
      </c>
      <c r="Z56" s="639">
        <v>2447128.7999999993</v>
      </c>
      <c r="AA56" s="638">
        <v>236</v>
      </c>
      <c r="AB56" s="638"/>
      <c r="AC56" s="638"/>
      <c r="AD56" s="638"/>
      <c r="AE56" s="638"/>
      <c r="AF56" s="639"/>
      <c r="AG56" s="638"/>
      <c r="AH56" s="638"/>
      <c r="AI56" s="638"/>
      <c r="AJ56" s="638"/>
      <c r="AK56" s="638"/>
      <c r="AL56" s="639"/>
      <c r="AM56" s="638"/>
      <c r="AN56" s="638"/>
      <c r="AO56" s="639"/>
      <c r="AP56" s="638"/>
      <c r="AQ56" s="638"/>
      <c r="AR56" s="638"/>
      <c r="AS56" s="638"/>
      <c r="AT56" s="638"/>
      <c r="AU56" s="638"/>
      <c r="AV56" s="638"/>
      <c r="AW56" s="638"/>
      <c r="AX56" s="638"/>
      <c r="AY56" s="638"/>
      <c r="AZ56" s="638"/>
      <c r="BA56" s="638"/>
      <c r="BB56" s="638"/>
      <c r="BC56" s="638"/>
      <c r="BD56" s="638"/>
      <c r="BE56" s="638"/>
      <c r="BF56" s="638"/>
      <c r="BG56" s="638"/>
      <c r="BH56" s="638"/>
      <c r="BI56" s="638"/>
      <c r="BJ56" s="639"/>
      <c r="BK56" s="638"/>
      <c r="BL56" s="638"/>
      <c r="BM56" s="639"/>
      <c r="BN56" s="638"/>
      <c r="BO56" s="638"/>
      <c r="BP56" s="639"/>
      <c r="BQ56" s="638"/>
      <c r="BR56" s="638"/>
      <c r="BS56" s="639"/>
      <c r="BT56" s="638"/>
      <c r="BU56" s="638"/>
      <c r="BV56" s="639"/>
      <c r="BW56" s="638"/>
      <c r="BX56" s="638"/>
      <c r="BY56" s="639"/>
      <c r="BZ56" s="638"/>
      <c r="CA56" s="638"/>
      <c r="CB56" s="639"/>
      <c r="CC56" s="638"/>
      <c r="CD56" s="638"/>
      <c r="CE56" s="639"/>
      <c r="CF56" s="638"/>
      <c r="CG56" s="638"/>
      <c r="CH56" s="639"/>
      <c r="CI56" s="638"/>
      <c r="CJ56" s="638"/>
      <c r="CK56" s="639"/>
      <c r="CL56" s="638"/>
      <c r="CM56" s="638"/>
      <c r="CN56" s="639"/>
      <c r="CO56" s="638"/>
      <c r="CP56" s="638"/>
      <c r="CQ56" s="638"/>
      <c r="CR56" s="638"/>
      <c r="CS56" s="638"/>
      <c r="CT56" s="639"/>
      <c r="CU56" s="638"/>
      <c r="CV56" s="638"/>
      <c r="CW56" s="639"/>
      <c r="CX56" s="638"/>
      <c r="CY56" s="638"/>
      <c r="CZ56" s="639"/>
      <c r="DA56" s="638"/>
      <c r="DB56" s="638"/>
      <c r="DC56" s="638"/>
      <c r="DD56" s="638"/>
      <c r="DE56" s="77">
        <v>10</v>
      </c>
      <c r="DF56" s="640">
        <v>2447128.7999999993</v>
      </c>
      <c r="DG56" s="77">
        <v>236</v>
      </c>
      <c r="DH56" s="77">
        <v>0</v>
      </c>
      <c r="DI56" s="640">
        <v>0</v>
      </c>
      <c r="DJ56" s="77">
        <v>0</v>
      </c>
      <c r="DK56" s="638">
        <v>10</v>
      </c>
      <c r="DL56" s="639">
        <v>2447128.7999999993</v>
      </c>
      <c r="DM56" s="638">
        <v>236</v>
      </c>
      <c r="DN56" s="168">
        <v>487</v>
      </c>
      <c r="DO56" s="168">
        <v>132</v>
      </c>
    </row>
    <row r="57" spans="1:119" s="388" customFormat="1" ht="23.25" hidden="1" customHeight="1" x14ac:dyDescent="0.2">
      <c r="A57" s="167">
        <v>18</v>
      </c>
      <c r="B57" s="167" t="s">
        <v>27</v>
      </c>
      <c r="C57" s="168">
        <v>487</v>
      </c>
      <c r="D57" s="647" t="s">
        <v>347</v>
      </c>
      <c r="E57" s="168" t="s">
        <v>577</v>
      </c>
      <c r="F57" s="647" t="s">
        <v>578</v>
      </c>
      <c r="G57" s="638"/>
      <c r="H57" s="639"/>
      <c r="I57" s="638"/>
      <c r="J57" s="638"/>
      <c r="K57" s="639"/>
      <c r="L57" s="638"/>
      <c r="M57" s="638"/>
      <c r="N57" s="639"/>
      <c r="O57" s="638"/>
      <c r="P57" s="638"/>
      <c r="Q57" s="639"/>
      <c r="R57" s="638"/>
      <c r="S57" s="638"/>
      <c r="T57" s="639"/>
      <c r="U57" s="638"/>
      <c r="V57" s="638"/>
      <c r="W57" s="639"/>
      <c r="X57" s="638"/>
      <c r="Y57" s="638">
        <v>1</v>
      </c>
      <c r="Z57" s="639">
        <v>244712.88</v>
      </c>
      <c r="AA57" s="638">
        <v>41</v>
      </c>
      <c r="AB57" s="638"/>
      <c r="AC57" s="638"/>
      <c r="AD57" s="638"/>
      <c r="AE57" s="638"/>
      <c r="AF57" s="639"/>
      <c r="AG57" s="638"/>
      <c r="AH57" s="638"/>
      <c r="AI57" s="638"/>
      <c r="AJ57" s="638"/>
      <c r="AK57" s="638"/>
      <c r="AL57" s="639"/>
      <c r="AM57" s="638"/>
      <c r="AN57" s="638"/>
      <c r="AO57" s="639"/>
      <c r="AP57" s="638"/>
      <c r="AQ57" s="638"/>
      <c r="AR57" s="638"/>
      <c r="AS57" s="638"/>
      <c r="AT57" s="638"/>
      <c r="AU57" s="638"/>
      <c r="AV57" s="638"/>
      <c r="AW57" s="638"/>
      <c r="AX57" s="638"/>
      <c r="AY57" s="638"/>
      <c r="AZ57" s="638"/>
      <c r="BA57" s="638"/>
      <c r="BB57" s="638"/>
      <c r="BC57" s="638"/>
      <c r="BD57" s="638"/>
      <c r="BE57" s="638"/>
      <c r="BF57" s="638"/>
      <c r="BG57" s="638"/>
      <c r="BH57" s="638"/>
      <c r="BI57" s="638"/>
      <c r="BJ57" s="639"/>
      <c r="BK57" s="638"/>
      <c r="BL57" s="638"/>
      <c r="BM57" s="639"/>
      <c r="BN57" s="638"/>
      <c r="BO57" s="638"/>
      <c r="BP57" s="639"/>
      <c r="BQ57" s="638"/>
      <c r="BR57" s="638"/>
      <c r="BS57" s="639"/>
      <c r="BT57" s="638"/>
      <c r="BU57" s="638"/>
      <c r="BV57" s="639"/>
      <c r="BW57" s="638"/>
      <c r="BX57" s="638"/>
      <c r="BY57" s="639"/>
      <c r="BZ57" s="638"/>
      <c r="CA57" s="638"/>
      <c r="CB57" s="639"/>
      <c r="CC57" s="638"/>
      <c r="CD57" s="638"/>
      <c r="CE57" s="639"/>
      <c r="CF57" s="638"/>
      <c r="CG57" s="638"/>
      <c r="CH57" s="639"/>
      <c r="CI57" s="638"/>
      <c r="CJ57" s="638"/>
      <c r="CK57" s="639"/>
      <c r="CL57" s="638"/>
      <c r="CM57" s="638"/>
      <c r="CN57" s="639"/>
      <c r="CO57" s="638"/>
      <c r="CP57" s="638"/>
      <c r="CQ57" s="638"/>
      <c r="CR57" s="638"/>
      <c r="CS57" s="638"/>
      <c r="CT57" s="639"/>
      <c r="CU57" s="638"/>
      <c r="CV57" s="638"/>
      <c r="CW57" s="639"/>
      <c r="CX57" s="638"/>
      <c r="CY57" s="638"/>
      <c r="CZ57" s="639"/>
      <c r="DA57" s="638"/>
      <c r="DB57" s="638"/>
      <c r="DC57" s="638"/>
      <c r="DD57" s="638"/>
      <c r="DE57" s="77">
        <v>1</v>
      </c>
      <c r="DF57" s="640">
        <v>244712.88</v>
      </c>
      <c r="DG57" s="77">
        <v>41</v>
      </c>
      <c r="DH57" s="77">
        <v>0</v>
      </c>
      <c r="DI57" s="640">
        <v>0</v>
      </c>
      <c r="DJ57" s="77">
        <v>0</v>
      </c>
      <c r="DK57" s="638">
        <v>1</v>
      </c>
      <c r="DL57" s="639">
        <v>244712.88</v>
      </c>
      <c r="DM57" s="638">
        <v>41</v>
      </c>
      <c r="DN57" s="168">
        <v>487</v>
      </c>
      <c r="DO57" s="168">
        <v>150</v>
      </c>
    </row>
    <row r="58" spans="1:119" s="388" customFormat="1" ht="23.25" hidden="1" customHeight="1" x14ac:dyDescent="0.2">
      <c r="A58" s="167">
        <v>18</v>
      </c>
      <c r="B58" s="167" t="s">
        <v>27</v>
      </c>
      <c r="C58" s="168">
        <v>487</v>
      </c>
      <c r="D58" s="647" t="s">
        <v>347</v>
      </c>
      <c r="E58" s="168" t="s">
        <v>440</v>
      </c>
      <c r="F58" s="647" t="s">
        <v>441</v>
      </c>
      <c r="G58" s="638"/>
      <c r="H58" s="639"/>
      <c r="I58" s="638"/>
      <c r="J58" s="638"/>
      <c r="K58" s="639"/>
      <c r="L58" s="638"/>
      <c r="M58" s="638"/>
      <c r="N58" s="639"/>
      <c r="O58" s="638"/>
      <c r="P58" s="638"/>
      <c r="Q58" s="639"/>
      <c r="R58" s="638"/>
      <c r="S58" s="638"/>
      <c r="T58" s="639"/>
      <c r="U58" s="638"/>
      <c r="V58" s="638"/>
      <c r="W58" s="639"/>
      <c r="X58" s="638"/>
      <c r="Y58" s="638">
        <v>2</v>
      </c>
      <c r="Z58" s="639">
        <v>489425.76</v>
      </c>
      <c r="AA58" s="638">
        <v>27</v>
      </c>
      <c r="AB58" s="638"/>
      <c r="AC58" s="638"/>
      <c r="AD58" s="638"/>
      <c r="AE58" s="638"/>
      <c r="AF58" s="639"/>
      <c r="AG58" s="638"/>
      <c r="AH58" s="638"/>
      <c r="AI58" s="638"/>
      <c r="AJ58" s="638"/>
      <c r="AK58" s="638"/>
      <c r="AL58" s="639"/>
      <c r="AM58" s="638"/>
      <c r="AN58" s="638"/>
      <c r="AO58" s="639"/>
      <c r="AP58" s="638"/>
      <c r="AQ58" s="638"/>
      <c r="AR58" s="638"/>
      <c r="AS58" s="638"/>
      <c r="AT58" s="638"/>
      <c r="AU58" s="638"/>
      <c r="AV58" s="638"/>
      <c r="AW58" s="638"/>
      <c r="AX58" s="638"/>
      <c r="AY58" s="638"/>
      <c r="AZ58" s="638"/>
      <c r="BA58" s="638"/>
      <c r="BB58" s="638"/>
      <c r="BC58" s="638"/>
      <c r="BD58" s="638"/>
      <c r="BE58" s="638"/>
      <c r="BF58" s="638"/>
      <c r="BG58" s="638"/>
      <c r="BH58" s="638"/>
      <c r="BI58" s="638"/>
      <c r="BJ58" s="639"/>
      <c r="BK58" s="638"/>
      <c r="BL58" s="638"/>
      <c r="BM58" s="639"/>
      <c r="BN58" s="638"/>
      <c r="BO58" s="638"/>
      <c r="BP58" s="639"/>
      <c r="BQ58" s="638"/>
      <c r="BR58" s="638"/>
      <c r="BS58" s="639"/>
      <c r="BT58" s="638"/>
      <c r="BU58" s="638"/>
      <c r="BV58" s="639"/>
      <c r="BW58" s="638"/>
      <c r="BX58" s="638"/>
      <c r="BY58" s="639"/>
      <c r="BZ58" s="638"/>
      <c r="CA58" s="638"/>
      <c r="CB58" s="639"/>
      <c r="CC58" s="638"/>
      <c r="CD58" s="638"/>
      <c r="CE58" s="639"/>
      <c r="CF58" s="638"/>
      <c r="CG58" s="638"/>
      <c r="CH58" s="639"/>
      <c r="CI58" s="638"/>
      <c r="CJ58" s="638"/>
      <c r="CK58" s="639"/>
      <c r="CL58" s="638"/>
      <c r="CM58" s="638"/>
      <c r="CN58" s="639"/>
      <c r="CO58" s="638"/>
      <c r="CP58" s="638"/>
      <c r="CQ58" s="638"/>
      <c r="CR58" s="638"/>
      <c r="CS58" s="638"/>
      <c r="CT58" s="639"/>
      <c r="CU58" s="638"/>
      <c r="CV58" s="638"/>
      <c r="CW58" s="639"/>
      <c r="CX58" s="638"/>
      <c r="CY58" s="638"/>
      <c r="CZ58" s="639"/>
      <c r="DA58" s="638"/>
      <c r="DB58" s="638"/>
      <c r="DC58" s="638"/>
      <c r="DD58" s="638"/>
      <c r="DE58" s="77">
        <v>2</v>
      </c>
      <c r="DF58" s="640">
        <v>489425.76</v>
      </c>
      <c r="DG58" s="77">
        <v>27</v>
      </c>
      <c r="DH58" s="77">
        <v>0</v>
      </c>
      <c r="DI58" s="640">
        <v>0</v>
      </c>
      <c r="DJ58" s="77">
        <v>0</v>
      </c>
      <c r="DK58" s="638">
        <v>2</v>
      </c>
      <c r="DL58" s="639">
        <v>489425.76</v>
      </c>
      <c r="DM58" s="638">
        <v>27</v>
      </c>
      <c r="DN58" s="168">
        <v>487</v>
      </c>
      <c r="DO58" s="168">
        <v>152</v>
      </c>
    </row>
    <row r="59" spans="1:119" s="388" customFormat="1" ht="23.25" hidden="1" customHeight="1" x14ac:dyDescent="0.2">
      <c r="A59" s="167">
        <v>18</v>
      </c>
      <c r="B59" s="167" t="s">
        <v>27</v>
      </c>
      <c r="C59" s="168">
        <v>487</v>
      </c>
      <c r="D59" s="647" t="s">
        <v>347</v>
      </c>
      <c r="E59" s="168" t="s">
        <v>661</v>
      </c>
      <c r="F59" s="647" t="s">
        <v>662</v>
      </c>
      <c r="G59" s="638"/>
      <c r="H59" s="639"/>
      <c r="I59" s="638"/>
      <c r="J59" s="638"/>
      <c r="K59" s="639"/>
      <c r="L59" s="638"/>
      <c r="M59" s="638"/>
      <c r="N59" s="639"/>
      <c r="O59" s="638"/>
      <c r="P59" s="638"/>
      <c r="Q59" s="639"/>
      <c r="R59" s="638"/>
      <c r="S59" s="638"/>
      <c r="T59" s="639"/>
      <c r="U59" s="638"/>
      <c r="V59" s="638"/>
      <c r="W59" s="639"/>
      <c r="X59" s="638"/>
      <c r="Y59" s="638">
        <v>1</v>
      </c>
      <c r="Z59" s="639">
        <v>244712.88</v>
      </c>
      <c r="AA59" s="638">
        <v>10</v>
      </c>
      <c r="AB59" s="638"/>
      <c r="AC59" s="638"/>
      <c r="AD59" s="638"/>
      <c r="AE59" s="638"/>
      <c r="AF59" s="639"/>
      <c r="AG59" s="638"/>
      <c r="AH59" s="638"/>
      <c r="AI59" s="638"/>
      <c r="AJ59" s="638"/>
      <c r="AK59" s="638"/>
      <c r="AL59" s="639"/>
      <c r="AM59" s="638"/>
      <c r="AN59" s="638"/>
      <c r="AO59" s="639"/>
      <c r="AP59" s="638"/>
      <c r="AQ59" s="638"/>
      <c r="AR59" s="638"/>
      <c r="AS59" s="638"/>
      <c r="AT59" s="638"/>
      <c r="AU59" s="638"/>
      <c r="AV59" s="638"/>
      <c r="AW59" s="638"/>
      <c r="AX59" s="638"/>
      <c r="AY59" s="638"/>
      <c r="AZ59" s="638"/>
      <c r="BA59" s="638"/>
      <c r="BB59" s="638"/>
      <c r="BC59" s="638"/>
      <c r="BD59" s="638"/>
      <c r="BE59" s="638"/>
      <c r="BF59" s="638"/>
      <c r="BG59" s="638"/>
      <c r="BH59" s="638"/>
      <c r="BI59" s="638"/>
      <c r="BJ59" s="639"/>
      <c r="BK59" s="638"/>
      <c r="BL59" s="638"/>
      <c r="BM59" s="639"/>
      <c r="BN59" s="638"/>
      <c r="BO59" s="638"/>
      <c r="BP59" s="639"/>
      <c r="BQ59" s="638"/>
      <c r="BR59" s="638"/>
      <c r="BS59" s="639"/>
      <c r="BT59" s="638"/>
      <c r="BU59" s="638"/>
      <c r="BV59" s="639"/>
      <c r="BW59" s="638"/>
      <c r="BX59" s="638"/>
      <c r="BY59" s="639"/>
      <c r="BZ59" s="638"/>
      <c r="CA59" s="638"/>
      <c r="CB59" s="639"/>
      <c r="CC59" s="638"/>
      <c r="CD59" s="638"/>
      <c r="CE59" s="639"/>
      <c r="CF59" s="638"/>
      <c r="CG59" s="638"/>
      <c r="CH59" s="639"/>
      <c r="CI59" s="638"/>
      <c r="CJ59" s="638"/>
      <c r="CK59" s="639"/>
      <c r="CL59" s="638"/>
      <c r="CM59" s="638"/>
      <c r="CN59" s="639"/>
      <c r="CO59" s="638"/>
      <c r="CP59" s="638"/>
      <c r="CQ59" s="638"/>
      <c r="CR59" s="638"/>
      <c r="CS59" s="638"/>
      <c r="CT59" s="639"/>
      <c r="CU59" s="638"/>
      <c r="CV59" s="638"/>
      <c r="CW59" s="639"/>
      <c r="CX59" s="638"/>
      <c r="CY59" s="638"/>
      <c r="CZ59" s="639"/>
      <c r="DA59" s="638"/>
      <c r="DB59" s="638"/>
      <c r="DC59" s="638"/>
      <c r="DD59" s="638"/>
      <c r="DE59" s="77">
        <v>1</v>
      </c>
      <c r="DF59" s="640">
        <v>244712.88</v>
      </c>
      <c r="DG59" s="77">
        <v>10</v>
      </c>
      <c r="DH59" s="77">
        <v>0</v>
      </c>
      <c r="DI59" s="640">
        <v>0</v>
      </c>
      <c r="DJ59" s="77">
        <v>0</v>
      </c>
      <c r="DK59" s="638">
        <v>1</v>
      </c>
      <c r="DL59" s="639">
        <v>244712.88</v>
      </c>
      <c r="DM59" s="638">
        <v>10</v>
      </c>
      <c r="DN59" s="168">
        <v>487</v>
      </c>
      <c r="DO59" s="168">
        <v>153</v>
      </c>
    </row>
    <row r="60" spans="1:119" s="388" customFormat="1" ht="23.25" hidden="1" customHeight="1" x14ac:dyDescent="0.2">
      <c r="A60" s="808">
        <v>18</v>
      </c>
      <c r="B60" s="808" t="s">
        <v>27</v>
      </c>
      <c r="C60" s="809">
        <v>32</v>
      </c>
      <c r="D60" s="810" t="s">
        <v>180</v>
      </c>
      <c r="E60" s="809" t="s">
        <v>707</v>
      </c>
      <c r="F60" s="810" t="s">
        <v>708</v>
      </c>
      <c r="G60" s="638"/>
      <c r="H60" s="639"/>
      <c r="I60" s="638"/>
      <c r="J60" s="638"/>
      <c r="K60" s="639"/>
      <c r="L60" s="638"/>
      <c r="M60" s="638"/>
      <c r="N60" s="639"/>
      <c r="O60" s="638"/>
      <c r="P60" s="638"/>
      <c r="Q60" s="639"/>
      <c r="R60" s="638"/>
      <c r="S60" s="638"/>
      <c r="T60" s="639"/>
      <c r="U60" s="638"/>
      <c r="V60" s="638"/>
      <c r="W60" s="639"/>
      <c r="X60" s="638"/>
      <c r="Y60" s="638"/>
      <c r="Z60" s="639"/>
      <c r="AA60" s="638"/>
      <c r="AB60" s="638"/>
      <c r="AC60" s="638"/>
      <c r="AD60" s="638"/>
      <c r="AE60" s="638"/>
      <c r="AF60" s="639"/>
      <c r="AG60" s="638"/>
      <c r="AH60" s="638"/>
      <c r="AI60" s="638"/>
      <c r="AJ60" s="638"/>
      <c r="AK60" s="638"/>
      <c r="AL60" s="639"/>
      <c r="AM60" s="638"/>
      <c r="AN60" s="638"/>
      <c r="AO60" s="639"/>
      <c r="AP60" s="638"/>
      <c r="AQ60" s="638"/>
      <c r="AR60" s="638"/>
      <c r="AS60" s="638"/>
      <c r="AT60" s="638"/>
      <c r="AU60" s="638"/>
      <c r="AV60" s="638"/>
      <c r="AW60" s="638"/>
      <c r="AX60" s="638"/>
      <c r="AY60" s="638"/>
      <c r="AZ60" s="638"/>
      <c r="BA60" s="638"/>
      <c r="BB60" s="638"/>
      <c r="BC60" s="638"/>
      <c r="BD60" s="638"/>
      <c r="BE60" s="638"/>
      <c r="BF60" s="638"/>
      <c r="BG60" s="638"/>
      <c r="BH60" s="638"/>
      <c r="BI60" s="638"/>
      <c r="BJ60" s="639"/>
      <c r="BK60" s="638"/>
      <c r="BL60" s="638"/>
      <c r="BM60" s="639"/>
      <c r="BN60" s="638"/>
      <c r="BO60" s="638">
        <v>1</v>
      </c>
      <c r="BP60" s="639">
        <v>244712.88</v>
      </c>
      <c r="BQ60" s="638">
        <v>9</v>
      </c>
      <c r="BR60" s="638"/>
      <c r="BS60" s="639"/>
      <c r="BT60" s="638"/>
      <c r="BU60" s="638"/>
      <c r="BV60" s="639"/>
      <c r="BW60" s="638"/>
      <c r="BX60" s="638"/>
      <c r="BY60" s="639"/>
      <c r="BZ60" s="638"/>
      <c r="CA60" s="638"/>
      <c r="CB60" s="639"/>
      <c r="CC60" s="638"/>
      <c r="CD60" s="638"/>
      <c r="CE60" s="639"/>
      <c r="CF60" s="638"/>
      <c r="CG60" s="638"/>
      <c r="CH60" s="639"/>
      <c r="CI60" s="638"/>
      <c r="CJ60" s="638"/>
      <c r="CK60" s="639"/>
      <c r="CL60" s="638"/>
      <c r="CM60" s="638"/>
      <c r="CN60" s="639"/>
      <c r="CO60" s="638"/>
      <c r="CP60" s="638"/>
      <c r="CQ60" s="638"/>
      <c r="CR60" s="638"/>
      <c r="CS60" s="638"/>
      <c r="CT60" s="639"/>
      <c r="CU60" s="638"/>
      <c r="CV60" s="638"/>
      <c r="CW60" s="639"/>
      <c r="CX60" s="638"/>
      <c r="CY60" s="638"/>
      <c r="CZ60" s="639"/>
      <c r="DA60" s="638"/>
      <c r="DB60" s="638"/>
      <c r="DC60" s="638"/>
      <c r="DD60" s="638"/>
      <c r="DE60" s="77">
        <v>1</v>
      </c>
      <c r="DF60" s="640">
        <v>244712.88</v>
      </c>
      <c r="DG60" s="77">
        <v>9</v>
      </c>
      <c r="DH60" s="77">
        <v>0</v>
      </c>
      <c r="DI60" s="640">
        <v>0</v>
      </c>
      <c r="DJ60" s="77">
        <v>0</v>
      </c>
      <c r="DK60" s="638">
        <v>1</v>
      </c>
      <c r="DL60" s="639">
        <v>244712.88</v>
      </c>
      <c r="DM60" s="638">
        <v>9</v>
      </c>
      <c r="DN60" s="168">
        <v>32</v>
      </c>
      <c r="DO60" s="168">
        <v>191</v>
      </c>
    </row>
    <row r="61" spans="1:119" s="388" customFormat="1" ht="23.25" hidden="1" customHeight="1" x14ac:dyDescent="0.2">
      <c r="A61" s="167">
        <v>18</v>
      </c>
      <c r="B61" s="167" t="s">
        <v>27</v>
      </c>
      <c r="C61" s="168">
        <v>32</v>
      </c>
      <c r="D61" s="647" t="s">
        <v>180</v>
      </c>
      <c r="E61" s="168" t="s">
        <v>559</v>
      </c>
      <c r="F61" s="647" t="s">
        <v>560</v>
      </c>
      <c r="G61" s="638"/>
      <c r="H61" s="639"/>
      <c r="I61" s="638"/>
      <c r="J61" s="638"/>
      <c r="K61" s="639"/>
      <c r="L61" s="638"/>
      <c r="M61" s="638"/>
      <c r="N61" s="639"/>
      <c r="O61" s="638"/>
      <c r="P61" s="638"/>
      <c r="Q61" s="639"/>
      <c r="R61" s="638"/>
      <c r="S61" s="638"/>
      <c r="T61" s="639"/>
      <c r="U61" s="638"/>
      <c r="V61" s="638"/>
      <c r="W61" s="639"/>
      <c r="X61" s="638"/>
      <c r="Y61" s="638"/>
      <c r="Z61" s="639"/>
      <c r="AA61" s="638"/>
      <c r="AB61" s="638"/>
      <c r="AC61" s="638"/>
      <c r="AD61" s="638"/>
      <c r="AE61" s="638"/>
      <c r="AF61" s="639"/>
      <c r="AG61" s="638"/>
      <c r="AH61" s="638"/>
      <c r="AI61" s="638"/>
      <c r="AJ61" s="638"/>
      <c r="AK61" s="638">
        <v>1</v>
      </c>
      <c r="AL61" s="639">
        <v>244712.88</v>
      </c>
      <c r="AM61" s="638">
        <v>4</v>
      </c>
      <c r="AN61" s="638"/>
      <c r="AO61" s="639"/>
      <c r="AP61" s="638"/>
      <c r="AQ61" s="638"/>
      <c r="AR61" s="638"/>
      <c r="AS61" s="638"/>
      <c r="AT61" s="638"/>
      <c r="AU61" s="638"/>
      <c r="AV61" s="638"/>
      <c r="AW61" s="638"/>
      <c r="AX61" s="638"/>
      <c r="AY61" s="638"/>
      <c r="AZ61" s="638"/>
      <c r="BA61" s="638"/>
      <c r="BB61" s="638"/>
      <c r="BC61" s="638"/>
      <c r="BD61" s="638"/>
      <c r="BE61" s="638"/>
      <c r="BF61" s="638"/>
      <c r="BG61" s="638"/>
      <c r="BH61" s="638"/>
      <c r="BI61" s="638"/>
      <c r="BJ61" s="639"/>
      <c r="BK61" s="638"/>
      <c r="BL61" s="638"/>
      <c r="BM61" s="639"/>
      <c r="BN61" s="638"/>
      <c r="BO61" s="638"/>
      <c r="BP61" s="639"/>
      <c r="BQ61" s="638"/>
      <c r="BR61" s="638"/>
      <c r="BS61" s="639"/>
      <c r="BT61" s="638"/>
      <c r="BU61" s="638"/>
      <c r="BV61" s="639"/>
      <c r="BW61" s="638"/>
      <c r="BX61" s="638"/>
      <c r="BY61" s="639"/>
      <c r="BZ61" s="638"/>
      <c r="CA61" s="638"/>
      <c r="CB61" s="639"/>
      <c r="CC61" s="638"/>
      <c r="CD61" s="638"/>
      <c r="CE61" s="639"/>
      <c r="CF61" s="638"/>
      <c r="CG61" s="638"/>
      <c r="CH61" s="639"/>
      <c r="CI61" s="638"/>
      <c r="CJ61" s="638"/>
      <c r="CK61" s="639"/>
      <c r="CL61" s="638"/>
      <c r="CM61" s="638"/>
      <c r="CN61" s="639"/>
      <c r="CO61" s="638"/>
      <c r="CP61" s="638"/>
      <c r="CQ61" s="638"/>
      <c r="CR61" s="638"/>
      <c r="CS61" s="638"/>
      <c r="CT61" s="639"/>
      <c r="CU61" s="638"/>
      <c r="CV61" s="638"/>
      <c r="CW61" s="639"/>
      <c r="CX61" s="638"/>
      <c r="CY61" s="638"/>
      <c r="CZ61" s="639"/>
      <c r="DA61" s="638"/>
      <c r="DB61" s="638"/>
      <c r="DC61" s="638"/>
      <c r="DD61" s="638"/>
      <c r="DE61" s="77">
        <v>1</v>
      </c>
      <c r="DF61" s="640">
        <v>244712.88</v>
      </c>
      <c r="DG61" s="77">
        <v>4</v>
      </c>
      <c r="DH61" s="77">
        <v>0</v>
      </c>
      <c r="DI61" s="640">
        <v>0</v>
      </c>
      <c r="DJ61" s="77">
        <v>0</v>
      </c>
      <c r="DK61" s="638">
        <v>1</v>
      </c>
      <c r="DL61" s="639">
        <v>244712.88</v>
      </c>
      <c r="DM61" s="638">
        <v>4</v>
      </c>
      <c r="DN61" s="168">
        <v>32</v>
      </c>
      <c r="DO61" s="168">
        <v>195</v>
      </c>
    </row>
    <row r="62" spans="1:119" s="388" customFormat="1" ht="23.25" hidden="1" customHeight="1" x14ac:dyDescent="0.2">
      <c r="A62" s="167">
        <v>18</v>
      </c>
      <c r="B62" s="167" t="s">
        <v>27</v>
      </c>
      <c r="C62" s="168">
        <v>32</v>
      </c>
      <c r="D62" s="647" t="s">
        <v>180</v>
      </c>
      <c r="E62" s="168" t="s">
        <v>663</v>
      </c>
      <c r="F62" s="647" t="s">
        <v>664</v>
      </c>
      <c r="G62" s="638"/>
      <c r="H62" s="639"/>
      <c r="I62" s="638"/>
      <c r="J62" s="638"/>
      <c r="K62" s="639"/>
      <c r="L62" s="638"/>
      <c r="M62" s="638"/>
      <c r="N62" s="639"/>
      <c r="O62" s="638"/>
      <c r="P62" s="638"/>
      <c r="Q62" s="639"/>
      <c r="R62" s="638"/>
      <c r="S62" s="638"/>
      <c r="T62" s="639"/>
      <c r="U62" s="638"/>
      <c r="V62" s="638"/>
      <c r="W62" s="639"/>
      <c r="X62" s="638"/>
      <c r="Y62" s="638"/>
      <c r="Z62" s="639"/>
      <c r="AA62" s="638"/>
      <c r="AB62" s="638"/>
      <c r="AC62" s="638"/>
      <c r="AD62" s="638"/>
      <c r="AE62" s="638"/>
      <c r="AF62" s="639"/>
      <c r="AG62" s="638"/>
      <c r="AH62" s="638"/>
      <c r="AI62" s="638"/>
      <c r="AJ62" s="638"/>
      <c r="AK62" s="638">
        <v>2</v>
      </c>
      <c r="AL62" s="639">
        <v>489425.76</v>
      </c>
      <c r="AM62" s="638">
        <v>14</v>
      </c>
      <c r="AN62" s="638"/>
      <c r="AO62" s="639"/>
      <c r="AP62" s="638"/>
      <c r="AQ62" s="638"/>
      <c r="AR62" s="638"/>
      <c r="AS62" s="638"/>
      <c r="AT62" s="638"/>
      <c r="AU62" s="638"/>
      <c r="AV62" s="638"/>
      <c r="AW62" s="638"/>
      <c r="AX62" s="638"/>
      <c r="AY62" s="638"/>
      <c r="AZ62" s="638"/>
      <c r="BA62" s="638"/>
      <c r="BB62" s="638"/>
      <c r="BC62" s="638"/>
      <c r="BD62" s="638"/>
      <c r="BE62" s="638"/>
      <c r="BF62" s="638"/>
      <c r="BG62" s="638"/>
      <c r="BH62" s="638"/>
      <c r="BI62" s="638"/>
      <c r="BJ62" s="639"/>
      <c r="BK62" s="638"/>
      <c r="BL62" s="638"/>
      <c r="BM62" s="639"/>
      <c r="BN62" s="638"/>
      <c r="BO62" s="638"/>
      <c r="BP62" s="639"/>
      <c r="BQ62" s="638"/>
      <c r="BR62" s="638"/>
      <c r="BS62" s="639"/>
      <c r="BT62" s="638"/>
      <c r="BU62" s="638"/>
      <c r="BV62" s="639"/>
      <c r="BW62" s="638"/>
      <c r="BX62" s="638"/>
      <c r="BY62" s="639"/>
      <c r="BZ62" s="638"/>
      <c r="CA62" s="638"/>
      <c r="CB62" s="639"/>
      <c r="CC62" s="638"/>
      <c r="CD62" s="638"/>
      <c r="CE62" s="639"/>
      <c r="CF62" s="638"/>
      <c r="CG62" s="638"/>
      <c r="CH62" s="639"/>
      <c r="CI62" s="638"/>
      <c r="CJ62" s="638"/>
      <c r="CK62" s="639"/>
      <c r="CL62" s="638"/>
      <c r="CM62" s="638"/>
      <c r="CN62" s="639"/>
      <c r="CO62" s="638"/>
      <c r="CP62" s="638"/>
      <c r="CQ62" s="638"/>
      <c r="CR62" s="638"/>
      <c r="CS62" s="638"/>
      <c r="CT62" s="639"/>
      <c r="CU62" s="638"/>
      <c r="CV62" s="638"/>
      <c r="CW62" s="639"/>
      <c r="CX62" s="638"/>
      <c r="CY62" s="638"/>
      <c r="CZ62" s="639"/>
      <c r="DA62" s="638"/>
      <c r="DB62" s="638"/>
      <c r="DC62" s="638"/>
      <c r="DD62" s="638"/>
      <c r="DE62" s="77">
        <v>2</v>
      </c>
      <c r="DF62" s="640">
        <v>489425.76</v>
      </c>
      <c r="DG62" s="77">
        <v>14</v>
      </c>
      <c r="DH62" s="77">
        <v>0</v>
      </c>
      <c r="DI62" s="640">
        <v>0</v>
      </c>
      <c r="DJ62" s="77">
        <v>0</v>
      </c>
      <c r="DK62" s="638">
        <v>2</v>
      </c>
      <c r="DL62" s="639">
        <v>489425.76</v>
      </c>
      <c r="DM62" s="638">
        <v>14</v>
      </c>
      <c r="DN62" s="168">
        <v>32</v>
      </c>
      <c r="DO62" s="168">
        <v>204</v>
      </c>
    </row>
    <row r="63" spans="1:119" s="388" customFormat="1" ht="23.25" hidden="1" customHeight="1" x14ac:dyDescent="0.2">
      <c r="A63" s="167">
        <v>18</v>
      </c>
      <c r="B63" s="167" t="s">
        <v>27</v>
      </c>
      <c r="C63" s="168">
        <v>32</v>
      </c>
      <c r="D63" s="647" t="s">
        <v>180</v>
      </c>
      <c r="E63" s="168" t="s">
        <v>434</v>
      </c>
      <c r="F63" s="647" t="s">
        <v>435</v>
      </c>
      <c r="G63" s="638"/>
      <c r="H63" s="639"/>
      <c r="I63" s="638"/>
      <c r="J63" s="638"/>
      <c r="K63" s="639"/>
      <c r="L63" s="638"/>
      <c r="M63" s="638"/>
      <c r="N63" s="639"/>
      <c r="O63" s="638"/>
      <c r="P63" s="638"/>
      <c r="Q63" s="639"/>
      <c r="R63" s="638"/>
      <c r="S63" s="638"/>
      <c r="T63" s="639"/>
      <c r="U63" s="638"/>
      <c r="V63" s="638"/>
      <c r="W63" s="639"/>
      <c r="X63" s="638"/>
      <c r="Y63" s="638"/>
      <c r="Z63" s="639"/>
      <c r="AA63" s="638"/>
      <c r="AB63" s="638"/>
      <c r="AC63" s="638"/>
      <c r="AD63" s="638"/>
      <c r="AE63" s="638"/>
      <c r="AF63" s="639"/>
      <c r="AG63" s="638"/>
      <c r="AH63" s="638"/>
      <c r="AI63" s="638"/>
      <c r="AJ63" s="638"/>
      <c r="AK63" s="638">
        <v>1</v>
      </c>
      <c r="AL63" s="639">
        <v>244712.88</v>
      </c>
      <c r="AM63" s="638">
        <v>6</v>
      </c>
      <c r="AN63" s="638"/>
      <c r="AO63" s="639"/>
      <c r="AP63" s="638"/>
      <c r="AQ63" s="638"/>
      <c r="AR63" s="638"/>
      <c r="AS63" s="638"/>
      <c r="AT63" s="638"/>
      <c r="AU63" s="638"/>
      <c r="AV63" s="638"/>
      <c r="AW63" s="638"/>
      <c r="AX63" s="638"/>
      <c r="AY63" s="638"/>
      <c r="AZ63" s="638"/>
      <c r="BA63" s="638"/>
      <c r="BB63" s="638"/>
      <c r="BC63" s="638"/>
      <c r="BD63" s="638"/>
      <c r="BE63" s="638"/>
      <c r="BF63" s="638"/>
      <c r="BG63" s="638"/>
      <c r="BH63" s="638"/>
      <c r="BI63" s="638"/>
      <c r="BJ63" s="639"/>
      <c r="BK63" s="638"/>
      <c r="BL63" s="638"/>
      <c r="BM63" s="639"/>
      <c r="BN63" s="638"/>
      <c r="BO63" s="638"/>
      <c r="BP63" s="639"/>
      <c r="BQ63" s="638"/>
      <c r="BR63" s="638"/>
      <c r="BS63" s="639"/>
      <c r="BT63" s="638"/>
      <c r="BU63" s="638"/>
      <c r="BV63" s="639"/>
      <c r="BW63" s="638"/>
      <c r="BX63" s="638"/>
      <c r="BY63" s="639"/>
      <c r="BZ63" s="638"/>
      <c r="CA63" s="638"/>
      <c r="CB63" s="639"/>
      <c r="CC63" s="638"/>
      <c r="CD63" s="638"/>
      <c r="CE63" s="639"/>
      <c r="CF63" s="638"/>
      <c r="CG63" s="638"/>
      <c r="CH63" s="639"/>
      <c r="CI63" s="638"/>
      <c r="CJ63" s="638"/>
      <c r="CK63" s="639"/>
      <c r="CL63" s="638"/>
      <c r="CM63" s="638"/>
      <c r="CN63" s="639"/>
      <c r="CO63" s="638"/>
      <c r="CP63" s="638"/>
      <c r="CQ63" s="638"/>
      <c r="CR63" s="638"/>
      <c r="CS63" s="638"/>
      <c r="CT63" s="639"/>
      <c r="CU63" s="638"/>
      <c r="CV63" s="638"/>
      <c r="CW63" s="639"/>
      <c r="CX63" s="638"/>
      <c r="CY63" s="638"/>
      <c r="CZ63" s="639"/>
      <c r="DA63" s="638"/>
      <c r="DB63" s="638"/>
      <c r="DC63" s="638"/>
      <c r="DD63" s="638"/>
      <c r="DE63" s="77">
        <v>1</v>
      </c>
      <c r="DF63" s="640">
        <v>244712.88</v>
      </c>
      <c r="DG63" s="77">
        <v>6</v>
      </c>
      <c r="DH63" s="77">
        <v>0</v>
      </c>
      <c r="DI63" s="640">
        <v>0</v>
      </c>
      <c r="DJ63" s="77">
        <v>0</v>
      </c>
      <c r="DK63" s="638">
        <v>1</v>
      </c>
      <c r="DL63" s="639">
        <v>244712.88</v>
      </c>
      <c r="DM63" s="638">
        <v>6</v>
      </c>
      <c r="DN63" s="168">
        <v>32</v>
      </c>
      <c r="DO63" s="168">
        <v>206</v>
      </c>
    </row>
    <row r="64" spans="1:119" s="388" customFormat="1" ht="23.25" hidden="1" customHeight="1" x14ac:dyDescent="0.2">
      <c r="A64" s="167">
        <v>18</v>
      </c>
      <c r="B64" s="167" t="s">
        <v>27</v>
      </c>
      <c r="C64" s="168">
        <v>487</v>
      </c>
      <c r="D64" s="647" t="s">
        <v>347</v>
      </c>
      <c r="E64" s="168" t="s">
        <v>458</v>
      </c>
      <c r="F64" s="647" t="s">
        <v>459</v>
      </c>
      <c r="G64" s="638"/>
      <c r="H64" s="639"/>
      <c r="I64" s="638"/>
      <c r="J64" s="638"/>
      <c r="K64" s="639"/>
      <c r="L64" s="638"/>
      <c r="M64" s="638"/>
      <c r="N64" s="639"/>
      <c r="O64" s="638"/>
      <c r="P64" s="638"/>
      <c r="Q64" s="639"/>
      <c r="R64" s="638"/>
      <c r="S64" s="638"/>
      <c r="T64" s="639"/>
      <c r="U64" s="638"/>
      <c r="V64" s="638"/>
      <c r="W64" s="639"/>
      <c r="X64" s="638"/>
      <c r="Y64" s="638">
        <v>1</v>
      </c>
      <c r="Z64" s="639">
        <v>244712.88</v>
      </c>
      <c r="AA64" s="638">
        <v>17</v>
      </c>
      <c r="AB64" s="638"/>
      <c r="AC64" s="638"/>
      <c r="AD64" s="638"/>
      <c r="AE64" s="638"/>
      <c r="AF64" s="639"/>
      <c r="AG64" s="638"/>
      <c r="AH64" s="638"/>
      <c r="AI64" s="638"/>
      <c r="AJ64" s="638"/>
      <c r="AK64" s="638"/>
      <c r="AL64" s="639"/>
      <c r="AM64" s="638"/>
      <c r="AN64" s="638"/>
      <c r="AO64" s="639"/>
      <c r="AP64" s="638"/>
      <c r="AQ64" s="638"/>
      <c r="AR64" s="638"/>
      <c r="AS64" s="638"/>
      <c r="AT64" s="638"/>
      <c r="AU64" s="638"/>
      <c r="AV64" s="638"/>
      <c r="AW64" s="638"/>
      <c r="AX64" s="638"/>
      <c r="AY64" s="638"/>
      <c r="AZ64" s="638"/>
      <c r="BA64" s="638"/>
      <c r="BB64" s="638"/>
      <c r="BC64" s="638"/>
      <c r="BD64" s="638"/>
      <c r="BE64" s="638"/>
      <c r="BF64" s="638"/>
      <c r="BG64" s="638"/>
      <c r="BH64" s="638"/>
      <c r="BI64" s="638"/>
      <c r="BJ64" s="639"/>
      <c r="BK64" s="638"/>
      <c r="BL64" s="638"/>
      <c r="BM64" s="639"/>
      <c r="BN64" s="638"/>
      <c r="BO64" s="638"/>
      <c r="BP64" s="639"/>
      <c r="BQ64" s="638"/>
      <c r="BR64" s="638"/>
      <c r="BS64" s="639"/>
      <c r="BT64" s="638"/>
      <c r="BU64" s="638"/>
      <c r="BV64" s="639"/>
      <c r="BW64" s="638"/>
      <c r="BX64" s="638"/>
      <c r="BY64" s="639"/>
      <c r="BZ64" s="638"/>
      <c r="CA64" s="638"/>
      <c r="CB64" s="639"/>
      <c r="CC64" s="638"/>
      <c r="CD64" s="638"/>
      <c r="CE64" s="639"/>
      <c r="CF64" s="638"/>
      <c r="CG64" s="638"/>
      <c r="CH64" s="639"/>
      <c r="CI64" s="638"/>
      <c r="CJ64" s="638"/>
      <c r="CK64" s="639"/>
      <c r="CL64" s="638"/>
      <c r="CM64" s="638"/>
      <c r="CN64" s="639"/>
      <c r="CO64" s="638"/>
      <c r="CP64" s="638"/>
      <c r="CQ64" s="638"/>
      <c r="CR64" s="638"/>
      <c r="CS64" s="638"/>
      <c r="CT64" s="639"/>
      <c r="CU64" s="638"/>
      <c r="CV64" s="638"/>
      <c r="CW64" s="639"/>
      <c r="CX64" s="638"/>
      <c r="CY64" s="638"/>
      <c r="CZ64" s="639"/>
      <c r="DA64" s="638"/>
      <c r="DB64" s="638"/>
      <c r="DC64" s="638"/>
      <c r="DD64" s="638"/>
      <c r="DE64" s="77">
        <v>1</v>
      </c>
      <c r="DF64" s="640">
        <v>244712.88</v>
      </c>
      <c r="DG64" s="77">
        <v>17</v>
      </c>
      <c r="DH64" s="77">
        <v>0</v>
      </c>
      <c r="DI64" s="640">
        <v>0</v>
      </c>
      <c r="DJ64" s="77">
        <v>0</v>
      </c>
      <c r="DK64" s="638">
        <v>1</v>
      </c>
      <c r="DL64" s="639">
        <v>244712.88</v>
      </c>
      <c r="DM64" s="638">
        <v>17</v>
      </c>
      <c r="DN64" s="168">
        <v>487</v>
      </c>
      <c r="DO64" s="168">
        <v>721</v>
      </c>
    </row>
    <row r="65" spans="1:119" s="388" customFormat="1" ht="23.25" hidden="1" customHeight="1" x14ac:dyDescent="0.2">
      <c r="A65" s="167">
        <v>18</v>
      </c>
      <c r="B65" s="167" t="s">
        <v>27</v>
      </c>
      <c r="C65" s="168">
        <v>32</v>
      </c>
      <c r="D65" s="647" t="s">
        <v>180</v>
      </c>
      <c r="E65" s="168" t="s">
        <v>432</v>
      </c>
      <c r="F65" s="647" t="s">
        <v>433</v>
      </c>
      <c r="G65" s="638"/>
      <c r="H65" s="639"/>
      <c r="I65" s="638"/>
      <c r="J65" s="638"/>
      <c r="K65" s="639"/>
      <c r="L65" s="638"/>
      <c r="M65" s="638"/>
      <c r="N65" s="639"/>
      <c r="O65" s="638"/>
      <c r="P65" s="638"/>
      <c r="Q65" s="639"/>
      <c r="R65" s="638"/>
      <c r="S65" s="638"/>
      <c r="T65" s="639"/>
      <c r="U65" s="638"/>
      <c r="V65" s="638"/>
      <c r="W65" s="639"/>
      <c r="X65" s="638"/>
      <c r="Y65" s="638">
        <v>6</v>
      </c>
      <c r="Z65" s="639">
        <v>1468277.2799999998</v>
      </c>
      <c r="AA65" s="638">
        <v>121</v>
      </c>
      <c r="AB65" s="638"/>
      <c r="AC65" s="638"/>
      <c r="AD65" s="638"/>
      <c r="AE65" s="638"/>
      <c r="AF65" s="639"/>
      <c r="AG65" s="638"/>
      <c r="AH65" s="638"/>
      <c r="AI65" s="638"/>
      <c r="AJ65" s="638"/>
      <c r="AK65" s="638"/>
      <c r="AL65" s="639"/>
      <c r="AM65" s="638"/>
      <c r="AN65" s="638"/>
      <c r="AO65" s="639"/>
      <c r="AP65" s="638"/>
      <c r="AQ65" s="638"/>
      <c r="AR65" s="638"/>
      <c r="AS65" s="638"/>
      <c r="AT65" s="638"/>
      <c r="AU65" s="638"/>
      <c r="AV65" s="638"/>
      <c r="AW65" s="638"/>
      <c r="AX65" s="638"/>
      <c r="AY65" s="638"/>
      <c r="AZ65" s="638"/>
      <c r="BA65" s="638"/>
      <c r="BB65" s="638"/>
      <c r="BC65" s="638"/>
      <c r="BD65" s="638"/>
      <c r="BE65" s="638"/>
      <c r="BF65" s="638"/>
      <c r="BG65" s="638"/>
      <c r="BH65" s="638"/>
      <c r="BI65" s="638"/>
      <c r="BJ65" s="639"/>
      <c r="BK65" s="638"/>
      <c r="BL65" s="638"/>
      <c r="BM65" s="639"/>
      <c r="BN65" s="638"/>
      <c r="BO65" s="638"/>
      <c r="BP65" s="639"/>
      <c r="BQ65" s="638"/>
      <c r="BR65" s="638"/>
      <c r="BS65" s="639"/>
      <c r="BT65" s="638"/>
      <c r="BU65" s="638"/>
      <c r="BV65" s="639"/>
      <c r="BW65" s="638"/>
      <c r="BX65" s="638"/>
      <c r="BY65" s="639"/>
      <c r="BZ65" s="638"/>
      <c r="CA65" s="638"/>
      <c r="CB65" s="639"/>
      <c r="CC65" s="638"/>
      <c r="CD65" s="638"/>
      <c r="CE65" s="639"/>
      <c r="CF65" s="638"/>
      <c r="CG65" s="638"/>
      <c r="CH65" s="639"/>
      <c r="CI65" s="638"/>
      <c r="CJ65" s="638"/>
      <c r="CK65" s="639"/>
      <c r="CL65" s="638"/>
      <c r="CM65" s="638"/>
      <c r="CN65" s="639"/>
      <c r="CO65" s="638"/>
      <c r="CP65" s="638"/>
      <c r="CQ65" s="638"/>
      <c r="CR65" s="638"/>
      <c r="CS65" s="638"/>
      <c r="CT65" s="639"/>
      <c r="CU65" s="638"/>
      <c r="CV65" s="638"/>
      <c r="CW65" s="639"/>
      <c r="CX65" s="638"/>
      <c r="CY65" s="638"/>
      <c r="CZ65" s="639"/>
      <c r="DA65" s="638"/>
      <c r="DB65" s="638"/>
      <c r="DC65" s="638"/>
      <c r="DD65" s="638"/>
      <c r="DE65" s="77">
        <v>6</v>
      </c>
      <c r="DF65" s="640">
        <v>1468277.2799999998</v>
      </c>
      <c r="DG65" s="77">
        <v>121</v>
      </c>
      <c r="DH65" s="77">
        <v>0</v>
      </c>
      <c r="DI65" s="640">
        <v>0</v>
      </c>
      <c r="DJ65" s="77">
        <v>0</v>
      </c>
      <c r="DK65" s="638">
        <v>6</v>
      </c>
      <c r="DL65" s="639">
        <v>1468277.2799999998</v>
      </c>
      <c r="DM65" s="638">
        <v>121</v>
      </c>
      <c r="DN65" s="168">
        <v>32</v>
      </c>
      <c r="DO65" s="168">
        <v>874</v>
      </c>
    </row>
    <row r="66" spans="1:119" s="388" customFormat="1" ht="23.25" hidden="1" customHeight="1" x14ac:dyDescent="0.2">
      <c r="A66" s="167">
        <v>18</v>
      </c>
      <c r="B66" s="167" t="s">
        <v>27</v>
      </c>
      <c r="C66" s="168">
        <v>32</v>
      </c>
      <c r="D66" s="647" t="s">
        <v>180</v>
      </c>
      <c r="E66" s="168" t="s">
        <v>665</v>
      </c>
      <c r="F66" s="647" t="s">
        <v>666</v>
      </c>
      <c r="G66" s="638"/>
      <c r="H66" s="639"/>
      <c r="I66" s="638"/>
      <c r="J66" s="638"/>
      <c r="K66" s="639"/>
      <c r="L66" s="638"/>
      <c r="M66" s="638"/>
      <c r="N66" s="639"/>
      <c r="O66" s="638"/>
      <c r="P66" s="638"/>
      <c r="Q66" s="639"/>
      <c r="R66" s="638"/>
      <c r="S66" s="638"/>
      <c r="T66" s="639"/>
      <c r="U66" s="638"/>
      <c r="V66" s="638"/>
      <c r="W66" s="639"/>
      <c r="X66" s="638"/>
      <c r="Y66" s="638"/>
      <c r="Z66" s="639"/>
      <c r="AA66" s="638"/>
      <c r="AB66" s="638"/>
      <c r="AC66" s="638"/>
      <c r="AD66" s="638"/>
      <c r="AE66" s="638"/>
      <c r="AF66" s="639"/>
      <c r="AG66" s="638"/>
      <c r="AH66" s="638"/>
      <c r="AI66" s="638"/>
      <c r="AJ66" s="638"/>
      <c r="AK66" s="638">
        <v>1</v>
      </c>
      <c r="AL66" s="639">
        <v>244712.88</v>
      </c>
      <c r="AM66" s="638">
        <v>10</v>
      </c>
      <c r="AN66" s="638"/>
      <c r="AO66" s="639"/>
      <c r="AP66" s="638"/>
      <c r="AQ66" s="638"/>
      <c r="AR66" s="638"/>
      <c r="AS66" s="638"/>
      <c r="AT66" s="638"/>
      <c r="AU66" s="638"/>
      <c r="AV66" s="638"/>
      <c r="AW66" s="638"/>
      <c r="AX66" s="638"/>
      <c r="AY66" s="638"/>
      <c r="AZ66" s="638"/>
      <c r="BA66" s="638"/>
      <c r="BB66" s="638"/>
      <c r="BC66" s="638"/>
      <c r="BD66" s="638"/>
      <c r="BE66" s="638"/>
      <c r="BF66" s="638"/>
      <c r="BG66" s="638"/>
      <c r="BH66" s="638"/>
      <c r="BI66" s="638"/>
      <c r="BJ66" s="639"/>
      <c r="BK66" s="638"/>
      <c r="BL66" s="638"/>
      <c r="BM66" s="639"/>
      <c r="BN66" s="638"/>
      <c r="BO66" s="638"/>
      <c r="BP66" s="639"/>
      <c r="BQ66" s="638"/>
      <c r="BR66" s="638"/>
      <c r="BS66" s="639"/>
      <c r="BT66" s="638"/>
      <c r="BU66" s="638"/>
      <c r="BV66" s="639"/>
      <c r="BW66" s="638"/>
      <c r="BX66" s="638"/>
      <c r="BY66" s="639"/>
      <c r="BZ66" s="638"/>
      <c r="CA66" s="638"/>
      <c r="CB66" s="639"/>
      <c r="CC66" s="638"/>
      <c r="CD66" s="638"/>
      <c r="CE66" s="639"/>
      <c r="CF66" s="638"/>
      <c r="CG66" s="638"/>
      <c r="CH66" s="639"/>
      <c r="CI66" s="638"/>
      <c r="CJ66" s="638"/>
      <c r="CK66" s="639"/>
      <c r="CL66" s="638"/>
      <c r="CM66" s="638"/>
      <c r="CN66" s="639"/>
      <c r="CO66" s="638"/>
      <c r="CP66" s="638"/>
      <c r="CQ66" s="638"/>
      <c r="CR66" s="638"/>
      <c r="CS66" s="638"/>
      <c r="CT66" s="639"/>
      <c r="CU66" s="638"/>
      <c r="CV66" s="638"/>
      <c r="CW66" s="639"/>
      <c r="CX66" s="638"/>
      <c r="CY66" s="638"/>
      <c r="CZ66" s="639"/>
      <c r="DA66" s="638"/>
      <c r="DB66" s="638"/>
      <c r="DC66" s="638"/>
      <c r="DD66" s="638"/>
      <c r="DE66" s="77">
        <v>1</v>
      </c>
      <c r="DF66" s="640">
        <v>244712.88</v>
      </c>
      <c r="DG66" s="77">
        <v>10</v>
      </c>
      <c r="DH66" s="77">
        <v>0</v>
      </c>
      <c r="DI66" s="640">
        <v>0</v>
      </c>
      <c r="DJ66" s="77">
        <v>0</v>
      </c>
      <c r="DK66" s="638">
        <v>1</v>
      </c>
      <c r="DL66" s="639">
        <v>244712.88</v>
      </c>
      <c r="DM66" s="638">
        <v>10</v>
      </c>
      <c r="DN66" s="168">
        <v>32</v>
      </c>
      <c r="DO66" s="168">
        <v>884</v>
      </c>
    </row>
    <row r="67" spans="1:119" s="388" customFormat="1" ht="23.25" hidden="1" customHeight="1" x14ac:dyDescent="0.2">
      <c r="A67" s="167">
        <v>18</v>
      </c>
      <c r="B67" s="167" t="s">
        <v>27</v>
      </c>
      <c r="C67" s="168">
        <v>34</v>
      </c>
      <c r="D67" s="647" t="s">
        <v>460</v>
      </c>
      <c r="E67" s="168" t="s">
        <v>679</v>
      </c>
      <c r="F67" s="647" t="s">
        <v>680</v>
      </c>
      <c r="G67" s="638"/>
      <c r="H67" s="639"/>
      <c r="I67" s="638"/>
      <c r="J67" s="638"/>
      <c r="K67" s="639"/>
      <c r="L67" s="638"/>
      <c r="M67" s="638"/>
      <c r="N67" s="639"/>
      <c r="O67" s="638"/>
      <c r="P67" s="638"/>
      <c r="Q67" s="639"/>
      <c r="R67" s="638"/>
      <c r="S67" s="638"/>
      <c r="T67" s="639"/>
      <c r="U67" s="638"/>
      <c r="V67" s="638"/>
      <c r="W67" s="639"/>
      <c r="X67" s="638"/>
      <c r="Y67" s="638"/>
      <c r="Z67" s="639"/>
      <c r="AA67" s="638"/>
      <c r="AB67" s="638"/>
      <c r="AC67" s="638"/>
      <c r="AD67" s="638"/>
      <c r="AE67" s="638"/>
      <c r="AF67" s="639"/>
      <c r="AG67" s="638"/>
      <c r="AH67" s="638"/>
      <c r="AI67" s="638"/>
      <c r="AJ67" s="638"/>
      <c r="AK67" s="638"/>
      <c r="AL67" s="639"/>
      <c r="AM67" s="638"/>
      <c r="AN67" s="638"/>
      <c r="AO67" s="639"/>
      <c r="AP67" s="638"/>
      <c r="AQ67" s="638"/>
      <c r="AR67" s="638"/>
      <c r="AS67" s="638"/>
      <c r="AT67" s="638"/>
      <c r="AU67" s="638"/>
      <c r="AV67" s="638"/>
      <c r="AW67" s="638"/>
      <c r="AX67" s="638"/>
      <c r="AY67" s="638"/>
      <c r="AZ67" s="638"/>
      <c r="BA67" s="638"/>
      <c r="BB67" s="638"/>
      <c r="BC67" s="638"/>
      <c r="BD67" s="638"/>
      <c r="BE67" s="638"/>
      <c r="BF67" s="638"/>
      <c r="BG67" s="638"/>
      <c r="BH67" s="638"/>
      <c r="BI67" s="638"/>
      <c r="BJ67" s="639"/>
      <c r="BK67" s="638"/>
      <c r="BL67" s="638"/>
      <c r="BM67" s="639"/>
      <c r="BN67" s="638"/>
      <c r="BO67" s="638"/>
      <c r="BP67" s="639"/>
      <c r="BQ67" s="638"/>
      <c r="BR67" s="638"/>
      <c r="BS67" s="639"/>
      <c r="BT67" s="638"/>
      <c r="BU67" s="638"/>
      <c r="BV67" s="639"/>
      <c r="BW67" s="638"/>
      <c r="BX67" s="638"/>
      <c r="BY67" s="639"/>
      <c r="BZ67" s="638"/>
      <c r="CA67" s="638"/>
      <c r="CB67" s="639"/>
      <c r="CC67" s="638"/>
      <c r="CD67" s="638"/>
      <c r="CE67" s="639"/>
      <c r="CF67" s="638"/>
      <c r="CG67" s="638"/>
      <c r="CH67" s="639"/>
      <c r="CI67" s="638"/>
      <c r="CJ67" s="638"/>
      <c r="CK67" s="639"/>
      <c r="CL67" s="638"/>
      <c r="CM67" s="638">
        <v>1</v>
      </c>
      <c r="CN67" s="639">
        <v>261409.9</v>
      </c>
      <c r="CO67" s="638">
        <v>15</v>
      </c>
      <c r="CP67" s="638"/>
      <c r="CQ67" s="638"/>
      <c r="CR67" s="638"/>
      <c r="CS67" s="638"/>
      <c r="CT67" s="639"/>
      <c r="CU67" s="638"/>
      <c r="CV67" s="638"/>
      <c r="CW67" s="639"/>
      <c r="CX67" s="638"/>
      <c r="CY67" s="638"/>
      <c r="CZ67" s="639"/>
      <c r="DA67" s="638"/>
      <c r="DB67" s="638"/>
      <c r="DC67" s="638"/>
      <c r="DD67" s="638"/>
      <c r="DE67" s="77">
        <v>1</v>
      </c>
      <c r="DF67" s="640">
        <v>261409.9</v>
      </c>
      <c r="DG67" s="77">
        <v>15</v>
      </c>
      <c r="DH67" s="77">
        <v>0</v>
      </c>
      <c r="DI67" s="640">
        <v>0</v>
      </c>
      <c r="DJ67" s="77">
        <v>0</v>
      </c>
      <c r="DK67" s="638">
        <v>1</v>
      </c>
      <c r="DL67" s="639">
        <v>261409.9</v>
      </c>
      <c r="DM67" s="638">
        <v>15</v>
      </c>
      <c r="DN67" s="168">
        <v>34</v>
      </c>
      <c r="DO67" s="168">
        <v>1080</v>
      </c>
    </row>
    <row r="68" spans="1:119" s="388" customFormat="1" ht="32.25" hidden="1" customHeight="1" x14ac:dyDescent="0.2">
      <c r="A68" s="167">
        <v>18</v>
      </c>
      <c r="B68" s="167" t="s">
        <v>27</v>
      </c>
      <c r="C68" s="168">
        <v>34</v>
      </c>
      <c r="D68" s="647" t="s">
        <v>460</v>
      </c>
      <c r="E68" s="168" t="s">
        <v>461</v>
      </c>
      <c r="F68" s="647" t="s">
        <v>462</v>
      </c>
      <c r="G68" s="638"/>
      <c r="H68" s="639"/>
      <c r="I68" s="638"/>
      <c r="J68" s="638"/>
      <c r="K68" s="639"/>
      <c r="L68" s="638"/>
      <c r="M68" s="638"/>
      <c r="N68" s="639"/>
      <c r="O68" s="638"/>
      <c r="P68" s="638"/>
      <c r="Q68" s="639"/>
      <c r="R68" s="638"/>
      <c r="S68" s="638"/>
      <c r="T68" s="639"/>
      <c r="U68" s="638"/>
      <c r="V68" s="638"/>
      <c r="W68" s="639"/>
      <c r="X68" s="638"/>
      <c r="Y68" s="638">
        <v>3</v>
      </c>
      <c r="Z68" s="639">
        <v>734138.64</v>
      </c>
      <c r="AA68" s="638">
        <v>58</v>
      </c>
      <c r="AB68" s="638"/>
      <c r="AC68" s="638"/>
      <c r="AD68" s="638"/>
      <c r="AE68" s="638"/>
      <c r="AF68" s="639"/>
      <c r="AG68" s="638"/>
      <c r="AH68" s="638"/>
      <c r="AI68" s="638"/>
      <c r="AJ68" s="638"/>
      <c r="AK68" s="638"/>
      <c r="AL68" s="639"/>
      <c r="AM68" s="638"/>
      <c r="AN68" s="638"/>
      <c r="AO68" s="639"/>
      <c r="AP68" s="638"/>
      <c r="AQ68" s="638"/>
      <c r="AR68" s="638"/>
      <c r="AS68" s="638"/>
      <c r="AT68" s="638"/>
      <c r="AU68" s="638"/>
      <c r="AV68" s="638"/>
      <c r="AW68" s="638"/>
      <c r="AX68" s="638"/>
      <c r="AY68" s="638"/>
      <c r="AZ68" s="638"/>
      <c r="BA68" s="638"/>
      <c r="BB68" s="638"/>
      <c r="BC68" s="638"/>
      <c r="BD68" s="638"/>
      <c r="BE68" s="638"/>
      <c r="BF68" s="638"/>
      <c r="BG68" s="638"/>
      <c r="BH68" s="638"/>
      <c r="BI68" s="638"/>
      <c r="BJ68" s="639"/>
      <c r="BK68" s="638"/>
      <c r="BL68" s="638"/>
      <c r="BM68" s="639"/>
      <c r="BN68" s="638"/>
      <c r="BO68" s="638"/>
      <c r="BP68" s="639"/>
      <c r="BQ68" s="638"/>
      <c r="BR68" s="638"/>
      <c r="BS68" s="639"/>
      <c r="BT68" s="638"/>
      <c r="BU68" s="638"/>
      <c r="BV68" s="639"/>
      <c r="BW68" s="638"/>
      <c r="BX68" s="638"/>
      <c r="BY68" s="639"/>
      <c r="BZ68" s="638"/>
      <c r="CA68" s="638"/>
      <c r="CB68" s="639"/>
      <c r="CC68" s="638"/>
      <c r="CD68" s="638"/>
      <c r="CE68" s="639"/>
      <c r="CF68" s="638"/>
      <c r="CG68" s="638"/>
      <c r="CH68" s="639"/>
      <c r="CI68" s="638"/>
      <c r="CJ68" s="638"/>
      <c r="CK68" s="639"/>
      <c r="CL68" s="638"/>
      <c r="CM68" s="638">
        <v>13</v>
      </c>
      <c r="CN68" s="639">
        <v>3398328.6999999993</v>
      </c>
      <c r="CO68" s="638">
        <v>265</v>
      </c>
      <c r="CP68" s="638"/>
      <c r="CQ68" s="638"/>
      <c r="CR68" s="638"/>
      <c r="CS68" s="638"/>
      <c r="CT68" s="639"/>
      <c r="CU68" s="638"/>
      <c r="CV68" s="638"/>
      <c r="CW68" s="639"/>
      <c r="CX68" s="638"/>
      <c r="CY68" s="638"/>
      <c r="CZ68" s="639"/>
      <c r="DA68" s="638"/>
      <c r="DB68" s="638"/>
      <c r="DC68" s="638"/>
      <c r="DD68" s="638"/>
      <c r="DE68" s="77">
        <v>16</v>
      </c>
      <c r="DF68" s="640">
        <v>4132467.3399999994</v>
      </c>
      <c r="DG68" s="77">
        <v>323</v>
      </c>
      <c r="DH68" s="77">
        <v>0</v>
      </c>
      <c r="DI68" s="640">
        <v>0</v>
      </c>
      <c r="DJ68" s="77">
        <v>0</v>
      </c>
      <c r="DK68" s="638">
        <v>16</v>
      </c>
      <c r="DL68" s="639">
        <v>4132467.3399999989</v>
      </c>
      <c r="DM68" s="638">
        <v>323</v>
      </c>
      <c r="DN68" s="168">
        <v>34</v>
      </c>
      <c r="DO68" s="168">
        <v>1081</v>
      </c>
    </row>
    <row r="69" spans="1:119" s="388" customFormat="1" ht="32.25" hidden="1" customHeight="1" x14ac:dyDescent="0.2">
      <c r="A69" s="167">
        <v>18</v>
      </c>
      <c r="B69" s="167" t="s">
        <v>27</v>
      </c>
      <c r="C69" s="168">
        <v>487</v>
      </c>
      <c r="D69" s="647" t="s">
        <v>347</v>
      </c>
      <c r="E69" s="168" t="s">
        <v>438</v>
      </c>
      <c r="F69" s="647" t="s">
        <v>439</v>
      </c>
      <c r="G69" s="638"/>
      <c r="H69" s="639"/>
      <c r="I69" s="638"/>
      <c r="J69" s="638"/>
      <c r="K69" s="639"/>
      <c r="L69" s="638"/>
      <c r="M69" s="638"/>
      <c r="N69" s="639"/>
      <c r="O69" s="638"/>
      <c r="P69" s="638"/>
      <c r="Q69" s="639"/>
      <c r="R69" s="638"/>
      <c r="S69" s="638"/>
      <c r="T69" s="639"/>
      <c r="U69" s="638"/>
      <c r="V69" s="638"/>
      <c r="W69" s="639"/>
      <c r="X69" s="638"/>
      <c r="Y69" s="638">
        <v>10</v>
      </c>
      <c r="Z69" s="639">
        <v>2447128.7999999993</v>
      </c>
      <c r="AA69" s="638">
        <v>328</v>
      </c>
      <c r="AB69" s="638"/>
      <c r="AC69" s="638"/>
      <c r="AD69" s="638"/>
      <c r="AE69" s="638"/>
      <c r="AF69" s="639"/>
      <c r="AG69" s="638"/>
      <c r="AH69" s="638"/>
      <c r="AI69" s="638"/>
      <c r="AJ69" s="638"/>
      <c r="AK69" s="638"/>
      <c r="AL69" s="639"/>
      <c r="AM69" s="638"/>
      <c r="AN69" s="638"/>
      <c r="AO69" s="639"/>
      <c r="AP69" s="638"/>
      <c r="AQ69" s="638"/>
      <c r="AR69" s="638"/>
      <c r="AS69" s="638"/>
      <c r="AT69" s="638"/>
      <c r="AU69" s="638"/>
      <c r="AV69" s="638"/>
      <c r="AW69" s="638"/>
      <c r="AX69" s="638"/>
      <c r="AY69" s="638"/>
      <c r="AZ69" s="638"/>
      <c r="BA69" s="638"/>
      <c r="BB69" s="638"/>
      <c r="BC69" s="638"/>
      <c r="BD69" s="638"/>
      <c r="BE69" s="638"/>
      <c r="BF69" s="638"/>
      <c r="BG69" s="638"/>
      <c r="BH69" s="638"/>
      <c r="BI69" s="638"/>
      <c r="BJ69" s="639"/>
      <c r="BK69" s="638"/>
      <c r="BL69" s="638"/>
      <c r="BM69" s="639"/>
      <c r="BN69" s="638"/>
      <c r="BO69" s="638"/>
      <c r="BP69" s="639"/>
      <c r="BQ69" s="638"/>
      <c r="BR69" s="638"/>
      <c r="BS69" s="639"/>
      <c r="BT69" s="638"/>
      <c r="BU69" s="638"/>
      <c r="BV69" s="639"/>
      <c r="BW69" s="638"/>
      <c r="BX69" s="638"/>
      <c r="BY69" s="639"/>
      <c r="BZ69" s="638"/>
      <c r="CA69" s="638"/>
      <c r="CB69" s="639"/>
      <c r="CC69" s="638"/>
      <c r="CD69" s="638"/>
      <c r="CE69" s="639"/>
      <c r="CF69" s="638"/>
      <c r="CG69" s="638"/>
      <c r="CH69" s="639"/>
      <c r="CI69" s="638"/>
      <c r="CJ69" s="638"/>
      <c r="CK69" s="639"/>
      <c r="CL69" s="638"/>
      <c r="CM69" s="638"/>
      <c r="CN69" s="639"/>
      <c r="CO69" s="638"/>
      <c r="CP69" s="638"/>
      <c r="CQ69" s="638"/>
      <c r="CR69" s="638"/>
      <c r="CS69" s="638"/>
      <c r="CT69" s="639"/>
      <c r="CU69" s="638"/>
      <c r="CV69" s="638"/>
      <c r="CW69" s="639"/>
      <c r="CX69" s="638"/>
      <c r="CY69" s="638"/>
      <c r="CZ69" s="639"/>
      <c r="DA69" s="638"/>
      <c r="DB69" s="638"/>
      <c r="DC69" s="638"/>
      <c r="DD69" s="638"/>
      <c r="DE69" s="77">
        <v>10</v>
      </c>
      <c r="DF69" s="640">
        <v>2447128.7999999993</v>
      </c>
      <c r="DG69" s="77">
        <v>328</v>
      </c>
      <c r="DH69" s="77">
        <v>0</v>
      </c>
      <c r="DI69" s="640">
        <v>0</v>
      </c>
      <c r="DJ69" s="77">
        <v>0</v>
      </c>
      <c r="DK69" s="638">
        <v>10</v>
      </c>
      <c r="DL69" s="639">
        <v>2447128.7999999993</v>
      </c>
      <c r="DM69" s="638">
        <v>328</v>
      </c>
      <c r="DN69" s="168">
        <v>487</v>
      </c>
      <c r="DO69" s="168">
        <v>1122</v>
      </c>
    </row>
    <row r="70" spans="1:119" s="388" customFormat="1" ht="32.25" hidden="1" customHeight="1" x14ac:dyDescent="0.2">
      <c r="A70" s="167">
        <v>18</v>
      </c>
      <c r="B70" s="167" t="s">
        <v>27</v>
      </c>
      <c r="C70" s="168">
        <v>487</v>
      </c>
      <c r="D70" s="647" t="s">
        <v>347</v>
      </c>
      <c r="E70" s="168" t="s">
        <v>446</v>
      </c>
      <c r="F70" s="647" t="s">
        <v>447</v>
      </c>
      <c r="G70" s="638"/>
      <c r="H70" s="639"/>
      <c r="I70" s="638"/>
      <c r="J70" s="638"/>
      <c r="K70" s="639"/>
      <c r="L70" s="638"/>
      <c r="M70" s="638"/>
      <c r="N70" s="639"/>
      <c r="O70" s="638"/>
      <c r="P70" s="638"/>
      <c r="Q70" s="639"/>
      <c r="R70" s="638"/>
      <c r="S70" s="638"/>
      <c r="T70" s="639"/>
      <c r="U70" s="638"/>
      <c r="V70" s="638"/>
      <c r="W70" s="639"/>
      <c r="X70" s="638"/>
      <c r="Y70" s="638">
        <v>8</v>
      </c>
      <c r="Z70" s="639">
        <v>1957703.0399999996</v>
      </c>
      <c r="AA70" s="638">
        <v>114</v>
      </c>
      <c r="AB70" s="638"/>
      <c r="AC70" s="638"/>
      <c r="AD70" s="638"/>
      <c r="AE70" s="638"/>
      <c r="AF70" s="639"/>
      <c r="AG70" s="638"/>
      <c r="AH70" s="638"/>
      <c r="AI70" s="638"/>
      <c r="AJ70" s="638"/>
      <c r="AK70" s="638"/>
      <c r="AL70" s="639"/>
      <c r="AM70" s="638"/>
      <c r="AN70" s="638"/>
      <c r="AO70" s="639"/>
      <c r="AP70" s="638"/>
      <c r="AQ70" s="638"/>
      <c r="AR70" s="638"/>
      <c r="AS70" s="638"/>
      <c r="AT70" s="638"/>
      <c r="AU70" s="638"/>
      <c r="AV70" s="638"/>
      <c r="AW70" s="638"/>
      <c r="AX70" s="638"/>
      <c r="AY70" s="638"/>
      <c r="AZ70" s="638"/>
      <c r="BA70" s="638"/>
      <c r="BB70" s="638"/>
      <c r="BC70" s="638"/>
      <c r="BD70" s="638"/>
      <c r="BE70" s="638"/>
      <c r="BF70" s="638"/>
      <c r="BG70" s="638"/>
      <c r="BH70" s="638"/>
      <c r="BI70" s="638"/>
      <c r="BJ70" s="639"/>
      <c r="BK70" s="638"/>
      <c r="BL70" s="638"/>
      <c r="BM70" s="639"/>
      <c r="BN70" s="638"/>
      <c r="BO70" s="638"/>
      <c r="BP70" s="639"/>
      <c r="BQ70" s="638"/>
      <c r="BR70" s="638"/>
      <c r="BS70" s="639"/>
      <c r="BT70" s="638"/>
      <c r="BU70" s="638"/>
      <c r="BV70" s="639"/>
      <c r="BW70" s="638"/>
      <c r="BX70" s="638"/>
      <c r="BY70" s="639"/>
      <c r="BZ70" s="638"/>
      <c r="CA70" s="638"/>
      <c r="CB70" s="639"/>
      <c r="CC70" s="638"/>
      <c r="CD70" s="638"/>
      <c r="CE70" s="639"/>
      <c r="CF70" s="638"/>
      <c r="CG70" s="638"/>
      <c r="CH70" s="639"/>
      <c r="CI70" s="638"/>
      <c r="CJ70" s="638"/>
      <c r="CK70" s="639"/>
      <c r="CL70" s="638"/>
      <c r="CM70" s="638"/>
      <c r="CN70" s="639"/>
      <c r="CO70" s="638"/>
      <c r="CP70" s="638"/>
      <c r="CQ70" s="638"/>
      <c r="CR70" s="638"/>
      <c r="CS70" s="638"/>
      <c r="CT70" s="639"/>
      <c r="CU70" s="638"/>
      <c r="CV70" s="638"/>
      <c r="CW70" s="639"/>
      <c r="CX70" s="638"/>
      <c r="CY70" s="638"/>
      <c r="CZ70" s="639"/>
      <c r="DA70" s="638"/>
      <c r="DB70" s="638"/>
      <c r="DC70" s="638"/>
      <c r="DD70" s="638"/>
      <c r="DE70" s="77">
        <v>8</v>
      </c>
      <c r="DF70" s="640">
        <v>1957703.0399999996</v>
      </c>
      <c r="DG70" s="77">
        <v>114</v>
      </c>
      <c r="DH70" s="77">
        <v>0</v>
      </c>
      <c r="DI70" s="640">
        <v>0</v>
      </c>
      <c r="DJ70" s="77">
        <v>0</v>
      </c>
      <c r="DK70" s="638">
        <v>8</v>
      </c>
      <c r="DL70" s="639">
        <v>1957703.0399999996</v>
      </c>
      <c r="DM70" s="638">
        <v>114</v>
      </c>
      <c r="DN70" s="168">
        <v>487</v>
      </c>
      <c r="DO70" s="168">
        <v>1126</v>
      </c>
    </row>
    <row r="71" spans="1:119" s="388" customFormat="1" ht="32.25" hidden="1" customHeight="1" x14ac:dyDescent="0.2">
      <c r="A71" s="167">
        <v>18</v>
      </c>
      <c r="B71" s="167" t="s">
        <v>27</v>
      </c>
      <c r="C71" s="168">
        <v>487</v>
      </c>
      <c r="D71" s="647" t="s">
        <v>347</v>
      </c>
      <c r="E71" s="168" t="s">
        <v>561</v>
      </c>
      <c r="F71" s="647" t="s">
        <v>562</v>
      </c>
      <c r="G71" s="638"/>
      <c r="H71" s="639"/>
      <c r="I71" s="638"/>
      <c r="J71" s="638"/>
      <c r="K71" s="639"/>
      <c r="L71" s="638"/>
      <c r="M71" s="638"/>
      <c r="N71" s="639"/>
      <c r="O71" s="638"/>
      <c r="P71" s="638"/>
      <c r="Q71" s="639"/>
      <c r="R71" s="638"/>
      <c r="S71" s="638"/>
      <c r="T71" s="639"/>
      <c r="U71" s="638"/>
      <c r="V71" s="638"/>
      <c r="W71" s="639"/>
      <c r="X71" s="638"/>
      <c r="Y71" s="638">
        <v>7</v>
      </c>
      <c r="Z71" s="639">
        <v>1712990.1599999997</v>
      </c>
      <c r="AA71" s="638">
        <v>129</v>
      </c>
      <c r="AB71" s="638"/>
      <c r="AC71" s="638"/>
      <c r="AD71" s="638"/>
      <c r="AE71" s="638"/>
      <c r="AF71" s="639"/>
      <c r="AG71" s="638"/>
      <c r="AH71" s="638"/>
      <c r="AI71" s="638"/>
      <c r="AJ71" s="638"/>
      <c r="AK71" s="638"/>
      <c r="AL71" s="639"/>
      <c r="AM71" s="638"/>
      <c r="AN71" s="638"/>
      <c r="AO71" s="639"/>
      <c r="AP71" s="638"/>
      <c r="AQ71" s="638"/>
      <c r="AR71" s="638"/>
      <c r="AS71" s="638"/>
      <c r="AT71" s="638"/>
      <c r="AU71" s="638"/>
      <c r="AV71" s="638"/>
      <c r="AW71" s="638"/>
      <c r="AX71" s="638"/>
      <c r="AY71" s="638"/>
      <c r="AZ71" s="638"/>
      <c r="BA71" s="638"/>
      <c r="BB71" s="638"/>
      <c r="BC71" s="638"/>
      <c r="BD71" s="638"/>
      <c r="BE71" s="638"/>
      <c r="BF71" s="638"/>
      <c r="BG71" s="638"/>
      <c r="BH71" s="638"/>
      <c r="BI71" s="638"/>
      <c r="BJ71" s="639"/>
      <c r="BK71" s="638"/>
      <c r="BL71" s="638"/>
      <c r="BM71" s="639"/>
      <c r="BN71" s="638"/>
      <c r="BO71" s="638"/>
      <c r="BP71" s="639"/>
      <c r="BQ71" s="638"/>
      <c r="BR71" s="638"/>
      <c r="BS71" s="639"/>
      <c r="BT71" s="638"/>
      <c r="BU71" s="638"/>
      <c r="BV71" s="639"/>
      <c r="BW71" s="638"/>
      <c r="BX71" s="638"/>
      <c r="BY71" s="639"/>
      <c r="BZ71" s="638"/>
      <c r="CA71" s="638"/>
      <c r="CB71" s="639"/>
      <c r="CC71" s="638"/>
      <c r="CD71" s="638"/>
      <c r="CE71" s="639"/>
      <c r="CF71" s="638"/>
      <c r="CG71" s="638"/>
      <c r="CH71" s="639"/>
      <c r="CI71" s="638"/>
      <c r="CJ71" s="638"/>
      <c r="CK71" s="639"/>
      <c r="CL71" s="638"/>
      <c r="CM71" s="638"/>
      <c r="CN71" s="639"/>
      <c r="CO71" s="638"/>
      <c r="CP71" s="638"/>
      <c r="CQ71" s="638"/>
      <c r="CR71" s="638"/>
      <c r="CS71" s="638"/>
      <c r="CT71" s="639"/>
      <c r="CU71" s="638"/>
      <c r="CV71" s="638"/>
      <c r="CW71" s="639"/>
      <c r="CX71" s="638"/>
      <c r="CY71" s="638"/>
      <c r="CZ71" s="639"/>
      <c r="DA71" s="638"/>
      <c r="DB71" s="638"/>
      <c r="DC71" s="638"/>
      <c r="DD71" s="638"/>
      <c r="DE71" s="77">
        <v>7</v>
      </c>
      <c r="DF71" s="640">
        <v>1712990.1599999997</v>
      </c>
      <c r="DG71" s="77">
        <v>129</v>
      </c>
      <c r="DH71" s="77">
        <v>0</v>
      </c>
      <c r="DI71" s="640">
        <v>0</v>
      </c>
      <c r="DJ71" s="77">
        <v>0</v>
      </c>
      <c r="DK71" s="638">
        <v>7</v>
      </c>
      <c r="DL71" s="639">
        <v>1712990.1599999997</v>
      </c>
      <c r="DM71" s="638">
        <v>129</v>
      </c>
      <c r="DN71" s="168">
        <v>487</v>
      </c>
      <c r="DO71" s="168">
        <v>1127</v>
      </c>
    </row>
    <row r="72" spans="1:119" s="388" customFormat="1" ht="32.25" hidden="1" customHeight="1" x14ac:dyDescent="0.2">
      <c r="A72" s="167">
        <v>18</v>
      </c>
      <c r="B72" s="167" t="s">
        <v>27</v>
      </c>
      <c r="C72" s="168">
        <v>487</v>
      </c>
      <c r="D72" s="647" t="s">
        <v>347</v>
      </c>
      <c r="E72" s="168" t="s">
        <v>667</v>
      </c>
      <c r="F72" s="647" t="s">
        <v>668</v>
      </c>
      <c r="G72" s="638"/>
      <c r="H72" s="639"/>
      <c r="I72" s="638"/>
      <c r="J72" s="638"/>
      <c r="K72" s="639"/>
      <c r="L72" s="638"/>
      <c r="M72" s="638"/>
      <c r="N72" s="639"/>
      <c r="O72" s="638"/>
      <c r="P72" s="638"/>
      <c r="Q72" s="639"/>
      <c r="R72" s="638"/>
      <c r="S72" s="638"/>
      <c r="T72" s="639"/>
      <c r="U72" s="638"/>
      <c r="V72" s="638"/>
      <c r="W72" s="639"/>
      <c r="X72" s="638"/>
      <c r="Y72" s="638"/>
      <c r="Z72" s="639"/>
      <c r="AA72" s="638"/>
      <c r="AB72" s="638"/>
      <c r="AC72" s="638"/>
      <c r="AD72" s="638"/>
      <c r="AE72" s="638"/>
      <c r="AF72" s="639"/>
      <c r="AG72" s="638"/>
      <c r="AH72" s="638"/>
      <c r="AI72" s="638"/>
      <c r="AJ72" s="638"/>
      <c r="AK72" s="638">
        <v>1</v>
      </c>
      <c r="AL72" s="639">
        <v>244712.88</v>
      </c>
      <c r="AM72" s="638">
        <v>15</v>
      </c>
      <c r="AN72" s="638"/>
      <c r="AO72" s="639"/>
      <c r="AP72" s="638"/>
      <c r="AQ72" s="638"/>
      <c r="AR72" s="638"/>
      <c r="AS72" s="638"/>
      <c r="AT72" s="638"/>
      <c r="AU72" s="638"/>
      <c r="AV72" s="638"/>
      <c r="AW72" s="638"/>
      <c r="AX72" s="638"/>
      <c r="AY72" s="638"/>
      <c r="AZ72" s="638"/>
      <c r="BA72" s="638"/>
      <c r="BB72" s="638"/>
      <c r="BC72" s="638"/>
      <c r="BD72" s="638"/>
      <c r="BE72" s="638"/>
      <c r="BF72" s="638"/>
      <c r="BG72" s="638"/>
      <c r="BH72" s="638"/>
      <c r="BI72" s="638"/>
      <c r="BJ72" s="639"/>
      <c r="BK72" s="638"/>
      <c r="BL72" s="638"/>
      <c r="BM72" s="639"/>
      <c r="BN72" s="638"/>
      <c r="BO72" s="638"/>
      <c r="BP72" s="639"/>
      <c r="BQ72" s="638"/>
      <c r="BR72" s="638"/>
      <c r="BS72" s="639"/>
      <c r="BT72" s="638"/>
      <c r="BU72" s="638"/>
      <c r="BV72" s="639"/>
      <c r="BW72" s="638"/>
      <c r="BX72" s="638"/>
      <c r="BY72" s="639"/>
      <c r="BZ72" s="638"/>
      <c r="CA72" s="638"/>
      <c r="CB72" s="639"/>
      <c r="CC72" s="638"/>
      <c r="CD72" s="638"/>
      <c r="CE72" s="639"/>
      <c r="CF72" s="638"/>
      <c r="CG72" s="638"/>
      <c r="CH72" s="639"/>
      <c r="CI72" s="638"/>
      <c r="CJ72" s="638"/>
      <c r="CK72" s="639"/>
      <c r="CL72" s="638"/>
      <c r="CM72" s="638"/>
      <c r="CN72" s="639"/>
      <c r="CO72" s="638"/>
      <c r="CP72" s="638"/>
      <c r="CQ72" s="638"/>
      <c r="CR72" s="638"/>
      <c r="CS72" s="638"/>
      <c r="CT72" s="639"/>
      <c r="CU72" s="638"/>
      <c r="CV72" s="638"/>
      <c r="CW72" s="639"/>
      <c r="CX72" s="638"/>
      <c r="CY72" s="638"/>
      <c r="CZ72" s="639"/>
      <c r="DA72" s="638"/>
      <c r="DB72" s="638"/>
      <c r="DC72" s="638"/>
      <c r="DD72" s="638"/>
      <c r="DE72" s="77">
        <v>1</v>
      </c>
      <c r="DF72" s="640">
        <v>244712.88</v>
      </c>
      <c r="DG72" s="77">
        <v>15</v>
      </c>
      <c r="DH72" s="77">
        <v>0</v>
      </c>
      <c r="DI72" s="640">
        <v>0</v>
      </c>
      <c r="DJ72" s="77">
        <v>0</v>
      </c>
      <c r="DK72" s="638">
        <v>1</v>
      </c>
      <c r="DL72" s="639">
        <v>244712.88</v>
      </c>
      <c r="DM72" s="638">
        <v>15</v>
      </c>
      <c r="DN72" s="168">
        <v>487</v>
      </c>
      <c r="DO72" s="168">
        <v>1130</v>
      </c>
    </row>
    <row r="73" spans="1:119" s="388" customFormat="1" ht="32.25" hidden="1" customHeight="1" x14ac:dyDescent="0.2">
      <c r="A73" s="167">
        <v>18</v>
      </c>
      <c r="B73" s="167" t="s">
        <v>27</v>
      </c>
      <c r="C73" s="168">
        <v>487</v>
      </c>
      <c r="D73" s="647" t="s">
        <v>347</v>
      </c>
      <c r="E73" s="168" t="s">
        <v>615</v>
      </c>
      <c r="F73" s="647" t="s">
        <v>616</v>
      </c>
      <c r="G73" s="638"/>
      <c r="H73" s="639"/>
      <c r="I73" s="638"/>
      <c r="J73" s="638"/>
      <c r="K73" s="639"/>
      <c r="L73" s="638"/>
      <c r="M73" s="638"/>
      <c r="N73" s="639"/>
      <c r="O73" s="638"/>
      <c r="P73" s="638"/>
      <c r="Q73" s="639"/>
      <c r="R73" s="638"/>
      <c r="S73" s="638"/>
      <c r="T73" s="639"/>
      <c r="U73" s="638"/>
      <c r="V73" s="638"/>
      <c r="W73" s="639"/>
      <c r="X73" s="638"/>
      <c r="Y73" s="638">
        <v>1</v>
      </c>
      <c r="Z73" s="639">
        <v>244712.88</v>
      </c>
      <c r="AA73" s="638">
        <v>24</v>
      </c>
      <c r="AB73" s="638"/>
      <c r="AC73" s="638"/>
      <c r="AD73" s="638"/>
      <c r="AE73" s="638"/>
      <c r="AF73" s="639"/>
      <c r="AG73" s="638"/>
      <c r="AH73" s="638"/>
      <c r="AI73" s="638"/>
      <c r="AJ73" s="638"/>
      <c r="AK73" s="638"/>
      <c r="AL73" s="639"/>
      <c r="AM73" s="638"/>
      <c r="AN73" s="638"/>
      <c r="AO73" s="639"/>
      <c r="AP73" s="638"/>
      <c r="AQ73" s="638"/>
      <c r="AR73" s="638"/>
      <c r="AS73" s="638"/>
      <c r="AT73" s="638"/>
      <c r="AU73" s="638"/>
      <c r="AV73" s="638"/>
      <c r="AW73" s="638"/>
      <c r="AX73" s="638"/>
      <c r="AY73" s="638"/>
      <c r="AZ73" s="638"/>
      <c r="BA73" s="638"/>
      <c r="BB73" s="638"/>
      <c r="BC73" s="638"/>
      <c r="BD73" s="638"/>
      <c r="BE73" s="638"/>
      <c r="BF73" s="638"/>
      <c r="BG73" s="638"/>
      <c r="BH73" s="638"/>
      <c r="BI73" s="638"/>
      <c r="BJ73" s="639"/>
      <c r="BK73" s="638"/>
      <c r="BL73" s="638"/>
      <c r="BM73" s="639"/>
      <c r="BN73" s="638"/>
      <c r="BO73" s="638"/>
      <c r="BP73" s="639"/>
      <c r="BQ73" s="638"/>
      <c r="BR73" s="638"/>
      <c r="BS73" s="639"/>
      <c r="BT73" s="638"/>
      <c r="BU73" s="638"/>
      <c r="BV73" s="639"/>
      <c r="BW73" s="638"/>
      <c r="BX73" s="638"/>
      <c r="BY73" s="639"/>
      <c r="BZ73" s="638"/>
      <c r="CA73" s="638"/>
      <c r="CB73" s="639"/>
      <c r="CC73" s="638"/>
      <c r="CD73" s="638"/>
      <c r="CE73" s="639"/>
      <c r="CF73" s="638"/>
      <c r="CG73" s="638"/>
      <c r="CH73" s="639"/>
      <c r="CI73" s="638"/>
      <c r="CJ73" s="638"/>
      <c r="CK73" s="639"/>
      <c r="CL73" s="638"/>
      <c r="CM73" s="638">
        <v>1</v>
      </c>
      <c r="CN73" s="639">
        <v>261409.9</v>
      </c>
      <c r="CO73" s="638">
        <v>26</v>
      </c>
      <c r="CP73" s="638"/>
      <c r="CQ73" s="638"/>
      <c r="CR73" s="638"/>
      <c r="CS73" s="638"/>
      <c r="CT73" s="639"/>
      <c r="CU73" s="638"/>
      <c r="CV73" s="638"/>
      <c r="CW73" s="639"/>
      <c r="CX73" s="638"/>
      <c r="CY73" s="638"/>
      <c r="CZ73" s="639"/>
      <c r="DA73" s="638"/>
      <c r="DB73" s="638"/>
      <c r="DC73" s="638"/>
      <c r="DD73" s="638"/>
      <c r="DE73" s="77">
        <v>2</v>
      </c>
      <c r="DF73" s="640">
        <v>506122.78</v>
      </c>
      <c r="DG73" s="77">
        <v>50</v>
      </c>
      <c r="DH73" s="77">
        <v>0</v>
      </c>
      <c r="DI73" s="640">
        <v>0</v>
      </c>
      <c r="DJ73" s="77">
        <v>0</v>
      </c>
      <c r="DK73" s="638">
        <v>2</v>
      </c>
      <c r="DL73" s="639">
        <v>506122.78</v>
      </c>
      <c r="DM73" s="638">
        <v>50</v>
      </c>
      <c r="DN73" s="168">
        <v>487</v>
      </c>
      <c r="DO73" s="168">
        <v>1145</v>
      </c>
    </row>
    <row r="74" spans="1:119" s="388" customFormat="1" ht="23.25" hidden="1" customHeight="1" x14ac:dyDescent="0.2">
      <c r="A74" s="167">
        <v>18</v>
      </c>
      <c r="B74" s="167" t="s">
        <v>27</v>
      </c>
      <c r="C74" s="168">
        <v>487</v>
      </c>
      <c r="D74" s="647" t="s">
        <v>347</v>
      </c>
      <c r="E74" s="168" t="s">
        <v>452</v>
      </c>
      <c r="F74" s="647" t="s">
        <v>453</v>
      </c>
      <c r="G74" s="638"/>
      <c r="H74" s="639"/>
      <c r="I74" s="638"/>
      <c r="J74" s="638"/>
      <c r="K74" s="639"/>
      <c r="L74" s="638"/>
      <c r="M74" s="638"/>
      <c r="N74" s="639"/>
      <c r="O74" s="638"/>
      <c r="P74" s="638"/>
      <c r="Q74" s="639"/>
      <c r="R74" s="638"/>
      <c r="S74" s="638"/>
      <c r="T74" s="639"/>
      <c r="U74" s="638"/>
      <c r="V74" s="638"/>
      <c r="W74" s="639"/>
      <c r="X74" s="638"/>
      <c r="Y74" s="638">
        <v>3</v>
      </c>
      <c r="Z74" s="639">
        <v>734138.64</v>
      </c>
      <c r="AA74" s="638">
        <v>71</v>
      </c>
      <c r="AB74" s="638"/>
      <c r="AC74" s="638"/>
      <c r="AD74" s="638"/>
      <c r="AE74" s="638"/>
      <c r="AF74" s="639"/>
      <c r="AG74" s="638"/>
      <c r="AH74" s="638"/>
      <c r="AI74" s="638"/>
      <c r="AJ74" s="638"/>
      <c r="AK74" s="638"/>
      <c r="AL74" s="639"/>
      <c r="AM74" s="638"/>
      <c r="AN74" s="638"/>
      <c r="AO74" s="639"/>
      <c r="AP74" s="638"/>
      <c r="AQ74" s="638"/>
      <c r="AR74" s="638"/>
      <c r="AS74" s="638"/>
      <c r="AT74" s="638"/>
      <c r="AU74" s="638"/>
      <c r="AV74" s="638"/>
      <c r="AW74" s="638"/>
      <c r="AX74" s="638"/>
      <c r="AY74" s="638"/>
      <c r="AZ74" s="638"/>
      <c r="BA74" s="638"/>
      <c r="BB74" s="638"/>
      <c r="BC74" s="638"/>
      <c r="BD74" s="638"/>
      <c r="BE74" s="638"/>
      <c r="BF74" s="638"/>
      <c r="BG74" s="638"/>
      <c r="BH74" s="638"/>
      <c r="BI74" s="638"/>
      <c r="BJ74" s="639"/>
      <c r="BK74" s="638"/>
      <c r="BL74" s="638"/>
      <c r="BM74" s="639"/>
      <c r="BN74" s="638"/>
      <c r="BO74" s="638"/>
      <c r="BP74" s="639"/>
      <c r="BQ74" s="638"/>
      <c r="BR74" s="638"/>
      <c r="BS74" s="639"/>
      <c r="BT74" s="638"/>
      <c r="BU74" s="638"/>
      <c r="BV74" s="639"/>
      <c r="BW74" s="638"/>
      <c r="BX74" s="638"/>
      <c r="BY74" s="639"/>
      <c r="BZ74" s="638"/>
      <c r="CA74" s="638"/>
      <c r="CB74" s="639"/>
      <c r="CC74" s="638"/>
      <c r="CD74" s="638"/>
      <c r="CE74" s="639"/>
      <c r="CF74" s="638"/>
      <c r="CG74" s="638"/>
      <c r="CH74" s="639"/>
      <c r="CI74" s="638"/>
      <c r="CJ74" s="638"/>
      <c r="CK74" s="639"/>
      <c r="CL74" s="638"/>
      <c r="CM74" s="638">
        <v>1</v>
      </c>
      <c r="CN74" s="639">
        <v>261409.9</v>
      </c>
      <c r="CO74" s="638">
        <v>17</v>
      </c>
      <c r="CP74" s="638"/>
      <c r="CQ74" s="638"/>
      <c r="CR74" s="638"/>
      <c r="CS74" s="638"/>
      <c r="CT74" s="639"/>
      <c r="CU74" s="638"/>
      <c r="CV74" s="638"/>
      <c r="CW74" s="639"/>
      <c r="CX74" s="638"/>
      <c r="CY74" s="638"/>
      <c r="CZ74" s="639"/>
      <c r="DA74" s="638"/>
      <c r="DB74" s="638"/>
      <c r="DC74" s="638"/>
      <c r="DD74" s="638"/>
      <c r="DE74" s="77">
        <v>4</v>
      </c>
      <c r="DF74" s="640">
        <v>995548.54</v>
      </c>
      <c r="DG74" s="77">
        <v>88</v>
      </c>
      <c r="DH74" s="77">
        <v>0</v>
      </c>
      <c r="DI74" s="640">
        <v>0</v>
      </c>
      <c r="DJ74" s="77">
        <v>0</v>
      </c>
      <c r="DK74" s="638">
        <v>4</v>
      </c>
      <c r="DL74" s="639">
        <v>995548.54</v>
      </c>
      <c r="DM74" s="638">
        <v>88</v>
      </c>
      <c r="DN74" s="168">
        <v>487</v>
      </c>
      <c r="DO74" s="168">
        <v>1146</v>
      </c>
    </row>
    <row r="75" spans="1:119" s="388" customFormat="1" ht="23.25" hidden="1" customHeight="1" x14ac:dyDescent="0.2">
      <c r="A75" s="167">
        <v>18</v>
      </c>
      <c r="B75" s="167" t="s">
        <v>27</v>
      </c>
      <c r="C75" s="168">
        <v>487</v>
      </c>
      <c r="D75" s="647" t="s">
        <v>347</v>
      </c>
      <c r="E75" s="168" t="s">
        <v>454</v>
      </c>
      <c r="F75" s="647" t="s">
        <v>455</v>
      </c>
      <c r="G75" s="638"/>
      <c r="H75" s="639"/>
      <c r="I75" s="638"/>
      <c r="J75" s="638"/>
      <c r="K75" s="639"/>
      <c r="L75" s="638"/>
      <c r="M75" s="638"/>
      <c r="N75" s="639"/>
      <c r="O75" s="638"/>
      <c r="P75" s="638"/>
      <c r="Q75" s="639"/>
      <c r="R75" s="638"/>
      <c r="S75" s="638"/>
      <c r="T75" s="639"/>
      <c r="U75" s="638"/>
      <c r="V75" s="638"/>
      <c r="W75" s="639"/>
      <c r="X75" s="638"/>
      <c r="Y75" s="638">
        <v>6</v>
      </c>
      <c r="Z75" s="639">
        <v>1468277.2799999998</v>
      </c>
      <c r="AA75" s="638">
        <v>105</v>
      </c>
      <c r="AB75" s="638"/>
      <c r="AC75" s="638"/>
      <c r="AD75" s="638"/>
      <c r="AE75" s="638"/>
      <c r="AF75" s="639"/>
      <c r="AG75" s="638"/>
      <c r="AH75" s="638"/>
      <c r="AI75" s="638"/>
      <c r="AJ75" s="638"/>
      <c r="AK75" s="638"/>
      <c r="AL75" s="639"/>
      <c r="AM75" s="638"/>
      <c r="AN75" s="638"/>
      <c r="AO75" s="639"/>
      <c r="AP75" s="638"/>
      <c r="AQ75" s="638"/>
      <c r="AR75" s="638"/>
      <c r="AS75" s="638"/>
      <c r="AT75" s="638"/>
      <c r="AU75" s="638"/>
      <c r="AV75" s="638"/>
      <c r="AW75" s="638"/>
      <c r="AX75" s="638"/>
      <c r="AY75" s="638"/>
      <c r="AZ75" s="638"/>
      <c r="BA75" s="638"/>
      <c r="BB75" s="638"/>
      <c r="BC75" s="638"/>
      <c r="BD75" s="638"/>
      <c r="BE75" s="638"/>
      <c r="BF75" s="638"/>
      <c r="BG75" s="638"/>
      <c r="BH75" s="638"/>
      <c r="BI75" s="638"/>
      <c r="BJ75" s="639"/>
      <c r="BK75" s="638"/>
      <c r="BL75" s="638"/>
      <c r="BM75" s="639"/>
      <c r="BN75" s="638"/>
      <c r="BO75" s="638"/>
      <c r="BP75" s="639"/>
      <c r="BQ75" s="638"/>
      <c r="BR75" s="638"/>
      <c r="BS75" s="639"/>
      <c r="BT75" s="638"/>
      <c r="BU75" s="638"/>
      <c r="BV75" s="639"/>
      <c r="BW75" s="638"/>
      <c r="BX75" s="638"/>
      <c r="BY75" s="639"/>
      <c r="BZ75" s="638"/>
      <c r="CA75" s="638"/>
      <c r="CB75" s="639"/>
      <c r="CC75" s="638"/>
      <c r="CD75" s="638"/>
      <c r="CE75" s="639"/>
      <c r="CF75" s="638"/>
      <c r="CG75" s="638"/>
      <c r="CH75" s="639"/>
      <c r="CI75" s="638"/>
      <c r="CJ75" s="638"/>
      <c r="CK75" s="639"/>
      <c r="CL75" s="638"/>
      <c r="CM75" s="638"/>
      <c r="CN75" s="639"/>
      <c r="CO75" s="638"/>
      <c r="CP75" s="638"/>
      <c r="CQ75" s="638"/>
      <c r="CR75" s="638"/>
      <c r="CS75" s="638"/>
      <c r="CT75" s="639"/>
      <c r="CU75" s="638"/>
      <c r="CV75" s="638"/>
      <c r="CW75" s="639"/>
      <c r="CX75" s="638"/>
      <c r="CY75" s="638"/>
      <c r="CZ75" s="639"/>
      <c r="DA75" s="638"/>
      <c r="DB75" s="638"/>
      <c r="DC75" s="638"/>
      <c r="DD75" s="638"/>
      <c r="DE75" s="77">
        <v>6</v>
      </c>
      <c r="DF75" s="640">
        <v>1468277.2799999998</v>
      </c>
      <c r="DG75" s="77">
        <v>105</v>
      </c>
      <c r="DH75" s="77">
        <v>0</v>
      </c>
      <c r="DI75" s="640">
        <v>0</v>
      </c>
      <c r="DJ75" s="77">
        <v>0</v>
      </c>
      <c r="DK75" s="638">
        <v>6</v>
      </c>
      <c r="DL75" s="639">
        <v>1468277.2799999998</v>
      </c>
      <c r="DM75" s="638">
        <v>105</v>
      </c>
      <c r="DN75" s="168">
        <v>487</v>
      </c>
      <c r="DO75" s="168">
        <v>1147</v>
      </c>
    </row>
    <row r="76" spans="1:119" s="388" customFormat="1" ht="23.25" hidden="1" customHeight="1" x14ac:dyDescent="0.2">
      <c r="A76" s="167">
        <v>18</v>
      </c>
      <c r="B76" s="167" t="s">
        <v>27</v>
      </c>
      <c r="C76" s="168">
        <v>487</v>
      </c>
      <c r="D76" s="647" t="s">
        <v>347</v>
      </c>
      <c r="E76" s="168" t="s">
        <v>456</v>
      </c>
      <c r="F76" s="647" t="s">
        <v>457</v>
      </c>
      <c r="G76" s="638"/>
      <c r="H76" s="639"/>
      <c r="I76" s="638"/>
      <c r="J76" s="638"/>
      <c r="K76" s="639"/>
      <c r="L76" s="638"/>
      <c r="M76" s="638"/>
      <c r="N76" s="639"/>
      <c r="O76" s="638"/>
      <c r="P76" s="638"/>
      <c r="Q76" s="639"/>
      <c r="R76" s="638"/>
      <c r="S76" s="638"/>
      <c r="T76" s="639"/>
      <c r="U76" s="638"/>
      <c r="V76" s="638"/>
      <c r="W76" s="639"/>
      <c r="X76" s="638"/>
      <c r="Y76" s="638">
        <v>5</v>
      </c>
      <c r="Z76" s="639">
        <v>1223564.3999999999</v>
      </c>
      <c r="AA76" s="638">
        <v>89</v>
      </c>
      <c r="AB76" s="638"/>
      <c r="AC76" s="638"/>
      <c r="AD76" s="638"/>
      <c r="AE76" s="638"/>
      <c r="AF76" s="639"/>
      <c r="AG76" s="638"/>
      <c r="AH76" s="638"/>
      <c r="AI76" s="638"/>
      <c r="AJ76" s="638"/>
      <c r="AK76" s="638"/>
      <c r="AL76" s="639"/>
      <c r="AM76" s="638"/>
      <c r="AN76" s="638"/>
      <c r="AO76" s="639"/>
      <c r="AP76" s="638"/>
      <c r="AQ76" s="638"/>
      <c r="AR76" s="638"/>
      <c r="AS76" s="638"/>
      <c r="AT76" s="638"/>
      <c r="AU76" s="638"/>
      <c r="AV76" s="638"/>
      <c r="AW76" s="638"/>
      <c r="AX76" s="638"/>
      <c r="AY76" s="638"/>
      <c r="AZ76" s="638"/>
      <c r="BA76" s="638"/>
      <c r="BB76" s="638"/>
      <c r="BC76" s="638"/>
      <c r="BD76" s="638"/>
      <c r="BE76" s="638"/>
      <c r="BF76" s="638"/>
      <c r="BG76" s="638"/>
      <c r="BH76" s="638"/>
      <c r="BI76" s="638"/>
      <c r="BJ76" s="639"/>
      <c r="BK76" s="638"/>
      <c r="BL76" s="638"/>
      <c r="BM76" s="639"/>
      <c r="BN76" s="638"/>
      <c r="BO76" s="638"/>
      <c r="BP76" s="639"/>
      <c r="BQ76" s="638"/>
      <c r="BR76" s="638">
        <v>1</v>
      </c>
      <c r="BS76" s="639">
        <v>244712.88</v>
      </c>
      <c r="BT76" s="638">
        <v>21</v>
      </c>
      <c r="BU76" s="638"/>
      <c r="BV76" s="639"/>
      <c r="BW76" s="638"/>
      <c r="BX76" s="638"/>
      <c r="BY76" s="639"/>
      <c r="BZ76" s="638"/>
      <c r="CA76" s="638"/>
      <c r="CB76" s="639"/>
      <c r="CC76" s="638"/>
      <c r="CD76" s="638"/>
      <c r="CE76" s="639"/>
      <c r="CF76" s="638"/>
      <c r="CG76" s="638"/>
      <c r="CH76" s="639"/>
      <c r="CI76" s="638"/>
      <c r="CJ76" s="638"/>
      <c r="CK76" s="639"/>
      <c r="CL76" s="638"/>
      <c r="CM76" s="638"/>
      <c r="CN76" s="639"/>
      <c r="CO76" s="638"/>
      <c r="CP76" s="638"/>
      <c r="CQ76" s="638"/>
      <c r="CR76" s="638"/>
      <c r="CS76" s="638"/>
      <c r="CT76" s="639"/>
      <c r="CU76" s="638"/>
      <c r="CV76" s="638"/>
      <c r="CW76" s="639"/>
      <c r="CX76" s="638"/>
      <c r="CY76" s="638"/>
      <c r="CZ76" s="639"/>
      <c r="DA76" s="638"/>
      <c r="DB76" s="638"/>
      <c r="DC76" s="638"/>
      <c r="DD76" s="638"/>
      <c r="DE76" s="77">
        <v>5</v>
      </c>
      <c r="DF76" s="640">
        <v>1223564.3999999999</v>
      </c>
      <c r="DG76" s="77">
        <v>89</v>
      </c>
      <c r="DH76" s="77">
        <v>1</v>
      </c>
      <c r="DI76" s="640">
        <v>244712.88</v>
      </c>
      <c r="DJ76" s="77">
        <v>21</v>
      </c>
      <c r="DK76" s="638">
        <v>6</v>
      </c>
      <c r="DL76" s="639">
        <v>1468277.2799999998</v>
      </c>
      <c r="DM76" s="638">
        <v>110</v>
      </c>
      <c r="DN76" s="168">
        <v>487</v>
      </c>
      <c r="DO76" s="168">
        <v>1149</v>
      </c>
    </row>
    <row r="77" spans="1:119" s="388" customFormat="1" ht="23.25" hidden="1" customHeight="1" x14ac:dyDescent="0.2">
      <c r="A77" s="167">
        <v>18</v>
      </c>
      <c r="B77" s="167" t="s">
        <v>27</v>
      </c>
      <c r="C77" s="168">
        <v>487</v>
      </c>
      <c r="D77" s="647" t="s">
        <v>347</v>
      </c>
      <c r="E77" s="168" t="s">
        <v>448</v>
      </c>
      <c r="F77" s="647" t="s">
        <v>449</v>
      </c>
      <c r="G77" s="638"/>
      <c r="H77" s="639"/>
      <c r="I77" s="638"/>
      <c r="J77" s="638"/>
      <c r="K77" s="639"/>
      <c r="L77" s="638"/>
      <c r="M77" s="638"/>
      <c r="N77" s="639"/>
      <c r="O77" s="638"/>
      <c r="P77" s="638"/>
      <c r="Q77" s="639"/>
      <c r="R77" s="638"/>
      <c r="S77" s="638"/>
      <c r="T77" s="639"/>
      <c r="U77" s="638"/>
      <c r="V77" s="638"/>
      <c r="W77" s="639"/>
      <c r="X77" s="638"/>
      <c r="Y77" s="638">
        <v>2</v>
      </c>
      <c r="Z77" s="639">
        <v>489425.76</v>
      </c>
      <c r="AA77" s="638">
        <v>39</v>
      </c>
      <c r="AB77" s="638"/>
      <c r="AC77" s="638"/>
      <c r="AD77" s="638"/>
      <c r="AE77" s="638"/>
      <c r="AF77" s="639"/>
      <c r="AG77" s="638"/>
      <c r="AH77" s="638"/>
      <c r="AI77" s="638"/>
      <c r="AJ77" s="638"/>
      <c r="AK77" s="638"/>
      <c r="AL77" s="639"/>
      <c r="AM77" s="638"/>
      <c r="AN77" s="638"/>
      <c r="AO77" s="639"/>
      <c r="AP77" s="638"/>
      <c r="AQ77" s="638"/>
      <c r="AR77" s="638"/>
      <c r="AS77" s="638"/>
      <c r="AT77" s="638"/>
      <c r="AU77" s="638"/>
      <c r="AV77" s="638"/>
      <c r="AW77" s="638"/>
      <c r="AX77" s="638"/>
      <c r="AY77" s="638"/>
      <c r="AZ77" s="638"/>
      <c r="BA77" s="638"/>
      <c r="BB77" s="638"/>
      <c r="BC77" s="638"/>
      <c r="BD77" s="638"/>
      <c r="BE77" s="638"/>
      <c r="BF77" s="638"/>
      <c r="BG77" s="638"/>
      <c r="BH77" s="638"/>
      <c r="BI77" s="638"/>
      <c r="BJ77" s="639"/>
      <c r="BK77" s="638"/>
      <c r="BL77" s="638"/>
      <c r="BM77" s="639"/>
      <c r="BN77" s="638"/>
      <c r="BO77" s="638">
        <v>1</v>
      </c>
      <c r="BP77" s="639">
        <v>244712.88</v>
      </c>
      <c r="BQ77" s="638">
        <v>19</v>
      </c>
      <c r="BR77" s="638"/>
      <c r="BS77" s="639"/>
      <c r="BT77" s="638"/>
      <c r="BU77" s="638"/>
      <c r="BV77" s="639"/>
      <c r="BW77" s="638"/>
      <c r="BX77" s="638"/>
      <c r="BY77" s="639"/>
      <c r="BZ77" s="638"/>
      <c r="CA77" s="638"/>
      <c r="CB77" s="639"/>
      <c r="CC77" s="638"/>
      <c r="CD77" s="638"/>
      <c r="CE77" s="639"/>
      <c r="CF77" s="638"/>
      <c r="CG77" s="638"/>
      <c r="CH77" s="639"/>
      <c r="CI77" s="638"/>
      <c r="CJ77" s="638"/>
      <c r="CK77" s="639"/>
      <c r="CL77" s="638"/>
      <c r="CM77" s="638">
        <v>1</v>
      </c>
      <c r="CN77" s="639">
        <v>261409.9</v>
      </c>
      <c r="CO77" s="638">
        <v>11</v>
      </c>
      <c r="CP77" s="638"/>
      <c r="CQ77" s="638"/>
      <c r="CR77" s="638"/>
      <c r="CS77" s="638"/>
      <c r="CT77" s="639"/>
      <c r="CU77" s="638"/>
      <c r="CV77" s="638"/>
      <c r="CW77" s="639"/>
      <c r="CX77" s="638"/>
      <c r="CY77" s="638"/>
      <c r="CZ77" s="639"/>
      <c r="DA77" s="638"/>
      <c r="DB77" s="638"/>
      <c r="DC77" s="638"/>
      <c r="DD77" s="638"/>
      <c r="DE77" s="77">
        <v>4</v>
      </c>
      <c r="DF77" s="640">
        <v>995548.54</v>
      </c>
      <c r="DG77" s="77">
        <v>69</v>
      </c>
      <c r="DH77" s="77">
        <v>0</v>
      </c>
      <c r="DI77" s="640">
        <v>0</v>
      </c>
      <c r="DJ77" s="77">
        <v>0</v>
      </c>
      <c r="DK77" s="638">
        <v>4</v>
      </c>
      <c r="DL77" s="639">
        <v>995548.54</v>
      </c>
      <c r="DM77" s="638">
        <v>69</v>
      </c>
      <c r="DN77" s="168">
        <v>487</v>
      </c>
      <c r="DO77" s="168">
        <v>1151</v>
      </c>
    </row>
    <row r="78" spans="1:119" s="388" customFormat="1" ht="23.25" hidden="1" customHeight="1" x14ac:dyDescent="0.2">
      <c r="A78" s="167">
        <v>18</v>
      </c>
      <c r="B78" s="167" t="s">
        <v>27</v>
      </c>
      <c r="C78" s="168">
        <v>487</v>
      </c>
      <c r="D78" s="647" t="s">
        <v>347</v>
      </c>
      <c r="E78" s="168" t="s">
        <v>579</v>
      </c>
      <c r="F78" s="647" t="s">
        <v>580</v>
      </c>
      <c r="G78" s="638"/>
      <c r="H78" s="639"/>
      <c r="I78" s="638"/>
      <c r="J78" s="638"/>
      <c r="K78" s="639"/>
      <c r="L78" s="638"/>
      <c r="M78" s="638"/>
      <c r="N78" s="639"/>
      <c r="O78" s="638"/>
      <c r="P78" s="638"/>
      <c r="Q78" s="639"/>
      <c r="R78" s="638"/>
      <c r="S78" s="638"/>
      <c r="T78" s="639"/>
      <c r="U78" s="638"/>
      <c r="V78" s="638"/>
      <c r="W78" s="639"/>
      <c r="X78" s="638"/>
      <c r="Y78" s="638"/>
      <c r="Z78" s="639"/>
      <c r="AA78" s="638"/>
      <c r="AB78" s="638"/>
      <c r="AC78" s="638"/>
      <c r="AD78" s="638"/>
      <c r="AE78" s="638"/>
      <c r="AF78" s="639"/>
      <c r="AG78" s="638"/>
      <c r="AH78" s="638"/>
      <c r="AI78" s="638"/>
      <c r="AJ78" s="638"/>
      <c r="AK78" s="638">
        <v>1</v>
      </c>
      <c r="AL78" s="639">
        <v>244712.88</v>
      </c>
      <c r="AM78" s="638">
        <v>12</v>
      </c>
      <c r="AN78" s="638"/>
      <c r="AO78" s="639"/>
      <c r="AP78" s="638"/>
      <c r="AQ78" s="638"/>
      <c r="AR78" s="638"/>
      <c r="AS78" s="638"/>
      <c r="AT78" s="638"/>
      <c r="AU78" s="638"/>
      <c r="AV78" s="638"/>
      <c r="AW78" s="638"/>
      <c r="AX78" s="638"/>
      <c r="AY78" s="638"/>
      <c r="AZ78" s="638"/>
      <c r="BA78" s="638"/>
      <c r="BB78" s="638"/>
      <c r="BC78" s="638"/>
      <c r="BD78" s="638"/>
      <c r="BE78" s="638"/>
      <c r="BF78" s="638"/>
      <c r="BG78" s="638"/>
      <c r="BH78" s="638"/>
      <c r="BI78" s="638"/>
      <c r="BJ78" s="639"/>
      <c r="BK78" s="638"/>
      <c r="BL78" s="638"/>
      <c r="BM78" s="639"/>
      <c r="BN78" s="638"/>
      <c r="BO78" s="638"/>
      <c r="BP78" s="639"/>
      <c r="BQ78" s="638"/>
      <c r="BR78" s="638"/>
      <c r="BS78" s="639"/>
      <c r="BT78" s="638"/>
      <c r="BU78" s="638"/>
      <c r="BV78" s="639"/>
      <c r="BW78" s="638"/>
      <c r="BX78" s="638"/>
      <c r="BY78" s="639"/>
      <c r="BZ78" s="638"/>
      <c r="CA78" s="638"/>
      <c r="CB78" s="639"/>
      <c r="CC78" s="638"/>
      <c r="CD78" s="638"/>
      <c r="CE78" s="639"/>
      <c r="CF78" s="638"/>
      <c r="CG78" s="638"/>
      <c r="CH78" s="639"/>
      <c r="CI78" s="638"/>
      <c r="CJ78" s="638"/>
      <c r="CK78" s="639"/>
      <c r="CL78" s="638"/>
      <c r="CM78" s="638"/>
      <c r="CN78" s="639"/>
      <c r="CO78" s="638"/>
      <c r="CP78" s="638"/>
      <c r="CQ78" s="638"/>
      <c r="CR78" s="638"/>
      <c r="CS78" s="638"/>
      <c r="CT78" s="639"/>
      <c r="CU78" s="638"/>
      <c r="CV78" s="638"/>
      <c r="CW78" s="639"/>
      <c r="CX78" s="638"/>
      <c r="CY78" s="638"/>
      <c r="CZ78" s="639"/>
      <c r="DA78" s="638"/>
      <c r="DB78" s="638"/>
      <c r="DC78" s="638"/>
      <c r="DD78" s="638"/>
      <c r="DE78" s="77">
        <v>1</v>
      </c>
      <c r="DF78" s="640">
        <v>244712.88</v>
      </c>
      <c r="DG78" s="77">
        <v>12</v>
      </c>
      <c r="DH78" s="77">
        <v>0</v>
      </c>
      <c r="DI78" s="640">
        <v>0</v>
      </c>
      <c r="DJ78" s="77">
        <v>0</v>
      </c>
      <c r="DK78" s="638">
        <v>1</v>
      </c>
      <c r="DL78" s="639">
        <v>244712.88</v>
      </c>
      <c r="DM78" s="638">
        <v>12</v>
      </c>
      <c r="DN78" s="168">
        <v>487</v>
      </c>
      <c r="DO78" s="168">
        <v>1172</v>
      </c>
    </row>
    <row r="79" spans="1:119" s="388" customFormat="1" ht="23.25" hidden="1" customHeight="1" x14ac:dyDescent="0.2">
      <c r="A79" s="167">
        <v>18</v>
      </c>
      <c r="B79" s="167" t="s">
        <v>27</v>
      </c>
      <c r="C79" s="168">
        <v>487</v>
      </c>
      <c r="D79" s="647" t="s">
        <v>347</v>
      </c>
      <c r="E79" s="168" t="s">
        <v>688</v>
      </c>
      <c r="F79" s="647" t="s">
        <v>689</v>
      </c>
      <c r="G79" s="638"/>
      <c r="H79" s="639"/>
      <c r="I79" s="638"/>
      <c r="J79" s="638"/>
      <c r="K79" s="639"/>
      <c r="L79" s="638"/>
      <c r="M79" s="638"/>
      <c r="N79" s="639"/>
      <c r="O79" s="638"/>
      <c r="P79" s="638"/>
      <c r="Q79" s="639"/>
      <c r="R79" s="638"/>
      <c r="S79" s="638"/>
      <c r="T79" s="639"/>
      <c r="U79" s="638"/>
      <c r="V79" s="638"/>
      <c r="W79" s="639"/>
      <c r="X79" s="638"/>
      <c r="Y79" s="638"/>
      <c r="Z79" s="639"/>
      <c r="AA79" s="638"/>
      <c r="AB79" s="638"/>
      <c r="AC79" s="638"/>
      <c r="AD79" s="638"/>
      <c r="AE79" s="638"/>
      <c r="AF79" s="639"/>
      <c r="AG79" s="638"/>
      <c r="AH79" s="638"/>
      <c r="AI79" s="638"/>
      <c r="AJ79" s="638"/>
      <c r="AK79" s="638">
        <v>1</v>
      </c>
      <c r="AL79" s="639">
        <v>244712.88</v>
      </c>
      <c r="AM79" s="638">
        <v>57</v>
      </c>
      <c r="AN79" s="638"/>
      <c r="AO79" s="639"/>
      <c r="AP79" s="638"/>
      <c r="AQ79" s="638"/>
      <c r="AR79" s="638"/>
      <c r="AS79" s="638"/>
      <c r="AT79" s="638"/>
      <c r="AU79" s="638"/>
      <c r="AV79" s="638"/>
      <c r="AW79" s="638"/>
      <c r="AX79" s="638"/>
      <c r="AY79" s="638"/>
      <c r="AZ79" s="638"/>
      <c r="BA79" s="638"/>
      <c r="BB79" s="638"/>
      <c r="BC79" s="638"/>
      <c r="BD79" s="638"/>
      <c r="BE79" s="638"/>
      <c r="BF79" s="638"/>
      <c r="BG79" s="638"/>
      <c r="BH79" s="638"/>
      <c r="BI79" s="638"/>
      <c r="BJ79" s="639"/>
      <c r="BK79" s="638"/>
      <c r="BL79" s="638"/>
      <c r="BM79" s="639"/>
      <c r="BN79" s="638"/>
      <c r="BO79" s="638"/>
      <c r="BP79" s="639"/>
      <c r="BQ79" s="638"/>
      <c r="BR79" s="638"/>
      <c r="BS79" s="639"/>
      <c r="BT79" s="638"/>
      <c r="BU79" s="638"/>
      <c r="BV79" s="639"/>
      <c r="BW79" s="638"/>
      <c r="BX79" s="638"/>
      <c r="BY79" s="639"/>
      <c r="BZ79" s="638"/>
      <c r="CA79" s="638"/>
      <c r="CB79" s="639"/>
      <c r="CC79" s="638"/>
      <c r="CD79" s="638"/>
      <c r="CE79" s="639"/>
      <c r="CF79" s="638"/>
      <c r="CG79" s="638"/>
      <c r="CH79" s="639"/>
      <c r="CI79" s="638"/>
      <c r="CJ79" s="638"/>
      <c r="CK79" s="639"/>
      <c r="CL79" s="638"/>
      <c r="CM79" s="638"/>
      <c r="CN79" s="639"/>
      <c r="CO79" s="638"/>
      <c r="CP79" s="638"/>
      <c r="CQ79" s="638"/>
      <c r="CR79" s="638"/>
      <c r="CS79" s="638"/>
      <c r="CT79" s="639"/>
      <c r="CU79" s="638"/>
      <c r="CV79" s="638"/>
      <c r="CW79" s="639"/>
      <c r="CX79" s="638"/>
      <c r="CY79" s="638"/>
      <c r="CZ79" s="639"/>
      <c r="DA79" s="638"/>
      <c r="DB79" s="638"/>
      <c r="DC79" s="638"/>
      <c r="DD79" s="638"/>
      <c r="DE79" s="77">
        <v>1</v>
      </c>
      <c r="DF79" s="640">
        <v>244712.88</v>
      </c>
      <c r="DG79" s="77">
        <v>57</v>
      </c>
      <c r="DH79" s="77">
        <v>0</v>
      </c>
      <c r="DI79" s="640">
        <v>0</v>
      </c>
      <c r="DJ79" s="77">
        <v>0</v>
      </c>
      <c r="DK79" s="638">
        <v>1</v>
      </c>
      <c r="DL79" s="639">
        <v>244712.88</v>
      </c>
      <c r="DM79" s="638">
        <v>57</v>
      </c>
      <c r="DN79" s="168">
        <v>487</v>
      </c>
      <c r="DO79" s="168">
        <v>1173</v>
      </c>
    </row>
    <row r="80" spans="1:119" s="388" customFormat="1" ht="23.25" hidden="1" customHeight="1" x14ac:dyDescent="0.2">
      <c r="A80" s="167">
        <v>18</v>
      </c>
      <c r="B80" s="167" t="s">
        <v>27</v>
      </c>
      <c r="C80" s="168">
        <v>32</v>
      </c>
      <c r="D80" s="647" t="s">
        <v>180</v>
      </c>
      <c r="E80" s="168" t="s">
        <v>344</v>
      </c>
      <c r="F80" s="647" t="s">
        <v>345</v>
      </c>
      <c r="G80" s="638"/>
      <c r="H80" s="639"/>
      <c r="I80" s="638"/>
      <c r="J80" s="638"/>
      <c r="K80" s="639"/>
      <c r="L80" s="638"/>
      <c r="M80" s="638"/>
      <c r="N80" s="639"/>
      <c r="O80" s="638"/>
      <c r="P80" s="638"/>
      <c r="Q80" s="639"/>
      <c r="R80" s="638"/>
      <c r="S80" s="638"/>
      <c r="T80" s="639"/>
      <c r="U80" s="638"/>
      <c r="V80" s="638"/>
      <c r="W80" s="639"/>
      <c r="X80" s="638"/>
      <c r="Y80" s="638">
        <v>1</v>
      </c>
      <c r="Z80" s="639">
        <v>244712.88</v>
      </c>
      <c r="AA80" s="638">
        <v>10</v>
      </c>
      <c r="AB80" s="638"/>
      <c r="AC80" s="638"/>
      <c r="AD80" s="638"/>
      <c r="AE80" s="638"/>
      <c r="AF80" s="639"/>
      <c r="AG80" s="638"/>
      <c r="AH80" s="638"/>
      <c r="AI80" s="638"/>
      <c r="AJ80" s="638"/>
      <c r="AK80" s="638"/>
      <c r="AL80" s="639"/>
      <c r="AM80" s="638"/>
      <c r="AN80" s="638"/>
      <c r="AO80" s="639"/>
      <c r="AP80" s="638"/>
      <c r="AQ80" s="638"/>
      <c r="AR80" s="638"/>
      <c r="AS80" s="638"/>
      <c r="AT80" s="638"/>
      <c r="AU80" s="638"/>
      <c r="AV80" s="638"/>
      <c r="AW80" s="638"/>
      <c r="AX80" s="638"/>
      <c r="AY80" s="638"/>
      <c r="AZ80" s="638"/>
      <c r="BA80" s="638"/>
      <c r="BB80" s="638"/>
      <c r="BC80" s="638"/>
      <c r="BD80" s="638"/>
      <c r="BE80" s="638"/>
      <c r="BF80" s="638"/>
      <c r="BG80" s="638"/>
      <c r="BH80" s="638"/>
      <c r="BI80" s="638"/>
      <c r="BJ80" s="639"/>
      <c r="BK80" s="638"/>
      <c r="BL80" s="638"/>
      <c r="BM80" s="639"/>
      <c r="BN80" s="638"/>
      <c r="BO80" s="638"/>
      <c r="BP80" s="639"/>
      <c r="BQ80" s="638"/>
      <c r="BR80" s="638"/>
      <c r="BS80" s="639"/>
      <c r="BT80" s="638"/>
      <c r="BU80" s="638"/>
      <c r="BV80" s="639"/>
      <c r="BW80" s="638"/>
      <c r="BX80" s="638"/>
      <c r="BY80" s="639"/>
      <c r="BZ80" s="638"/>
      <c r="CA80" s="638"/>
      <c r="CB80" s="639"/>
      <c r="CC80" s="638"/>
      <c r="CD80" s="638"/>
      <c r="CE80" s="639"/>
      <c r="CF80" s="638"/>
      <c r="CG80" s="638"/>
      <c r="CH80" s="639"/>
      <c r="CI80" s="638"/>
      <c r="CJ80" s="638"/>
      <c r="CK80" s="639"/>
      <c r="CL80" s="638"/>
      <c r="CM80" s="638"/>
      <c r="CN80" s="639"/>
      <c r="CO80" s="638"/>
      <c r="CP80" s="638"/>
      <c r="CQ80" s="638"/>
      <c r="CR80" s="638"/>
      <c r="CS80" s="638"/>
      <c r="CT80" s="639"/>
      <c r="CU80" s="638"/>
      <c r="CV80" s="638"/>
      <c r="CW80" s="639"/>
      <c r="CX80" s="638"/>
      <c r="CY80" s="638"/>
      <c r="CZ80" s="639"/>
      <c r="DA80" s="638"/>
      <c r="DB80" s="638"/>
      <c r="DC80" s="638"/>
      <c r="DD80" s="638"/>
      <c r="DE80" s="77">
        <v>1</v>
      </c>
      <c r="DF80" s="640">
        <v>244712.88</v>
      </c>
      <c r="DG80" s="77">
        <v>10</v>
      </c>
      <c r="DH80" s="77">
        <v>0</v>
      </c>
      <c r="DI80" s="640">
        <v>0</v>
      </c>
      <c r="DJ80" s="77">
        <v>0</v>
      </c>
      <c r="DK80" s="638">
        <v>1</v>
      </c>
      <c r="DL80" s="639">
        <v>244712.88</v>
      </c>
      <c r="DM80" s="638">
        <v>10</v>
      </c>
      <c r="DN80" s="168">
        <v>32</v>
      </c>
      <c r="DO80" s="168">
        <v>1179</v>
      </c>
    </row>
    <row r="81" spans="1:119" s="388" customFormat="1" ht="23.25" hidden="1" customHeight="1" x14ac:dyDescent="0.2">
      <c r="A81" s="167">
        <v>18</v>
      </c>
      <c r="B81" s="167" t="s">
        <v>27</v>
      </c>
      <c r="C81" s="168">
        <v>32</v>
      </c>
      <c r="D81" s="647" t="s">
        <v>180</v>
      </c>
      <c r="E81" s="168" t="s">
        <v>563</v>
      </c>
      <c r="F81" s="647" t="s">
        <v>564</v>
      </c>
      <c r="G81" s="638"/>
      <c r="H81" s="639"/>
      <c r="I81" s="638"/>
      <c r="J81" s="638"/>
      <c r="K81" s="639"/>
      <c r="L81" s="638"/>
      <c r="M81" s="638"/>
      <c r="N81" s="639"/>
      <c r="O81" s="638"/>
      <c r="P81" s="638"/>
      <c r="Q81" s="639"/>
      <c r="R81" s="638"/>
      <c r="S81" s="638"/>
      <c r="T81" s="639"/>
      <c r="U81" s="638"/>
      <c r="V81" s="638"/>
      <c r="W81" s="639"/>
      <c r="X81" s="638"/>
      <c r="Y81" s="638">
        <v>3</v>
      </c>
      <c r="Z81" s="639">
        <v>734138.64</v>
      </c>
      <c r="AA81" s="638">
        <v>44</v>
      </c>
      <c r="AB81" s="638"/>
      <c r="AC81" s="638"/>
      <c r="AD81" s="638"/>
      <c r="AE81" s="638"/>
      <c r="AF81" s="639"/>
      <c r="AG81" s="638"/>
      <c r="AH81" s="638"/>
      <c r="AI81" s="638"/>
      <c r="AJ81" s="638"/>
      <c r="AK81" s="638"/>
      <c r="AL81" s="639"/>
      <c r="AM81" s="638"/>
      <c r="AN81" s="638"/>
      <c r="AO81" s="639"/>
      <c r="AP81" s="638"/>
      <c r="AQ81" s="638"/>
      <c r="AR81" s="638"/>
      <c r="AS81" s="638"/>
      <c r="AT81" s="638"/>
      <c r="AU81" s="638"/>
      <c r="AV81" s="638"/>
      <c r="AW81" s="638"/>
      <c r="AX81" s="638"/>
      <c r="AY81" s="638"/>
      <c r="AZ81" s="638"/>
      <c r="BA81" s="638"/>
      <c r="BB81" s="638"/>
      <c r="BC81" s="638"/>
      <c r="BD81" s="638"/>
      <c r="BE81" s="638"/>
      <c r="BF81" s="638"/>
      <c r="BG81" s="638"/>
      <c r="BH81" s="638"/>
      <c r="BI81" s="638"/>
      <c r="BJ81" s="639"/>
      <c r="BK81" s="638"/>
      <c r="BL81" s="638"/>
      <c r="BM81" s="639"/>
      <c r="BN81" s="638"/>
      <c r="BO81" s="638"/>
      <c r="BP81" s="639"/>
      <c r="BQ81" s="638"/>
      <c r="BR81" s="638"/>
      <c r="BS81" s="639"/>
      <c r="BT81" s="638"/>
      <c r="BU81" s="638"/>
      <c r="BV81" s="639"/>
      <c r="BW81" s="638"/>
      <c r="BX81" s="638"/>
      <c r="BY81" s="639"/>
      <c r="BZ81" s="638"/>
      <c r="CA81" s="638"/>
      <c r="CB81" s="639"/>
      <c r="CC81" s="638"/>
      <c r="CD81" s="638"/>
      <c r="CE81" s="639"/>
      <c r="CF81" s="638"/>
      <c r="CG81" s="638"/>
      <c r="CH81" s="639"/>
      <c r="CI81" s="638"/>
      <c r="CJ81" s="638"/>
      <c r="CK81" s="639"/>
      <c r="CL81" s="638"/>
      <c r="CM81" s="638"/>
      <c r="CN81" s="639"/>
      <c r="CO81" s="638"/>
      <c r="CP81" s="638"/>
      <c r="CQ81" s="638"/>
      <c r="CR81" s="638"/>
      <c r="CS81" s="638"/>
      <c r="CT81" s="639"/>
      <c r="CU81" s="638"/>
      <c r="CV81" s="638"/>
      <c r="CW81" s="639"/>
      <c r="CX81" s="638"/>
      <c r="CY81" s="638"/>
      <c r="CZ81" s="639"/>
      <c r="DA81" s="638"/>
      <c r="DB81" s="638"/>
      <c r="DC81" s="638"/>
      <c r="DD81" s="638"/>
      <c r="DE81" s="77">
        <v>3</v>
      </c>
      <c r="DF81" s="640">
        <v>734138.64</v>
      </c>
      <c r="DG81" s="77">
        <v>44</v>
      </c>
      <c r="DH81" s="77">
        <v>0</v>
      </c>
      <c r="DI81" s="640">
        <v>0</v>
      </c>
      <c r="DJ81" s="77">
        <v>0</v>
      </c>
      <c r="DK81" s="638">
        <v>3</v>
      </c>
      <c r="DL81" s="639">
        <v>734138.64</v>
      </c>
      <c r="DM81" s="638">
        <v>44</v>
      </c>
      <c r="DN81" s="168">
        <v>32</v>
      </c>
      <c r="DO81" s="168">
        <v>1181</v>
      </c>
    </row>
    <row r="82" spans="1:119" s="388" customFormat="1" ht="23.25" hidden="1" customHeight="1" x14ac:dyDescent="0.2">
      <c r="A82" s="167">
        <v>18</v>
      </c>
      <c r="B82" s="167" t="s">
        <v>27</v>
      </c>
      <c r="C82" s="168">
        <v>32</v>
      </c>
      <c r="D82" s="647" t="s">
        <v>180</v>
      </c>
      <c r="E82" s="168" t="s">
        <v>346</v>
      </c>
      <c r="F82" s="647" t="s">
        <v>241</v>
      </c>
      <c r="G82" s="638"/>
      <c r="H82" s="639"/>
      <c r="I82" s="638"/>
      <c r="J82" s="638"/>
      <c r="K82" s="639"/>
      <c r="L82" s="638"/>
      <c r="M82" s="638"/>
      <c r="N82" s="639"/>
      <c r="O82" s="638"/>
      <c r="P82" s="638"/>
      <c r="Q82" s="639"/>
      <c r="R82" s="638"/>
      <c r="S82" s="638"/>
      <c r="T82" s="639"/>
      <c r="U82" s="638"/>
      <c r="V82" s="638"/>
      <c r="W82" s="639"/>
      <c r="X82" s="638"/>
      <c r="Y82" s="638">
        <v>3</v>
      </c>
      <c r="Z82" s="639">
        <v>734138.64</v>
      </c>
      <c r="AA82" s="638">
        <v>56</v>
      </c>
      <c r="AB82" s="638"/>
      <c r="AC82" s="638"/>
      <c r="AD82" s="638"/>
      <c r="AE82" s="638"/>
      <c r="AF82" s="639"/>
      <c r="AG82" s="638"/>
      <c r="AH82" s="638"/>
      <c r="AI82" s="638"/>
      <c r="AJ82" s="638"/>
      <c r="AK82" s="638"/>
      <c r="AL82" s="639"/>
      <c r="AM82" s="638"/>
      <c r="AN82" s="638"/>
      <c r="AO82" s="639"/>
      <c r="AP82" s="638"/>
      <c r="AQ82" s="638"/>
      <c r="AR82" s="638"/>
      <c r="AS82" s="638"/>
      <c r="AT82" s="638"/>
      <c r="AU82" s="638"/>
      <c r="AV82" s="638"/>
      <c r="AW82" s="638"/>
      <c r="AX82" s="638"/>
      <c r="AY82" s="638"/>
      <c r="AZ82" s="638"/>
      <c r="BA82" s="638"/>
      <c r="BB82" s="638"/>
      <c r="BC82" s="638"/>
      <c r="BD82" s="638"/>
      <c r="BE82" s="638"/>
      <c r="BF82" s="638"/>
      <c r="BG82" s="638"/>
      <c r="BH82" s="638"/>
      <c r="BI82" s="638"/>
      <c r="BJ82" s="639"/>
      <c r="BK82" s="638"/>
      <c r="BL82" s="638"/>
      <c r="BM82" s="639"/>
      <c r="BN82" s="638"/>
      <c r="BO82" s="638"/>
      <c r="BP82" s="639"/>
      <c r="BQ82" s="638"/>
      <c r="BR82" s="638"/>
      <c r="BS82" s="639"/>
      <c r="BT82" s="638"/>
      <c r="BU82" s="638"/>
      <c r="BV82" s="639"/>
      <c r="BW82" s="638"/>
      <c r="BX82" s="638"/>
      <c r="BY82" s="639"/>
      <c r="BZ82" s="638"/>
      <c r="CA82" s="638"/>
      <c r="CB82" s="639"/>
      <c r="CC82" s="638"/>
      <c r="CD82" s="638"/>
      <c r="CE82" s="639"/>
      <c r="CF82" s="638"/>
      <c r="CG82" s="638"/>
      <c r="CH82" s="639"/>
      <c r="CI82" s="638"/>
      <c r="CJ82" s="638"/>
      <c r="CK82" s="639"/>
      <c r="CL82" s="638"/>
      <c r="CM82" s="638"/>
      <c r="CN82" s="639"/>
      <c r="CO82" s="638"/>
      <c r="CP82" s="638"/>
      <c r="CQ82" s="638"/>
      <c r="CR82" s="638"/>
      <c r="CS82" s="638"/>
      <c r="CT82" s="639"/>
      <c r="CU82" s="638"/>
      <c r="CV82" s="638"/>
      <c r="CW82" s="639"/>
      <c r="CX82" s="638"/>
      <c r="CY82" s="638"/>
      <c r="CZ82" s="639"/>
      <c r="DA82" s="638"/>
      <c r="DB82" s="638"/>
      <c r="DC82" s="638"/>
      <c r="DD82" s="638"/>
      <c r="DE82" s="77">
        <v>3</v>
      </c>
      <c r="DF82" s="640">
        <v>734138.64</v>
      </c>
      <c r="DG82" s="77">
        <v>56</v>
      </c>
      <c r="DH82" s="77">
        <v>0</v>
      </c>
      <c r="DI82" s="640">
        <v>0</v>
      </c>
      <c r="DJ82" s="77">
        <v>0</v>
      </c>
      <c r="DK82" s="638">
        <v>3</v>
      </c>
      <c r="DL82" s="639">
        <v>734138.64</v>
      </c>
      <c r="DM82" s="638">
        <v>56</v>
      </c>
      <c r="DN82" s="168">
        <v>32</v>
      </c>
      <c r="DO82" s="168">
        <v>1184</v>
      </c>
    </row>
    <row r="83" spans="1:119" s="388" customFormat="1" ht="23.25" hidden="1" customHeight="1" x14ac:dyDescent="0.2">
      <c r="A83" s="167">
        <v>18</v>
      </c>
      <c r="B83" s="167" t="s">
        <v>27</v>
      </c>
      <c r="C83" s="168">
        <v>32</v>
      </c>
      <c r="D83" s="647" t="s">
        <v>180</v>
      </c>
      <c r="E83" s="168" t="s">
        <v>669</v>
      </c>
      <c r="F83" s="647" t="s">
        <v>670</v>
      </c>
      <c r="G83" s="638"/>
      <c r="H83" s="639"/>
      <c r="I83" s="638"/>
      <c r="J83" s="638"/>
      <c r="K83" s="639"/>
      <c r="L83" s="638"/>
      <c r="M83" s="638"/>
      <c r="N83" s="639"/>
      <c r="O83" s="638"/>
      <c r="P83" s="638"/>
      <c r="Q83" s="639"/>
      <c r="R83" s="638"/>
      <c r="S83" s="638"/>
      <c r="T83" s="639"/>
      <c r="U83" s="638"/>
      <c r="V83" s="638"/>
      <c r="W83" s="639"/>
      <c r="X83" s="638"/>
      <c r="Y83" s="638"/>
      <c r="Z83" s="639"/>
      <c r="AA83" s="638"/>
      <c r="AB83" s="638"/>
      <c r="AC83" s="638"/>
      <c r="AD83" s="638"/>
      <c r="AE83" s="638"/>
      <c r="AF83" s="639"/>
      <c r="AG83" s="638"/>
      <c r="AH83" s="638"/>
      <c r="AI83" s="638"/>
      <c r="AJ83" s="638"/>
      <c r="AK83" s="638"/>
      <c r="AL83" s="639"/>
      <c r="AM83" s="638"/>
      <c r="AN83" s="638"/>
      <c r="AO83" s="639"/>
      <c r="AP83" s="638"/>
      <c r="AQ83" s="638"/>
      <c r="AR83" s="638"/>
      <c r="AS83" s="638"/>
      <c r="AT83" s="638"/>
      <c r="AU83" s="638"/>
      <c r="AV83" s="638"/>
      <c r="AW83" s="638"/>
      <c r="AX83" s="638"/>
      <c r="AY83" s="638"/>
      <c r="AZ83" s="638"/>
      <c r="BA83" s="638"/>
      <c r="BB83" s="638"/>
      <c r="BC83" s="638"/>
      <c r="BD83" s="638"/>
      <c r="BE83" s="638"/>
      <c r="BF83" s="638"/>
      <c r="BG83" s="638"/>
      <c r="BH83" s="638"/>
      <c r="BI83" s="638"/>
      <c r="BJ83" s="639"/>
      <c r="BK83" s="638"/>
      <c r="BL83" s="638"/>
      <c r="BM83" s="639"/>
      <c r="BN83" s="638"/>
      <c r="BO83" s="638">
        <v>5</v>
      </c>
      <c r="BP83" s="639">
        <v>1223564.3999999999</v>
      </c>
      <c r="BQ83" s="638">
        <v>78</v>
      </c>
      <c r="BR83" s="638"/>
      <c r="BS83" s="639"/>
      <c r="BT83" s="638"/>
      <c r="BU83" s="638"/>
      <c r="BV83" s="639"/>
      <c r="BW83" s="638"/>
      <c r="BX83" s="638"/>
      <c r="BY83" s="639"/>
      <c r="BZ83" s="638"/>
      <c r="CA83" s="638"/>
      <c r="CB83" s="639"/>
      <c r="CC83" s="638"/>
      <c r="CD83" s="638"/>
      <c r="CE83" s="639"/>
      <c r="CF83" s="638"/>
      <c r="CG83" s="638"/>
      <c r="CH83" s="639"/>
      <c r="CI83" s="638"/>
      <c r="CJ83" s="638"/>
      <c r="CK83" s="639"/>
      <c r="CL83" s="638"/>
      <c r="CM83" s="638"/>
      <c r="CN83" s="639"/>
      <c r="CO83" s="638"/>
      <c r="CP83" s="638"/>
      <c r="CQ83" s="638"/>
      <c r="CR83" s="638"/>
      <c r="CS83" s="638"/>
      <c r="CT83" s="639"/>
      <c r="CU83" s="638"/>
      <c r="CV83" s="638"/>
      <c r="CW83" s="639"/>
      <c r="CX83" s="638"/>
      <c r="CY83" s="638"/>
      <c r="CZ83" s="639"/>
      <c r="DA83" s="638"/>
      <c r="DB83" s="638"/>
      <c r="DC83" s="638"/>
      <c r="DD83" s="638"/>
      <c r="DE83" s="77">
        <v>5</v>
      </c>
      <c r="DF83" s="640">
        <v>1223564.3999999999</v>
      </c>
      <c r="DG83" s="77">
        <v>78</v>
      </c>
      <c r="DH83" s="77">
        <v>0</v>
      </c>
      <c r="DI83" s="640">
        <v>0</v>
      </c>
      <c r="DJ83" s="77">
        <v>0</v>
      </c>
      <c r="DK83" s="638">
        <v>5</v>
      </c>
      <c r="DL83" s="639">
        <v>1223564.3999999999</v>
      </c>
      <c r="DM83" s="638">
        <v>78</v>
      </c>
      <c r="DN83" s="168">
        <v>32</v>
      </c>
      <c r="DO83" s="168">
        <v>1196</v>
      </c>
    </row>
    <row r="84" spans="1:119" s="388" customFormat="1" ht="23.25" hidden="1" customHeight="1" x14ac:dyDescent="0.2">
      <c r="A84" s="167">
        <v>18</v>
      </c>
      <c r="B84" s="167" t="s">
        <v>27</v>
      </c>
      <c r="C84" s="168">
        <v>32</v>
      </c>
      <c r="D84" s="647" t="s">
        <v>180</v>
      </c>
      <c r="E84" s="168" t="s">
        <v>681</v>
      </c>
      <c r="F84" s="647" t="s">
        <v>682</v>
      </c>
      <c r="G84" s="638"/>
      <c r="H84" s="639"/>
      <c r="I84" s="638"/>
      <c r="J84" s="638"/>
      <c r="K84" s="639"/>
      <c r="L84" s="638"/>
      <c r="M84" s="638"/>
      <c r="N84" s="639"/>
      <c r="O84" s="638"/>
      <c r="P84" s="638"/>
      <c r="Q84" s="639"/>
      <c r="R84" s="638"/>
      <c r="S84" s="638"/>
      <c r="T84" s="639"/>
      <c r="U84" s="638"/>
      <c r="V84" s="638"/>
      <c r="W84" s="639"/>
      <c r="X84" s="638"/>
      <c r="Y84" s="638"/>
      <c r="Z84" s="639"/>
      <c r="AA84" s="638"/>
      <c r="AB84" s="638"/>
      <c r="AC84" s="638"/>
      <c r="AD84" s="638"/>
      <c r="AE84" s="638"/>
      <c r="AF84" s="639"/>
      <c r="AG84" s="638"/>
      <c r="AH84" s="638"/>
      <c r="AI84" s="638"/>
      <c r="AJ84" s="638"/>
      <c r="AK84" s="638">
        <v>1</v>
      </c>
      <c r="AL84" s="639">
        <v>244712.88</v>
      </c>
      <c r="AM84" s="638">
        <v>9</v>
      </c>
      <c r="AN84" s="638"/>
      <c r="AO84" s="639"/>
      <c r="AP84" s="638"/>
      <c r="AQ84" s="638"/>
      <c r="AR84" s="638"/>
      <c r="AS84" s="638"/>
      <c r="AT84" s="638"/>
      <c r="AU84" s="638"/>
      <c r="AV84" s="638"/>
      <c r="AW84" s="638"/>
      <c r="AX84" s="638"/>
      <c r="AY84" s="638"/>
      <c r="AZ84" s="638"/>
      <c r="BA84" s="638"/>
      <c r="BB84" s="638"/>
      <c r="BC84" s="638"/>
      <c r="BD84" s="638"/>
      <c r="BE84" s="638"/>
      <c r="BF84" s="638"/>
      <c r="BG84" s="638"/>
      <c r="BH84" s="638"/>
      <c r="BI84" s="638"/>
      <c r="BJ84" s="639"/>
      <c r="BK84" s="638"/>
      <c r="BL84" s="638"/>
      <c r="BM84" s="639"/>
      <c r="BN84" s="638"/>
      <c r="BO84" s="638"/>
      <c r="BP84" s="639"/>
      <c r="BQ84" s="638"/>
      <c r="BR84" s="638"/>
      <c r="BS84" s="639"/>
      <c r="BT84" s="638"/>
      <c r="BU84" s="638"/>
      <c r="BV84" s="639"/>
      <c r="BW84" s="638"/>
      <c r="BX84" s="638"/>
      <c r="BY84" s="639"/>
      <c r="BZ84" s="638"/>
      <c r="CA84" s="638"/>
      <c r="CB84" s="639"/>
      <c r="CC84" s="638"/>
      <c r="CD84" s="638"/>
      <c r="CE84" s="639"/>
      <c r="CF84" s="638"/>
      <c r="CG84" s="638"/>
      <c r="CH84" s="639"/>
      <c r="CI84" s="638"/>
      <c r="CJ84" s="638"/>
      <c r="CK84" s="639"/>
      <c r="CL84" s="638"/>
      <c r="CM84" s="638"/>
      <c r="CN84" s="639"/>
      <c r="CO84" s="638"/>
      <c r="CP84" s="638"/>
      <c r="CQ84" s="638"/>
      <c r="CR84" s="638"/>
      <c r="CS84" s="638"/>
      <c r="CT84" s="639"/>
      <c r="CU84" s="638"/>
      <c r="CV84" s="638"/>
      <c r="CW84" s="639"/>
      <c r="CX84" s="638"/>
      <c r="CY84" s="638"/>
      <c r="CZ84" s="639"/>
      <c r="DA84" s="638"/>
      <c r="DB84" s="638"/>
      <c r="DC84" s="638"/>
      <c r="DD84" s="638"/>
      <c r="DE84" s="77">
        <v>1</v>
      </c>
      <c r="DF84" s="640">
        <v>244712.88</v>
      </c>
      <c r="DG84" s="77">
        <v>9</v>
      </c>
      <c r="DH84" s="77">
        <v>0</v>
      </c>
      <c r="DI84" s="640">
        <v>0</v>
      </c>
      <c r="DJ84" s="77">
        <v>0</v>
      </c>
      <c r="DK84" s="638">
        <v>1</v>
      </c>
      <c r="DL84" s="639">
        <v>244712.88</v>
      </c>
      <c r="DM84" s="638">
        <v>9</v>
      </c>
      <c r="DN84" s="168">
        <v>32</v>
      </c>
      <c r="DO84" s="168">
        <v>2622</v>
      </c>
    </row>
    <row r="85" spans="1:119" s="388" customFormat="1" ht="23.25" hidden="1" customHeight="1" x14ac:dyDescent="0.2">
      <c r="A85" s="167">
        <v>18</v>
      </c>
      <c r="B85" s="167" t="s">
        <v>27</v>
      </c>
      <c r="C85" s="168">
        <v>487</v>
      </c>
      <c r="D85" s="647" t="s">
        <v>347</v>
      </c>
      <c r="E85" s="168" t="s">
        <v>349</v>
      </c>
      <c r="F85" s="647" t="s">
        <v>350</v>
      </c>
      <c r="G85" s="638"/>
      <c r="H85" s="639"/>
      <c r="I85" s="638"/>
      <c r="J85" s="638"/>
      <c r="K85" s="639"/>
      <c r="L85" s="638"/>
      <c r="M85" s="638"/>
      <c r="N85" s="639"/>
      <c r="O85" s="638"/>
      <c r="P85" s="638"/>
      <c r="Q85" s="639"/>
      <c r="R85" s="638"/>
      <c r="S85" s="638"/>
      <c r="T85" s="639"/>
      <c r="U85" s="638"/>
      <c r="V85" s="638"/>
      <c r="W85" s="639"/>
      <c r="X85" s="638"/>
      <c r="Y85" s="638">
        <v>26</v>
      </c>
      <c r="Z85" s="639">
        <v>6362534.879999998</v>
      </c>
      <c r="AA85" s="638">
        <v>583</v>
      </c>
      <c r="AB85" s="638"/>
      <c r="AC85" s="638"/>
      <c r="AD85" s="638"/>
      <c r="AE85" s="638"/>
      <c r="AF85" s="639"/>
      <c r="AG85" s="638"/>
      <c r="AH85" s="638"/>
      <c r="AI85" s="638"/>
      <c r="AJ85" s="638"/>
      <c r="AK85" s="638">
        <v>9</v>
      </c>
      <c r="AL85" s="639">
        <v>2202415.9199999995</v>
      </c>
      <c r="AM85" s="638">
        <v>292</v>
      </c>
      <c r="AN85" s="638"/>
      <c r="AO85" s="639"/>
      <c r="AP85" s="638"/>
      <c r="AQ85" s="638"/>
      <c r="AR85" s="638"/>
      <c r="AS85" s="638"/>
      <c r="AT85" s="638"/>
      <c r="AU85" s="638"/>
      <c r="AV85" s="638"/>
      <c r="AW85" s="638"/>
      <c r="AX85" s="638"/>
      <c r="AY85" s="638"/>
      <c r="AZ85" s="638"/>
      <c r="BA85" s="638"/>
      <c r="BB85" s="638"/>
      <c r="BC85" s="638"/>
      <c r="BD85" s="638"/>
      <c r="BE85" s="638"/>
      <c r="BF85" s="638"/>
      <c r="BG85" s="638"/>
      <c r="BH85" s="638"/>
      <c r="BI85" s="638"/>
      <c r="BJ85" s="639"/>
      <c r="BK85" s="638"/>
      <c r="BL85" s="638"/>
      <c r="BM85" s="639"/>
      <c r="BN85" s="638"/>
      <c r="BO85" s="638"/>
      <c r="BP85" s="639"/>
      <c r="BQ85" s="638"/>
      <c r="BR85" s="638"/>
      <c r="BS85" s="639"/>
      <c r="BT85" s="638"/>
      <c r="BU85" s="638"/>
      <c r="BV85" s="639"/>
      <c r="BW85" s="638"/>
      <c r="BX85" s="638"/>
      <c r="BY85" s="639"/>
      <c r="BZ85" s="638"/>
      <c r="CA85" s="638"/>
      <c r="CB85" s="639"/>
      <c r="CC85" s="638"/>
      <c r="CD85" s="638"/>
      <c r="CE85" s="639"/>
      <c r="CF85" s="638"/>
      <c r="CG85" s="638"/>
      <c r="CH85" s="639"/>
      <c r="CI85" s="638"/>
      <c r="CJ85" s="638"/>
      <c r="CK85" s="639"/>
      <c r="CL85" s="638"/>
      <c r="CM85" s="638"/>
      <c r="CN85" s="639"/>
      <c r="CO85" s="638"/>
      <c r="CP85" s="638"/>
      <c r="CQ85" s="638"/>
      <c r="CR85" s="638"/>
      <c r="CS85" s="638"/>
      <c r="CT85" s="639"/>
      <c r="CU85" s="638"/>
      <c r="CV85" s="638"/>
      <c r="CW85" s="639"/>
      <c r="CX85" s="638"/>
      <c r="CY85" s="638"/>
      <c r="CZ85" s="639"/>
      <c r="DA85" s="638"/>
      <c r="DB85" s="638"/>
      <c r="DC85" s="638"/>
      <c r="DD85" s="638"/>
      <c r="DE85" s="77">
        <v>35</v>
      </c>
      <c r="DF85" s="640">
        <v>8564950.799999997</v>
      </c>
      <c r="DG85" s="77">
        <v>875</v>
      </c>
      <c r="DH85" s="77">
        <v>0</v>
      </c>
      <c r="DI85" s="640">
        <v>0</v>
      </c>
      <c r="DJ85" s="77">
        <v>0</v>
      </c>
      <c r="DK85" s="638">
        <v>35</v>
      </c>
      <c r="DL85" s="639">
        <v>8564950.799999997</v>
      </c>
      <c r="DM85" s="638">
        <v>875</v>
      </c>
      <c r="DN85" s="168">
        <v>487</v>
      </c>
      <c r="DO85" s="168">
        <v>2625</v>
      </c>
    </row>
    <row r="86" spans="1:119" s="388" customFormat="1" ht="12.75" hidden="1" x14ac:dyDescent="0.2">
      <c r="A86" s="648" t="s">
        <v>351</v>
      </c>
      <c r="B86" s="648"/>
      <c r="C86" s="649"/>
      <c r="D86" s="650"/>
      <c r="E86" s="649"/>
      <c r="F86" s="650"/>
      <c r="G86" s="651"/>
      <c r="H86" s="652"/>
      <c r="I86" s="651"/>
      <c r="J86" s="651"/>
      <c r="K86" s="652"/>
      <c r="L86" s="651"/>
      <c r="M86" s="651"/>
      <c r="N86" s="652"/>
      <c r="O86" s="651"/>
      <c r="P86" s="651"/>
      <c r="Q86" s="652"/>
      <c r="R86" s="651"/>
      <c r="S86" s="651"/>
      <c r="T86" s="652"/>
      <c r="U86" s="651"/>
      <c r="V86" s="651"/>
      <c r="W86" s="652"/>
      <c r="X86" s="651"/>
      <c r="Y86" s="651">
        <v>220</v>
      </c>
      <c r="Z86" s="652">
        <v>53836833.600000173</v>
      </c>
      <c r="AA86" s="651">
        <v>3985</v>
      </c>
      <c r="AB86" s="651"/>
      <c r="AC86" s="651"/>
      <c r="AD86" s="651"/>
      <c r="AE86" s="651"/>
      <c r="AF86" s="652"/>
      <c r="AG86" s="651"/>
      <c r="AH86" s="651"/>
      <c r="AI86" s="651"/>
      <c r="AJ86" s="651"/>
      <c r="AK86" s="651">
        <v>18</v>
      </c>
      <c r="AL86" s="652">
        <v>4404831.8399999989</v>
      </c>
      <c r="AM86" s="651">
        <v>419</v>
      </c>
      <c r="AN86" s="651"/>
      <c r="AO86" s="652"/>
      <c r="AP86" s="651"/>
      <c r="AQ86" s="651"/>
      <c r="AR86" s="651"/>
      <c r="AS86" s="651"/>
      <c r="AT86" s="651"/>
      <c r="AU86" s="651"/>
      <c r="AV86" s="651"/>
      <c r="AW86" s="651"/>
      <c r="AX86" s="651"/>
      <c r="AY86" s="651"/>
      <c r="AZ86" s="651"/>
      <c r="BA86" s="651"/>
      <c r="BB86" s="651"/>
      <c r="BC86" s="651"/>
      <c r="BD86" s="651"/>
      <c r="BE86" s="651"/>
      <c r="BF86" s="651"/>
      <c r="BG86" s="651"/>
      <c r="BH86" s="651"/>
      <c r="BI86" s="651"/>
      <c r="BJ86" s="652"/>
      <c r="BK86" s="651"/>
      <c r="BL86" s="651"/>
      <c r="BM86" s="652"/>
      <c r="BN86" s="651"/>
      <c r="BO86" s="651">
        <v>7</v>
      </c>
      <c r="BP86" s="652">
        <v>1712990.1599999997</v>
      </c>
      <c r="BQ86" s="651">
        <v>106</v>
      </c>
      <c r="BR86" s="651">
        <v>1</v>
      </c>
      <c r="BS86" s="652">
        <v>244712.88</v>
      </c>
      <c r="BT86" s="651">
        <v>21</v>
      </c>
      <c r="BU86" s="651"/>
      <c r="BV86" s="652"/>
      <c r="BW86" s="651"/>
      <c r="BX86" s="651"/>
      <c r="BY86" s="652"/>
      <c r="BZ86" s="651"/>
      <c r="CA86" s="651"/>
      <c r="CB86" s="652"/>
      <c r="CC86" s="651"/>
      <c r="CD86" s="651"/>
      <c r="CE86" s="652"/>
      <c r="CF86" s="651"/>
      <c r="CG86" s="651"/>
      <c r="CH86" s="652"/>
      <c r="CI86" s="651"/>
      <c r="CJ86" s="651"/>
      <c r="CK86" s="652"/>
      <c r="CL86" s="651"/>
      <c r="CM86" s="651">
        <v>19</v>
      </c>
      <c r="CN86" s="652">
        <v>4966788.0999999996</v>
      </c>
      <c r="CO86" s="651">
        <v>357</v>
      </c>
      <c r="CP86" s="651"/>
      <c r="CQ86" s="651"/>
      <c r="CR86" s="651"/>
      <c r="CS86" s="651"/>
      <c r="CT86" s="652"/>
      <c r="CU86" s="651"/>
      <c r="CV86" s="651"/>
      <c r="CW86" s="652"/>
      <c r="CX86" s="651"/>
      <c r="CY86" s="651"/>
      <c r="CZ86" s="652"/>
      <c r="DA86" s="651"/>
      <c r="DB86" s="651"/>
      <c r="DC86" s="651"/>
      <c r="DD86" s="651"/>
      <c r="DE86" s="649">
        <v>264</v>
      </c>
      <c r="DF86" s="652">
        <v>64921443.700000167</v>
      </c>
      <c r="DG86" s="649">
        <v>4867</v>
      </c>
      <c r="DH86" s="649">
        <v>1</v>
      </c>
      <c r="DI86" s="652">
        <v>244712.88</v>
      </c>
      <c r="DJ86" s="649">
        <v>21</v>
      </c>
      <c r="DK86" s="651">
        <v>265</v>
      </c>
      <c r="DL86" s="652">
        <v>65166156.580000006</v>
      </c>
      <c r="DM86" s="651">
        <v>4888</v>
      </c>
      <c r="DN86" s="649"/>
      <c r="DO86" s="649"/>
    </row>
    <row r="87" spans="1:119" s="389" customFormat="1" ht="89.25" hidden="1" x14ac:dyDescent="0.2">
      <c r="A87" s="167">
        <v>21</v>
      </c>
      <c r="B87" s="167" t="s">
        <v>27</v>
      </c>
      <c r="C87" s="168">
        <v>489</v>
      </c>
      <c r="D87" s="647" t="s">
        <v>517</v>
      </c>
      <c r="E87" s="168" t="s">
        <v>518</v>
      </c>
      <c r="F87" s="647" t="s">
        <v>519</v>
      </c>
      <c r="G87" s="638"/>
      <c r="H87" s="639"/>
      <c r="I87" s="638"/>
      <c r="J87" s="638"/>
      <c r="K87" s="639"/>
      <c r="L87" s="638"/>
      <c r="M87" s="638"/>
      <c r="N87" s="639"/>
      <c r="O87" s="638"/>
      <c r="P87" s="638"/>
      <c r="Q87" s="639"/>
      <c r="R87" s="638"/>
      <c r="S87" s="638"/>
      <c r="T87" s="639"/>
      <c r="U87" s="638"/>
      <c r="V87" s="638"/>
      <c r="W87" s="639"/>
      <c r="X87" s="638"/>
      <c r="Y87" s="638"/>
      <c r="Z87" s="639"/>
      <c r="AA87" s="638"/>
      <c r="AB87" s="638"/>
      <c r="AC87" s="638"/>
      <c r="AD87" s="638"/>
      <c r="AE87" s="638"/>
      <c r="AF87" s="639"/>
      <c r="AG87" s="638"/>
      <c r="AH87" s="638"/>
      <c r="AI87" s="638"/>
      <c r="AJ87" s="638"/>
      <c r="AK87" s="638">
        <v>87</v>
      </c>
      <c r="AL87" s="639">
        <v>42696127.830000058</v>
      </c>
      <c r="AM87" s="638">
        <v>1274</v>
      </c>
      <c r="AN87" s="638">
        <v>3</v>
      </c>
      <c r="AO87" s="639">
        <v>1472280.27</v>
      </c>
      <c r="AP87" s="638">
        <v>64</v>
      </c>
      <c r="AQ87" s="638"/>
      <c r="AR87" s="638"/>
      <c r="AS87" s="638"/>
      <c r="AT87" s="638"/>
      <c r="AU87" s="638"/>
      <c r="AV87" s="638"/>
      <c r="AW87" s="638"/>
      <c r="AX87" s="638"/>
      <c r="AY87" s="638"/>
      <c r="AZ87" s="638"/>
      <c r="BA87" s="638"/>
      <c r="BB87" s="638"/>
      <c r="BC87" s="638"/>
      <c r="BD87" s="638"/>
      <c r="BE87" s="638"/>
      <c r="BF87" s="638"/>
      <c r="BG87" s="638"/>
      <c r="BH87" s="638"/>
      <c r="BI87" s="638"/>
      <c r="BJ87" s="639"/>
      <c r="BK87" s="638"/>
      <c r="BL87" s="638"/>
      <c r="BM87" s="639"/>
      <c r="BN87" s="638"/>
      <c r="BO87" s="638"/>
      <c r="BP87" s="639"/>
      <c r="BQ87" s="638"/>
      <c r="BR87" s="638"/>
      <c r="BS87" s="639"/>
      <c r="BT87" s="638"/>
      <c r="BU87" s="638"/>
      <c r="BV87" s="639"/>
      <c r="BW87" s="638"/>
      <c r="BX87" s="638"/>
      <c r="BY87" s="639"/>
      <c r="BZ87" s="638"/>
      <c r="CA87" s="638"/>
      <c r="CB87" s="639"/>
      <c r="CC87" s="638"/>
      <c r="CD87" s="638"/>
      <c r="CE87" s="639"/>
      <c r="CF87" s="638"/>
      <c r="CG87" s="638"/>
      <c r="CH87" s="639"/>
      <c r="CI87" s="638"/>
      <c r="CJ87" s="638"/>
      <c r="CK87" s="639"/>
      <c r="CL87" s="638"/>
      <c r="CM87" s="638">
        <v>18</v>
      </c>
      <c r="CN87" s="639">
        <v>9354642.299999997</v>
      </c>
      <c r="CO87" s="638">
        <v>101</v>
      </c>
      <c r="CP87" s="638"/>
      <c r="CQ87" s="638"/>
      <c r="CR87" s="638"/>
      <c r="CS87" s="638"/>
      <c r="CT87" s="639"/>
      <c r="CU87" s="638"/>
      <c r="CV87" s="638"/>
      <c r="CW87" s="639"/>
      <c r="CX87" s="638"/>
      <c r="CY87" s="638"/>
      <c r="CZ87" s="639"/>
      <c r="DA87" s="638"/>
      <c r="DB87" s="638"/>
      <c r="DC87" s="638"/>
      <c r="DD87" s="638"/>
      <c r="DE87" s="77">
        <v>105</v>
      </c>
      <c r="DF87" s="640">
        <v>52050770.130000055</v>
      </c>
      <c r="DG87" s="77">
        <v>1375</v>
      </c>
      <c r="DH87" s="77">
        <v>3</v>
      </c>
      <c r="DI87" s="640">
        <v>1472280.27</v>
      </c>
      <c r="DJ87" s="77">
        <v>64</v>
      </c>
      <c r="DK87" s="638">
        <v>108</v>
      </c>
      <c r="DL87" s="639">
        <v>53523050.400000095</v>
      </c>
      <c r="DM87" s="638">
        <v>1439</v>
      </c>
      <c r="DN87" s="168">
        <v>489</v>
      </c>
      <c r="DO87" s="168">
        <v>688</v>
      </c>
    </row>
    <row r="88" spans="1:119" s="389" customFormat="1" ht="89.25" hidden="1" x14ac:dyDescent="0.2">
      <c r="A88" s="167">
        <v>21</v>
      </c>
      <c r="B88" s="167" t="s">
        <v>27</v>
      </c>
      <c r="C88" s="168">
        <v>489</v>
      </c>
      <c r="D88" s="647" t="s">
        <v>517</v>
      </c>
      <c r="E88" s="168" t="s">
        <v>617</v>
      </c>
      <c r="F88" s="647" t="s">
        <v>618</v>
      </c>
      <c r="G88" s="638"/>
      <c r="H88" s="639"/>
      <c r="I88" s="638"/>
      <c r="J88" s="638"/>
      <c r="K88" s="639"/>
      <c r="L88" s="638"/>
      <c r="M88" s="638"/>
      <c r="N88" s="639"/>
      <c r="O88" s="638"/>
      <c r="P88" s="638"/>
      <c r="Q88" s="639"/>
      <c r="R88" s="638"/>
      <c r="S88" s="638"/>
      <c r="T88" s="639"/>
      <c r="U88" s="638"/>
      <c r="V88" s="638"/>
      <c r="W88" s="639"/>
      <c r="X88" s="638"/>
      <c r="Y88" s="638"/>
      <c r="Z88" s="639"/>
      <c r="AA88" s="638"/>
      <c r="AB88" s="638"/>
      <c r="AC88" s="638"/>
      <c r="AD88" s="638"/>
      <c r="AE88" s="638"/>
      <c r="AF88" s="639"/>
      <c r="AG88" s="638"/>
      <c r="AH88" s="638"/>
      <c r="AI88" s="638"/>
      <c r="AJ88" s="638"/>
      <c r="AK88" s="638">
        <v>4</v>
      </c>
      <c r="AL88" s="639">
        <v>1963040.36</v>
      </c>
      <c r="AM88" s="638">
        <v>47</v>
      </c>
      <c r="AN88" s="638"/>
      <c r="AO88" s="639"/>
      <c r="AP88" s="638"/>
      <c r="AQ88" s="638"/>
      <c r="AR88" s="638"/>
      <c r="AS88" s="638"/>
      <c r="AT88" s="638"/>
      <c r="AU88" s="638"/>
      <c r="AV88" s="638"/>
      <c r="AW88" s="638"/>
      <c r="AX88" s="638"/>
      <c r="AY88" s="638"/>
      <c r="AZ88" s="638"/>
      <c r="BA88" s="638"/>
      <c r="BB88" s="638"/>
      <c r="BC88" s="638"/>
      <c r="BD88" s="638"/>
      <c r="BE88" s="638"/>
      <c r="BF88" s="638"/>
      <c r="BG88" s="638"/>
      <c r="BH88" s="638"/>
      <c r="BI88" s="638"/>
      <c r="BJ88" s="639"/>
      <c r="BK88" s="638"/>
      <c r="BL88" s="638"/>
      <c r="BM88" s="639"/>
      <c r="BN88" s="638"/>
      <c r="BO88" s="638"/>
      <c r="BP88" s="639"/>
      <c r="BQ88" s="638"/>
      <c r="BR88" s="638"/>
      <c r="BS88" s="639"/>
      <c r="BT88" s="638"/>
      <c r="BU88" s="638"/>
      <c r="BV88" s="639"/>
      <c r="BW88" s="638"/>
      <c r="BX88" s="638"/>
      <c r="BY88" s="639"/>
      <c r="BZ88" s="638"/>
      <c r="CA88" s="638"/>
      <c r="CB88" s="639"/>
      <c r="CC88" s="638"/>
      <c r="CD88" s="638"/>
      <c r="CE88" s="639"/>
      <c r="CF88" s="638"/>
      <c r="CG88" s="638"/>
      <c r="CH88" s="639"/>
      <c r="CI88" s="638"/>
      <c r="CJ88" s="638"/>
      <c r="CK88" s="639"/>
      <c r="CL88" s="638"/>
      <c r="CM88" s="638"/>
      <c r="CN88" s="639"/>
      <c r="CO88" s="638"/>
      <c r="CP88" s="638"/>
      <c r="CQ88" s="638"/>
      <c r="CR88" s="638"/>
      <c r="CS88" s="638"/>
      <c r="CT88" s="639"/>
      <c r="CU88" s="638"/>
      <c r="CV88" s="638"/>
      <c r="CW88" s="639"/>
      <c r="CX88" s="638"/>
      <c r="CY88" s="638"/>
      <c r="CZ88" s="639"/>
      <c r="DA88" s="638"/>
      <c r="DB88" s="638"/>
      <c r="DC88" s="638"/>
      <c r="DD88" s="638"/>
      <c r="DE88" s="77">
        <v>4</v>
      </c>
      <c r="DF88" s="640">
        <v>1963040.36</v>
      </c>
      <c r="DG88" s="77">
        <v>47</v>
      </c>
      <c r="DH88" s="77">
        <v>0</v>
      </c>
      <c r="DI88" s="640">
        <v>0</v>
      </c>
      <c r="DJ88" s="77">
        <v>0</v>
      </c>
      <c r="DK88" s="638">
        <v>4</v>
      </c>
      <c r="DL88" s="639">
        <v>1963040.36</v>
      </c>
      <c r="DM88" s="638">
        <v>47</v>
      </c>
      <c r="DN88" s="168">
        <v>489</v>
      </c>
      <c r="DO88" s="168">
        <v>2626</v>
      </c>
    </row>
    <row r="89" spans="1:119" s="388" customFormat="1" ht="12.75" hidden="1" x14ac:dyDescent="0.2">
      <c r="A89" s="648" t="s">
        <v>520</v>
      </c>
      <c r="B89" s="648"/>
      <c r="C89" s="649"/>
      <c r="D89" s="650"/>
      <c r="E89" s="649"/>
      <c r="F89" s="650"/>
      <c r="G89" s="651"/>
      <c r="H89" s="652"/>
      <c r="I89" s="651"/>
      <c r="J89" s="651"/>
      <c r="K89" s="652"/>
      <c r="L89" s="651"/>
      <c r="M89" s="651"/>
      <c r="N89" s="652"/>
      <c r="O89" s="651"/>
      <c r="P89" s="651"/>
      <c r="Q89" s="652"/>
      <c r="R89" s="651"/>
      <c r="S89" s="651"/>
      <c r="T89" s="652"/>
      <c r="U89" s="651"/>
      <c r="V89" s="651"/>
      <c r="W89" s="652"/>
      <c r="X89" s="651"/>
      <c r="Y89" s="651"/>
      <c r="Z89" s="652"/>
      <c r="AA89" s="651"/>
      <c r="AB89" s="651"/>
      <c r="AC89" s="651"/>
      <c r="AD89" s="651"/>
      <c r="AE89" s="651"/>
      <c r="AF89" s="652"/>
      <c r="AG89" s="651"/>
      <c r="AH89" s="651"/>
      <c r="AI89" s="651"/>
      <c r="AJ89" s="651"/>
      <c r="AK89" s="651">
        <v>91</v>
      </c>
      <c r="AL89" s="652">
        <v>44659168.190000072</v>
      </c>
      <c r="AM89" s="651">
        <v>1321</v>
      </c>
      <c r="AN89" s="651">
        <v>3</v>
      </c>
      <c r="AO89" s="652">
        <v>1472280.27</v>
      </c>
      <c r="AP89" s="651">
        <v>64</v>
      </c>
      <c r="AQ89" s="651"/>
      <c r="AR89" s="651"/>
      <c r="AS89" s="651"/>
      <c r="AT89" s="651"/>
      <c r="AU89" s="651"/>
      <c r="AV89" s="651"/>
      <c r="AW89" s="651"/>
      <c r="AX89" s="651"/>
      <c r="AY89" s="651"/>
      <c r="AZ89" s="651"/>
      <c r="BA89" s="651"/>
      <c r="BB89" s="651"/>
      <c r="BC89" s="651"/>
      <c r="BD89" s="651"/>
      <c r="BE89" s="651"/>
      <c r="BF89" s="651"/>
      <c r="BG89" s="651"/>
      <c r="BH89" s="651"/>
      <c r="BI89" s="651"/>
      <c r="BJ89" s="652"/>
      <c r="BK89" s="651"/>
      <c r="BL89" s="651"/>
      <c r="BM89" s="652"/>
      <c r="BN89" s="651"/>
      <c r="BO89" s="651"/>
      <c r="BP89" s="652"/>
      <c r="BQ89" s="651"/>
      <c r="BR89" s="651"/>
      <c r="BS89" s="652"/>
      <c r="BT89" s="651"/>
      <c r="BU89" s="651"/>
      <c r="BV89" s="652"/>
      <c r="BW89" s="651"/>
      <c r="BX89" s="651"/>
      <c r="BY89" s="652"/>
      <c r="BZ89" s="651"/>
      <c r="CA89" s="651"/>
      <c r="CB89" s="652"/>
      <c r="CC89" s="651"/>
      <c r="CD89" s="651"/>
      <c r="CE89" s="652"/>
      <c r="CF89" s="651"/>
      <c r="CG89" s="651"/>
      <c r="CH89" s="652"/>
      <c r="CI89" s="651"/>
      <c r="CJ89" s="651"/>
      <c r="CK89" s="652"/>
      <c r="CL89" s="651"/>
      <c r="CM89" s="651">
        <v>18</v>
      </c>
      <c r="CN89" s="652">
        <v>9354642.299999997</v>
      </c>
      <c r="CO89" s="651">
        <v>101</v>
      </c>
      <c r="CP89" s="651"/>
      <c r="CQ89" s="651"/>
      <c r="CR89" s="651"/>
      <c r="CS89" s="651"/>
      <c r="CT89" s="652"/>
      <c r="CU89" s="651"/>
      <c r="CV89" s="651"/>
      <c r="CW89" s="652"/>
      <c r="CX89" s="651"/>
      <c r="CY89" s="651"/>
      <c r="CZ89" s="652"/>
      <c r="DA89" s="651"/>
      <c r="DB89" s="651"/>
      <c r="DC89" s="651"/>
      <c r="DD89" s="651"/>
      <c r="DE89" s="649">
        <v>109</v>
      </c>
      <c r="DF89" s="652">
        <v>54013810.490000069</v>
      </c>
      <c r="DG89" s="649">
        <v>1422</v>
      </c>
      <c r="DH89" s="649">
        <v>3</v>
      </c>
      <c r="DI89" s="652">
        <v>1472280.27</v>
      </c>
      <c r="DJ89" s="649">
        <v>64</v>
      </c>
      <c r="DK89" s="651">
        <v>112</v>
      </c>
      <c r="DL89" s="652">
        <v>55486090.760000095</v>
      </c>
      <c r="DM89" s="651">
        <v>1486</v>
      </c>
      <c r="DN89" s="649"/>
      <c r="DO89" s="649"/>
    </row>
    <row r="90" spans="1:119" s="389" customFormat="1" ht="76.5" hidden="1" x14ac:dyDescent="0.2">
      <c r="A90" s="167">
        <v>23</v>
      </c>
      <c r="B90" s="167" t="s">
        <v>27</v>
      </c>
      <c r="C90" s="168">
        <v>178</v>
      </c>
      <c r="D90" s="647" t="s">
        <v>521</v>
      </c>
      <c r="E90" s="168" t="s">
        <v>522</v>
      </c>
      <c r="F90" s="647" t="s">
        <v>523</v>
      </c>
      <c r="G90" s="638"/>
      <c r="H90" s="639"/>
      <c r="I90" s="638"/>
      <c r="J90" s="638"/>
      <c r="K90" s="639"/>
      <c r="L90" s="638"/>
      <c r="M90" s="638"/>
      <c r="N90" s="639"/>
      <c r="O90" s="638"/>
      <c r="P90" s="638"/>
      <c r="Q90" s="639"/>
      <c r="R90" s="638"/>
      <c r="S90" s="638"/>
      <c r="T90" s="639"/>
      <c r="U90" s="638"/>
      <c r="V90" s="638"/>
      <c r="W90" s="639"/>
      <c r="X90" s="638"/>
      <c r="Y90" s="638">
        <v>15</v>
      </c>
      <c r="Z90" s="639">
        <v>3256882.2</v>
      </c>
      <c r="AA90" s="638">
        <v>540</v>
      </c>
      <c r="AB90" s="638"/>
      <c r="AC90" s="638"/>
      <c r="AD90" s="638"/>
      <c r="AE90" s="638"/>
      <c r="AF90" s="639"/>
      <c r="AG90" s="638"/>
      <c r="AH90" s="638"/>
      <c r="AI90" s="638"/>
      <c r="AJ90" s="638"/>
      <c r="AK90" s="638"/>
      <c r="AL90" s="639"/>
      <c r="AM90" s="638"/>
      <c r="AN90" s="638"/>
      <c r="AO90" s="639"/>
      <c r="AP90" s="638"/>
      <c r="AQ90" s="638"/>
      <c r="AR90" s="638"/>
      <c r="AS90" s="638"/>
      <c r="AT90" s="638"/>
      <c r="AU90" s="638"/>
      <c r="AV90" s="638"/>
      <c r="AW90" s="638"/>
      <c r="AX90" s="638"/>
      <c r="AY90" s="638"/>
      <c r="AZ90" s="638"/>
      <c r="BA90" s="638"/>
      <c r="BB90" s="638"/>
      <c r="BC90" s="638"/>
      <c r="BD90" s="638"/>
      <c r="BE90" s="638"/>
      <c r="BF90" s="638"/>
      <c r="BG90" s="638"/>
      <c r="BH90" s="638"/>
      <c r="BI90" s="638"/>
      <c r="BJ90" s="639"/>
      <c r="BK90" s="638"/>
      <c r="BL90" s="638"/>
      <c r="BM90" s="639"/>
      <c r="BN90" s="638"/>
      <c r="BO90" s="638"/>
      <c r="BP90" s="639"/>
      <c r="BQ90" s="638"/>
      <c r="BR90" s="638"/>
      <c r="BS90" s="639"/>
      <c r="BT90" s="638"/>
      <c r="BU90" s="638"/>
      <c r="BV90" s="639"/>
      <c r="BW90" s="638"/>
      <c r="BX90" s="638"/>
      <c r="BY90" s="639"/>
      <c r="BZ90" s="638"/>
      <c r="CA90" s="638"/>
      <c r="CB90" s="639"/>
      <c r="CC90" s="638"/>
      <c r="CD90" s="638"/>
      <c r="CE90" s="639"/>
      <c r="CF90" s="638"/>
      <c r="CG90" s="638"/>
      <c r="CH90" s="639"/>
      <c r="CI90" s="638"/>
      <c r="CJ90" s="638"/>
      <c r="CK90" s="639"/>
      <c r="CL90" s="638"/>
      <c r="CM90" s="638"/>
      <c r="CN90" s="639"/>
      <c r="CO90" s="638"/>
      <c r="CP90" s="638"/>
      <c r="CQ90" s="638"/>
      <c r="CR90" s="638"/>
      <c r="CS90" s="638"/>
      <c r="CT90" s="639"/>
      <c r="CU90" s="638"/>
      <c r="CV90" s="638"/>
      <c r="CW90" s="639"/>
      <c r="CX90" s="638"/>
      <c r="CY90" s="638"/>
      <c r="CZ90" s="639"/>
      <c r="DA90" s="638"/>
      <c r="DB90" s="638"/>
      <c r="DC90" s="638"/>
      <c r="DD90" s="638"/>
      <c r="DE90" s="77">
        <v>15</v>
      </c>
      <c r="DF90" s="640">
        <v>3256882.2</v>
      </c>
      <c r="DG90" s="77">
        <v>540</v>
      </c>
      <c r="DH90" s="77">
        <v>0</v>
      </c>
      <c r="DI90" s="640">
        <v>0</v>
      </c>
      <c r="DJ90" s="77">
        <v>0</v>
      </c>
      <c r="DK90" s="638">
        <v>15</v>
      </c>
      <c r="DL90" s="639">
        <v>3256882.2</v>
      </c>
      <c r="DM90" s="638">
        <v>540</v>
      </c>
      <c r="DN90" s="168">
        <v>178</v>
      </c>
      <c r="DO90" s="168">
        <v>87</v>
      </c>
    </row>
    <row r="91" spans="1:119" s="388" customFormat="1" ht="12.75" hidden="1" x14ac:dyDescent="0.2">
      <c r="A91" s="648" t="s">
        <v>524</v>
      </c>
      <c r="B91" s="648"/>
      <c r="C91" s="649"/>
      <c r="D91" s="650"/>
      <c r="E91" s="649"/>
      <c r="F91" s="650"/>
      <c r="G91" s="651"/>
      <c r="H91" s="652"/>
      <c r="I91" s="651"/>
      <c r="J91" s="651"/>
      <c r="K91" s="652"/>
      <c r="L91" s="651"/>
      <c r="M91" s="651"/>
      <c r="N91" s="652"/>
      <c r="O91" s="651"/>
      <c r="P91" s="651"/>
      <c r="Q91" s="652"/>
      <c r="R91" s="651"/>
      <c r="S91" s="651"/>
      <c r="T91" s="652"/>
      <c r="U91" s="651"/>
      <c r="V91" s="651"/>
      <c r="W91" s="652"/>
      <c r="X91" s="651"/>
      <c r="Y91" s="651">
        <v>15</v>
      </c>
      <c r="Z91" s="652">
        <v>3256882.2</v>
      </c>
      <c r="AA91" s="651">
        <v>540</v>
      </c>
      <c r="AB91" s="651"/>
      <c r="AC91" s="651"/>
      <c r="AD91" s="651"/>
      <c r="AE91" s="651"/>
      <c r="AF91" s="652"/>
      <c r="AG91" s="651"/>
      <c r="AH91" s="651"/>
      <c r="AI91" s="651"/>
      <c r="AJ91" s="651"/>
      <c r="AK91" s="651"/>
      <c r="AL91" s="652"/>
      <c r="AM91" s="651"/>
      <c r="AN91" s="651"/>
      <c r="AO91" s="652"/>
      <c r="AP91" s="651"/>
      <c r="AQ91" s="651"/>
      <c r="AR91" s="651"/>
      <c r="AS91" s="651"/>
      <c r="AT91" s="651"/>
      <c r="AU91" s="651"/>
      <c r="AV91" s="651"/>
      <c r="AW91" s="651"/>
      <c r="AX91" s="651"/>
      <c r="AY91" s="651"/>
      <c r="AZ91" s="651"/>
      <c r="BA91" s="651"/>
      <c r="BB91" s="651"/>
      <c r="BC91" s="651"/>
      <c r="BD91" s="651"/>
      <c r="BE91" s="651"/>
      <c r="BF91" s="651"/>
      <c r="BG91" s="651"/>
      <c r="BH91" s="651"/>
      <c r="BI91" s="651"/>
      <c r="BJ91" s="652"/>
      <c r="BK91" s="651"/>
      <c r="BL91" s="651"/>
      <c r="BM91" s="652"/>
      <c r="BN91" s="651"/>
      <c r="BO91" s="651"/>
      <c r="BP91" s="652"/>
      <c r="BQ91" s="651"/>
      <c r="BR91" s="651"/>
      <c r="BS91" s="652"/>
      <c r="BT91" s="651"/>
      <c r="BU91" s="651"/>
      <c r="BV91" s="652"/>
      <c r="BW91" s="651"/>
      <c r="BX91" s="651"/>
      <c r="BY91" s="652"/>
      <c r="BZ91" s="651"/>
      <c r="CA91" s="651"/>
      <c r="CB91" s="652"/>
      <c r="CC91" s="651"/>
      <c r="CD91" s="651"/>
      <c r="CE91" s="652"/>
      <c r="CF91" s="651"/>
      <c r="CG91" s="651"/>
      <c r="CH91" s="652"/>
      <c r="CI91" s="651"/>
      <c r="CJ91" s="651"/>
      <c r="CK91" s="652"/>
      <c r="CL91" s="651"/>
      <c r="CM91" s="651"/>
      <c r="CN91" s="652"/>
      <c r="CO91" s="651"/>
      <c r="CP91" s="651"/>
      <c r="CQ91" s="651"/>
      <c r="CR91" s="651"/>
      <c r="CS91" s="651"/>
      <c r="CT91" s="652"/>
      <c r="CU91" s="651"/>
      <c r="CV91" s="651"/>
      <c r="CW91" s="652"/>
      <c r="CX91" s="651"/>
      <c r="CY91" s="651"/>
      <c r="CZ91" s="652"/>
      <c r="DA91" s="651"/>
      <c r="DB91" s="651"/>
      <c r="DC91" s="651"/>
      <c r="DD91" s="651"/>
      <c r="DE91" s="649">
        <v>15</v>
      </c>
      <c r="DF91" s="652">
        <v>3256882.2</v>
      </c>
      <c r="DG91" s="649">
        <v>540</v>
      </c>
      <c r="DH91" s="649">
        <v>0</v>
      </c>
      <c r="DI91" s="652">
        <v>0</v>
      </c>
      <c r="DJ91" s="649">
        <v>0</v>
      </c>
      <c r="DK91" s="651">
        <v>15</v>
      </c>
      <c r="DL91" s="652">
        <v>3256882.2</v>
      </c>
      <c r="DM91" s="651">
        <v>540</v>
      </c>
      <c r="DN91" s="649"/>
      <c r="DO91" s="649"/>
    </row>
    <row r="92" spans="1:119" s="388" customFormat="1" ht="39" hidden="1" customHeight="1" x14ac:dyDescent="0.2">
      <c r="A92" s="167">
        <v>25</v>
      </c>
      <c r="B92" s="167" t="s">
        <v>29</v>
      </c>
      <c r="C92" s="168">
        <v>208</v>
      </c>
      <c r="D92" s="647" t="s">
        <v>242</v>
      </c>
      <c r="E92" s="168" t="s">
        <v>352</v>
      </c>
      <c r="F92" s="647" t="s">
        <v>243</v>
      </c>
      <c r="G92" s="638"/>
      <c r="H92" s="639"/>
      <c r="I92" s="638"/>
      <c r="J92" s="638"/>
      <c r="K92" s="639"/>
      <c r="L92" s="638"/>
      <c r="M92" s="638"/>
      <c r="N92" s="639"/>
      <c r="O92" s="638"/>
      <c r="P92" s="638"/>
      <c r="Q92" s="639"/>
      <c r="R92" s="638"/>
      <c r="S92" s="638"/>
      <c r="T92" s="639"/>
      <c r="U92" s="638"/>
      <c r="V92" s="638"/>
      <c r="W92" s="639"/>
      <c r="X92" s="638"/>
      <c r="Y92" s="638"/>
      <c r="Z92" s="639"/>
      <c r="AA92" s="638"/>
      <c r="AB92" s="638"/>
      <c r="AC92" s="638"/>
      <c r="AD92" s="638"/>
      <c r="AE92" s="638"/>
      <c r="AF92" s="639"/>
      <c r="AG92" s="638"/>
      <c r="AH92" s="638"/>
      <c r="AI92" s="638"/>
      <c r="AJ92" s="638"/>
      <c r="AK92" s="638">
        <v>7</v>
      </c>
      <c r="AL92" s="639">
        <v>1023171.7300000001</v>
      </c>
      <c r="AM92" s="638">
        <v>80</v>
      </c>
      <c r="AN92" s="638"/>
      <c r="AO92" s="639"/>
      <c r="AP92" s="638"/>
      <c r="AQ92" s="638"/>
      <c r="AR92" s="638"/>
      <c r="AS92" s="638"/>
      <c r="AT92" s="638"/>
      <c r="AU92" s="638"/>
      <c r="AV92" s="638"/>
      <c r="AW92" s="638"/>
      <c r="AX92" s="638"/>
      <c r="AY92" s="638"/>
      <c r="AZ92" s="638"/>
      <c r="BA92" s="638"/>
      <c r="BB92" s="638"/>
      <c r="BC92" s="638"/>
      <c r="BD92" s="638"/>
      <c r="BE92" s="638"/>
      <c r="BF92" s="638"/>
      <c r="BG92" s="638"/>
      <c r="BH92" s="638"/>
      <c r="BI92" s="638"/>
      <c r="BJ92" s="639"/>
      <c r="BK92" s="638"/>
      <c r="BL92" s="638"/>
      <c r="BM92" s="639"/>
      <c r="BN92" s="638"/>
      <c r="BO92" s="638"/>
      <c r="BP92" s="639"/>
      <c r="BQ92" s="638"/>
      <c r="BR92" s="638"/>
      <c r="BS92" s="639"/>
      <c r="BT92" s="638"/>
      <c r="BU92" s="638"/>
      <c r="BV92" s="639"/>
      <c r="BW92" s="638"/>
      <c r="BX92" s="638"/>
      <c r="BY92" s="639"/>
      <c r="BZ92" s="638"/>
      <c r="CA92" s="638"/>
      <c r="CB92" s="639"/>
      <c r="CC92" s="638"/>
      <c r="CD92" s="638"/>
      <c r="CE92" s="639"/>
      <c r="CF92" s="638"/>
      <c r="CG92" s="638"/>
      <c r="CH92" s="639"/>
      <c r="CI92" s="638"/>
      <c r="CJ92" s="638"/>
      <c r="CK92" s="639"/>
      <c r="CL92" s="638"/>
      <c r="CM92" s="638"/>
      <c r="CN92" s="639"/>
      <c r="CO92" s="638"/>
      <c r="CP92" s="638"/>
      <c r="CQ92" s="638"/>
      <c r="CR92" s="638"/>
      <c r="CS92" s="638"/>
      <c r="CT92" s="639"/>
      <c r="CU92" s="638"/>
      <c r="CV92" s="638"/>
      <c r="CW92" s="639"/>
      <c r="CX92" s="638"/>
      <c r="CY92" s="638"/>
      <c r="CZ92" s="639"/>
      <c r="DA92" s="638"/>
      <c r="DB92" s="638"/>
      <c r="DC92" s="638"/>
      <c r="DD92" s="638"/>
      <c r="DE92" s="77">
        <v>7</v>
      </c>
      <c r="DF92" s="640">
        <v>1023171.7300000001</v>
      </c>
      <c r="DG92" s="77">
        <v>80</v>
      </c>
      <c r="DH92" s="77">
        <v>0</v>
      </c>
      <c r="DI92" s="640">
        <v>0</v>
      </c>
      <c r="DJ92" s="77">
        <v>0</v>
      </c>
      <c r="DK92" s="638">
        <v>7</v>
      </c>
      <c r="DL92" s="639">
        <v>1023171.7300000001</v>
      </c>
      <c r="DM92" s="638">
        <v>80</v>
      </c>
      <c r="DN92" s="168">
        <v>208</v>
      </c>
      <c r="DO92" s="168">
        <v>81</v>
      </c>
    </row>
    <row r="93" spans="1:119" s="388" customFormat="1" ht="12.75" hidden="1" x14ac:dyDescent="0.2">
      <c r="A93" s="648" t="s">
        <v>207</v>
      </c>
      <c r="B93" s="648"/>
      <c r="C93" s="649"/>
      <c r="D93" s="650"/>
      <c r="E93" s="649"/>
      <c r="F93" s="650"/>
      <c r="G93" s="651"/>
      <c r="H93" s="652"/>
      <c r="I93" s="651"/>
      <c r="J93" s="651"/>
      <c r="K93" s="652"/>
      <c r="L93" s="651"/>
      <c r="M93" s="651"/>
      <c r="N93" s="652"/>
      <c r="O93" s="651"/>
      <c r="P93" s="651"/>
      <c r="Q93" s="652"/>
      <c r="R93" s="651"/>
      <c r="S93" s="651"/>
      <c r="T93" s="652"/>
      <c r="U93" s="651"/>
      <c r="V93" s="651"/>
      <c r="W93" s="652"/>
      <c r="X93" s="651"/>
      <c r="Y93" s="651"/>
      <c r="Z93" s="652"/>
      <c r="AA93" s="651"/>
      <c r="AB93" s="651"/>
      <c r="AC93" s="651"/>
      <c r="AD93" s="651"/>
      <c r="AE93" s="651"/>
      <c r="AF93" s="652"/>
      <c r="AG93" s="651"/>
      <c r="AH93" s="651"/>
      <c r="AI93" s="651"/>
      <c r="AJ93" s="651"/>
      <c r="AK93" s="651">
        <v>7</v>
      </c>
      <c r="AL93" s="652">
        <v>1023171.7300000001</v>
      </c>
      <c r="AM93" s="651">
        <v>80</v>
      </c>
      <c r="AN93" s="651"/>
      <c r="AO93" s="652"/>
      <c r="AP93" s="651"/>
      <c r="AQ93" s="651"/>
      <c r="AR93" s="651"/>
      <c r="AS93" s="651"/>
      <c r="AT93" s="651"/>
      <c r="AU93" s="651"/>
      <c r="AV93" s="651"/>
      <c r="AW93" s="651"/>
      <c r="AX93" s="651"/>
      <c r="AY93" s="651"/>
      <c r="AZ93" s="651"/>
      <c r="BA93" s="651"/>
      <c r="BB93" s="651"/>
      <c r="BC93" s="651"/>
      <c r="BD93" s="651"/>
      <c r="BE93" s="651"/>
      <c r="BF93" s="651"/>
      <c r="BG93" s="651"/>
      <c r="BH93" s="651"/>
      <c r="BI93" s="651"/>
      <c r="BJ93" s="652"/>
      <c r="BK93" s="651"/>
      <c r="BL93" s="651"/>
      <c r="BM93" s="652"/>
      <c r="BN93" s="651"/>
      <c r="BO93" s="651"/>
      <c r="BP93" s="652"/>
      <c r="BQ93" s="651"/>
      <c r="BR93" s="651"/>
      <c r="BS93" s="652"/>
      <c r="BT93" s="651"/>
      <c r="BU93" s="651"/>
      <c r="BV93" s="652"/>
      <c r="BW93" s="651"/>
      <c r="BX93" s="651"/>
      <c r="BY93" s="652"/>
      <c r="BZ93" s="651"/>
      <c r="CA93" s="651"/>
      <c r="CB93" s="652"/>
      <c r="CC93" s="651"/>
      <c r="CD93" s="651"/>
      <c r="CE93" s="652"/>
      <c r="CF93" s="651"/>
      <c r="CG93" s="651"/>
      <c r="CH93" s="652"/>
      <c r="CI93" s="651"/>
      <c r="CJ93" s="651"/>
      <c r="CK93" s="652"/>
      <c r="CL93" s="651"/>
      <c r="CM93" s="651"/>
      <c r="CN93" s="652"/>
      <c r="CO93" s="651"/>
      <c r="CP93" s="651"/>
      <c r="CQ93" s="651"/>
      <c r="CR93" s="651"/>
      <c r="CS93" s="651"/>
      <c r="CT93" s="652"/>
      <c r="CU93" s="651"/>
      <c r="CV93" s="651"/>
      <c r="CW93" s="652"/>
      <c r="CX93" s="651"/>
      <c r="CY93" s="651"/>
      <c r="CZ93" s="652"/>
      <c r="DA93" s="651"/>
      <c r="DB93" s="651"/>
      <c r="DC93" s="651"/>
      <c r="DD93" s="651"/>
      <c r="DE93" s="649">
        <v>7</v>
      </c>
      <c r="DF93" s="652">
        <v>1023171.7300000001</v>
      </c>
      <c r="DG93" s="649">
        <v>80</v>
      </c>
      <c r="DH93" s="649">
        <v>0</v>
      </c>
      <c r="DI93" s="652">
        <v>0</v>
      </c>
      <c r="DJ93" s="649">
        <v>0</v>
      </c>
      <c r="DK93" s="651">
        <v>7</v>
      </c>
      <c r="DL93" s="652">
        <v>1023171.7300000001</v>
      </c>
      <c r="DM93" s="651">
        <v>80</v>
      </c>
      <c r="DN93" s="649"/>
      <c r="DO93" s="649"/>
    </row>
    <row r="94" spans="1:119" s="388" customFormat="1" ht="33" hidden="1" customHeight="1" x14ac:dyDescent="0.2">
      <c r="A94" s="167">
        <v>26</v>
      </c>
      <c r="B94" s="167" t="s">
        <v>29</v>
      </c>
      <c r="C94" s="168">
        <v>204</v>
      </c>
      <c r="D94" s="647" t="s">
        <v>463</v>
      </c>
      <c r="E94" s="168" t="s">
        <v>466</v>
      </c>
      <c r="F94" s="647" t="s">
        <v>467</v>
      </c>
      <c r="G94" s="638"/>
      <c r="H94" s="639"/>
      <c r="I94" s="638"/>
      <c r="J94" s="638"/>
      <c r="K94" s="639"/>
      <c r="L94" s="638"/>
      <c r="M94" s="638"/>
      <c r="N94" s="639"/>
      <c r="O94" s="638"/>
      <c r="P94" s="638"/>
      <c r="Q94" s="639"/>
      <c r="R94" s="638"/>
      <c r="S94" s="638"/>
      <c r="T94" s="639"/>
      <c r="U94" s="638"/>
      <c r="V94" s="638"/>
      <c r="W94" s="639"/>
      <c r="X94" s="638"/>
      <c r="Y94" s="638"/>
      <c r="Z94" s="639"/>
      <c r="AA94" s="638"/>
      <c r="AB94" s="638"/>
      <c r="AC94" s="638"/>
      <c r="AD94" s="638"/>
      <c r="AE94" s="638"/>
      <c r="AF94" s="639"/>
      <c r="AG94" s="638"/>
      <c r="AH94" s="638"/>
      <c r="AI94" s="638"/>
      <c r="AJ94" s="638"/>
      <c r="AK94" s="638">
        <v>8</v>
      </c>
      <c r="AL94" s="639">
        <v>679302.71999999986</v>
      </c>
      <c r="AM94" s="638">
        <v>72</v>
      </c>
      <c r="AN94" s="638"/>
      <c r="AO94" s="639"/>
      <c r="AP94" s="638"/>
      <c r="AQ94" s="638"/>
      <c r="AR94" s="638"/>
      <c r="AS94" s="638"/>
      <c r="AT94" s="638"/>
      <c r="AU94" s="638"/>
      <c r="AV94" s="638"/>
      <c r="AW94" s="638"/>
      <c r="AX94" s="638"/>
      <c r="AY94" s="638"/>
      <c r="AZ94" s="638"/>
      <c r="BA94" s="638"/>
      <c r="BB94" s="638"/>
      <c r="BC94" s="638"/>
      <c r="BD94" s="638"/>
      <c r="BE94" s="638"/>
      <c r="BF94" s="638"/>
      <c r="BG94" s="638"/>
      <c r="BH94" s="638"/>
      <c r="BI94" s="638"/>
      <c r="BJ94" s="639"/>
      <c r="BK94" s="638"/>
      <c r="BL94" s="638"/>
      <c r="BM94" s="639"/>
      <c r="BN94" s="638"/>
      <c r="BO94" s="638"/>
      <c r="BP94" s="639"/>
      <c r="BQ94" s="638"/>
      <c r="BR94" s="638"/>
      <c r="BS94" s="639"/>
      <c r="BT94" s="638"/>
      <c r="BU94" s="638"/>
      <c r="BV94" s="639"/>
      <c r="BW94" s="638"/>
      <c r="BX94" s="638"/>
      <c r="BY94" s="639"/>
      <c r="BZ94" s="638"/>
      <c r="CA94" s="638"/>
      <c r="CB94" s="639"/>
      <c r="CC94" s="638"/>
      <c r="CD94" s="638"/>
      <c r="CE94" s="639"/>
      <c r="CF94" s="638"/>
      <c r="CG94" s="638"/>
      <c r="CH94" s="639"/>
      <c r="CI94" s="638"/>
      <c r="CJ94" s="638"/>
      <c r="CK94" s="639"/>
      <c r="CL94" s="638"/>
      <c r="CM94" s="638"/>
      <c r="CN94" s="639"/>
      <c r="CO94" s="638"/>
      <c r="CP94" s="638"/>
      <c r="CQ94" s="638"/>
      <c r="CR94" s="638"/>
      <c r="CS94" s="638"/>
      <c r="CT94" s="639"/>
      <c r="CU94" s="638"/>
      <c r="CV94" s="638"/>
      <c r="CW94" s="639"/>
      <c r="CX94" s="638"/>
      <c r="CY94" s="638"/>
      <c r="CZ94" s="639"/>
      <c r="DA94" s="638"/>
      <c r="DB94" s="638"/>
      <c r="DC94" s="638"/>
      <c r="DD94" s="638"/>
      <c r="DE94" s="77">
        <v>8</v>
      </c>
      <c r="DF94" s="640">
        <v>679302.71999999986</v>
      </c>
      <c r="DG94" s="77">
        <v>72</v>
      </c>
      <c r="DH94" s="77">
        <v>0</v>
      </c>
      <c r="DI94" s="640">
        <v>0</v>
      </c>
      <c r="DJ94" s="77">
        <v>0</v>
      </c>
      <c r="DK94" s="638">
        <v>8</v>
      </c>
      <c r="DL94" s="639">
        <v>679302.71999999986</v>
      </c>
      <c r="DM94" s="638">
        <v>72</v>
      </c>
      <c r="DN94" s="168">
        <v>204</v>
      </c>
      <c r="DO94" s="168">
        <v>73</v>
      </c>
    </row>
    <row r="95" spans="1:119" s="388" customFormat="1" ht="33" hidden="1" customHeight="1" x14ac:dyDescent="0.2">
      <c r="A95" s="167">
        <v>26</v>
      </c>
      <c r="B95" s="167" t="s">
        <v>29</v>
      </c>
      <c r="C95" s="168">
        <v>204</v>
      </c>
      <c r="D95" s="647" t="s">
        <v>463</v>
      </c>
      <c r="E95" s="168" t="s">
        <v>464</v>
      </c>
      <c r="F95" s="647" t="s">
        <v>465</v>
      </c>
      <c r="G95" s="638"/>
      <c r="H95" s="639"/>
      <c r="I95" s="638"/>
      <c r="J95" s="638"/>
      <c r="K95" s="639"/>
      <c r="L95" s="638"/>
      <c r="M95" s="638"/>
      <c r="N95" s="639"/>
      <c r="O95" s="638"/>
      <c r="P95" s="638"/>
      <c r="Q95" s="639"/>
      <c r="R95" s="638"/>
      <c r="S95" s="638"/>
      <c r="T95" s="639"/>
      <c r="U95" s="638"/>
      <c r="V95" s="638"/>
      <c r="W95" s="639"/>
      <c r="X95" s="638"/>
      <c r="Y95" s="638"/>
      <c r="Z95" s="639"/>
      <c r="AA95" s="638"/>
      <c r="AB95" s="638"/>
      <c r="AC95" s="638"/>
      <c r="AD95" s="638"/>
      <c r="AE95" s="638"/>
      <c r="AF95" s="639"/>
      <c r="AG95" s="638"/>
      <c r="AH95" s="638"/>
      <c r="AI95" s="638"/>
      <c r="AJ95" s="638"/>
      <c r="AK95" s="638">
        <v>5</v>
      </c>
      <c r="AL95" s="639">
        <v>424564.19999999995</v>
      </c>
      <c r="AM95" s="638">
        <v>54</v>
      </c>
      <c r="AN95" s="638">
        <v>1</v>
      </c>
      <c r="AO95" s="639">
        <v>84912.84</v>
      </c>
      <c r="AP95" s="638">
        <v>15</v>
      </c>
      <c r="AQ95" s="638"/>
      <c r="AR95" s="638"/>
      <c r="AS95" s="638"/>
      <c r="AT95" s="638"/>
      <c r="AU95" s="638"/>
      <c r="AV95" s="638"/>
      <c r="AW95" s="638"/>
      <c r="AX95" s="638"/>
      <c r="AY95" s="638"/>
      <c r="AZ95" s="638"/>
      <c r="BA95" s="638"/>
      <c r="BB95" s="638"/>
      <c r="BC95" s="638"/>
      <c r="BD95" s="638"/>
      <c r="BE95" s="638"/>
      <c r="BF95" s="638"/>
      <c r="BG95" s="638"/>
      <c r="BH95" s="638"/>
      <c r="BI95" s="638"/>
      <c r="BJ95" s="639"/>
      <c r="BK95" s="638"/>
      <c r="BL95" s="638"/>
      <c r="BM95" s="639"/>
      <c r="BN95" s="638"/>
      <c r="BO95" s="638"/>
      <c r="BP95" s="639"/>
      <c r="BQ95" s="638"/>
      <c r="BR95" s="638"/>
      <c r="BS95" s="639"/>
      <c r="BT95" s="638"/>
      <c r="BU95" s="638"/>
      <c r="BV95" s="639"/>
      <c r="BW95" s="638"/>
      <c r="BX95" s="638"/>
      <c r="BY95" s="639"/>
      <c r="BZ95" s="638"/>
      <c r="CA95" s="638"/>
      <c r="CB95" s="639"/>
      <c r="CC95" s="638"/>
      <c r="CD95" s="638"/>
      <c r="CE95" s="639"/>
      <c r="CF95" s="638"/>
      <c r="CG95" s="638"/>
      <c r="CH95" s="639"/>
      <c r="CI95" s="638"/>
      <c r="CJ95" s="638"/>
      <c r="CK95" s="639"/>
      <c r="CL95" s="638"/>
      <c r="CM95" s="638"/>
      <c r="CN95" s="639"/>
      <c r="CO95" s="638"/>
      <c r="CP95" s="638"/>
      <c r="CQ95" s="638"/>
      <c r="CR95" s="638"/>
      <c r="CS95" s="638"/>
      <c r="CT95" s="639"/>
      <c r="CU95" s="638"/>
      <c r="CV95" s="638"/>
      <c r="CW95" s="639"/>
      <c r="CX95" s="638"/>
      <c r="CY95" s="638"/>
      <c r="CZ95" s="639"/>
      <c r="DA95" s="638"/>
      <c r="DB95" s="638"/>
      <c r="DC95" s="638"/>
      <c r="DD95" s="638"/>
      <c r="DE95" s="77">
        <v>5</v>
      </c>
      <c r="DF95" s="640">
        <v>424564.19999999995</v>
      </c>
      <c r="DG95" s="77">
        <v>54</v>
      </c>
      <c r="DH95" s="77">
        <v>1</v>
      </c>
      <c r="DI95" s="640">
        <v>84912.84</v>
      </c>
      <c r="DJ95" s="77">
        <v>15</v>
      </c>
      <c r="DK95" s="638">
        <v>6</v>
      </c>
      <c r="DL95" s="639">
        <v>509477.03999999992</v>
      </c>
      <c r="DM95" s="638">
        <v>69</v>
      </c>
      <c r="DN95" s="168">
        <v>204</v>
      </c>
      <c r="DO95" s="168">
        <v>74</v>
      </c>
    </row>
    <row r="96" spans="1:119" s="388" customFormat="1" ht="33" hidden="1" customHeight="1" x14ac:dyDescent="0.2">
      <c r="A96" s="167">
        <v>26</v>
      </c>
      <c r="B96" s="167" t="s">
        <v>29</v>
      </c>
      <c r="C96" s="168">
        <v>204</v>
      </c>
      <c r="D96" s="647" t="s">
        <v>463</v>
      </c>
      <c r="E96" s="168" t="s">
        <v>690</v>
      </c>
      <c r="F96" s="647" t="s">
        <v>691</v>
      </c>
      <c r="G96" s="638"/>
      <c r="H96" s="639"/>
      <c r="I96" s="638"/>
      <c r="J96" s="638"/>
      <c r="K96" s="639"/>
      <c r="L96" s="638"/>
      <c r="M96" s="638"/>
      <c r="N96" s="639"/>
      <c r="O96" s="638"/>
      <c r="P96" s="638"/>
      <c r="Q96" s="639"/>
      <c r="R96" s="638"/>
      <c r="S96" s="638"/>
      <c r="T96" s="639"/>
      <c r="U96" s="638"/>
      <c r="V96" s="638"/>
      <c r="W96" s="639"/>
      <c r="X96" s="638"/>
      <c r="Y96" s="638"/>
      <c r="Z96" s="639"/>
      <c r="AA96" s="638"/>
      <c r="AB96" s="638"/>
      <c r="AC96" s="638"/>
      <c r="AD96" s="638"/>
      <c r="AE96" s="638"/>
      <c r="AF96" s="639"/>
      <c r="AG96" s="638"/>
      <c r="AH96" s="638"/>
      <c r="AI96" s="638"/>
      <c r="AJ96" s="638"/>
      <c r="AK96" s="638">
        <v>1</v>
      </c>
      <c r="AL96" s="639">
        <v>84912.84</v>
      </c>
      <c r="AM96" s="638">
        <v>14</v>
      </c>
      <c r="AN96" s="638"/>
      <c r="AO96" s="639"/>
      <c r="AP96" s="638"/>
      <c r="AQ96" s="638"/>
      <c r="AR96" s="638"/>
      <c r="AS96" s="638"/>
      <c r="AT96" s="638"/>
      <c r="AU96" s="638"/>
      <c r="AV96" s="638"/>
      <c r="AW96" s="638"/>
      <c r="AX96" s="638"/>
      <c r="AY96" s="638"/>
      <c r="AZ96" s="638"/>
      <c r="BA96" s="638"/>
      <c r="BB96" s="638"/>
      <c r="BC96" s="638"/>
      <c r="BD96" s="638"/>
      <c r="BE96" s="638"/>
      <c r="BF96" s="638"/>
      <c r="BG96" s="638"/>
      <c r="BH96" s="638"/>
      <c r="BI96" s="638"/>
      <c r="BJ96" s="639"/>
      <c r="BK96" s="638"/>
      <c r="BL96" s="638"/>
      <c r="BM96" s="639"/>
      <c r="BN96" s="638"/>
      <c r="BO96" s="638"/>
      <c r="BP96" s="639"/>
      <c r="BQ96" s="638"/>
      <c r="BR96" s="638"/>
      <c r="BS96" s="639"/>
      <c r="BT96" s="638"/>
      <c r="BU96" s="638"/>
      <c r="BV96" s="639"/>
      <c r="BW96" s="638"/>
      <c r="BX96" s="638"/>
      <c r="BY96" s="639"/>
      <c r="BZ96" s="638"/>
      <c r="CA96" s="638"/>
      <c r="CB96" s="639"/>
      <c r="CC96" s="638"/>
      <c r="CD96" s="638"/>
      <c r="CE96" s="639"/>
      <c r="CF96" s="638"/>
      <c r="CG96" s="638"/>
      <c r="CH96" s="639"/>
      <c r="CI96" s="638"/>
      <c r="CJ96" s="638"/>
      <c r="CK96" s="639"/>
      <c r="CL96" s="638"/>
      <c r="CM96" s="638"/>
      <c r="CN96" s="639"/>
      <c r="CO96" s="638"/>
      <c r="CP96" s="638"/>
      <c r="CQ96" s="638"/>
      <c r="CR96" s="638"/>
      <c r="CS96" s="638"/>
      <c r="CT96" s="639"/>
      <c r="CU96" s="638"/>
      <c r="CV96" s="638"/>
      <c r="CW96" s="639"/>
      <c r="CX96" s="638"/>
      <c r="CY96" s="638"/>
      <c r="CZ96" s="639"/>
      <c r="DA96" s="638"/>
      <c r="DB96" s="638"/>
      <c r="DC96" s="638"/>
      <c r="DD96" s="638"/>
      <c r="DE96" s="77">
        <v>1</v>
      </c>
      <c r="DF96" s="640">
        <v>84912.84</v>
      </c>
      <c r="DG96" s="77">
        <v>14</v>
      </c>
      <c r="DH96" s="77">
        <v>0</v>
      </c>
      <c r="DI96" s="640">
        <v>0</v>
      </c>
      <c r="DJ96" s="77">
        <v>0</v>
      </c>
      <c r="DK96" s="638">
        <v>1</v>
      </c>
      <c r="DL96" s="639">
        <v>84912.84</v>
      </c>
      <c r="DM96" s="638">
        <v>14</v>
      </c>
      <c r="DN96" s="168">
        <v>204</v>
      </c>
      <c r="DO96" s="168">
        <v>1075</v>
      </c>
    </row>
    <row r="97" spans="1:119" s="388" customFormat="1" ht="33" hidden="1" customHeight="1" x14ac:dyDescent="0.2">
      <c r="A97" s="167">
        <v>26</v>
      </c>
      <c r="B97" s="167" t="s">
        <v>29</v>
      </c>
      <c r="C97" s="168">
        <v>490</v>
      </c>
      <c r="D97" s="647" t="s">
        <v>353</v>
      </c>
      <c r="E97" s="168" t="s">
        <v>354</v>
      </c>
      <c r="F97" s="647" t="s">
        <v>355</v>
      </c>
      <c r="G97" s="638"/>
      <c r="H97" s="639"/>
      <c r="I97" s="638"/>
      <c r="J97" s="638"/>
      <c r="K97" s="639"/>
      <c r="L97" s="638"/>
      <c r="M97" s="638"/>
      <c r="N97" s="639"/>
      <c r="O97" s="638"/>
      <c r="P97" s="638"/>
      <c r="Q97" s="639"/>
      <c r="R97" s="638"/>
      <c r="S97" s="638"/>
      <c r="T97" s="639"/>
      <c r="U97" s="638"/>
      <c r="V97" s="638"/>
      <c r="W97" s="639"/>
      <c r="X97" s="638"/>
      <c r="Y97" s="638"/>
      <c r="Z97" s="639"/>
      <c r="AA97" s="638"/>
      <c r="AB97" s="638"/>
      <c r="AC97" s="638"/>
      <c r="AD97" s="638"/>
      <c r="AE97" s="638"/>
      <c r="AF97" s="639"/>
      <c r="AG97" s="638"/>
      <c r="AH97" s="638"/>
      <c r="AI97" s="638"/>
      <c r="AJ97" s="638"/>
      <c r="AK97" s="638">
        <v>41</v>
      </c>
      <c r="AL97" s="639">
        <v>3481426.4399999981</v>
      </c>
      <c r="AM97" s="638">
        <v>289</v>
      </c>
      <c r="AN97" s="638">
        <v>3</v>
      </c>
      <c r="AO97" s="639">
        <v>254738.52</v>
      </c>
      <c r="AP97" s="638">
        <v>25</v>
      </c>
      <c r="AQ97" s="638"/>
      <c r="AR97" s="638"/>
      <c r="AS97" s="638"/>
      <c r="AT97" s="638"/>
      <c r="AU97" s="638"/>
      <c r="AV97" s="638"/>
      <c r="AW97" s="638"/>
      <c r="AX97" s="638"/>
      <c r="AY97" s="638"/>
      <c r="AZ97" s="638"/>
      <c r="BA97" s="638"/>
      <c r="BB97" s="638"/>
      <c r="BC97" s="638"/>
      <c r="BD97" s="638"/>
      <c r="BE97" s="638"/>
      <c r="BF97" s="638"/>
      <c r="BG97" s="638"/>
      <c r="BH97" s="638"/>
      <c r="BI97" s="638"/>
      <c r="BJ97" s="639"/>
      <c r="BK97" s="638"/>
      <c r="BL97" s="638"/>
      <c r="BM97" s="639"/>
      <c r="BN97" s="638"/>
      <c r="BO97" s="638"/>
      <c r="BP97" s="639"/>
      <c r="BQ97" s="638"/>
      <c r="BR97" s="638"/>
      <c r="BS97" s="639"/>
      <c r="BT97" s="638"/>
      <c r="BU97" s="638"/>
      <c r="BV97" s="639"/>
      <c r="BW97" s="638"/>
      <c r="BX97" s="638"/>
      <c r="BY97" s="639"/>
      <c r="BZ97" s="638"/>
      <c r="CA97" s="638"/>
      <c r="CB97" s="639"/>
      <c r="CC97" s="638"/>
      <c r="CD97" s="638"/>
      <c r="CE97" s="639"/>
      <c r="CF97" s="638"/>
      <c r="CG97" s="638"/>
      <c r="CH97" s="639"/>
      <c r="CI97" s="638"/>
      <c r="CJ97" s="638"/>
      <c r="CK97" s="639"/>
      <c r="CL97" s="638"/>
      <c r="CM97" s="638"/>
      <c r="CN97" s="639"/>
      <c r="CO97" s="638"/>
      <c r="CP97" s="638"/>
      <c r="CQ97" s="638"/>
      <c r="CR97" s="638"/>
      <c r="CS97" s="638"/>
      <c r="CT97" s="639"/>
      <c r="CU97" s="638"/>
      <c r="CV97" s="638"/>
      <c r="CW97" s="639"/>
      <c r="CX97" s="638"/>
      <c r="CY97" s="638"/>
      <c r="CZ97" s="639"/>
      <c r="DA97" s="638"/>
      <c r="DB97" s="638"/>
      <c r="DC97" s="638"/>
      <c r="DD97" s="638"/>
      <c r="DE97" s="77">
        <v>41</v>
      </c>
      <c r="DF97" s="640">
        <v>3481426.4399999981</v>
      </c>
      <c r="DG97" s="77">
        <v>289</v>
      </c>
      <c r="DH97" s="77">
        <v>3</v>
      </c>
      <c r="DI97" s="640">
        <v>254738.52</v>
      </c>
      <c r="DJ97" s="77">
        <v>25</v>
      </c>
      <c r="DK97" s="638">
        <v>44</v>
      </c>
      <c r="DL97" s="639">
        <v>3736164.9599999976</v>
      </c>
      <c r="DM97" s="638">
        <v>314</v>
      </c>
      <c r="DN97" s="168">
        <v>490</v>
      </c>
      <c r="DO97" s="168">
        <v>2628</v>
      </c>
    </row>
    <row r="98" spans="1:119" s="388" customFormat="1" ht="12.75" hidden="1" x14ac:dyDescent="0.2">
      <c r="A98" s="648" t="s">
        <v>147</v>
      </c>
      <c r="B98" s="648"/>
      <c r="C98" s="649"/>
      <c r="D98" s="650"/>
      <c r="E98" s="649"/>
      <c r="F98" s="650"/>
      <c r="G98" s="651"/>
      <c r="H98" s="652"/>
      <c r="I98" s="651"/>
      <c r="J98" s="651"/>
      <c r="K98" s="652"/>
      <c r="L98" s="651"/>
      <c r="M98" s="651"/>
      <c r="N98" s="652"/>
      <c r="O98" s="651"/>
      <c r="P98" s="651"/>
      <c r="Q98" s="652"/>
      <c r="R98" s="651"/>
      <c r="S98" s="651"/>
      <c r="T98" s="652"/>
      <c r="U98" s="651"/>
      <c r="V98" s="651"/>
      <c r="W98" s="652"/>
      <c r="X98" s="651"/>
      <c r="Y98" s="651"/>
      <c r="Z98" s="652"/>
      <c r="AA98" s="651"/>
      <c r="AB98" s="651"/>
      <c r="AC98" s="651"/>
      <c r="AD98" s="651"/>
      <c r="AE98" s="651"/>
      <c r="AF98" s="652"/>
      <c r="AG98" s="651"/>
      <c r="AH98" s="651"/>
      <c r="AI98" s="651"/>
      <c r="AJ98" s="651"/>
      <c r="AK98" s="651">
        <v>55</v>
      </c>
      <c r="AL98" s="652">
        <v>4670206.1999999965</v>
      </c>
      <c r="AM98" s="651">
        <v>429</v>
      </c>
      <c r="AN98" s="651">
        <v>4</v>
      </c>
      <c r="AO98" s="652">
        <v>339651.36</v>
      </c>
      <c r="AP98" s="651">
        <v>40</v>
      </c>
      <c r="AQ98" s="651"/>
      <c r="AR98" s="651"/>
      <c r="AS98" s="651"/>
      <c r="AT98" s="651"/>
      <c r="AU98" s="651"/>
      <c r="AV98" s="651"/>
      <c r="AW98" s="651"/>
      <c r="AX98" s="651"/>
      <c r="AY98" s="651"/>
      <c r="AZ98" s="651"/>
      <c r="BA98" s="651"/>
      <c r="BB98" s="651"/>
      <c r="BC98" s="651"/>
      <c r="BD98" s="651"/>
      <c r="BE98" s="651"/>
      <c r="BF98" s="651"/>
      <c r="BG98" s="651"/>
      <c r="BH98" s="651"/>
      <c r="BI98" s="651"/>
      <c r="BJ98" s="652"/>
      <c r="BK98" s="651"/>
      <c r="BL98" s="651"/>
      <c r="BM98" s="652"/>
      <c r="BN98" s="651"/>
      <c r="BO98" s="651"/>
      <c r="BP98" s="652"/>
      <c r="BQ98" s="651"/>
      <c r="BR98" s="651"/>
      <c r="BS98" s="652"/>
      <c r="BT98" s="651"/>
      <c r="BU98" s="651"/>
      <c r="BV98" s="652"/>
      <c r="BW98" s="651"/>
      <c r="BX98" s="651"/>
      <c r="BY98" s="652"/>
      <c r="BZ98" s="651"/>
      <c r="CA98" s="651"/>
      <c r="CB98" s="652"/>
      <c r="CC98" s="651"/>
      <c r="CD98" s="651"/>
      <c r="CE98" s="652"/>
      <c r="CF98" s="651"/>
      <c r="CG98" s="651"/>
      <c r="CH98" s="652"/>
      <c r="CI98" s="651"/>
      <c r="CJ98" s="651"/>
      <c r="CK98" s="652"/>
      <c r="CL98" s="651"/>
      <c r="CM98" s="651"/>
      <c r="CN98" s="652"/>
      <c r="CO98" s="651"/>
      <c r="CP98" s="651"/>
      <c r="CQ98" s="651"/>
      <c r="CR98" s="651"/>
      <c r="CS98" s="651"/>
      <c r="CT98" s="652"/>
      <c r="CU98" s="651"/>
      <c r="CV98" s="651"/>
      <c r="CW98" s="652"/>
      <c r="CX98" s="651"/>
      <c r="CY98" s="651"/>
      <c r="CZ98" s="652"/>
      <c r="DA98" s="651"/>
      <c r="DB98" s="651"/>
      <c r="DC98" s="651"/>
      <c r="DD98" s="651"/>
      <c r="DE98" s="649">
        <v>55</v>
      </c>
      <c r="DF98" s="652">
        <v>4670206.1999999965</v>
      </c>
      <c r="DG98" s="649">
        <v>429</v>
      </c>
      <c r="DH98" s="649">
        <v>4</v>
      </c>
      <c r="DI98" s="652">
        <v>339651.36</v>
      </c>
      <c r="DJ98" s="649">
        <v>40</v>
      </c>
      <c r="DK98" s="651">
        <v>59</v>
      </c>
      <c r="DL98" s="652">
        <v>5009857.5599999977</v>
      </c>
      <c r="DM98" s="651">
        <v>469</v>
      </c>
      <c r="DN98" s="649"/>
      <c r="DO98" s="649"/>
    </row>
    <row r="99" spans="1:119" s="388" customFormat="1" ht="30.75" hidden="1" customHeight="1" x14ac:dyDescent="0.2">
      <c r="A99" s="167">
        <v>27</v>
      </c>
      <c r="B99" s="167" t="s">
        <v>29</v>
      </c>
      <c r="C99" s="168">
        <v>457</v>
      </c>
      <c r="D99" s="647" t="s">
        <v>202</v>
      </c>
      <c r="E99" s="168" t="s">
        <v>356</v>
      </c>
      <c r="F99" s="647" t="s">
        <v>203</v>
      </c>
      <c r="G99" s="638"/>
      <c r="H99" s="639"/>
      <c r="I99" s="638"/>
      <c r="J99" s="638"/>
      <c r="K99" s="639"/>
      <c r="L99" s="638"/>
      <c r="M99" s="638"/>
      <c r="N99" s="639"/>
      <c r="O99" s="638"/>
      <c r="P99" s="638"/>
      <c r="Q99" s="639"/>
      <c r="R99" s="638"/>
      <c r="S99" s="638"/>
      <c r="T99" s="639"/>
      <c r="U99" s="638"/>
      <c r="V99" s="638"/>
      <c r="W99" s="639"/>
      <c r="X99" s="638"/>
      <c r="Y99" s="638"/>
      <c r="Z99" s="639"/>
      <c r="AA99" s="638"/>
      <c r="AB99" s="638"/>
      <c r="AC99" s="638"/>
      <c r="AD99" s="638"/>
      <c r="AE99" s="638"/>
      <c r="AF99" s="639"/>
      <c r="AG99" s="638"/>
      <c r="AH99" s="638"/>
      <c r="AI99" s="638"/>
      <c r="AJ99" s="638"/>
      <c r="AK99" s="638">
        <v>151</v>
      </c>
      <c r="AL99" s="639">
        <v>26810031.879999977</v>
      </c>
      <c r="AM99" s="638">
        <v>1051</v>
      </c>
      <c r="AN99" s="638">
        <v>11</v>
      </c>
      <c r="AO99" s="639">
        <v>1953048.6799999997</v>
      </c>
      <c r="AP99" s="638">
        <v>101</v>
      </c>
      <c r="AQ99" s="638"/>
      <c r="AR99" s="638"/>
      <c r="AS99" s="638"/>
      <c r="AT99" s="638"/>
      <c r="AU99" s="638"/>
      <c r="AV99" s="638"/>
      <c r="AW99" s="638"/>
      <c r="AX99" s="638"/>
      <c r="AY99" s="638"/>
      <c r="AZ99" s="638"/>
      <c r="BA99" s="638"/>
      <c r="BB99" s="638"/>
      <c r="BC99" s="638"/>
      <c r="BD99" s="638"/>
      <c r="BE99" s="638"/>
      <c r="BF99" s="638"/>
      <c r="BG99" s="638"/>
      <c r="BH99" s="638"/>
      <c r="BI99" s="638">
        <v>10</v>
      </c>
      <c r="BJ99" s="639">
        <v>1775498.7999999998</v>
      </c>
      <c r="BK99" s="638">
        <v>66</v>
      </c>
      <c r="BL99" s="638"/>
      <c r="BM99" s="639"/>
      <c r="BN99" s="638"/>
      <c r="BO99" s="638"/>
      <c r="BP99" s="639"/>
      <c r="BQ99" s="638"/>
      <c r="BR99" s="638"/>
      <c r="BS99" s="639"/>
      <c r="BT99" s="638"/>
      <c r="BU99" s="638"/>
      <c r="BV99" s="639"/>
      <c r="BW99" s="638"/>
      <c r="BX99" s="638"/>
      <c r="BY99" s="639"/>
      <c r="BZ99" s="638"/>
      <c r="CA99" s="638"/>
      <c r="CB99" s="639"/>
      <c r="CC99" s="638"/>
      <c r="CD99" s="638"/>
      <c r="CE99" s="639"/>
      <c r="CF99" s="638"/>
      <c r="CG99" s="638"/>
      <c r="CH99" s="639"/>
      <c r="CI99" s="638"/>
      <c r="CJ99" s="638"/>
      <c r="CK99" s="639"/>
      <c r="CL99" s="638"/>
      <c r="CM99" s="638"/>
      <c r="CN99" s="639"/>
      <c r="CO99" s="638"/>
      <c r="CP99" s="638"/>
      <c r="CQ99" s="638"/>
      <c r="CR99" s="638"/>
      <c r="CS99" s="638"/>
      <c r="CT99" s="639"/>
      <c r="CU99" s="638"/>
      <c r="CV99" s="638"/>
      <c r="CW99" s="639"/>
      <c r="CX99" s="638"/>
      <c r="CY99" s="638"/>
      <c r="CZ99" s="639"/>
      <c r="DA99" s="638"/>
      <c r="DB99" s="638"/>
      <c r="DC99" s="638"/>
      <c r="DD99" s="638"/>
      <c r="DE99" s="77">
        <v>161</v>
      </c>
      <c r="DF99" s="640">
        <v>28585530.679999977</v>
      </c>
      <c r="DG99" s="77">
        <v>1117</v>
      </c>
      <c r="DH99" s="77">
        <v>11</v>
      </c>
      <c r="DI99" s="640">
        <v>1953048.6799999997</v>
      </c>
      <c r="DJ99" s="77">
        <v>101</v>
      </c>
      <c r="DK99" s="638">
        <v>172</v>
      </c>
      <c r="DL99" s="639">
        <v>30538579.359999955</v>
      </c>
      <c r="DM99" s="638">
        <v>1218</v>
      </c>
      <c r="DN99" s="168">
        <v>457</v>
      </c>
      <c r="DO99" s="168">
        <v>2579</v>
      </c>
    </row>
    <row r="100" spans="1:119" s="388" customFormat="1" ht="12.75" hidden="1" x14ac:dyDescent="0.2">
      <c r="A100" s="648" t="s">
        <v>148</v>
      </c>
      <c r="B100" s="648"/>
      <c r="C100" s="649"/>
      <c r="D100" s="650"/>
      <c r="E100" s="649"/>
      <c r="F100" s="650"/>
      <c r="G100" s="651"/>
      <c r="H100" s="652"/>
      <c r="I100" s="651"/>
      <c r="J100" s="651"/>
      <c r="K100" s="652"/>
      <c r="L100" s="651"/>
      <c r="M100" s="651"/>
      <c r="N100" s="652"/>
      <c r="O100" s="651"/>
      <c r="P100" s="651"/>
      <c r="Q100" s="652"/>
      <c r="R100" s="651"/>
      <c r="S100" s="651"/>
      <c r="T100" s="652"/>
      <c r="U100" s="651"/>
      <c r="V100" s="651"/>
      <c r="W100" s="652"/>
      <c r="X100" s="651"/>
      <c r="Y100" s="651"/>
      <c r="Z100" s="652"/>
      <c r="AA100" s="651"/>
      <c r="AB100" s="651"/>
      <c r="AC100" s="651"/>
      <c r="AD100" s="651"/>
      <c r="AE100" s="651"/>
      <c r="AF100" s="652"/>
      <c r="AG100" s="651"/>
      <c r="AH100" s="651"/>
      <c r="AI100" s="651"/>
      <c r="AJ100" s="651"/>
      <c r="AK100" s="651">
        <v>151</v>
      </c>
      <c r="AL100" s="652">
        <v>26810031.879999977</v>
      </c>
      <c r="AM100" s="651">
        <v>1051</v>
      </c>
      <c r="AN100" s="651">
        <v>11</v>
      </c>
      <c r="AO100" s="652">
        <v>1953048.6799999997</v>
      </c>
      <c r="AP100" s="651">
        <v>101</v>
      </c>
      <c r="AQ100" s="651"/>
      <c r="AR100" s="651"/>
      <c r="AS100" s="651"/>
      <c r="AT100" s="651"/>
      <c r="AU100" s="651"/>
      <c r="AV100" s="651"/>
      <c r="AW100" s="651"/>
      <c r="AX100" s="651"/>
      <c r="AY100" s="651"/>
      <c r="AZ100" s="651"/>
      <c r="BA100" s="651"/>
      <c r="BB100" s="651"/>
      <c r="BC100" s="651"/>
      <c r="BD100" s="651"/>
      <c r="BE100" s="651"/>
      <c r="BF100" s="651"/>
      <c r="BG100" s="651"/>
      <c r="BH100" s="651"/>
      <c r="BI100" s="651">
        <v>10</v>
      </c>
      <c r="BJ100" s="652">
        <v>1775498.7999999998</v>
      </c>
      <c r="BK100" s="651">
        <v>66</v>
      </c>
      <c r="BL100" s="651"/>
      <c r="BM100" s="652"/>
      <c r="BN100" s="651"/>
      <c r="BO100" s="651"/>
      <c r="BP100" s="652"/>
      <c r="BQ100" s="651"/>
      <c r="BR100" s="651"/>
      <c r="BS100" s="652"/>
      <c r="BT100" s="651"/>
      <c r="BU100" s="651"/>
      <c r="BV100" s="652"/>
      <c r="BW100" s="651"/>
      <c r="BX100" s="651"/>
      <c r="BY100" s="652"/>
      <c r="BZ100" s="651"/>
      <c r="CA100" s="651"/>
      <c r="CB100" s="652"/>
      <c r="CC100" s="651"/>
      <c r="CD100" s="651"/>
      <c r="CE100" s="652"/>
      <c r="CF100" s="651"/>
      <c r="CG100" s="651"/>
      <c r="CH100" s="652"/>
      <c r="CI100" s="651"/>
      <c r="CJ100" s="651"/>
      <c r="CK100" s="652"/>
      <c r="CL100" s="651"/>
      <c r="CM100" s="651"/>
      <c r="CN100" s="652"/>
      <c r="CO100" s="651"/>
      <c r="CP100" s="651"/>
      <c r="CQ100" s="651"/>
      <c r="CR100" s="651"/>
      <c r="CS100" s="651"/>
      <c r="CT100" s="652"/>
      <c r="CU100" s="651"/>
      <c r="CV100" s="651"/>
      <c r="CW100" s="652"/>
      <c r="CX100" s="651"/>
      <c r="CY100" s="651"/>
      <c r="CZ100" s="652"/>
      <c r="DA100" s="651"/>
      <c r="DB100" s="651"/>
      <c r="DC100" s="651"/>
      <c r="DD100" s="651"/>
      <c r="DE100" s="649">
        <v>161</v>
      </c>
      <c r="DF100" s="652">
        <v>28585530.679999977</v>
      </c>
      <c r="DG100" s="649">
        <v>1117</v>
      </c>
      <c r="DH100" s="649">
        <v>11</v>
      </c>
      <c r="DI100" s="652">
        <v>1953048.6799999997</v>
      </c>
      <c r="DJ100" s="649">
        <v>101</v>
      </c>
      <c r="DK100" s="651">
        <v>172</v>
      </c>
      <c r="DL100" s="652">
        <v>30538579.359999955</v>
      </c>
      <c r="DM100" s="651">
        <v>1218</v>
      </c>
      <c r="DN100" s="649"/>
      <c r="DO100" s="649"/>
    </row>
    <row r="101" spans="1:119" s="388" customFormat="1" ht="63.75" hidden="1" x14ac:dyDescent="0.2">
      <c r="A101" s="167">
        <v>28</v>
      </c>
      <c r="B101" s="167" t="s">
        <v>31</v>
      </c>
      <c r="C101" s="168">
        <v>197</v>
      </c>
      <c r="D101" s="647" t="s">
        <v>619</v>
      </c>
      <c r="E101" s="168" t="s">
        <v>620</v>
      </c>
      <c r="F101" s="647" t="s">
        <v>621</v>
      </c>
      <c r="G101" s="638"/>
      <c r="H101" s="639"/>
      <c r="I101" s="638"/>
      <c r="J101" s="638"/>
      <c r="K101" s="639"/>
      <c r="L101" s="638"/>
      <c r="M101" s="638"/>
      <c r="N101" s="639"/>
      <c r="O101" s="638"/>
      <c r="P101" s="638"/>
      <c r="Q101" s="639"/>
      <c r="R101" s="638"/>
      <c r="S101" s="638"/>
      <c r="T101" s="639"/>
      <c r="U101" s="638"/>
      <c r="V101" s="638"/>
      <c r="W101" s="639"/>
      <c r="X101" s="638"/>
      <c r="Y101" s="638"/>
      <c r="Z101" s="639"/>
      <c r="AA101" s="638"/>
      <c r="AB101" s="638"/>
      <c r="AC101" s="638"/>
      <c r="AD101" s="638"/>
      <c r="AE101" s="638"/>
      <c r="AF101" s="639"/>
      <c r="AG101" s="638"/>
      <c r="AH101" s="638"/>
      <c r="AI101" s="638"/>
      <c r="AJ101" s="638"/>
      <c r="AK101" s="638"/>
      <c r="AL101" s="639"/>
      <c r="AM101" s="638"/>
      <c r="AN101" s="638"/>
      <c r="AO101" s="639"/>
      <c r="AP101" s="638"/>
      <c r="AQ101" s="638"/>
      <c r="AR101" s="638"/>
      <c r="AS101" s="638"/>
      <c r="AT101" s="638"/>
      <c r="AU101" s="638"/>
      <c r="AV101" s="638"/>
      <c r="AW101" s="638"/>
      <c r="AX101" s="638"/>
      <c r="AY101" s="638"/>
      <c r="AZ101" s="638"/>
      <c r="BA101" s="638"/>
      <c r="BB101" s="638"/>
      <c r="BC101" s="638"/>
      <c r="BD101" s="638"/>
      <c r="BE101" s="638"/>
      <c r="BF101" s="638"/>
      <c r="BG101" s="638"/>
      <c r="BH101" s="638"/>
      <c r="BI101" s="638"/>
      <c r="BJ101" s="639"/>
      <c r="BK101" s="638"/>
      <c r="BL101" s="638"/>
      <c r="BM101" s="639"/>
      <c r="BN101" s="638"/>
      <c r="BO101" s="638">
        <v>7</v>
      </c>
      <c r="BP101" s="639">
        <v>564784.5</v>
      </c>
      <c r="BQ101" s="638">
        <v>98</v>
      </c>
      <c r="BR101" s="638">
        <v>2</v>
      </c>
      <c r="BS101" s="639">
        <v>161367</v>
      </c>
      <c r="BT101" s="638">
        <v>28</v>
      </c>
      <c r="BU101" s="638"/>
      <c r="BV101" s="639"/>
      <c r="BW101" s="638"/>
      <c r="BX101" s="638"/>
      <c r="BY101" s="639"/>
      <c r="BZ101" s="638"/>
      <c r="CA101" s="638"/>
      <c r="CB101" s="639"/>
      <c r="CC101" s="638"/>
      <c r="CD101" s="638"/>
      <c r="CE101" s="639"/>
      <c r="CF101" s="638"/>
      <c r="CG101" s="638"/>
      <c r="CH101" s="639"/>
      <c r="CI101" s="638"/>
      <c r="CJ101" s="638"/>
      <c r="CK101" s="639"/>
      <c r="CL101" s="638"/>
      <c r="CM101" s="638"/>
      <c r="CN101" s="639"/>
      <c r="CO101" s="638"/>
      <c r="CP101" s="638"/>
      <c r="CQ101" s="638"/>
      <c r="CR101" s="638"/>
      <c r="CS101" s="638"/>
      <c r="CT101" s="639"/>
      <c r="CU101" s="638"/>
      <c r="CV101" s="638"/>
      <c r="CW101" s="639"/>
      <c r="CX101" s="638"/>
      <c r="CY101" s="638"/>
      <c r="CZ101" s="639"/>
      <c r="DA101" s="638"/>
      <c r="DB101" s="638"/>
      <c r="DC101" s="638"/>
      <c r="DD101" s="638"/>
      <c r="DE101" s="77">
        <v>7</v>
      </c>
      <c r="DF101" s="640">
        <v>564784.5</v>
      </c>
      <c r="DG101" s="77">
        <v>98</v>
      </c>
      <c r="DH101" s="77">
        <v>2</v>
      </c>
      <c r="DI101" s="640">
        <v>161367</v>
      </c>
      <c r="DJ101" s="77">
        <v>28</v>
      </c>
      <c r="DK101" s="638">
        <v>9</v>
      </c>
      <c r="DL101" s="639">
        <v>726151.5</v>
      </c>
      <c r="DM101" s="638">
        <v>126</v>
      </c>
      <c r="DN101" s="168">
        <v>197</v>
      </c>
      <c r="DO101" s="168">
        <v>59</v>
      </c>
    </row>
    <row r="102" spans="1:119" s="388" customFormat="1" ht="31.5" hidden="1" customHeight="1" x14ac:dyDescent="0.2">
      <c r="A102" s="167">
        <v>28</v>
      </c>
      <c r="B102" s="167" t="s">
        <v>31</v>
      </c>
      <c r="C102" s="168">
        <v>213</v>
      </c>
      <c r="D102" s="647" t="s">
        <v>470</v>
      </c>
      <c r="E102" s="168" t="s">
        <v>471</v>
      </c>
      <c r="F102" s="647" t="s">
        <v>472</v>
      </c>
      <c r="G102" s="638"/>
      <c r="H102" s="639"/>
      <c r="I102" s="638"/>
      <c r="J102" s="638"/>
      <c r="K102" s="639"/>
      <c r="L102" s="638"/>
      <c r="M102" s="638"/>
      <c r="N102" s="639"/>
      <c r="O102" s="638"/>
      <c r="P102" s="638"/>
      <c r="Q102" s="639"/>
      <c r="R102" s="638"/>
      <c r="S102" s="638"/>
      <c r="T102" s="639"/>
      <c r="U102" s="638"/>
      <c r="V102" s="638"/>
      <c r="W102" s="639"/>
      <c r="X102" s="638"/>
      <c r="Y102" s="638"/>
      <c r="Z102" s="639"/>
      <c r="AA102" s="638"/>
      <c r="AB102" s="638"/>
      <c r="AC102" s="638"/>
      <c r="AD102" s="638"/>
      <c r="AE102" s="638"/>
      <c r="AF102" s="639"/>
      <c r="AG102" s="638"/>
      <c r="AH102" s="638"/>
      <c r="AI102" s="638"/>
      <c r="AJ102" s="638"/>
      <c r="AK102" s="638"/>
      <c r="AL102" s="639"/>
      <c r="AM102" s="638"/>
      <c r="AN102" s="638"/>
      <c r="AO102" s="639"/>
      <c r="AP102" s="638"/>
      <c r="AQ102" s="638"/>
      <c r="AR102" s="638"/>
      <c r="AS102" s="638"/>
      <c r="AT102" s="638"/>
      <c r="AU102" s="638"/>
      <c r="AV102" s="638"/>
      <c r="AW102" s="638"/>
      <c r="AX102" s="638"/>
      <c r="AY102" s="638"/>
      <c r="AZ102" s="638"/>
      <c r="BA102" s="638"/>
      <c r="BB102" s="638"/>
      <c r="BC102" s="638"/>
      <c r="BD102" s="638"/>
      <c r="BE102" s="638"/>
      <c r="BF102" s="638"/>
      <c r="BG102" s="638"/>
      <c r="BH102" s="638"/>
      <c r="BI102" s="638"/>
      <c r="BJ102" s="639"/>
      <c r="BK102" s="638"/>
      <c r="BL102" s="638"/>
      <c r="BM102" s="639"/>
      <c r="BN102" s="638"/>
      <c r="BO102" s="638">
        <v>3</v>
      </c>
      <c r="BP102" s="639">
        <v>242050.5</v>
      </c>
      <c r="BQ102" s="638">
        <v>38</v>
      </c>
      <c r="BR102" s="638">
        <v>1</v>
      </c>
      <c r="BS102" s="639">
        <v>80683.5</v>
      </c>
      <c r="BT102" s="638">
        <v>11</v>
      </c>
      <c r="BU102" s="638"/>
      <c r="BV102" s="639"/>
      <c r="BW102" s="638"/>
      <c r="BX102" s="638"/>
      <c r="BY102" s="639"/>
      <c r="BZ102" s="638"/>
      <c r="CA102" s="638"/>
      <c r="CB102" s="639"/>
      <c r="CC102" s="638"/>
      <c r="CD102" s="638"/>
      <c r="CE102" s="639"/>
      <c r="CF102" s="638"/>
      <c r="CG102" s="638"/>
      <c r="CH102" s="639"/>
      <c r="CI102" s="638"/>
      <c r="CJ102" s="638"/>
      <c r="CK102" s="639"/>
      <c r="CL102" s="638"/>
      <c r="CM102" s="638"/>
      <c r="CN102" s="639"/>
      <c r="CO102" s="638"/>
      <c r="CP102" s="638"/>
      <c r="CQ102" s="638"/>
      <c r="CR102" s="638"/>
      <c r="CS102" s="638"/>
      <c r="CT102" s="639"/>
      <c r="CU102" s="638"/>
      <c r="CV102" s="638"/>
      <c r="CW102" s="639"/>
      <c r="CX102" s="638"/>
      <c r="CY102" s="638"/>
      <c r="CZ102" s="639"/>
      <c r="DA102" s="638"/>
      <c r="DB102" s="638"/>
      <c r="DC102" s="638"/>
      <c r="DD102" s="638"/>
      <c r="DE102" s="77">
        <v>3</v>
      </c>
      <c r="DF102" s="640">
        <v>242050.5</v>
      </c>
      <c r="DG102" s="77">
        <v>38</v>
      </c>
      <c r="DH102" s="77">
        <v>1</v>
      </c>
      <c r="DI102" s="640">
        <v>80683.5</v>
      </c>
      <c r="DJ102" s="77">
        <v>11</v>
      </c>
      <c r="DK102" s="638">
        <v>4</v>
      </c>
      <c r="DL102" s="639">
        <v>322734</v>
      </c>
      <c r="DM102" s="638">
        <v>49</v>
      </c>
      <c r="DN102" s="168">
        <v>213</v>
      </c>
      <c r="DO102" s="168">
        <v>61</v>
      </c>
    </row>
    <row r="103" spans="1:119" s="388" customFormat="1" ht="31.5" hidden="1" customHeight="1" x14ac:dyDescent="0.2">
      <c r="A103" s="167">
        <v>28</v>
      </c>
      <c r="B103" s="167" t="s">
        <v>31</v>
      </c>
      <c r="C103" s="168">
        <v>182</v>
      </c>
      <c r="D103" s="647" t="s">
        <v>271</v>
      </c>
      <c r="E103" s="168" t="s">
        <v>357</v>
      </c>
      <c r="F103" s="647" t="s">
        <v>272</v>
      </c>
      <c r="G103" s="638"/>
      <c r="H103" s="639"/>
      <c r="I103" s="638"/>
      <c r="J103" s="638"/>
      <c r="K103" s="639"/>
      <c r="L103" s="638"/>
      <c r="M103" s="638"/>
      <c r="N103" s="639"/>
      <c r="O103" s="638"/>
      <c r="P103" s="638"/>
      <c r="Q103" s="639"/>
      <c r="R103" s="638"/>
      <c r="S103" s="638"/>
      <c r="T103" s="639"/>
      <c r="U103" s="638"/>
      <c r="V103" s="638"/>
      <c r="W103" s="639"/>
      <c r="X103" s="638"/>
      <c r="Y103" s="638"/>
      <c r="Z103" s="639"/>
      <c r="AA103" s="638"/>
      <c r="AB103" s="638"/>
      <c r="AC103" s="638"/>
      <c r="AD103" s="638"/>
      <c r="AE103" s="638"/>
      <c r="AF103" s="639"/>
      <c r="AG103" s="638"/>
      <c r="AH103" s="638"/>
      <c r="AI103" s="638"/>
      <c r="AJ103" s="638"/>
      <c r="AK103" s="638"/>
      <c r="AL103" s="639"/>
      <c r="AM103" s="638"/>
      <c r="AN103" s="638"/>
      <c r="AO103" s="639"/>
      <c r="AP103" s="638"/>
      <c r="AQ103" s="638"/>
      <c r="AR103" s="638"/>
      <c r="AS103" s="638"/>
      <c r="AT103" s="638"/>
      <c r="AU103" s="638"/>
      <c r="AV103" s="638"/>
      <c r="AW103" s="638"/>
      <c r="AX103" s="638"/>
      <c r="AY103" s="638"/>
      <c r="AZ103" s="638"/>
      <c r="BA103" s="638"/>
      <c r="BB103" s="638"/>
      <c r="BC103" s="638"/>
      <c r="BD103" s="638"/>
      <c r="BE103" s="638"/>
      <c r="BF103" s="638"/>
      <c r="BG103" s="638"/>
      <c r="BH103" s="638"/>
      <c r="BI103" s="638"/>
      <c r="BJ103" s="639"/>
      <c r="BK103" s="638"/>
      <c r="BL103" s="638"/>
      <c r="BM103" s="639"/>
      <c r="BN103" s="638"/>
      <c r="BO103" s="638">
        <v>72</v>
      </c>
      <c r="BP103" s="639">
        <v>5809212</v>
      </c>
      <c r="BQ103" s="638">
        <v>610</v>
      </c>
      <c r="BR103" s="638">
        <v>1</v>
      </c>
      <c r="BS103" s="639">
        <v>80683.5</v>
      </c>
      <c r="BT103" s="638">
        <v>12</v>
      </c>
      <c r="BU103" s="638"/>
      <c r="BV103" s="639"/>
      <c r="BW103" s="638"/>
      <c r="BX103" s="638"/>
      <c r="BY103" s="639"/>
      <c r="BZ103" s="638"/>
      <c r="CA103" s="638"/>
      <c r="CB103" s="639"/>
      <c r="CC103" s="638"/>
      <c r="CD103" s="638"/>
      <c r="CE103" s="639"/>
      <c r="CF103" s="638"/>
      <c r="CG103" s="638"/>
      <c r="CH103" s="639"/>
      <c r="CI103" s="638"/>
      <c r="CJ103" s="638"/>
      <c r="CK103" s="639"/>
      <c r="CL103" s="638"/>
      <c r="CM103" s="638"/>
      <c r="CN103" s="639"/>
      <c r="CO103" s="638"/>
      <c r="CP103" s="638"/>
      <c r="CQ103" s="638"/>
      <c r="CR103" s="638"/>
      <c r="CS103" s="638"/>
      <c r="CT103" s="639"/>
      <c r="CU103" s="638"/>
      <c r="CV103" s="638"/>
      <c r="CW103" s="639"/>
      <c r="CX103" s="638"/>
      <c r="CY103" s="638"/>
      <c r="CZ103" s="639"/>
      <c r="DA103" s="638"/>
      <c r="DB103" s="638"/>
      <c r="DC103" s="638"/>
      <c r="DD103" s="638"/>
      <c r="DE103" s="77">
        <v>72</v>
      </c>
      <c r="DF103" s="640">
        <v>5809212</v>
      </c>
      <c r="DG103" s="77">
        <v>610</v>
      </c>
      <c r="DH103" s="77">
        <v>1</v>
      </c>
      <c r="DI103" s="640">
        <v>80683.5</v>
      </c>
      <c r="DJ103" s="77">
        <v>12</v>
      </c>
      <c r="DK103" s="638">
        <v>73</v>
      </c>
      <c r="DL103" s="639">
        <v>5889895.5</v>
      </c>
      <c r="DM103" s="638">
        <v>622</v>
      </c>
      <c r="DN103" s="168">
        <v>182</v>
      </c>
      <c r="DO103" s="168">
        <v>66</v>
      </c>
    </row>
    <row r="104" spans="1:119" s="388" customFormat="1" ht="31.5" hidden="1" customHeight="1" x14ac:dyDescent="0.2">
      <c r="A104" s="808">
        <v>28</v>
      </c>
      <c r="B104" s="808" t="s">
        <v>31</v>
      </c>
      <c r="C104" s="809">
        <v>182</v>
      </c>
      <c r="D104" s="810" t="s">
        <v>271</v>
      </c>
      <c r="E104" s="809" t="s">
        <v>709</v>
      </c>
      <c r="F104" s="810" t="s">
        <v>710</v>
      </c>
      <c r="G104" s="638"/>
      <c r="H104" s="639"/>
      <c r="I104" s="638"/>
      <c r="J104" s="638"/>
      <c r="K104" s="639"/>
      <c r="L104" s="638"/>
      <c r="M104" s="638"/>
      <c r="N104" s="639"/>
      <c r="O104" s="638"/>
      <c r="P104" s="638"/>
      <c r="Q104" s="639"/>
      <c r="R104" s="638"/>
      <c r="S104" s="638"/>
      <c r="T104" s="639"/>
      <c r="U104" s="638"/>
      <c r="V104" s="638"/>
      <c r="W104" s="639"/>
      <c r="X104" s="638"/>
      <c r="Y104" s="638"/>
      <c r="Z104" s="639"/>
      <c r="AA104" s="638"/>
      <c r="AB104" s="638"/>
      <c r="AC104" s="638"/>
      <c r="AD104" s="638"/>
      <c r="AE104" s="638"/>
      <c r="AF104" s="639"/>
      <c r="AG104" s="638"/>
      <c r="AH104" s="638"/>
      <c r="AI104" s="638"/>
      <c r="AJ104" s="638"/>
      <c r="AK104" s="638"/>
      <c r="AL104" s="639"/>
      <c r="AM104" s="638"/>
      <c r="AN104" s="638"/>
      <c r="AO104" s="639"/>
      <c r="AP104" s="638"/>
      <c r="AQ104" s="638"/>
      <c r="AR104" s="638"/>
      <c r="AS104" s="638"/>
      <c r="AT104" s="638"/>
      <c r="AU104" s="638"/>
      <c r="AV104" s="638"/>
      <c r="AW104" s="638"/>
      <c r="AX104" s="638"/>
      <c r="AY104" s="638"/>
      <c r="AZ104" s="638"/>
      <c r="BA104" s="638"/>
      <c r="BB104" s="638"/>
      <c r="BC104" s="638"/>
      <c r="BD104" s="638"/>
      <c r="BE104" s="638"/>
      <c r="BF104" s="638"/>
      <c r="BG104" s="638"/>
      <c r="BH104" s="638"/>
      <c r="BI104" s="638"/>
      <c r="BJ104" s="639"/>
      <c r="BK104" s="638"/>
      <c r="BL104" s="638"/>
      <c r="BM104" s="639"/>
      <c r="BN104" s="638"/>
      <c r="BO104" s="638">
        <v>1</v>
      </c>
      <c r="BP104" s="639">
        <v>80683.5</v>
      </c>
      <c r="BQ104" s="638">
        <v>8</v>
      </c>
      <c r="BR104" s="638"/>
      <c r="BS104" s="639"/>
      <c r="BT104" s="638"/>
      <c r="BU104" s="638"/>
      <c r="BV104" s="639"/>
      <c r="BW104" s="638"/>
      <c r="BX104" s="638"/>
      <c r="BY104" s="639"/>
      <c r="BZ104" s="638"/>
      <c r="CA104" s="638"/>
      <c r="CB104" s="639"/>
      <c r="CC104" s="638"/>
      <c r="CD104" s="638"/>
      <c r="CE104" s="639"/>
      <c r="CF104" s="638"/>
      <c r="CG104" s="638"/>
      <c r="CH104" s="639"/>
      <c r="CI104" s="638"/>
      <c r="CJ104" s="638"/>
      <c r="CK104" s="639"/>
      <c r="CL104" s="638"/>
      <c r="CM104" s="638"/>
      <c r="CN104" s="639"/>
      <c r="CO104" s="638"/>
      <c r="CP104" s="638"/>
      <c r="CQ104" s="638"/>
      <c r="CR104" s="638"/>
      <c r="CS104" s="638"/>
      <c r="CT104" s="639"/>
      <c r="CU104" s="638"/>
      <c r="CV104" s="638"/>
      <c r="CW104" s="639"/>
      <c r="CX104" s="638"/>
      <c r="CY104" s="638"/>
      <c r="CZ104" s="639"/>
      <c r="DA104" s="638"/>
      <c r="DB104" s="638"/>
      <c r="DC104" s="638"/>
      <c r="DD104" s="638"/>
      <c r="DE104" s="77">
        <v>1</v>
      </c>
      <c r="DF104" s="640">
        <v>80683.5</v>
      </c>
      <c r="DG104" s="77">
        <v>8</v>
      </c>
      <c r="DH104" s="77">
        <v>0</v>
      </c>
      <c r="DI104" s="640">
        <v>0</v>
      </c>
      <c r="DJ104" s="77">
        <v>0</v>
      </c>
      <c r="DK104" s="638">
        <v>1</v>
      </c>
      <c r="DL104" s="639">
        <v>80683.5</v>
      </c>
      <c r="DM104" s="638">
        <v>8</v>
      </c>
      <c r="DN104" s="168">
        <v>182</v>
      </c>
      <c r="DO104" s="168">
        <v>67</v>
      </c>
    </row>
    <row r="105" spans="1:119" s="388" customFormat="1" ht="31.5" hidden="1" customHeight="1" x14ac:dyDescent="0.2">
      <c r="A105" s="167">
        <v>28</v>
      </c>
      <c r="B105" s="167" t="s">
        <v>31</v>
      </c>
      <c r="C105" s="168">
        <v>182</v>
      </c>
      <c r="D105" s="647" t="s">
        <v>271</v>
      </c>
      <c r="E105" s="168" t="s">
        <v>358</v>
      </c>
      <c r="F105" s="647" t="s">
        <v>359</v>
      </c>
      <c r="G105" s="638"/>
      <c r="H105" s="639"/>
      <c r="I105" s="638"/>
      <c r="J105" s="638"/>
      <c r="K105" s="639"/>
      <c r="L105" s="638"/>
      <c r="M105" s="638"/>
      <c r="N105" s="639"/>
      <c r="O105" s="638"/>
      <c r="P105" s="638"/>
      <c r="Q105" s="639"/>
      <c r="R105" s="638"/>
      <c r="S105" s="638"/>
      <c r="T105" s="639"/>
      <c r="U105" s="638"/>
      <c r="V105" s="638"/>
      <c r="W105" s="639"/>
      <c r="X105" s="638"/>
      <c r="Y105" s="638"/>
      <c r="Z105" s="639"/>
      <c r="AA105" s="638"/>
      <c r="AB105" s="638"/>
      <c r="AC105" s="638"/>
      <c r="AD105" s="638"/>
      <c r="AE105" s="638"/>
      <c r="AF105" s="639"/>
      <c r="AG105" s="638"/>
      <c r="AH105" s="638"/>
      <c r="AI105" s="638"/>
      <c r="AJ105" s="638"/>
      <c r="AK105" s="638"/>
      <c r="AL105" s="639"/>
      <c r="AM105" s="638"/>
      <c r="AN105" s="638"/>
      <c r="AO105" s="639"/>
      <c r="AP105" s="638"/>
      <c r="AQ105" s="638"/>
      <c r="AR105" s="638"/>
      <c r="AS105" s="638"/>
      <c r="AT105" s="638"/>
      <c r="AU105" s="638"/>
      <c r="AV105" s="638"/>
      <c r="AW105" s="638"/>
      <c r="AX105" s="638"/>
      <c r="AY105" s="638"/>
      <c r="AZ105" s="638"/>
      <c r="BA105" s="638"/>
      <c r="BB105" s="638"/>
      <c r="BC105" s="638"/>
      <c r="BD105" s="638"/>
      <c r="BE105" s="638"/>
      <c r="BF105" s="638"/>
      <c r="BG105" s="638"/>
      <c r="BH105" s="638"/>
      <c r="BI105" s="638"/>
      <c r="BJ105" s="639"/>
      <c r="BK105" s="638"/>
      <c r="BL105" s="638"/>
      <c r="BM105" s="639"/>
      <c r="BN105" s="638"/>
      <c r="BO105" s="638">
        <v>4</v>
      </c>
      <c r="BP105" s="639">
        <v>322734</v>
      </c>
      <c r="BQ105" s="638">
        <v>38</v>
      </c>
      <c r="BR105" s="638"/>
      <c r="BS105" s="639"/>
      <c r="BT105" s="638"/>
      <c r="BU105" s="638"/>
      <c r="BV105" s="639"/>
      <c r="BW105" s="638"/>
      <c r="BX105" s="638"/>
      <c r="BY105" s="639"/>
      <c r="BZ105" s="638"/>
      <c r="CA105" s="638"/>
      <c r="CB105" s="639"/>
      <c r="CC105" s="638"/>
      <c r="CD105" s="638"/>
      <c r="CE105" s="639"/>
      <c r="CF105" s="638"/>
      <c r="CG105" s="638"/>
      <c r="CH105" s="639"/>
      <c r="CI105" s="638"/>
      <c r="CJ105" s="638"/>
      <c r="CK105" s="639"/>
      <c r="CL105" s="638"/>
      <c r="CM105" s="638"/>
      <c r="CN105" s="639"/>
      <c r="CO105" s="638"/>
      <c r="CP105" s="638"/>
      <c r="CQ105" s="638"/>
      <c r="CR105" s="638"/>
      <c r="CS105" s="638"/>
      <c r="CT105" s="639"/>
      <c r="CU105" s="638"/>
      <c r="CV105" s="638"/>
      <c r="CW105" s="639"/>
      <c r="CX105" s="638"/>
      <c r="CY105" s="638"/>
      <c r="CZ105" s="639"/>
      <c r="DA105" s="638"/>
      <c r="DB105" s="638"/>
      <c r="DC105" s="638"/>
      <c r="DD105" s="638"/>
      <c r="DE105" s="77">
        <v>4</v>
      </c>
      <c r="DF105" s="640">
        <v>322734</v>
      </c>
      <c r="DG105" s="77">
        <v>38</v>
      </c>
      <c r="DH105" s="77">
        <v>0</v>
      </c>
      <c r="DI105" s="640">
        <v>0</v>
      </c>
      <c r="DJ105" s="77">
        <v>0</v>
      </c>
      <c r="DK105" s="638">
        <v>4</v>
      </c>
      <c r="DL105" s="639">
        <v>322734</v>
      </c>
      <c r="DM105" s="638">
        <v>38</v>
      </c>
      <c r="DN105" s="168">
        <v>182</v>
      </c>
      <c r="DO105" s="168">
        <v>71</v>
      </c>
    </row>
    <row r="106" spans="1:119" s="388" customFormat="1" ht="31.5" hidden="1" customHeight="1" x14ac:dyDescent="0.2">
      <c r="A106" s="167">
        <v>28</v>
      </c>
      <c r="B106" s="167" t="s">
        <v>31</v>
      </c>
      <c r="C106" s="168">
        <v>216</v>
      </c>
      <c r="D106" s="647" t="s">
        <v>277</v>
      </c>
      <c r="E106" s="168" t="s">
        <v>468</v>
      </c>
      <c r="F106" s="647" t="s">
        <v>469</v>
      </c>
      <c r="G106" s="638"/>
      <c r="H106" s="639"/>
      <c r="I106" s="638"/>
      <c r="J106" s="638"/>
      <c r="K106" s="639"/>
      <c r="L106" s="638"/>
      <c r="M106" s="638"/>
      <c r="N106" s="639"/>
      <c r="O106" s="638"/>
      <c r="P106" s="638"/>
      <c r="Q106" s="639"/>
      <c r="R106" s="638"/>
      <c r="S106" s="638"/>
      <c r="T106" s="639"/>
      <c r="U106" s="638"/>
      <c r="V106" s="638"/>
      <c r="W106" s="639"/>
      <c r="X106" s="638"/>
      <c r="Y106" s="638"/>
      <c r="Z106" s="639"/>
      <c r="AA106" s="638"/>
      <c r="AB106" s="638"/>
      <c r="AC106" s="638"/>
      <c r="AD106" s="638"/>
      <c r="AE106" s="638"/>
      <c r="AF106" s="639"/>
      <c r="AG106" s="638"/>
      <c r="AH106" s="638"/>
      <c r="AI106" s="638"/>
      <c r="AJ106" s="638"/>
      <c r="AK106" s="638"/>
      <c r="AL106" s="639"/>
      <c r="AM106" s="638"/>
      <c r="AN106" s="638"/>
      <c r="AO106" s="639"/>
      <c r="AP106" s="638"/>
      <c r="AQ106" s="638"/>
      <c r="AR106" s="638"/>
      <c r="AS106" s="638"/>
      <c r="AT106" s="638"/>
      <c r="AU106" s="638"/>
      <c r="AV106" s="638"/>
      <c r="AW106" s="638"/>
      <c r="AX106" s="638"/>
      <c r="AY106" s="638"/>
      <c r="AZ106" s="638"/>
      <c r="BA106" s="638"/>
      <c r="BB106" s="638"/>
      <c r="BC106" s="638"/>
      <c r="BD106" s="638"/>
      <c r="BE106" s="638"/>
      <c r="BF106" s="638"/>
      <c r="BG106" s="638"/>
      <c r="BH106" s="638"/>
      <c r="BI106" s="638"/>
      <c r="BJ106" s="639"/>
      <c r="BK106" s="638"/>
      <c r="BL106" s="638"/>
      <c r="BM106" s="639"/>
      <c r="BN106" s="638"/>
      <c r="BO106" s="638">
        <v>1</v>
      </c>
      <c r="BP106" s="639">
        <v>80683.5</v>
      </c>
      <c r="BQ106" s="638">
        <v>6</v>
      </c>
      <c r="BR106" s="638"/>
      <c r="BS106" s="639"/>
      <c r="BT106" s="638"/>
      <c r="BU106" s="638"/>
      <c r="BV106" s="639"/>
      <c r="BW106" s="638"/>
      <c r="BX106" s="638"/>
      <c r="BY106" s="639"/>
      <c r="BZ106" s="638"/>
      <c r="CA106" s="638"/>
      <c r="CB106" s="639"/>
      <c r="CC106" s="638"/>
      <c r="CD106" s="638"/>
      <c r="CE106" s="639"/>
      <c r="CF106" s="638"/>
      <c r="CG106" s="638"/>
      <c r="CH106" s="639"/>
      <c r="CI106" s="638"/>
      <c r="CJ106" s="638"/>
      <c r="CK106" s="639"/>
      <c r="CL106" s="638"/>
      <c r="CM106" s="638"/>
      <c r="CN106" s="639"/>
      <c r="CO106" s="638"/>
      <c r="CP106" s="638"/>
      <c r="CQ106" s="638"/>
      <c r="CR106" s="638"/>
      <c r="CS106" s="638"/>
      <c r="CT106" s="639"/>
      <c r="CU106" s="638"/>
      <c r="CV106" s="638"/>
      <c r="CW106" s="639"/>
      <c r="CX106" s="638"/>
      <c r="CY106" s="638"/>
      <c r="CZ106" s="639"/>
      <c r="DA106" s="638"/>
      <c r="DB106" s="638"/>
      <c r="DC106" s="638"/>
      <c r="DD106" s="638"/>
      <c r="DE106" s="77">
        <v>1</v>
      </c>
      <c r="DF106" s="640">
        <v>80683.5</v>
      </c>
      <c r="DG106" s="77">
        <v>6</v>
      </c>
      <c r="DH106" s="77">
        <v>0</v>
      </c>
      <c r="DI106" s="640">
        <v>0</v>
      </c>
      <c r="DJ106" s="77">
        <v>0</v>
      </c>
      <c r="DK106" s="638">
        <v>1</v>
      </c>
      <c r="DL106" s="639">
        <v>80683.5</v>
      </c>
      <c r="DM106" s="638">
        <v>6</v>
      </c>
      <c r="DN106" s="168">
        <v>216</v>
      </c>
      <c r="DO106" s="168">
        <v>1054</v>
      </c>
    </row>
    <row r="107" spans="1:119" s="388" customFormat="1" ht="31.5" hidden="1" customHeight="1" x14ac:dyDescent="0.2">
      <c r="A107" s="167">
        <v>28</v>
      </c>
      <c r="B107" s="167" t="s">
        <v>31</v>
      </c>
      <c r="C107" s="168">
        <v>216</v>
      </c>
      <c r="D107" s="647" t="s">
        <v>277</v>
      </c>
      <c r="E107" s="168" t="s">
        <v>360</v>
      </c>
      <c r="F107" s="647" t="s">
        <v>282</v>
      </c>
      <c r="G107" s="638"/>
      <c r="H107" s="639"/>
      <c r="I107" s="638"/>
      <c r="J107" s="638"/>
      <c r="K107" s="639"/>
      <c r="L107" s="638"/>
      <c r="M107" s="638"/>
      <c r="N107" s="639"/>
      <c r="O107" s="638"/>
      <c r="P107" s="638"/>
      <c r="Q107" s="639"/>
      <c r="R107" s="638"/>
      <c r="S107" s="638"/>
      <c r="T107" s="639"/>
      <c r="U107" s="638"/>
      <c r="V107" s="638"/>
      <c r="W107" s="639"/>
      <c r="X107" s="638"/>
      <c r="Y107" s="638"/>
      <c r="Z107" s="639"/>
      <c r="AA107" s="638"/>
      <c r="AB107" s="638"/>
      <c r="AC107" s="638"/>
      <c r="AD107" s="638"/>
      <c r="AE107" s="638"/>
      <c r="AF107" s="639"/>
      <c r="AG107" s="638"/>
      <c r="AH107" s="638"/>
      <c r="AI107" s="638"/>
      <c r="AJ107" s="638"/>
      <c r="AK107" s="638"/>
      <c r="AL107" s="639"/>
      <c r="AM107" s="638"/>
      <c r="AN107" s="638"/>
      <c r="AO107" s="639"/>
      <c r="AP107" s="638"/>
      <c r="AQ107" s="638"/>
      <c r="AR107" s="638"/>
      <c r="AS107" s="638"/>
      <c r="AT107" s="638"/>
      <c r="AU107" s="638"/>
      <c r="AV107" s="638"/>
      <c r="AW107" s="638"/>
      <c r="AX107" s="638"/>
      <c r="AY107" s="638"/>
      <c r="AZ107" s="638"/>
      <c r="BA107" s="638"/>
      <c r="BB107" s="638"/>
      <c r="BC107" s="638"/>
      <c r="BD107" s="638"/>
      <c r="BE107" s="638"/>
      <c r="BF107" s="638"/>
      <c r="BG107" s="638"/>
      <c r="BH107" s="638"/>
      <c r="BI107" s="638"/>
      <c r="BJ107" s="639"/>
      <c r="BK107" s="638"/>
      <c r="BL107" s="638"/>
      <c r="BM107" s="639"/>
      <c r="BN107" s="638"/>
      <c r="BO107" s="638">
        <v>14</v>
      </c>
      <c r="BP107" s="639">
        <v>1129569</v>
      </c>
      <c r="BQ107" s="638">
        <v>71</v>
      </c>
      <c r="BR107" s="638">
        <v>1</v>
      </c>
      <c r="BS107" s="639">
        <v>80683.5</v>
      </c>
      <c r="BT107" s="638">
        <v>3</v>
      </c>
      <c r="BU107" s="638"/>
      <c r="BV107" s="639"/>
      <c r="BW107" s="638"/>
      <c r="BX107" s="638"/>
      <c r="BY107" s="639"/>
      <c r="BZ107" s="638"/>
      <c r="CA107" s="638"/>
      <c r="CB107" s="639"/>
      <c r="CC107" s="638"/>
      <c r="CD107" s="638"/>
      <c r="CE107" s="639"/>
      <c r="CF107" s="638"/>
      <c r="CG107" s="638"/>
      <c r="CH107" s="639"/>
      <c r="CI107" s="638"/>
      <c r="CJ107" s="638"/>
      <c r="CK107" s="639"/>
      <c r="CL107" s="638"/>
      <c r="CM107" s="638"/>
      <c r="CN107" s="639"/>
      <c r="CO107" s="638"/>
      <c r="CP107" s="638"/>
      <c r="CQ107" s="638"/>
      <c r="CR107" s="638"/>
      <c r="CS107" s="638"/>
      <c r="CT107" s="639"/>
      <c r="CU107" s="638"/>
      <c r="CV107" s="638"/>
      <c r="CW107" s="639"/>
      <c r="CX107" s="638"/>
      <c r="CY107" s="638"/>
      <c r="CZ107" s="639"/>
      <c r="DA107" s="638"/>
      <c r="DB107" s="638"/>
      <c r="DC107" s="638"/>
      <c r="DD107" s="638"/>
      <c r="DE107" s="77">
        <v>14</v>
      </c>
      <c r="DF107" s="640">
        <v>1129569</v>
      </c>
      <c r="DG107" s="77">
        <v>71</v>
      </c>
      <c r="DH107" s="77">
        <v>1</v>
      </c>
      <c r="DI107" s="640">
        <v>80683.5</v>
      </c>
      <c r="DJ107" s="77">
        <v>3</v>
      </c>
      <c r="DK107" s="638">
        <v>15</v>
      </c>
      <c r="DL107" s="639">
        <v>1210252.5</v>
      </c>
      <c r="DM107" s="638">
        <v>74</v>
      </c>
      <c r="DN107" s="168">
        <v>216</v>
      </c>
      <c r="DO107" s="168">
        <v>1107</v>
      </c>
    </row>
    <row r="108" spans="1:119" s="388" customFormat="1" ht="31.5" hidden="1" customHeight="1" x14ac:dyDescent="0.2">
      <c r="A108" s="167">
        <v>28</v>
      </c>
      <c r="B108" s="167" t="s">
        <v>31</v>
      </c>
      <c r="C108" s="168">
        <v>182</v>
      </c>
      <c r="D108" s="647" t="s">
        <v>271</v>
      </c>
      <c r="E108" s="168" t="s">
        <v>641</v>
      </c>
      <c r="F108" s="647" t="s">
        <v>642</v>
      </c>
      <c r="G108" s="638"/>
      <c r="H108" s="639"/>
      <c r="I108" s="638"/>
      <c r="J108" s="638"/>
      <c r="K108" s="639"/>
      <c r="L108" s="638"/>
      <c r="M108" s="638"/>
      <c r="N108" s="639"/>
      <c r="O108" s="638"/>
      <c r="P108" s="638"/>
      <c r="Q108" s="639"/>
      <c r="R108" s="638"/>
      <c r="S108" s="638"/>
      <c r="T108" s="639"/>
      <c r="U108" s="638"/>
      <c r="V108" s="638"/>
      <c r="W108" s="639"/>
      <c r="X108" s="638"/>
      <c r="Y108" s="638"/>
      <c r="Z108" s="639"/>
      <c r="AA108" s="638"/>
      <c r="AB108" s="638"/>
      <c r="AC108" s="638"/>
      <c r="AD108" s="638"/>
      <c r="AE108" s="638"/>
      <c r="AF108" s="639"/>
      <c r="AG108" s="638"/>
      <c r="AH108" s="638"/>
      <c r="AI108" s="638"/>
      <c r="AJ108" s="638"/>
      <c r="AK108" s="638"/>
      <c r="AL108" s="639"/>
      <c r="AM108" s="638"/>
      <c r="AN108" s="638"/>
      <c r="AO108" s="639"/>
      <c r="AP108" s="638"/>
      <c r="AQ108" s="638"/>
      <c r="AR108" s="638"/>
      <c r="AS108" s="638"/>
      <c r="AT108" s="638"/>
      <c r="AU108" s="638"/>
      <c r="AV108" s="638"/>
      <c r="AW108" s="638"/>
      <c r="AX108" s="638"/>
      <c r="AY108" s="638"/>
      <c r="AZ108" s="638"/>
      <c r="BA108" s="638"/>
      <c r="BB108" s="638"/>
      <c r="BC108" s="638"/>
      <c r="BD108" s="638"/>
      <c r="BE108" s="638"/>
      <c r="BF108" s="638"/>
      <c r="BG108" s="638"/>
      <c r="BH108" s="638"/>
      <c r="BI108" s="638"/>
      <c r="BJ108" s="639"/>
      <c r="BK108" s="638"/>
      <c r="BL108" s="638"/>
      <c r="BM108" s="639"/>
      <c r="BN108" s="638"/>
      <c r="BO108" s="638">
        <v>1</v>
      </c>
      <c r="BP108" s="639">
        <v>80683.5</v>
      </c>
      <c r="BQ108" s="638">
        <v>8</v>
      </c>
      <c r="BR108" s="638"/>
      <c r="BS108" s="639"/>
      <c r="BT108" s="638"/>
      <c r="BU108" s="638"/>
      <c r="BV108" s="639"/>
      <c r="BW108" s="638"/>
      <c r="BX108" s="638"/>
      <c r="BY108" s="639"/>
      <c r="BZ108" s="638"/>
      <c r="CA108" s="638"/>
      <c r="CB108" s="639"/>
      <c r="CC108" s="638"/>
      <c r="CD108" s="638"/>
      <c r="CE108" s="639"/>
      <c r="CF108" s="638"/>
      <c r="CG108" s="638"/>
      <c r="CH108" s="639"/>
      <c r="CI108" s="638"/>
      <c r="CJ108" s="638"/>
      <c r="CK108" s="639"/>
      <c r="CL108" s="638"/>
      <c r="CM108" s="638"/>
      <c r="CN108" s="639"/>
      <c r="CO108" s="638"/>
      <c r="CP108" s="638"/>
      <c r="CQ108" s="638"/>
      <c r="CR108" s="638"/>
      <c r="CS108" s="638"/>
      <c r="CT108" s="639"/>
      <c r="CU108" s="638"/>
      <c r="CV108" s="638"/>
      <c r="CW108" s="639"/>
      <c r="CX108" s="638"/>
      <c r="CY108" s="638"/>
      <c r="CZ108" s="639"/>
      <c r="DA108" s="638"/>
      <c r="DB108" s="638"/>
      <c r="DC108" s="638"/>
      <c r="DD108" s="638"/>
      <c r="DE108" s="77">
        <v>1</v>
      </c>
      <c r="DF108" s="640">
        <v>80683.5</v>
      </c>
      <c r="DG108" s="77">
        <v>8</v>
      </c>
      <c r="DH108" s="77">
        <v>0</v>
      </c>
      <c r="DI108" s="640">
        <v>0</v>
      </c>
      <c r="DJ108" s="77">
        <v>0</v>
      </c>
      <c r="DK108" s="638">
        <v>1</v>
      </c>
      <c r="DL108" s="639">
        <v>80683.5</v>
      </c>
      <c r="DM108" s="638">
        <v>8</v>
      </c>
      <c r="DN108" s="168">
        <v>182</v>
      </c>
      <c r="DO108" s="168">
        <v>2629</v>
      </c>
    </row>
    <row r="109" spans="1:119" s="388" customFormat="1" ht="12.75" hidden="1" x14ac:dyDescent="0.2">
      <c r="A109" s="648" t="s">
        <v>149</v>
      </c>
      <c r="B109" s="648"/>
      <c r="C109" s="649"/>
      <c r="D109" s="650"/>
      <c r="E109" s="649"/>
      <c r="F109" s="650"/>
      <c r="G109" s="651"/>
      <c r="H109" s="652"/>
      <c r="I109" s="651"/>
      <c r="J109" s="651"/>
      <c r="K109" s="652"/>
      <c r="L109" s="651"/>
      <c r="M109" s="651"/>
      <c r="N109" s="652"/>
      <c r="O109" s="651"/>
      <c r="P109" s="651"/>
      <c r="Q109" s="652"/>
      <c r="R109" s="651"/>
      <c r="S109" s="651"/>
      <c r="T109" s="652"/>
      <c r="U109" s="651"/>
      <c r="V109" s="651"/>
      <c r="W109" s="652"/>
      <c r="X109" s="651"/>
      <c r="Y109" s="651"/>
      <c r="Z109" s="652"/>
      <c r="AA109" s="651"/>
      <c r="AB109" s="651"/>
      <c r="AC109" s="651"/>
      <c r="AD109" s="651"/>
      <c r="AE109" s="651"/>
      <c r="AF109" s="652"/>
      <c r="AG109" s="651"/>
      <c r="AH109" s="651"/>
      <c r="AI109" s="651"/>
      <c r="AJ109" s="651"/>
      <c r="AK109" s="651"/>
      <c r="AL109" s="652"/>
      <c r="AM109" s="651"/>
      <c r="AN109" s="651"/>
      <c r="AO109" s="652"/>
      <c r="AP109" s="651"/>
      <c r="AQ109" s="651"/>
      <c r="AR109" s="651"/>
      <c r="AS109" s="651"/>
      <c r="AT109" s="651"/>
      <c r="AU109" s="651"/>
      <c r="AV109" s="651"/>
      <c r="AW109" s="651"/>
      <c r="AX109" s="651"/>
      <c r="AY109" s="651"/>
      <c r="AZ109" s="651"/>
      <c r="BA109" s="651"/>
      <c r="BB109" s="651"/>
      <c r="BC109" s="651"/>
      <c r="BD109" s="651"/>
      <c r="BE109" s="651"/>
      <c r="BF109" s="651"/>
      <c r="BG109" s="651"/>
      <c r="BH109" s="651"/>
      <c r="BI109" s="651"/>
      <c r="BJ109" s="652"/>
      <c r="BK109" s="651"/>
      <c r="BL109" s="651"/>
      <c r="BM109" s="652"/>
      <c r="BN109" s="651"/>
      <c r="BO109" s="651">
        <v>103</v>
      </c>
      <c r="BP109" s="652">
        <v>8310400.5</v>
      </c>
      <c r="BQ109" s="651">
        <v>877</v>
      </c>
      <c r="BR109" s="651">
        <v>5</v>
      </c>
      <c r="BS109" s="652">
        <v>403417.5</v>
      </c>
      <c r="BT109" s="651">
        <v>54</v>
      </c>
      <c r="BU109" s="651"/>
      <c r="BV109" s="652"/>
      <c r="BW109" s="651"/>
      <c r="BX109" s="651"/>
      <c r="BY109" s="652"/>
      <c r="BZ109" s="651"/>
      <c r="CA109" s="651"/>
      <c r="CB109" s="652"/>
      <c r="CC109" s="651"/>
      <c r="CD109" s="651"/>
      <c r="CE109" s="652"/>
      <c r="CF109" s="651"/>
      <c r="CG109" s="651"/>
      <c r="CH109" s="652"/>
      <c r="CI109" s="651"/>
      <c r="CJ109" s="651"/>
      <c r="CK109" s="652"/>
      <c r="CL109" s="651"/>
      <c r="CM109" s="651"/>
      <c r="CN109" s="652"/>
      <c r="CO109" s="651"/>
      <c r="CP109" s="651"/>
      <c r="CQ109" s="651"/>
      <c r="CR109" s="651"/>
      <c r="CS109" s="651"/>
      <c r="CT109" s="652"/>
      <c r="CU109" s="651"/>
      <c r="CV109" s="651"/>
      <c r="CW109" s="652"/>
      <c r="CX109" s="651"/>
      <c r="CY109" s="651"/>
      <c r="CZ109" s="652"/>
      <c r="DA109" s="651"/>
      <c r="DB109" s="651"/>
      <c r="DC109" s="651"/>
      <c r="DD109" s="651"/>
      <c r="DE109" s="649">
        <v>103</v>
      </c>
      <c r="DF109" s="652">
        <v>8310400.5</v>
      </c>
      <c r="DG109" s="649">
        <v>877</v>
      </c>
      <c r="DH109" s="649">
        <v>5</v>
      </c>
      <c r="DI109" s="652">
        <v>403417.5</v>
      </c>
      <c r="DJ109" s="649">
        <v>54</v>
      </c>
      <c r="DK109" s="651">
        <v>108</v>
      </c>
      <c r="DL109" s="652">
        <v>8713818</v>
      </c>
      <c r="DM109" s="651">
        <v>931</v>
      </c>
      <c r="DN109" s="649"/>
      <c r="DO109" s="649"/>
    </row>
    <row r="110" spans="1:119" s="388" customFormat="1" ht="35.25" hidden="1" customHeight="1" x14ac:dyDescent="0.2">
      <c r="A110" s="167">
        <v>30</v>
      </c>
      <c r="B110" s="167" t="s">
        <v>31</v>
      </c>
      <c r="C110" s="168">
        <v>122</v>
      </c>
      <c r="D110" s="647" t="s">
        <v>361</v>
      </c>
      <c r="E110" s="168" t="s">
        <v>362</v>
      </c>
      <c r="F110" s="647" t="s">
        <v>363</v>
      </c>
      <c r="G110" s="638"/>
      <c r="H110" s="639"/>
      <c r="I110" s="638"/>
      <c r="J110" s="638"/>
      <c r="K110" s="639"/>
      <c r="L110" s="638"/>
      <c r="M110" s="638"/>
      <c r="N110" s="639"/>
      <c r="O110" s="638"/>
      <c r="P110" s="638"/>
      <c r="Q110" s="639"/>
      <c r="R110" s="638"/>
      <c r="S110" s="638"/>
      <c r="T110" s="639"/>
      <c r="U110" s="638"/>
      <c r="V110" s="638"/>
      <c r="W110" s="639"/>
      <c r="X110" s="638"/>
      <c r="Y110" s="638"/>
      <c r="Z110" s="639"/>
      <c r="AA110" s="638"/>
      <c r="AB110" s="638"/>
      <c r="AC110" s="638"/>
      <c r="AD110" s="638"/>
      <c r="AE110" s="638"/>
      <c r="AF110" s="639"/>
      <c r="AG110" s="638"/>
      <c r="AH110" s="638"/>
      <c r="AI110" s="638"/>
      <c r="AJ110" s="638"/>
      <c r="AK110" s="638"/>
      <c r="AL110" s="639"/>
      <c r="AM110" s="638"/>
      <c r="AN110" s="638"/>
      <c r="AO110" s="639"/>
      <c r="AP110" s="638"/>
      <c r="AQ110" s="638"/>
      <c r="AR110" s="638"/>
      <c r="AS110" s="638"/>
      <c r="AT110" s="638"/>
      <c r="AU110" s="638"/>
      <c r="AV110" s="638"/>
      <c r="AW110" s="638"/>
      <c r="AX110" s="638"/>
      <c r="AY110" s="638"/>
      <c r="AZ110" s="638"/>
      <c r="BA110" s="638"/>
      <c r="BB110" s="638"/>
      <c r="BC110" s="638"/>
      <c r="BD110" s="638"/>
      <c r="BE110" s="638"/>
      <c r="BF110" s="638"/>
      <c r="BG110" s="638"/>
      <c r="BH110" s="638"/>
      <c r="BI110" s="638"/>
      <c r="BJ110" s="639"/>
      <c r="BK110" s="638"/>
      <c r="BL110" s="638"/>
      <c r="BM110" s="639"/>
      <c r="BN110" s="638"/>
      <c r="BO110" s="638">
        <v>39</v>
      </c>
      <c r="BP110" s="639">
        <v>4357310.0999999978</v>
      </c>
      <c r="BQ110" s="638">
        <v>590</v>
      </c>
      <c r="BR110" s="638">
        <v>2</v>
      </c>
      <c r="BS110" s="639">
        <v>223451.8</v>
      </c>
      <c r="BT110" s="638">
        <v>44</v>
      </c>
      <c r="BU110" s="638"/>
      <c r="BV110" s="639"/>
      <c r="BW110" s="638"/>
      <c r="BX110" s="638"/>
      <c r="BY110" s="639"/>
      <c r="BZ110" s="638"/>
      <c r="CA110" s="638"/>
      <c r="CB110" s="639"/>
      <c r="CC110" s="638"/>
      <c r="CD110" s="638"/>
      <c r="CE110" s="639"/>
      <c r="CF110" s="638"/>
      <c r="CG110" s="638"/>
      <c r="CH110" s="639"/>
      <c r="CI110" s="638"/>
      <c r="CJ110" s="638"/>
      <c r="CK110" s="639"/>
      <c r="CL110" s="638"/>
      <c r="CM110" s="638"/>
      <c r="CN110" s="639"/>
      <c r="CO110" s="638"/>
      <c r="CP110" s="638"/>
      <c r="CQ110" s="638"/>
      <c r="CR110" s="638"/>
      <c r="CS110" s="638"/>
      <c r="CT110" s="639"/>
      <c r="CU110" s="638"/>
      <c r="CV110" s="638"/>
      <c r="CW110" s="639"/>
      <c r="CX110" s="638"/>
      <c r="CY110" s="638"/>
      <c r="CZ110" s="639"/>
      <c r="DA110" s="638"/>
      <c r="DB110" s="638"/>
      <c r="DC110" s="638"/>
      <c r="DD110" s="638"/>
      <c r="DE110" s="77">
        <v>39</v>
      </c>
      <c r="DF110" s="640">
        <v>4357310.0999999978</v>
      </c>
      <c r="DG110" s="77">
        <v>590</v>
      </c>
      <c r="DH110" s="77">
        <v>2</v>
      </c>
      <c r="DI110" s="640">
        <v>223451.8</v>
      </c>
      <c r="DJ110" s="77">
        <v>44</v>
      </c>
      <c r="DK110" s="638">
        <v>41</v>
      </c>
      <c r="DL110" s="639">
        <v>4580761.8999999985</v>
      </c>
      <c r="DM110" s="638">
        <v>634</v>
      </c>
      <c r="DN110" s="168">
        <v>122</v>
      </c>
      <c r="DO110" s="168">
        <v>549</v>
      </c>
    </row>
    <row r="111" spans="1:119" s="388" customFormat="1" ht="12.75" hidden="1" x14ac:dyDescent="0.2">
      <c r="A111" s="648" t="s">
        <v>364</v>
      </c>
      <c r="B111" s="648"/>
      <c r="C111" s="649"/>
      <c r="D111" s="650"/>
      <c r="E111" s="649"/>
      <c r="F111" s="650"/>
      <c r="G111" s="651"/>
      <c r="H111" s="652"/>
      <c r="I111" s="651"/>
      <c r="J111" s="651"/>
      <c r="K111" s="652"/>
      <c r="L111" s="651"/>
      <c r="M111" s="651"/>
      <c r="N111" s="652"/>
      <c r="O111" s="651"/>
      <c r="P111" s="651"/>
      <c r="Q111" s="652"/>
      <c r="R111" s="651"/>
      <c r="S111" s="651"/>
      <c r="T111" s="652"/>
      <c r="U111" s="651"/>
      <c r="V111" s="651"/>
      <c r="W111" s="652"/>
      <c r="X111" s="651"/>
      <c r="Y111" s="651"/>
      <c r="Z111" s="652"/>
      <c r="AA111" s="651"/>
      <c r="AB111" s="651"/>
      <c r="AC111" s="651"/>
      <c r="AD111" s="651"/>
      <c r="AE111" s="651"/>
      <c r="AF111" s="652"/>
      <c r="AG111" s="651"/>
      <c r="AH111" s="651"/>
      <c r="AI111" s="651"/>
      <c r="AJ111" s="651"/>
      <c r="AK111" s="651"/>
      <c r="AL111" s="652"/>
      <c r="AM111" s="651"/>
      <c r="AN111" s="651"/>
      <c r="AO111" s="652"/>
      <c r="AP111" s="651"/>
      <c r="AQ111" s="651"/>
      <c r="AR111" s="651"/>
      <c r="AS111" s="651"/>
      <c r="AT111" s="651"/>
      <c r="AU111" s="651"/>
      <c r="AV111" s="651"/>
      <c r="AW111" s="651"/>
      <c r="AX111" s="651"/>
      <c r="AY111" s="651"/>
      <c r="AZ111" s="651"/>
      <c r="BA111" s="651"/>
      <c r="BB111" s="651"/>
      <c r="BC111" s="651"/>
      <c r="BD111" s="651"/>
      <c r="BE111" s="651"/>
      <c r="BF111" s="651"/>
      <c r="BG111" s="651"/>
      <c r="BH111" s="651"/>
      <c r="BI111" s="651"/>
      <c r="BJ111" s="652"/>
      <c r="BK111" s="651"/>
      <c r="BL111" s="651"/>
      <c r="BM111" s="652"/>
      <c r="BN111" s="651"/>
      <c r="BO111" s="651">
        <v>39</v>
      </c>
      <c r="BP111" s="652">
        <v>4357310.0999999978</v>
      </c>
      <c r="BQ111" s="651">
        <v>590</v>
      </c>
      <c r="BR111" s="651">
        <v>2</v>
      </c>
      <c r="BS111" s="652">
        <v>223451.8</v>
      </c>
      <c r="BT111" s="651">
        <v>44</v>
      </c>
      <c r="BU111" s="651"/>
      <c r="BV111" s="652"/>
      <c r="BW111" s="651"/>
      <c r="BX111" s="651"/>
      <c r="BY111" s="652"/>
      <c r="BZ111" s="651"/>
      <c r="CA111" s="651"/>
      <c r="CB111" s="652"/>
      <c r="CC111" s="651"/>
      <c r="CD111" s="651"/>
      <c r="CE111" s="652"/>
      <c r="CF111" s="651"/>
      <c r="CG111" s="651"/>
      <c r="CH111" s="652"/>
      <c r="CI111" s="651"/>
      <c r="CJ111" s="651"/>
      <c r="CK111" s="652"/>
      <c r="CL111" s="651"/>
      <c r="CM111" s="651"/>
      <c r="CN111" s="652"/>
      <c r="CO111" s="651"/>
      <c r="CP111" s="651"/>
      <c r="CQ111" s="651"/>
      <c r="CR111" s="651"/>
      <c r="CS111" s="651"/>
      <c r="CT111" s="652"/>
      <c r="CU111" s="651"/>
      <c r="CV111" s="651"/>
      <c r="CW111" s="652"/>
      <c r="CX111" s="651"/>
      <c r="CY111" s="651"/>
      <c r="CZ111" s="652"/>
      <c r="DA111" s="651"/>
      <c r="DB111" s="651"/>
      <c r="DC111" s="651"/>
      <c r="DD111" s="651"/>
      <c r="DE111" s="649">
        <v>39</v>
      </c>
      <c r="DF111" s="652">
        <v>4357310.0999999978</v>
      </c>
      <c r="DG111" s="649">
        <v>590</v>
      </c>
      <c r="DH111" s="649">
        <v>2</v>
      </c>
      <c r="DI111" s="652">
        <v>223451.8</v>
      </c>
      <c r="DJ111" s="649">
        <v>44</v>
      </c>
      <c r="DK111" s="651">
        <v>41</v>
      </c>
      <c r="DL111" s="652">
        <v>4580761.8999999985</v>
      </c>
      <c r="DM111" s="651">
        <v>634</v>
      </c>
      <c r="DN111" s="649"/>
      <c r="DO111" s="649"/>
    </row>
    <row r="112" spans="1:119" s="389" customFormat="1" ht="46.5" hidden="1" customHeight="1" x14ac:dyDescent="0.2">
      <c r="A112" s="167">
        <v>34</v>
      </c>
      <c r="B112" s="167" t="s">
        <v>32</v>
      </c>
      <c r="C112" s="168">
        <v>134</v>
      </c>
      <c r="D112" s="647" t="s">
        <v>643</v>
      </c>
      <c r="E112" s="168" t="s">
        <v>644</v>
      </c>
      <c r="F112" s="647" t="s">
        <v>645</v>
      </c>
      <c r="G112" s="638">
        <v>18</v>
      </c>
      <c r="H112" s="639">
        <v>3902542.9199999995</v>
      </c>
      <c r="I112" s="638">
        <v>171</v>
      </c>
      <c r="J112" s="638">
        <v>1</v>
      </c>
      <c r="K112" s="639">
        <v>216807.94</v>
      </c>
      <c r="L112" s="638">
        <v>11</v>
      </c>
      <c r="M112" s="638"/>
      <c r="N112" s="639"/>
      <c r="O112" s="638"/>
      <c r="P112" s="638"/>
      <c r="Q112" s="639"/>
      <c r="R112" s="638"/>
      <c r="S112" s="638"/>
      <c r="T112" s="639"/>
      <c r="U112" s="638"/>
      <c r="V112" s="638"/>
      <c r="W112" s="639"/>
      <c r="X112" s="638"/>
      <c r="Y112" s="638"/>
      <c r="Z112" s="639"/>
      <c r="AA112" s="638"/>
      <c r="AB112" s="638"/>
      <c r="AC112" s="638"/>
      <c r="AD112" s="638"/>
      <c r="AE112" s="638"/>
      <c r="AF112" s="639"/>
      <c r="AG112" s="638"/>
      <c r="AH112" s="638"/>
      <c r="AI112" s="638"/>
      <c r="AJ112" s="638"/>
      <c r="AK112" s="638"/>
      <c r="AL112" s="639"/>
      <c r="AM112" s="638"/>
      <c r="AN112" s="638"/>
      <c r="AO112" s="639"/>
      <c r="AP112" s="638"/>
      <c r="AQ112" s="638"/>
      <c r="AR112" s="638"/>
      <c r="AS112" s="638"/>
      <c r="AT112" s="638"/>
      <c r="AU112" s="638"/>
      <c r="AV112" s="638"/>
      <c r="AW112" s="638"/>
      <c r="AX112" s="638"/>
      <c r="AY112" s="638"/>
      <c r="AZ112" s="638"/>
      <c r="BA112" s="638"/>
      <c r="BB112" s="638"/>
      <c r="BC112" s="638"/>
      <c r="BD112" s="638"/>
      <c r="BE112" s="638"/>
      <c r="BF112" s="638"/>
      <c r="BG112" s="638"/>
      <c r="BH112" s="638"/>
      <c r="BI112" s="638"/>
      <c r="BJ112" s="639"/>
      <c r="BK112" s="638"/>
      <c r="BL112" s="638"/>
      <c r="BM112" s="639"/>
      <c r="BN112" s="638"/>
      <c r="BO112" s="638"/>
      <c r="BP112" s="639"/>
      <c r="BQ112" s="638"/>
      <c r="BR112" s="638"/>
      <c r="BS112" s="639"/>
      <c r="BT112" s="638"/>
      <c r="BU112" s="638"/>
      <c r="BV112" s="639"/>
      <c r="BW112" s="638"/>
      <c r="BX112" s="638"/>
      <c r="BY112" s="639"/>
      <c r="BZ112" s="638"/>
      <c r="CA112" s="638"/>
      <c r="CB112" s="639"/>
      <c r="CC112" s="638"/>
      <c r="CD112" s="638"/>
      <c r="CE112" s="639"/>
      <c r="CF112" s="638"/>
      <c r="CG112" s="638"/>
      <c r="CH112" s="639"/>
      <c r="CI112" s="638"/>
      <c r="CJ112" s="638"/>
      <c r="CK112" s="639"/>
      <c r="CL112" s="638"/>
      <c r="CM112" s="638"/>
      <c r="CN112" s="639"/>
      <c r="CO112" s="638"/>
      <c r="CP112" s="638"/>
      <c r="CQ112" s="638"/>
      <c r="CR112" s="638"/>
      <c r="CS112" s="638"/>
      <c r="CT112" s="639"/>
      <c r="CU112" s="638"/>
      <c r="CV112" s="638"/>
      <c r="CW112" s="639"/>
      <c r="CX112" s="638"/>
      <c r="CY112" s="638"/>
      <c r="CZ112" s="639"/>
      <c r="DA112" s="638"/>
      <c r="DB112" s="638"/>
      <c r="DC112" s="638"/>
      <c r="DD112" s="638"/>
      <c r="DE112" s="77">
        <v>18</v>
      </c>
      <c r="DF112" s="640">
        <v>3902542.9199999995</v>
      </c>
      <c r="DG112" s="77">
        <v>171</v>
      </c>
      <c r="DH112" s="77">
        <v>1</v>
      </c>
      <c r="DI112" s="640">
        <v>216807.94</v>
      </c>
      <c r="DJ112" s="77">
        <v>11</v>
      </c>
      <c r="DK112" s="638">
        <v>19</v>
      </c>
      <c r="DL112" s="639">
        <v>4119350.8599999994</v>
      </c>
      <c r="DM112" s="638">
        <v>182</v>
      </c>
      <c r="DN112" s="168">
        <v>134</v>
      </c>
      <c r="DO112" s="168">
        <v>481</v>
      </c>
    </row>
    <row r="113" spans="1:119" s="388" customFormat="1" ht="12.75" hidden="1" x14ac:dyDescent="0.2">
      <c r="A113" s="648" t="s">
        <v>646</v>
      </c>
      <c r="B113" s="648"/>
      <c r="C113" s="649"/>
      <c r="D113" s="650"/>
      <c r="E113" s="649"/>
      <c r="F113" s="650"/>
      <c r="G113" s="651">
        <v>18</v>
      </c>
      <c r="H113" s="652">
        <v>3902542.9199999995</v>
      </c>
      <c r="I113" s="651">
        <v>171</v>
      </c>
      <c r="J113" s="651">
        <v>1</v>
      </c>
      <c r="K113" s="652">
        <v>216807.94</v>
      </c>
      <c r="L113" s="651">
        <v>11</v>
      </c>
      <c r="M113" s="651"/>
      <c r="N113" s="652"/>
      <c r="O113" s="651"/>
      <c r="P113" s="651"/>
      <c r="Q113" s="652"/>
      <c r="R113" s="651"/>
      <c r="S113" s="651"/>
      <c r="T113" s="652"/>
      <c r="U113" s="651"/>
      <c r="V113" s="651"/>
      <c r="W113" s="652"/>
      <c r="X113" s="651"/>
      <c r="Y113" s="651"/>
      <c r="Z113" s="652"/>
      <c r="AA113" s="651"/>
      <c r="AB113" s="651"/>
      <c r="AC113" s="651"/>
      <c r="AD113" s="651"/>
      <c r="AE113" s="651"/>
      <c r="AF113" s="652"/>
      <c r="AG113" s="651"/>
      <c r="AH113" s="651"/>
      <c r="AI113" s="651"/>
      <c r="AJ113" s="651"/>
      <c r="AK113" s="651"/>
      <c r="AL113" s="652"/>
      <c r="AM113" s="651"/>
      <c r="AN113" s="651"/>
      <c r="AO113" s="652"/>
      <c r="AP113" s="651"/>
      <c r="AQ113" s="651"/>
      <c r="AR113" s="651"/>
      <c r="AS113" s="651"/>
      <c r="AT113" s="651"/>
      <c r="AU113" s="651"/>
      <c r="AV113" s="651"/>
      <c r="AW113" s="651"/>
      <c r="AX113" s="651"/>
      <c r="AY113" s="651"/>
      <c r="AZ113" s="651"/>
      <c r="BA113" s="651"/>
      <c r="BB113" s="651"/>
      <c r="BC113" s="651"/>
      <c r="BD113" s="651"/>
      <c r="BE113" s="651"/>
      <c r="BF113" s="651"/>
      <c r="BG113" s="651"/>
      <c r="BH113" s="651"/>
      <c r="BI113" s="651"/>
      <c r="BJ113" s="652"/>
      <c r="BK113" s="651"/>
      <c r="BL113" s="651"/>
      <c r="BM113" s="652"/>
      <c r="BN113" s="651"/>
      <c r="BO113" s="651"/>
      <c r="BP113" s="652"/>
      <c r="BQ113" s="651"/>
      <c r="BR113" s="651"/>
      <c r="BS113" s="652"/>
      <c r="BT113" s="651"/>
      <c r="BU113" s="651"/>
      <c r="BV113" s="652"/>
      <c r="BW113" s="651"/>
      <c r="BX113" s="651"/>
      <c r="BY113" s="652"/>
      <c r="BZ113" s="651"/>
      <c r="CA113" s="651"/>
      <c r="CB113" s="652"/>
      <c r="CC113" s="651"/>
      <c r="CD113" s="651"/>
      <c r="CE113" s="652"/>
      <c r="CF113" s="651"/>
      <c r="CG113" s="651"/>
      <c r="CH113" s="652"/>
      <c r="CI113" s="651"/>
      <c r="CJ113" s="651"/>
      <c r="CK113" s="652"/>
      <c r="CL113" s="651"/>
      <c r="CM113" s="651"/>
      <c r="CN113" s="652"/>
      <c r="CO113" s="651"/>
      <c r="CP113" s="651"/>
      <c r="CQ113" s="651"/>
      <c r="CR113" s="651"/>
      <c r="CS113" s="651"/>
      <c r="CT113" s="652"/>
      <c r="CU113" s="651"/>
      <c r="CV113" s="651"/>
      <c r="CW113" s="652"/>
      <c r="CX113" s="651"/>
      <c r="CY113" s="651"/>
      <c r="CZ113" s="652"/>
      <c r="DA113" s="651"/>
      <c r="DB113" s="651"/>
      <c r="DC113" s="651"/>
      <c r="DD113" s="651"/>
      <c r="DE113" s="649">
        <v>18</v>
      </c>
      <c r="DF113" s="652">
        <v>3902542.9199999995</v>
      </c>
      <c r="DG113" s="649">
        <v>171</v>
      </c>
      <c r="DH113" s="649">
        <v>1</v>
      </c>
      <c r="DI113" s="652">
        <v>216807.94</v>
      </c>
      <c r="DJ113" s="649">
        <v>11</v>
      </c>
      <c r="DK113" s="651">
        <v>19</v>
      </c>
      <c r="DL113" s="652">
        <v>4119350.8599999994</v>
      </c>
      <c r="DM113" s="651">
        <v>182</v>
      </c>
      <c r="DN113" s="649"/>
      <c r="DO113" s="649"/>
    </row>
    <row r="114" spans="1:119" s="388" customFormat="1" ht="65.25" hidden="1" customHeight="1" x14ac:dyDescent="0.2">
      <c r="A114" s="167">
        <v>36</v>
      </c>
      <c r="B114" s="167" t="s">
        <v>33</v>
      </c>
      <c r="C114" s="168">
        <v>492</v>
      </c>
      <c r="D114" s="647" t="s">
        <v>365</v>
      </c>
      <c r="E114" s="168" t="s">
        <v>366</v>
      </c>
      <c r="F114" s="647" t="s">
        <v>367</v>
      </c>
      <c r="G114" s="638"/>
      <c r="H114" s="639"/>
      <c r="I114" s="638"/>
      <c r="J114" s="638"/>
      <c r="K114" s="639"/>
      <c r="L114" s="638"/>
      <c r="M114" s="638"/>
      <c r="N114" s="639"/>
      <c r="O114" s="638"/>
      <c r="P114" s="638"/>
      <c r="Q114" s="639"/>
      <c r="R114" s="638"/>
      <c r="S114" s="638"/>
      <c r="T114" s="639"/>
      <c r="U114" s="638"/>
      <c r="V114" s="638"/>
      <c r="W114" s="639"/>
      <c r="X114" s="638"/>
      <c r="Y114" s="638"/>
      <c r="Z114" s="639"/>
      <c r="AA114" s="638"/>
      <c r="AB114" s="638"/>
      <c r="AC114" s="638"/>
      <c r="AD114" s="638"/>
      <c r="AE114" s="638"/>
      <c r="AF114" s="639"/>
      <c r="AG114" s="638"/>
      <c r="AH114" s="638"/>
      <c r="AI114" s="638"/>
      <c r="AJ114" s="638"/>
      <c r="AK114" s="638">
        <v>748</v>
      </c>
      <c r="AL114" s="639">
        <v>132164718.39999844</v>
      </c>
      <c r="AM114" s="638">
        <v>2732</v>
      </c>
      <c r="AN114" s="638">
        <v>13</v>
      </c>
      <c r="AO114" s="639">
        <v>2296980.4</v>
      </c>
      <c r="AP114" s="638">
        <v>125</v>
      </c>
      <c r="AQ114" s="638"/>
      <c r="AR114" s="638"/>
      <c r="AS114" s="638"/>
      <c r="AT114" s="638"/>
      <c r="AU114" s="638"/>
      <c r="AV114" s="638"/>
      <c r="AW114" s="638"/>
      <c r="AX114" s="638"/>
      <c r="AY114" s="638"/>
      <c r="AZ114" s="638"/>
      <c r="BA114" s="638"/>
      <c r="BB114" s="638"/>
      <c r="BC114" s="638"/>
      <c r="BD114" s="638"/>
      <c r="BE114" s="638"/>
      <c r="BF114" s="638"/>
      <c r="BG114" s="638"/>
      <c r="BH114" s="638"/>
      <c r="BI114" s="638"/>
      <c r="BJ114" s="639"/>
      <c r="BK114" s="638"/>
      <c r="BL114" s="638"/>
      <c r="BM114" s="639"/>
      <c r="BN114" s="638"/>
      <c r="BO114" s="638"/>
      <c r="BP114" s="639"/>
      <c r="BQ114" s="638"/>
      <c r="BR114" s="638"/>
      <c r="BS114" s="639"/>
      <c r="BT114" s="638"/>
      <c r="BU114" s="638"/>
      <c r="BV114" s="639"/>
      <c r="BW114" s="638"/>
      <c r="BX114" s="638"/>
      <c r="BY114" s="639"/>
      <c r="BZ114" s="638"/>
      <c r="CA114" s="638"/>
      <c r="CB114" s="639"/>
      <c r="CC114" s="638"/>
      <c r="CD114" s="638"/>
      <c r="CE114" s="639"/>
      <c r="CF114" s="638"/>
      <c r="CG114" s="638"/>
      <c r="CH114" s="639"/>
      <c r="CI114" s="638"/>
      <c r="CJ114" s="638"/>
      <c r="CK114" s="639"/>
      <c r="CL114" s="638"/>
      <c r="CM114" s="638"/>
      <c r="CN114" s="639"/>
      <c r="CO114" s="638"/>
      <c r="CP114" s="638"/>
      <c r="CQ114" s="638"/>
      <c r="CR114" s="638"/>
      <c r="CS114" s="638"/>
      <c r="CT114" s="639"/>
      <c r="CU114" s="638"/>
      <c r="CV114" s="638"/>
      <c r="CW114" s="639"/>
      <c r="CX114" s="638"/>
      <c r="CY114" s="638"/>
      <c r="CZ114" s="639"/>
      <c r="DA114" s="638"/>
      <c r="DB114" s="638"/>
      <c r="DC114" s="638"/>
      <c r="DD114" s="638"/>
      <c r="DE114" s="77">
        <v>748</v>
      </c>
      <c r="DF114" s="640">
        <v>132164718.39999844</v>
      </c>
      <c r="DG114" s="77">
        <v>2732</v>
      </c>
      <c r="DH114" s="77">
        <v>13</v>
      </c>
      <c r="DI114" s="640">
        <v>2296980.4</v>
      </c>
      <c r="DJ114" s="77">
        <v>125</v>
      </c>
      <c r="DK114" s="638">
        <v>761</v>
      </c>
      <c r="DL114" s="639">
        <v>134461698.79999843</v>
      </c>
      <c r="DM114" s="638">
        <v>2857</v>
      </c>
      <c r="DN114" s="168">
        <v>492</v>
      </c>
      <c r="DO114" s="168">
        <v>2632</v>
      </c>
    </row>
    <row r="115" spans="1:119" s="388" customFormat="1" ht="12.75" hidden="1" x14ac:dyDescent="0.2">
      <c r="A115" s="648" t="s">
        <v>150</v>
      </c>
      <c r="B115" s="648"/>
      <c r="C115" s="649"/>
      <c r="D115" s="650"/>
      <c r="E115" s="649"/>
      <c r="F115" s="650"/>
      <c r="G115" s="651"/>
      <c r="H115" s="652"/>
      <c r="I115" s="651"/>
      <c r="J115" s="651"/>
      <c r="K115" s="652"/>
      <c r="L115" s="651"/>
      <c r="M115" s="651"/>
      <c r="N115" s="652"/>
      <c r="O115" s="651"/>
      <c r="P115" s="651"/>
      <c r="Q115" s="652"/>
      <c r="R115" s="651"/>
      <c r="S115" s="651"/>
      <c r="T115" s="652"/>
      <c r="U115" s="651"/>
      <c r="V115" s="651"/>
      <c r="W115" s="652"/>
      <c r="X115" s="651"/>
      <c r="Y115" s="651"/>
      <c r="Z115" s="652"/>
      <c r="AA115" s="651"/>
      <c r="AB115" s="651"/>
      <c r="AC115" s="651"/>
      <c r="AD115" s="651"/>
      <c r="AE115" s="651"/>
      <c r="AF115" s="652"/>
      <c r="AG115" s="651"/>
      <c r="AH115" s="651"/>
      <c r="AI115" s="651"/>
      <c r="AJ115" s="651"/>
      <c r="AK115" s="651">
        <v>748</v>
      </c>
      <c r="AL115" s="652">
        <v>132164718.39999844</v>
      </c>
      <c r="AM115" s="651">
        <v>2732</v>
      </c>
      <c r="AN115" s="651">
        <v>13</v>
      </c>
      <c r="AO115" s="652">
        <v>2296980.4</v>
      </c>
      <c r="AP115" s="651">
        <v>125</v>
      </c>
      <c r="AQ115" s="651"/>
      <c r="AR115" s="651"/>
      <c r="AS115" s="651"/>
      <c r="AT115" s="651"/>
      <c r="AU115" s="651"/>
      <c r="AV115" s="651"/>
      <c r="AW115" s="651"/>
      <c r="AX115" s="651"/>
      <c r="AY115" s="651"/>
      <c r="AZ115" s="651"/>
      <c r="BA115" s="651"/>
      <c r="BB115" s="651"/>
      <c r="BC115" s="651"/>
      <c r="BD115" s="651"/>
      <c r="BE115" s="651"/>
      <c r="BF115" s="651"/>
      <c r="BG115" s="651"/>
      <c r="BH115" s="651"/>
      <c r="BI115" s="651"/>
      <c r="BJ115" s="652"/>
      <c r="BK115" s="651"/>
      <c r="BL115" s="651"/>
      <c r="BM115" s="652"/>
      <c r="BN115" s="651"/>
      <c r="BO115" s="651"/>
      <c r="BP115" s="652"/>
      <c r="BQ115" s="651"/>
      <c r="BR115" s="651"/>
      <c r="BS115" s="652"/>
      <c r="BT115" s="651"/>
      <c r="BU115" s="651"/>
      <c r="BV115" s="652"/>
      <c r="BW115" s="651"/>
      <c r="BX115" s="651"/>
      <c r="BY115" s="652"/>
      <c r="BZ115" s="651"/>
      <c r="CA115" s="651"/>
      <c r="CB115" s="652"/>
      <c r="CC115" s="651"/>
      <c r="CD115" s="651"/>
      <c r="CE115" s="652"/>
      <c r="CF115" s="651"/>
      <c r="CG115" s="651"/>
      <c r="CH115" s="652"/>
      <c r="CI115" s="651"/>
      <c r="CJ115" s="651"/>
      <c r="CK115" s="652"/>
      <c r="CL115" s="651"/>
      <c r="CM115" s="651"/>
      <c r="CN115" s="652"/>
      <c r="CO115" s="651"/>
      <c r="CP115" s="651"/>
      <c r="CQ115" s="651"/>
      <c r="CR115" s="651"/>
      <c r="CS115" s="651"/>
      <c r="CT115" s="652"/>
      <c r="CU115" s="651"/>
      <c r="CV115" s="651"/>
      <c r="CW115" s="652"/>
      <c r="CX115" s="651"/>
      <c r="CY115" s="651"/>
      <c r="CZ115" s="652"/>
      <c r="DA115" s="651"/>
      <c r="DB115" s="651"/>
      <c r="DC115" s="651"/>
      <c r="DD115" s="651"/>
      <c r="DE115" s="649">
        <v>748</v>
      </c>
      <c r="DF115" s="652">
        <v>132164718.39999844</v>
      </c>
      <c r="DG115" s="649">
        <v>2732</v>
      </c>
      <c r="DH115" s="649">
        <v>13</v>
      </c>
      <c r="DI115" s="652">
        <v>2296980.4</v>
      </c>
      <c r="DJ115" s="649">
        <v>125</v>
      </c>
      <c r="DK115" s="651">
        <v>761</v>
      </c>
      <c r="DL115" s="652">
        <v>134461698.79999843</v>
      </c>
      <c r="DM115" s="651">
        <v>2857</v>
      </c>
      <c r="DN115" s="649"/>
      <c r="DO115" s="649"/>
    </row>
    <row r="116" spans="1:119" s="388" customFormat="1" ht="42" hidden="1" customHeight="1" x14ac:dyDescent="0.2">
      <c r="A116" s="167">
        <v>37</v>
      </c>
      <c r="B116" s="167" t="s">
        <v>35</v>
      </c>
      <c r="C116" s="168">
        <v>183</v>
      </c>
      <c r="D116" s="647" t="s">
        <v>181</v>
      </c>
      <c r="E116" s="168" t="s">
        <v>368</v>
      </c>
      <c r="F116" s="647" t="s">
        <v>182</v>
      </c>
      <c r="G116" s="638"/>
      <c r="H116" s="639"/>
      <c r="I116" s="638"/>
      <c r="J116" s="638"/>
      <c r="K116" s="639"/>
      <c r="L116" s="638"/>
      <c r="M116" s="638"/>
      <c r="N116" s="639"/>
      <c r="O116" s="638"/>
      <c r="P116" s="638"/>
      <c r="Q116" s="639"/>
      <c r="R116" s="638"/>
      <c r="S116" s="638">
        <v>231</v>
      </c>
      <c r="T116" s="639">
        <v>52368148.139999889</v>
      </c>
      <c r="U116" s="638">
        <v>1671</v>
      </c>
      <c r="V116" s="638">
        <v>21</v>
      </c>
      <c r="W116" s="639">
        <v>4760740.74</v>
      </c>
      <c r="X116" s="638">
        <v>164</v>
      </c>
      <c r="Y116" s="638"/>
      <c r="Z116" s="639"/>
      <c r="AA116" s="638"/>
      <c r="AB116" s="638"/>
      <c r="AC116" s="638"/>
      <c r="AD116" s="638"/>
      <c r="AE116" s="638"/>
      <c r="AF116" s="639"/>
      <c r="AG116" s="638"/>
      <c r="AH116" s="638"/>
      <c r="AI116" s="638"/>
      <c r="AJ116" s="638"/>
      <c r="AK116" s="638">
        <v>77</v>
      </c>
      <c r="AL116" s="639">
        <v>17456049.379999992</v>
      </c>
      <c r="AM116" s="638">
        <v>898</v>
      </c>
      <c r="AN116" s="638">
        <v>8</v>
      </c>
      <c r="AO116" s="639">
        <v>1813615.5199999998</v>
      </c>
      <c r="AP116" s="638">
        <v>116</v>
      </c>
      <c r="AQ116" s="638"/>
      <c r="AR116" s="638"/>
      <c r="AS116" s="638"/>
      <c r="AT116" s="638"/>
      <c r="AU116" s="638"/>
      <c r="AV116" s="638"/>
      <c r="AW116" s="638"/>
      <c r="AX116" s="638"/>
      <c r="AY116" s="638"/>
      <c r="AZ116" s="638"/>
      <c r="BA116" s="638"/>
      <c r="BB116" s="638"/>
      <c r="BC116" s="638"/>
      <c r="BD116" s="638"/>
      <c r="BE116" s="638"/>
      <c r="BF116" s="638"/>
      <c r="BG116" s="638"/>
      <c r="BH116" s="638"/>
      <c r="BI116" s="638"/>
      <c r="BJ116" s="639"/>
      <c r="BK116" s="638"/>
      <c r="BL116" s="638"/>
      <c r="BM116" s="639"/>
      <c r="BN116" s="638"/>
      <c r="BO116" s="638"/>
      <c r="BP116" s="639"/>
      <c r="BQ116" s="638"/>
      <c r="BR116" s="638"/>
      <c r="BS116" s="639"/>
      <c r="BT116" s="638"/>
      <c r="BU116" s="638"/>
      <c r="BV116" s="639"/>
      <c r="BW116" s="638"/>
      <c r="BX116" s="638"/>
      <c r="BY116" s="639"/>
      <c r="BZ116" s="638"/>
      <c r="CA116" s="638">
        <v>27</v>
      </c>
      <c r="CB116" s="639">
        <v>6905074.2300000042</v>
      </c>
      <c r="CC116" s="638">
        <v>219</v>
      </c>
      <c r="CD116" s="638">
        <v>1</v>
      </c>
      <c r="CE116" s="639">
        <v>255743.49</v>
      </c>
      <c r="CF116" s="638">
        <v>6</v>
      </c>
      <c r="CG116" s="638">
        <v>73</v>
      </c>
      <c r="CH116" s="639">
        <v>18669274.77</v>
      </c>
      <c r="CI116" s="638">
        <v>743</v>
      </c>
      <c r="CJ116" s="638">
        <v>2</v>
      </c>
      <c r="CK116" s="639">
        <v>511486.98</v>
      </c>
      <c r="CL116" s="638">
        <v>13</v>
      </c>
      <c r="CM116" s="638"/>
      <c r="CN116" s="639"/>
      <c r="CO116" s="638"/>
      <c r="CP116" s="638"/>
      <c r="CQ116" s="638"/>
      <c r="CR116" s="638"/>
      <c r="CS116" s="638">
        <v>3</v>
      </c>
      <c r="CT116" s="639">
        <v>680105.82000000007</v>
      </c>
      <c r="CU116" s="638">
        <v>27</v>
      </c>
      <c r="CV116" s="638"/>
      <c r="CW116" s="639"/>
      <c r="CX116" s="638"/>
      <c r="CY116" s="638"/>
      <c r="CZ116" s="639"/>
      <c r="DA116" s="638"/>
      <c r="DB116" s="638"/>
      <c r="DC116" s="638"/>
      <c r="DD116" s="638"/>
      <c r="DE116" s="77">
        <v>411</v>
      </c>
      <c r="DF116" s="640">
        <v>96078652.339999869</v>
      </c>
      <c r="DG116" s="77">
        <v>3558</v>
      </c>
      <c r="DH116" s="77">
        <v>32</v>
      </c>
      <c r="DI116" s="640">
        <v>7341586.7300000004</v>
      </c>
      <c r="DJ116" s="77">
        <v>299</v>
      </c>
      <c r="DK116" s="638">
        <v>443</v>
      </c>
      <c r="DL116" s="639">
        <v>103420239.06999908</v>
      </c>
      <c r="DM116" s="638">
        <v>3857</v>
      </c>
      <c r="DN116" s="168">
        <v>183</v>
      </c>
      <c r="DO116" s="168">
        <v>47</v>
      </c>
    </row>
    <row r="117" spans="1:119" s="388" customFormat="1" ht="42" hidden="1" customHeight="1" x14ac:dyDescent="0.2">
      <c r="A117" s="641" t="s">
        <v>369</v>
      </c>
      <c r="B117" s="641"/>
      <c r="C117" s="310">
        <v>183</v>
      </c>
      <c r="D117" s="653" t="s">
        <v>181</v>
      </c>
      <c r="E117" s="310" t="s">
        <v>370</v>
      </c>
      <c r="F117" s="653" t="s">
        <v>182</v>
      </c>
      <c r="G117" s="638"/>
      <c r="H117" s="639"/>
      <c r="I117" s="638"/>
      <c r="J117" s="638"/>
      <c r="K117" s="639"/>
      <c r="L117" s="638"/>
      <c r="M117" s="638"/>
      <c r="N117" s="639"/>
      <c r="O117" s="638"/>
      <c r="P117" s="638"/>
      <c r="Q117" s="639"/>
      <c r="R117" s="638"/>
      <c r="S117" s="638"/>
      <c r="T117" s="639"/>
      <c r="U117" s="638"/>
      <c r="V117" s="638"/>
      <c r="W117" s="639"/>
      <c r="X117" s="638"/>
      <c r="Y117" s="638"/>
      <c r="Z117" s="639"/>
      <c r="AA117" s="638"/>
      <c r="AB117" s="638"/>
      <c r="AC117" s="638"/>
      <c r="AD117" s="638"/>
      <c r="AE117" s="638"/>
      <c r="AF117" s="639"/>
      <c r="AG117" s="638"/>
      <c r="AH117" s="638"/>
      <c r="AI117" s="638"/>
      <c r="AJ117" s="638"/>
      <c r="AK117" s="638"/>
      <c r="AL117" s="639"/>
      <c r="AM117" s="638"/>
      <c r="AN117" s="638"/>
      <c r="AO117" s="639"/>
      <c r="AP117" s="638"/>
      <c r="AQ117" s="638"/>
      <c r="AR117" s="638"/>
      <c r="AS117" s="638"/>
      <c r="AT117" s="638"/>
      <c r="AU117" s="638"/>
      <c r="AV117" s="638"/>
      <c r="AW117" s="638"/>
      <c r="AX117" s="638"/>
      <c r="AY117" s="638"/>
      <c r="AZ117" s="638"/>
      <c r="BA117" s="638"/>
      <c r="BB117" s="638"/>
      <c r="BC117" s="638"/>
      <c r="BD117" s="638"/>
      <c r="BE117" s="638"/>
      <c r="BF117" s="638"/>
      <c r="BG117" s="638"/>
      <c r="BH117" s="638"/>
      <c r="BI117" s="638"/>
      <c r="BJ117" s="639"/>
      <c r="BK117" s="638"/>
      <c r="BL117" s="638"/>
      <c r="BM117" s="639"/>
      <c r="BN117" s="638"/>
      <c r="BO117" s="638"/>
      <c r="BP117" s="639"/>
      <c r="BQ117" s="638"/>
      <c r="BR117" s="638"/>
      <c r="BS117" s="639"/>
      <c r="BT117" s="638"/>
      <c r="BU117" s="638"/>
      <c r="BV117" s="639"/>
      <c r="BW117" s="638"/>
      <c r="BX117" s="638"/>
      <c r="BY117" s="639"/>
      <c r="BZ117" s="638"/>
      <c r="CA117" s="638">
        <v>1</v>
      </c>
      <c r="CB117" s="639">
        <v>238393.74</v>
      </c>
      <c r="CC117" s="638">
        <v>5</v>
      </c>
      <c r="CD117" s="638"/>
      <c r="CE117" s="639"/>
      <c r="CF117" s="638"/>
      <c r="CG117" s="638"/>
      <c r="CH117" s="639"/>
      <c r="CI117" s="638"/>
      <c r="CJ117" s="638"/>
      <c r="CK117" s="639"/>
      <c r="CL117" s="638"/>
      <c r="CM117" s="638"/>
      <c r="CN117" s="639"/>
      <c r="CO117" s="638"/>
      <c r="CP117" s="638"/>
      <c r="CQ117" s="638"/>
      <c r="CR117" s="638"/>
      <c r="CS117" s="638"/>
      <c r="CT117" s="639"/>
      <c r="CU117" s="638"/>
      <c r="CV117" s="638"/>
      <c r="CW117" s="639"/>
      <c r="CX117" s="638"/>
      <c r="CY117" s="638"/>
      <c r="CZ117" s="639"/>
      <c r="DA117" s="638"/>
      <c r="DB117" s="638"/>
      <c r="DC117" s="638"/>
      <c r="DD117" s="638"/>
      <c r="DE117" s="77">
        <v>1</v>
      </c>
      <c r="DF117" s="640">
        <v>238393.74</v>
      </c>
      <c r="DG117" s="77">
        <v>5</v>
      </c>
      <c r="DH117" s="77">
        <v>0</v>
      </c>
      <c r="DI117" s="640">
        <v>0</v>
      </c>
      <c r="DJ117" s="77">
        <v>0</v>
      </c>
      <c r="DK117" s="638">
        <v>1</v>
      </c>
      <c r="DL117" s="639">
        <v>238393.74</v>
      </c>
      <c r="DM117" s="638">
        <v>5</v>
      </c>
      <c r="DN117" s="168">
        <v>183</v>
      </c>
      <c r="DO117" s="168">
        <v>47</v>
      </c>
    </row>
    <row r="118" spans="1:119" s="388" customFormat="1" ht="12.75" hidden="1" x14ac:dyDescent="0.2">
      <c r="A118" s="648" t="s">
        <v>151</v>
      </c>
      <c r="B118" s="648"/>
      <c r="C118" s="649"/>
      <c r="D118" s="650"/>
      <c r="E118" s="649"/>
      <c r="F118" s="650"/>
      <c r="G118" s="651"/>
      <c r="H118" s="652"/>
      <c r="I118" s="651"/>
      <c r="J118" s="651"/>
      <c r="K118" s="652"/>
      <c r="L118" s="651"/>
      <c r="M118" s="651"/>
      <c r="N118" s="652"/>
      <c r="O118" s="651"/>
      <c r="P118" s="651"/>
      <c r="Q118" s="652"/>
      <c r="R118" s="651"/>
      <c r="S118" s="651">
        <v>231</v>
      </c>
      <c r="T118" s="652">
        <v>52368148.139999889</v>
      </c>
      <c r="U118" s="651">
        <v>1671</v>
      </c>
      <c r="V118" s="651">
        <v>21</v>
      </c>
      <c r="W118" s="652">
        <v>4760740.74</v>
      </c>
      <c r="X118" s="651">
        <v>164</v>
      </c>
      <c r="Y118" s="651"/>
      <c r="Z118" s="652"/>
      <c r="AA118" s="651"/>
      <c r="AB118" s="651"/>
      <c r="AC118" s="651"/>
      <c r="AD118" s="651"/>
      <c r="AE118" s="651"/>
      <c r="AF118" s="652"/>
      <c r="AG118" s="651"/>
      <c r="AH118" s="651"/>
      <c r="AI118" s="651"/>
      <c r="AJ118" s="651"/>
      <c r="AK118" s="651">
        <v>77</v>
      </c>
      <c r="AL118" s="652">
        <v>17456049.379999992</v>
      </c>
      <c r="AM118" s="651">
        <v>898</v>
      </c>
      <c r="AN118" s="651">
        <v>8</v>
      </c>
      <c r="AO118" s="652">
        <v>1813615.5199999998</v>
      </c>
      <c r="AP118" s="651">
        <v>116</v>
      </c>
      <c r="AQ118" s="651"/>
      <c r="AR118" s="651"/>
      <c r="AS118" s="651"/>
      <c r="AT118" s="651"/>
      <c r="AU118" s="651"/>
      <c r="AV118" s="651"/>
      <c r="AW118" s="651"/>
      <c r="AX118" s="651"/>
      <c r="AY118" s="651"/>
      <c r="AZ118" s="651"/>
      <c r="BA118" s="651"/>
      <c r="BB118" s="651"/>
      <c r="BC118" s="651"/>
      <c r="BD118" s="651"/>
      <c r="BE118" s="651"/>
      <c r="BF118" s="651"/>
      <c r="BG118" s="651"/>
      <c r="BH118" s="651"/>
      <c r="BI118" s="651"/>
      <c r="BJ118" s="652"/>
      <c r="BK118" s="651"/>
      <c r="BL118" s="651"/>
      <c r="BM118" s="652"/>
      <c r="BN118" s="651"/>
      <c r="BO118" s="651"/>
      <c r="BP118" s="652"/>
      <c r="BQ118" s="651"/>
      <c r="BR118" s="651"/>
      <c r="BS118" s="652"/>
      <c r="BT118" s="651"/>
      <c r="BU118" s="651"/>
      <c r="BV118" s="652"/>
      <c r="BW118" s="651"/>
      <c r="BX118" s="651"/>
      <c r="BY118" s="652"/>
      <c r="BZ118" s="651"/>
      <c r="CA118" s="651">
        <v>27</v>
      </c>
      <c r="CB118" s="652">
        <v>6905074.2300000042</v>
      </c>
      <c r="CC118" s="651">
        <v>219</v>
      </c>
      <c r="CD118" s="651">
        <v>1</v>
      </c>
      <c r="CE118" s="652">
        <v>255743.49</v>
      </c>
      <c r="CF118" s="651">
        <v>6</v>
      </c>
      <c r="CG118" s="651">
        <v>73</v>
      </c>
      <c r="CH118" s="652">
        <v>18669274.77</v>
      </c>
      <c r="CI118" s="651">
        <v>743</v>
      </c>
      <c r="CJ118" s="651">
        <v>2</v>
      </c>
      <c r="CK118" s="652">
        <v>511486.98</v>
      </c>
      <c r="CL118" s="651">
        <v>13</v>
      </c>
      <c r="CM118" s="651"/>
      <c r="CN118" s="652"/>
      <c r="CO118" s="651"/>
      <c r="CP118" s="651"/>
      <c r="CQ118" s="651"/>
      <c r="CR118" s="651"/>
      <c r="CS118" s="651">
        <v>3</v>
      </c>
      <c r="CT118" s="652">
        <v>680105.82000000007</v>
      </c>
      <c r="CU118" s="651">
        <v>27</v>
      </c>
      <c r="CV118" s="651"/>
      <c r="CW118" s="652"/>
      <c r="CX118" s="651"/>
      <c r="CY118" s="651"/>
      <c r="CZ118" s="652"/>
      <c r="DA118" s="651"/>
      <c r="DB118" s="651"/>
      <c r="DC118" s="651"/>
      <c r="DD118" s="651"/>
      <c r="DE118" s="649">
        <v>411</v>
      </c>
      <c r="DF118" s="652">
        <v>96078652.339999869</v>
      </c>
      <c r="DG118" s="649">
        <v>3558</v>
      </c>
      <c r="DH118" s="649">
        <v>32</v>
      </c>
      <c r="DI118" s="652">
        <v>7341586.7300000004</v>
      </c>
      <c r="DJ118" s="649">
        <v>299</v>
      </c>
      <c r="DK118" s="651">
        <v>443</v>
      </c>
      <c r="DL118" s="652">
        <v>103420239.06999908</v>
      </c>
      <c r="DM118" s="651">
        <v>3857</v>
      </c>
      <c r="DN118" s="649"/>
      <c r="DO118" s="649"/>
    </row>
    <row r="119" spans="1:119" s="388" customFormat="1" ht="33.75" hidden="1" customHeight="1" x14ac:dyDescent="0.2">
      <c r="A119" s="167">
        <v>38</v>
      </c>
      <c r="B119" s="167" t="s">
        <v>35</v>
      </c>
      <c r="C119" s="168">
        <v>183</v>
      </c>
      <c r="D119" s="647" t="s">
        <v>181</v>
      </c>
      <c r="E119" s="168" t="s">
        <v>371</v>
      </c>
      <c r="F119" s="647" t="s">
        <v>183</v>
      </c>
      <c r="G119" s="638"/>
      <c r="H119" s="639"/>
      <c r="I119" s="638"/>
      <c r="J119" s="638"/>
      <c r="K119" s="639"/>
      <c r="L119" s="638"/>
      <c r="M119" s="638"/>
      <c r="N119" s="639"/>
      <c r="O119" s="638"/>
      <c r="P119" s="638"/>
      <c r="Q119" s="639"/>
      <c r="R119" s="638"/>
      <c r="S119" s="638">
        <v>149</v>
      </c>
      <c r="T119" s="639">
        <v>38398372.79999999</v>
      </c>
      <c r="U119" s="638">
        <v>1112</v>
      </c>
      <c r="V119" s="638">
        <v>16</v>
      </c>
      <c r="W119" s="639">
        <v>4123315.2000000011</v>
      </c>
      <c r="X119" s="638">
        <v>99</v>
      </c>
      <c r="Y119" s="638"/>
      <c r="Z119" s="639"/>
      <c r="AA119" s="638"/>
      <c r="AB119" s="638"/>
      <c r="AC119" s="638"/>
      <c r="AD119" s="638"/>
      <c r="AE119" s="638"/>
      <c r="AF119" s="639"/>
      <c r="AG119" s="638"/>
      <c r="AH119" s="638"/>
      <c r="AI119" s="638"/>
      <c r="AJ119" s="638"/>
      <c r="AK119" s="638">
        <v>55</v>
      </c>
      <c r="AL119" s="639">
        <v>14173895.999999987</v>
      </c>
      <c r="AM119" s="638">
        <v>655</v>
      </c>
      <c r="AN119" s="638">
        <v>2</v>
      </c>
      <c r="AO119" s="639">
        <v>515414.4</v>
      </c>
      <c r="AP119" s="638">
        <v>18</v>
      </c>
      <c r="AQ119" s="638"/>
      <c r="AR119" s="638"/>
      <c r="AS119" s="638"/>
      <c r="AT119" s="638"/>
      <c r="AU119" s="638"/>
      <c r="AV119" s="638"/>
      <c r="AW119" s="638"/>
      <c r="AX119" s="638"/>
      <c r="AY119" s="638"/>
      <c r="AZ119" s="638"/>
      <c r="BA119" s="638"/>
      <c r="BB119" s="638"/>
      <c r="BC119" s="638"/>
      <c r="BD119" s="638"/>
      <c r="BE119" s="638"/>
      <c r="BF119" s="638"/>
      <c r="BG119" s="638"/>
      <c r="BH119" s="638"/>
      <c r="BI119" s="638"/>
      <c r="BJ119" s="639"/>
      <c r="BK119" s="638"/>
      <c r="BL119" s="638"/>
      <c r="BM119" s="639"/>
      <c r="BN119" s="638"/>
      <c r="BO119" s="638"/>
      <c r="BP119" s="639"/>
      <c r="BQ119" s="638"/>
      <c r="BR119" s="638"/>
      <c r="BS119" s="639"/>
      <c r="BT119" s="638"/>
      <c r="BU119" s="638"/>
      <c r="BV119" s="639"/>
      <c r="BW119" s="638"/>
      <c r="BX119" s="638"/>
      <c r="BY119" s="639"/>
      <c r="BZ119" s="638"/>
      <c r="CA119" s="638">
        <v>36</v>
      </c>
      <c r="CB119" s="639">
        <v>10359829.439999994</v>
      </c>
      <c r="CC119" s="638">
        <v>312</v>
      </c>
      <c r="CD119" s="638"/>
      <c r="CE119" s="639"/>
      <c r="CF119" s="638"/>
      <c r="CG119" s="638">
        <v>60</v>
      </c>
      <c r="CH119" s="639">
        <v>17266382.399999972</v>
      </c>
      <c r="CI119" s="638">
        <v>600</v>
      </c>
      <c r="CJ119" s="638">
        <v>1</v>
      </c>
      <c r="CK119" s="639">
        <v>287773.03999999998</v>
      </c>
      <c r="CL119" s="638">
        <v>11</v>
      </c>
      <c r="CM119" s="638"/>
      <c r="CN119" s="639"/>
      <c r="CO119" s="638"/>
      <c r="CP119" s="638"/>
      <c r="CQ119" s="638"/>
      <c r="CR119" s="638"/>
      <c r="CS119" s="638">
        <v>6</v>
      </c>
      <c r="CT119" s="639">
        <v>1546243.2</v>
      </c>
      <c r="CU119" s="638">
        <v>79</v>
      </c>
      <c r="CV119" s="638"/>
      <c r="CW119" s="639"/>
      <c r="CX119" s="638"/>
      <c r="CY119" s="638"/>
      <c r="CZ119" s="639"/>
      <c r="DA119" s="638"/>
      <c r="DB119" s="638"/>
      <c r="DC119" s="638"/>
      <c r="DD119" s="638"/>
      <c r="DE119" s="77">
        <v>306</v>
      </c>
      <c r="DF119" s="640">
        <v>81744723.839999944</v>
      </c>
      <c r="DG119" s="77">
        <v>2758</v>
      </c>
      <c r="DH119" s="77">
        <v>19</v>
      </c>
      <c r="DI119" s="640">
        <v>4926502.6400000015</v>
      </c>
      <c r="DJ119" s="77">
        <v>128</v>
      </c>
      <c r="DK119" s="638">
        <v>325</v>
      </c>
      <c r="DL119" s="639">
        <v>86671226.480000645</v>
      </c>
      <c r="DM119" s="638">
        <v>2886</v>
      </c>
      <c r="DN119" s="168">
        <v>183</v>
      </c>
      <c r="DO119" s="168">
        <v>46</v>
      </c>
    </row>
    <row r="120" spans="1:119" s="388" customFormat="1" ht="12.75" hidden="1" x14ac:dyDescent="0.2">
      <c r="A120" s="648" t="s">
        <v>152</v>
      </c>
      <c r="B120" s="648"/>
      <c r="C120" s="649"/>
      <c r="D120" s="650"/>
      <c r="E120" s="649"/>
      <c r="F120" s="650"/>
      <c r="G120" s="651"/>
      <c r="H120" s="652"/>
      <c r="I120" s="651"/>
      <c r="J120" s="651"/>
      <c r="K120" s="652"/>
      <c r="L120" s="651"/>
      <c r="M120" s="651"/>
      <c r="N120" s="652"/>
      <c r="O120" s="651"/>
      <c r="P120" s="651"/>
      <c r="Q120" s="652"/>
      <c r="R120" s="651"/>
      <c r="S120" s="651">
        <v>149</v>
      </c>
      <c r="T120" s="652">
        <v>38398372.79999999</v>
      </c>
      <c r="U120" s="651">
        <v>1112</v>
      </c>
      <c r="V120" s="651">
        <v>16</v>
      </c>
      <c r="W120" s="652">
        <v>4123315.2000000011</v>
      </c>
      <c r="X120" s="651">
        <v>99</v>
      </c>
      <c r="Y120" s="651"/>
      <c r="Z120" s="652"/>
      <c r="AA120" s="651"/>
      <c r="AB120" s="651"/>
      <c r="AC120" s="651"/>
      <c r="AD120" s="651"/>
      <c r="AE120" s="651"/>
      <c r="AF120" s="652"/>
      <c r="AG120" s="651"/>
      <c r="AH120" s="651"/>
      <c r="AI120" s="651"/>
      <c r="AJ120" s="651"/>
      <c r="AK120" s="651">
        <v>55</v>
      </c>
      <c r="AL120" s="652">
        <v>14173895.999999987</v>
      </c>
      <c r="AM120" s="651">
        <v>655</v>
      </c>
      <c r="AN120" s="651">
        <v>2</v>
      </c>
      <c r="AO120" s="652">
        <v>515414.4</v>
      </c>
      <c r="AP120" s="651">
        <v>18</v>
      </c>
      <c r="AQ120" s="651"/>
      <c r="AR120" s="651"/>
      <c r="AS120" s="651"/>
      <c r="AT120" s="651"/>
      <c r="AU120" s="651"/>
      <c r="AV120" s="651"/>
      <c r="AW120" s="651"/>
      <c r="AX120" s="651"/>
      <c r="AY120" s="651"/>
      <c r="AZ120" s="651"/>
      <c r="BA120" s="651"/>
      <c r="BB120" s="651"/>
      <c r="BC120" s="651"/>
      <c r="BD120" s="651"/>
      <c r="BE120" s="651"/>
      <c r="BF120" s="651"/>
      <c r="BG120" s="651"/>
      <c r="BH120" s="651"/>
      <c r="BI120" s="651"/>
      <c r="BJ120" s="652"/>
      <c r="BK120" s="651"/>
      <c r="BL120" s="651"/>
      <c r="BM120" s="652"/>
      <c r="BN120" s="651"/>
      <c r="BO120" s="651"/>
      <c r="BP120" s="652"/>
      <c r="BQ120" s="651"/>
      <c r="BR120" s="651"/>
      <c r="BS120" s="652"/>
      <c r="BT120" s="651"/>
      <c r="BU120" s="651"/>
      <c r="BV120" s="652"/>
      <c r="BW120" s="651"/>
      <c r="BX120" s="651"/>
      <c r="BY120" s="652"/>
      <c r="BZ120" s="651"/>
      <c r="CA120" s="651">
        <v>36</v>
      </c>
      <c r="CB120" s="652">
        <v>10359829.439999994</v>
      </c>
      <c r="CC120" s="651">
        <v>312</v>
      </c>
      <c r="CD120" s="651"/>
      <c r="CE120" s="652"/>
      <c r="CF120" s="651"/>
      <c r="CG120" s="651">
        <v>60</v>
      </c>
      <c r="CH120" s="652">
        <v>17266382.399999972</v>
      </c>
      <c r="CI120" s="651">
        <v>600</v>
      </c>
      <c r="CJ120" s="651">
        <v>1</v>
      </c>
      <c r="CK120" s="652">
        <v>287773.03999999998</v>
      </c>
      <c r="CL120" s="651">
        <v>11</v>
      </c>
      <c r="CM120" s="651"/>
      <c r="CN120" s="652"/>
      <c r="CO120" s="651"/>
      <c r="CP120" s="651"/>
      <c r="CQ120" s="651"/>
      <c r="CR120" s="651"/>
      <c r="CS120" s="651">
        <v>6</v>
      </c>
      <c r="CT120" s="652">
        <v>1546243.2</v>
      </c>
      <c r="CU120" s="651">
        <v>79</v>
      </c>
      <c r="CV120" s="651"/>
      <c r="CW120" s="652"/>
      <c r="CX120" s="651"/>
      <c r="CY120" s="651"/>
      <c r="CZ120" s="652"/>
      <c r="DA120" s="651"/>
      <c r="DB120" s="651"/>
      <c r="DC120" s="651"/>
      <c r="DD120" s="651"/>
      <c r="DE120" s="649">
        <v>306</v>
      </c>
      <c r="DF120" s="652">
        <v>81744723.839999944</v>
      </c>
      <c r="DG120" s="649">
        <v>2758</v>
      </c>
      <c r="DH120" s="649">
        <v>19</v>
      </c>
      <c r="DI120" s="652">
        <v>4926502.6400000015</v>
      </c>
      <c r="DJ120" s="649">
        <v>128</v>
      </c>
      <c r="DK120" s="651">
        <v>325</v>
      </c>
      <c r="DL120" s="652">
        <v>86671226.480000645</v>
      </c>
      <c r="DM120" s="651">
        <v>2886</v>
      </c>
      <c r="DN120" s="649"/>
      <c r="DO120" s="649"/>
    </row>
    <row r="121" spans="1:119" s="388" customFormat="1" ht="28.5" hidden="1" customHeight="1" x14ac:dyDescent="0.2">
      <c r="A121" s="167">
        <v>39</v>
      </c>
      <c r="B121" s="167" t="s">
        <v>35</v>
      </c>
      <c r="C121" s="168">
        <v>183</v>
      </c>
      <c r="D121" s="647" t="s">
        <v>181</v>
      </c>
      <c r="E121" s="168" t="s">
        <v>374</v>
      </c>
      <c r="F121" s="647" t="s">
        <v>184</v>
      </c>
      <c r="G121" s="638"/>
      <c r="H121" s="639"/>
      <c r="I121" s="638"/>
      <c r="J121" s="638"/>
      <c r="K121" s="639"/>
      <c r="L121" s="638"/>
      <c r="M121" s="638"/>
      <c r="N121" s="639"/>
      <c r="O121" s="638"/>
      <c r="P121" s="638"/>
      <c r="Q121" s="639"/>
      <c r="R121" s="638"/>
      <c r="S121" s="638">
        <v>82</v>
      </c>
      <c r="T121" s="639">
        <v>23542523.080000021</v>
      </c>
      <c r="U121" s="638">
        <v>644</v>
      </c>
      <c r="V121" s="638">
        <v>7</v>
      </c>
      <c r="W121" s="639">
        <v>2009727.5799999998</v>
      </c>
      <c r="X121" s="638">
        <v>40</v>
      </c>
      <c r="Y121" s="638"/>
      <c r="Z121" s="639"/>
      <c r="AA121" s="638"/>
      <c r="AB121" s="638"/>
      <c r="AC121" s="638"/>
      <c r="AD121" s="638"/>
      <c r="AE121" s="638"/>
      <c r="AF121" s="639"/>
      <c r="AG121" s="638"/>
      <c r="AH121" s="638"/>
      <c r="AI121" s="638"/>
      <c r="AJ121" s="638"/>
      <c r="AK121" s="638">
        <v>53</v>
      </c>
      <c r="AL121" s="639">
        <v>15216508.819999993</v>
      </c>
      <c r="AM121" s="638">
        <v>625</v>
      </c>
      <c r="AN121" s="638">
        <v>1</v>
      </c>
      <c r="AO121" s="639">
        <v>287103.94</v>
      </c>
      <c r="AP121" s="638">
        <v>25</v>
      </c>
      <c r="AQ121" s="638"/>
      <c r="AR121" s="638"/>
      <c r="AS121" s="638"/>
      <c r="AT121" s="638"/>
      <c r="AU121" s="638"/>
      <c r="AV121" s="638"/>
      <c r="AW121" s="638"/>
      <c r="AX121" s="638"/>
      <c r="AY121" s="638"/>
      <c r="AZ121" s="638"/>
      <c r="BA121" s="638"/>
      <c r="BB121" s="638"/>
      <c r="BC121" s="638"/>
      <c r="BD121" s="638"/>
      <c r="BE121" s="638"/>
      <c r="BF121" s="638"/>
      <c r="BG121" s="638"/>
      <c r="BH121" s="638"/>
      <c r="BI121" s="638"/>
      <c r="BJ121" s="639"/>
      <c r="BK121" s="638"/>
      <c r="BL121" s="638"/>
      <c r="BM121" s="639"/>
      <c r="BN121" s="638"/>
      <c r="BO121" s="638"/>
      <c r="BP121" s="639"/>
      <c r="BQ121" s="638"/>
      <c r="BR121" s="638"/>
      <c r="BS121" s="639"/>
      <c r="BT121" s="638"/>
      <c r="BU121" s="638"/>
      <c r="BV121" s="639"/>
      <c r="BW121" s="638"/>
      <c r="BX121" s="638"/>
      <c r="BY121" s="639"/>
      <c r="BZ121" s="638"/>
      <c r="CA121" s="638">
        <v>35</v>
      </c>
      <c r="CB121" s="639">
        <v>11101352.150000006</v>
      </c>
      <c r="CC121" s="638">
        <v>270</v>
      </c>
      <c r="CD121" s="638">
        <v>1</v>
      </c>
      <c r="CE121" s="639">
        <v>317181.49</v>
      </c>
      <c r="CF121" s="638">
        <v>7</v>
      </c>
      <c r="CG121" s="638">
        <v>30</v>
      </c>
      <c r="CH121" s="639">
        <v>9515444.7000000048</v>
      </c>
      <c r="CI121" s="638">
        <v>345</v>
      </c>
      <c r="CJ121" s="638">
        <v>1</v>
      </c>
      <c r="CK121" s="639">
        <v>317181.49</v>
      </c>
      <c r="CL121" s="638">
        <v>11</v>
      </c>
      <c r="CM121" s="638"/>
      <c r="CN121" s="639"/>
      <c r="CO121" s="638"/>
      <c r="CP121" s="638"/>
      <c r="CQ121" s="638"/>
      <c r="CR121" s="638"/>
      <c r="CS121" s="638">
        <v>2</v>
      </c>
      <c r="CT121" s="639">
        <v>574207.88</v>
      </c>
      <c r="CU121" s="638">
        <v>14</v>
      </c>
      <c r="CV121" s="638"/>
      <c r="CW121" s="639"/>
      <c r="CX121" s="638"/>
      <c r="CY121" s="638"/>
      <c r="CZ121" s="639"/>
      <c r="DA121" s="638"/>
      <c r="DB121" s="638"/>
      <c r="DC121" s="638"/>
      <c r="DD121" s="638"/>
      <c r="DE121" s="77">
        <v>202</v>
      </c>
      <c r="DF121" s="640">
        <v>59950036.630000025</v>
      </c>
      <c r="DG121" s="77">
        <v>1898</v>
      </c>
      <c r="DH121" s="77">
        <v>10</v>
      </c>
      <c r="DI121" s="640">
        <v>2931194.5</v>
      </c>
      <c r="DJ121" s="77">
        <v>83</v>
      </c>
      <c r="DK121" s="638">
        <v>212</v>
      </c>
      <c r="DL121" s="639">
        <v>62881231.130000137</v>
      </c>
      <c r="DM121" s="638">
        <v>1981</v>
      </c>
      <c r="DN121" s="168">
        <v>183</v>
      </c>
      <c r="DO121" s="168">
        <v>45</v>
      </c>
    </row>
    <row r="122" spans="1:119" s="388" customFormat="1" ht="33.75" customHeight="1" x14ac:dyDescent="0.2">
      <c r="A122" s="641" t="s">
        <v>372</v>
      </c>
      <c r="B122" s="641"/>
      <c r="C122" s="310">
        <v>183</v>
      </c>
      <c r="D122" s="653" t="s">
        <v>181</v>
      </c>
      <c r="E122" s="310" t="s">
        <v>373</v>
      </c>
      <c r="F122" s="653" t="s">
        <v>184</v>
      </c>
      <c r="G122" s="638"/>
      <c r="H122" s="639"/>
      <c r="I122" s="638"/>
      <c r="J122" s="638"/>
      <c r="K122" s="639"/>
      <c r="L122" s="638"/>
      <c r="M122" s="638"/>
      <c r="N122" s="639"/>
      <c r="O122" s="638"/>
      <c r="P122" s="638"/>
      <c r="Q122" s="639"/>
      <c r="R122" s="638"/>
      <c r="S122" s="638"/>
      <c r="T122" s="639"/>
      <c r="U122" s="638"/>
      <c r="V122" s="638"/>
      <c r="W122" s="639"/>
      <c r="X122" s="638"/>
      <c r="Y122" s="638"/>
      <c r="Z122" s="639"/>
      <c r="AA122" s="638"/>
      <c r="AB122" s="638"/>
      <c r="AC122" s="638"/>
      <c r="AD122" s="638"/>
      <c r="AE122" s="638"/>
      <c r="AF122" s="639"/>
      <c r="AG122" s="638"/>
      <c r="AH122" s="638"/>
      <c r="AI122" s="638"/>
      <c r="AJ122" s="638"/>
      <c r="AK122" s="638"/>
      <c r="AL122" s="639"/>
      <c r="AM122" s="638"/>
      <c r="AN122" s="638"/>
      <c r="AO122" s="639"/>
      <c r="AP122" s="638"/>
      <c r="AQ122" s="638"/>
      <c r="AR122" s="638"/>
      <c r="AS122" s="638"/>
      <c r="AT122" s="638"/>
      <c r="AU122" s="638"/>
      <c r="AV122" s="638"/>
      <c r="AW122" s="638"/>
      <c r="AX122" s="638"/>
      <c r="AY122" s="638"/>
      <c r="AZ122" s="638"/>
      <c r="BA122" s="638"/>
      <c r="BB122" s="638"/>
      <c r="BC122" s="638"/>
      <c r="BD122" s="638"/>
      <c r="BE122" s="638"/>
      <c r="BF122" s="638"/>
      <c r="BG122" s="638"/>
      <c r="BH122" s="638"/>
      <c r="BI122" s="638"/>
      <c r="BJ122" s="639"/>
      <c r="BK122" s="638"/>
      <c r="BL122" s="638"/>
      <c r="BM122" s="639"/>
      <c r="BN122" s="638"/>
      <c r="BO122" s="638"/>
      <c r="BP122" s="639"/>
      <c r="BQ122" s="638"/>
      <c r="BR122" s="638"/>
      <c r="BS122" s="639"/>
      <c r="BT122" s="638"/>
      <c r="BU122" s="638"/>
      <c r="BV122" s="639"/>
      <c r="BW122" s="638"/>
      <c r="BX122" s="638"/>
      <c r="BY122" s="639"/>
      <c r="BZ122" s="638"/>
      <c r="CA122" s="638"/>
      <c r="CB122" s="639"/>
      <c r="CC122" s="638"/>
      <c r="CD122" s="638"/>
      <c r="CE122" s="639"/>
      <c r="CF122" s="638"/>
      <c r="CG122" s="638"/>
      <c r="CH122" s="639"/>
      <c r="CI122" s="638"/>
      <c r="CJ122" s="638"/>
      <c r="CK122" s="639"/>
      <c r="CL122" s="638"/>
      <c r="CM122" s="638"/>
      <c r="CN122" s="639"/>
      <c r="CO122" s="638"/>
      <c r="CP122" s="638"/>
      <c r="CQ122" s="638"/>
      <c r="CR122" s="638"/>
      <c r="CS122" s="638">
        <v>1</v>
      </c>
      <c r="CT122" s="639">
        <v>267731.68</v>
      </c>
      <c r="CU122" s="638">
        <v>2</v>
      </c>
      <c r="CV122" s="638"/>
      <c r="CW122" s="639"/>
      <c r="CX122" s="638"/>
      <c r="CY122" s="638"/>
      <c r="CZ122" s="639"/>
      <c r="DA122" s="638"/>
      <c r="DB122" s="638"/>
      <c r="DC122" s="638"/>
      <c r="DD122" s="638"/>
      <c r="DE122" s="77">
        <v>1</v>
      </c>
      <c r="DF122" s="640">
        <v>267731.68</v>
      </c>
      <c r="DG122" s="77">
        <v>2</v>
      </c>
      <c r="DH122" s="77">
        <v>0</v>
      </c>
      <c r="DI122" s="640">
        <v>0</v>
      </c>
      <c r="DJ122" s="77">
        <v>0</v>
      </c>
      <c r="DK122" s="638">
        <v>1</v>
      </c>
      <c r="DL122" s="639">
        <v>267731.68</v>
      </c>
      <c r="DM122" s="638">
        <v>2</v>
      </c>
      <c r="DN122" s="168">
        <v>183</v>
      </c>
      <c r="DO122" s="168">
        <v>45</v>
      </c>
    </row>
    <row r="123" spans="1:119" s="388" customFormat="1" ht="12.75" hidden="1" x14ac:dyDescent="0.2">
      <c r="A123" s="648" t="s">
        <v>153</v>
      </c>
      <c r="B123" s="648"/>
      <c r="C123" s="649"/>
      <c r="D123" s="650"/>
      <c r="E123" s="649"/>
      <c r="F123" s="650"/>
      <c r="G123" s="651"/>
      <c r="H123" s="652"/>
      <c r="I123" s="651"/>
      <c r="J123" s="651"/>
      <c r="K123" s="652"/>
      <c r="L123" s="651"/>
      <c r="M123" s="651"/>
      <c r="N123" s="652"/>
      <c r="O123" s="651"/>
      <c r="P123" s="651"/>
      <c r="Q123" s="652"/>
      <c r="R123" s="651"/>
      <c r="S123" s="651">
        <v>82</v>
      </c>
      <c r="T123" s="652">
        <v>23542523.080000021</v>
      </c>
      <c r="U123" s="651">
        <v>644</v>
      </c>
      <c r="V123" s="651">
        <v>7</v>
      </c>
      <c r="W123" s="652">
        <v>2009727.5799999998</v>
      </c>
      <c r="X123" s="651">
        <v>40</v>
      </c>
      <c r="Y123" s="651"/>
      <c r="Z123" s="652"/>
      <c r="AA123" s="651"/>
      <c r="AB123" s="651"/>
      <c r="AC123" s="651"/>
      <c r="AD123" s="651"/>
      <c r="AE123" s="651"/>
      <c r="AF123" s="652"/>
      <c r="AG123" s="651"/>
      <c r="AH123" s="651"/>
      <c r="AI123" s="651"/>
      <c r="AJ123" s="651"/>
      <c r="AK123" s="651">
        <v>53</v>
      </c>
      <c r="AL123" s="652">
        <v>15216508.819999993</v>
      </c>
      <c r="AM123" s="651">
        <v>625</v>
      </c>
      <c r="AN123" s="651">
        <v>1</v>
      </c>
      <c r="AO123" s="652">
        <v>287103.94</v>
      </c>
      <c r="AP123" s="651">
        <v>25</v>
      </c>
      <c r="AQ123" s="651"/>
      <c r="AR123" s="651"/>
      <c r="AS123" s="651"/>
      <c r="AT123" s="651"/>
      <c r="AU123" s="651"/>
      <c r="AV123" s="651"/>
      <c r="AW123" s="651"/>
      <c r="AX123" s="651"/>
      <c r="AY123" s="651"/>
      <c r="AZ123" s="651"/>
      <c r="BA123" s="651"/>
      <c r="BB123" s="651"/>
      <c r="BC123" s="651"/>
      <c r="BD123" s="651"/>
      <c r="BE123" s="651"/>
      <c r="BF123" s="651"/>
      <c r="BG123" s="651"/>
      <c r="BH123" s="651"/>
      <c r="BI123" s="651"/>
      <c r="BJ123" s="652"/>
      <c r="BK123" s="651"/>
      <c r="BL123" s="651"/>
      <c r="BM123" s="652"/>
      <c r="BN123" s="651"/>
      <c r="BO123" s="651"/>
      <c r="BP123" s="652"/>
      <c r="BQ123" s="651"/>
      <c r="BR123" s="651"/>
      <c r="BS123" s="652"/>
      <c r="BT123" s="651"/>
      <c r="BU123" s="651"/>
      <c r="BV123" s="652"/>
      <c r="BW123" s="651"/>
      <c r="BX123" s="651"/>
      <c r="BY123" s="652"/>
      <c r="BZ123" s="651"/>
      <c r="CA123" s="651">
        <v>35</v>
      </c>
      <c r="CB123" s="652">
        <v>11101352.150000006</v>
      </c>
      <c r="CC123" s="651">
        <v>270</v>
      </c>
      <c r="CD123" s="651">
        <v>1</v>
      </c>
      <c r="CE123" s="652">
        <v>317181.49</v>
      </c>
      <c r="CF123" s="651">
        <v>7</v>
      </c>
      <c r="CG123" s="651">
        <v>30</v>
      </c>
      <c r="CH123" s="652">
        <v>9515444.7000000048</v>
      </c>
      <c r="CI123" s="651">
        <v>345</v>
      </c>
      <c r="CJ123" s="651">
        <v>1</v>
      </c>
      <c r="CK123" s="652">
        <v>317181.49</v>
      </c>
      <c r="CL123" s="651">
        <v>11</v>
      </c>
      <c r="CM123" s="651"/>
      <c r="CN123" s="652"/>
      <c r="CO123" s="651"/>
      <c r="CP123" s="651"/>
      <c r="CQ123" s="651"/>
      <c r="CR123" s="651"/>
      <c r="CS123" s="651">
        <v>2</v>
      </c>
      <c r="CT123" s="652">
        <v>574207.88</v>
      </c>
      <c r="CU123" s="651">
        <v>14</v>
      </c>
      <c r="CV123" s="651"/>
      <c r="CW123" s="652"/>
      <c r="CX123" s="651"/>
      <c r="CY123" s="651"/>
      <c r="CZ123" s="652"/>
      <c r="DA123" s="651"/>
      <c r="DB123" s="651"/>
      <c r="DC123" s="651"/>
      <c r="DD123" s="651"/>
      <c r="DE123" s="649">
        <v>202</v>
      </c>
      <c r="DF123" s="652">
        <v>59950036.630000025</v>
      </c>
      <c r="DG123" s="649">
        <v>1898</v>
      </c>
      <c r="DH123" s="649">
        <v>10</v>
      </c>
      <c r="DI123" s="652">
        <v>2931194.5</v>
      </c>
      <c r="DJ123" s="649">
        <v>83</v>
      </c>
      <c r="DK123" s="651">
        <v>212</v>
      </c>
      <c r="DL123" s="652">
        <v>62881231.130000137</v>
      </c>
      <c r="DM123" s="651">
        <v>1981</v>
      </c>
      <c r="DN123" s="649"/>
      <c r="DO123" s="649"/>
    </row>
    <row r="124" spans="1:119" s="388" customFormat="1" ht="27.75" hidden="1" customHeight="1" x14ac:dyDescent="0.2">
      <c r="A124" s="167">
        <v>40</v>
      </c>
      <c r="B124" s="167" t="s">
        <v>35</v>
      </c>
      <c r="C124" s="168">
        <v>183</v>
      </c>
      <c r="D124" s="647" t="s">
        <v>181</v>
      </c>
      <c r="E124" s="168" t="s">
        <v>375</v>
      </c>
      <c r="F124" s="647" t="s">
        <v>182</v>
      </c>
      <c r="G124" s="638"/>
      <c r="H124" s="639"/>
      <c r="I124" s="638"/>
      <c r="J124" s="638"/>
      <c r="K124" s="639"/>
      <c r="L124" s="638"/>
      <c r="M124" s="638"/>
      <c r="N124" s="639"/>
      <c r="O124" s="638"/>
      <c r="P124" s="638"/>
      <c r="Q124" s="639"/>
      <c r="R124" s="638"/>
      <c r="S124" s="638">
        <v>125</v>
      </c>
      <c r="T124" s="639">
        <v>20939823.749999985</v>
      </c>
      <c r="U124" s="638">
        <v>873</v>
      </c>
      <c r="V124" s="638">
        <v>5</v>
      </c>
      <c r="W124" s="639">
        <v>837592.95</v>
      </c>
      <c r="X124" s="638">
        <v>35</v>
      </c>
      <c r="Y124" s="638"/>
      <c r="Z124" s="639"/>
      <c r="AA124" s="638"/>
      <c r="AB124" s="638"/>
      <c r="AC124" s="638"/>
      <c r="AD124" s="638"/>
      <c r="AE124" s="638"/>
      <c r="AF124" s="639"/>
      <c r="AG124" s="638"/>
      <c r="AH124" s="638"/>
      <c r="AI124" s="638"/>
      <c r="AJ124" s="638"/>
      <c r="AK124" s="638">
        <v>76</v>
      </c>
      <c r="AL124" s="639">
        <v>12731412.839999992</v>
      </c>
      <c r="AM124" s="638">
        <v>737</v>
      </c>
      <c r="AN124" s="638">
        <v>7</v>
      </c>
      <c r="AO124" s="639">
        <v>1172630.1299999999</v>
      </c>
      <c r="AP124" s="638">
        <v>62</v>
      </c>
      <c r="AQ124" s="638"/>
      <c r="AR124" s="638"/>
      <c r="AS124" s="638"/>
      <c r="AT124" s="638"/>
      <c r="AU124" s="638"/>
      <c r="AV124" s="638"/>
      <c r="AW124" s="638"/>
      <c r="AX124" s="638"/>
      <c r="AY124" s="638"/>
      <c r="AZ124" s="638"/>
      <c r="BA124" s="638"/>
      <c r="BB124" s="638"/>
      <c r="BC124" s="638"/>
      <c r="BD124" s="638"/>
      <c r="BE124" s="638"/>
      <c r="BF124" s="638"/>
      <c r="BG124" s="638"/>
      <c r="BH124" s="638"/>
      <c r="BI124" s="638"/>
      <c r="BJ124" s="639"/>
      <c r="BK124" s="638"/>
      <c r="BL124" s="638"/>
      <c r="BM124" s="639"/>
      <c r="BN124" s="638"/>
      <c r="BO124" s="638"/>
      <c r="BP124" s="639"/>
      <c r="BQ124" s="638"/>
      <c r="BR124" s="638"/>
      <c r="BS124" s="639"/>
      <c r="BT124" s="638"/>
      <c r="BU124" s="638"/>
      <c r="BV124" s="639"/>
      <c r="BW124" s="638"/>
      <c r="BX124" s="638"/>
      <c r="BY124" s="639"/>
      <c r="BZ124" s="638"/>
      <c r="CA124" s="638">
        <v>43</v>
      </c>
      <c r="CB124" s="639">
        <v>8098973.0299999993</v>
      </c>
      <c r="CC124" s="638">
        <v>364</v>
      </c>
      <c r="CD124" s="638"/>
      <c r="CE124" s="639"/>
      <c r="CF124" s="638"/>
      <c r="CG124" s="638">
        <v>72</v>
      </c>
      <c r="CH124" s="639">
        <v>13561071.120000023</v>
      </c>
      <c r="CI124" s="638">
        <v>572</v>
      </c>
      <c r="CJ124" s="638"/>
      <c r="CK124" s="639"/>
      <c r="CL124" s="638"/>
      <c r="CM124" s="638"/>
      <c r="CN124" s="639"/>
      <c r="CO124" s="638"/>
      <c r="CP124" s="638"/>
      <c r="CQ124" s="638"/>
      <c r="CR124" s="638"/>
      <c r="CS124" s="638">
        <v>112</v>
      </c>
      <c r="CT124" s="639">
        <v>18762082.079999987</v>
      </c>
      <c r="CU124" s="638">
        <v>724</v>
      </c>
      <c r="CV124" s="638">
        <v>64</v>
      </c>
      <c r="CW124" s="639">
        <v>10721189.759999994</v>
      </c>
      <c r="CX124" s="638">
        <v>379</v>
      </c>
      <c r="CY124" s="638"/>
      <c r="CZ124" s="639"/>
      <c r="DA124" s="638"/>
      <c r="DB124" s="638"/>
      <c r="DC124" s="638"/>
      <c r="DD124" s="638"/>
      <c r="DE124" s="77">
        <v>428</v>
      </c>
      <c r="DF124" s="640">
        <v>74093362.819999978</v>
      </c>
      <c r="DG124" s="77">
        <v>3270</v>
      </c>
      <c r="DH124" s="77">
        <v>76</v>
      </c>
      <c r="DI124" s="640">
        <v>12731412.839999994</v>
      </c>
      <c r="DJ124" s="77">
        <v>476</v>
      </c>
      <c r="DK124" s="638">
        <v>504</v>
      </c>
      <c r="DL124" s="639">
        <v>86824775.659999967</v>
      </c>
      <c r="DM124" s="638">
        <v>3746</v>
      </c>
      <c r="DN124" s="168">
        <v>183</v>
      </c>
      <c r="DO124" s="168">
        <v>47</v>
      </c>
    </row>
    <row r="125" spans="1:119" s="388" customFormat="1" ht="12.75" hidden="1" x14ac:dyDescent="0.2">
      <c r="A125" s="648" t="s">
        <v>154</v>
      </c>
      <c r="B125" s="648"/>
      <c r="C125" s="649"/>
      <c r="D125" s="650"/>
      <c r="E125" s="649"/>
      <c r="F125" s="650"/>
      <c r="G125" s="651"/>
      <c r="H125" s="652"/>
      <c r="I125" s="651"/>
      <c r="J125" s="651"/>
      <c r="K125" s="652"/>
      <c r="L125" s="651"/>
      <c r="M125" s="651"/>
      <c r="N125" s="652"/>
      <c r="O125" s="651"/>
      <c r="P125" s="651"/>
      <c r="Q125" s="652"/>
      <c r="R125" s="651"/>
      <c r="S125" s="651">
        <v>125</v>
      </c>
      <c r="T125" s="652">
        <v>20939823.749999985</v>
      </c>
      <c r="U125" s="651">
        <v>873</v>
      </c>
      <c r="V125" s="651">
        <v>5</v>
      </c>
      <c r="W125" s="652">
        <v>837592.95</v>
      </c>
      <c r="X125" s="651">
        <v>35</v>
      </c>
      <c r="Y125" s="651"/>
      <c r="Z125" s="652"/>
      <c r="AA125" s="651"/>
      <c r="AB125" s="651"/>
      <c r="AC125" s="651"/>
      <c r="AD125" s="651"/>
      <c r="AE125" s="651"/>
      <c r="AF125" s="652"/>
      <c r="AG125" s="651"/>
      <c r="AH125" s="651"/>
      <c r="AI125" s="651"/>
      <c r="AJ125" s="651"/>
      <c r="AK125" s="651">
        <v>76</v>
      </c>
      <c r="AL125" s="652">
        <v>12731412.839999992</v>
      </c>
      <c r="AM125" s="651">
        <v>737</v>
      </c>
      <c r="AN125" s="651">
        <v>7</v>
      </c>
      <c r="AO125" s="652">
        <v>1172630.1299999999</v>
      </c>
      <c r="AP125" s="651">
        <v>62</v>
      </c>
      <c r="AQ125" s="651"/>
      <c r="AR125" s="651"/>
      <c r="AS125" s="651"/>
      <c r="AT125" s="651"/>
      <c r="AU125" s="651"/>
      <c r="AV125" s="651"/>
      <c r="AW125" s="651"/>
      <c r="AX125" s="651"/>
      <c r="AY125" s="651"/>
      <c r="AZ125" s="651"/>
      <c r="BA125" s="651"/>
      <c r="BB125" s="651"/>
      <c r="BC125" s="651"/>
      <c r="BD125" s="651"/>
      <c r="BE125" s="651"/>
      <c r="BF125" s="651"/>
      <c r="BG125" s="651"/>
      <c r="BH125" s="651"/>
      <c r="BI125" s="651"/>
      <c r="BJ125" s="652"/>
      <c r="BK125" s="651"/>
      <c r="BL125" s="651"/>
      <c r="BM125" s="652"/>
      <c r="BN125" s="651"/>
      <c r="BO125" s="651"/>
      <c r="BP125" s="652"/>
      <c r="BQ125" s="651"/>
      <c r="BR125" s="651"/>
      <c r="BS125" s="652"/>
      <c r="BT125" s="651"/>
      <c r="BU125" s="651"/>
      <c r="BV125" s="652"/>
      <c r="BW125" s="651"/>
      <c r="BX125" s="651"/>
      <c r="BY125" s="652"/>
      <c r="BZ125" s="651"/>
      <c r="CA125" s="651">
        <v>43</v>
      </c>
      <c r="CB125" s="652">
        <v>8098973.0299999993</v>
      </c>
      <c r="CC125" s="651">
        <v>364</v>
      </c>
      <c r="CD125" s="651"/>
      <c r="CE125" s="652"/>
      <c r="CF125" s="651"/>
      <c r="CG125" s="651">
        <v>72</v>
      </c>
      <c r="CH125" s="652">
        <v>13561071.120000023</v>
      </c>
      <c r="CI125" s="651">
        <v>572</v>
      </c>
      <c r="CJ125" s="651"/>
      <c r="CK125" s="652"/>
      <c r="CL125" s="651"/>
      <c r="CM125" s="651"/>
      <c r="CN125" s="652"/>
      <c r="CO125" s="651"/>
      <c r="CP125" s="651"/>
      <c r="CQ125" s="651"/>
      <c r="CR125" s="651"/>
      <c r="CS125" s="651">
        <v>112</v>
      </c>
      <c r="CT125" s="652">
        <v>18762082.079999987</v>
      </c>
      <c r="CU125" s="651">
        <v>724</v>
      </c>
      <c r="CV125" s="651">
        <v>64</v>
      </c>
      <c r="CW125" s="652">
        <v>10721189.759999994</v>
      </c>
      <c r="CX125" s="651">
        <v>379</v>
      </c>
      <c r="CY125" s="651"/>
      <c r="CZ125" s="652"/>
      <c r="DA125" s="651"/>
      <c r="DB125" s="651"/>
      <c r="DC125" s="651"/>
      <c r="DD125" s="651"/>
      <c r="DE125" s="649">
        <v>428</v>
      </c>
      <c r="DF125" s="652">
        <v>74093362.819999978</v>
      </c>
      <c r="DG125" s="649">
        <v>3270</v>
      </c>
      <c r="DH125" s="649">
        <v>76</v>
      </c>
      <c r="DI125" s="652">
        <v>12731412.839999994</v>
      </c>
      <c r="DJ125" s="649">
        <v>476</v>
      </c>
      <c r="DK125" s="651">
        <v>504</v>
      </c>
      <c r="DL125" s="652">
        <v>86824775.659999967</v>
      </c>
      <c r="DM125" s="651">
        <v>3746</v>
      </c>
      <c r="DN125" s="649"/>
      <c r="DO125" s="649"/>
    </row>
    <row r="126" spans="1:119" s="388" customFormat="1" ht="36.75" hidden="1" customHeight="1" x14ac:dyDescent="0.2">
      <c r="A126" s="167">
        <v>41</v>
      </c>
      <c r="B126" s="167" t="s">
        <v>35</v>
      </c>
      <c r="C126" s="168">
        <v>183</v>
      </c>
      <c r="D126" s="647" t="s">
        <v>181</v>
      </c>
      <c r="E126" s="168" t="s">
        <v>376</v>
      </c>
      <c r="F126" s="647" t="s">
        <v>183</v>
      </c>
      <c r="G126" s="638"/>
      <c r="H126" s="639"/>
      <c r="I126" s="638"/>
      <c r="J126" s="638"/>
      <c r="K126" s="639"/>
      <c r="L126" s="638"/>
      <c r="M126" s="638"/>
      <c r="N126" s="639"/>
      <c r="O126" s="638"/>
      <c r="P126" s="638"/>
      <c r="Q126" s="639"/>
      <c r="R126" s="638"/>
      <c r="S126" s="638">
        <v>42</v>
      </c>
      <c r="T126" s="639">
        <v>8322179.8799999952</v>
      </c>
      <c r="U126" s="638">
        <v>293</v>
      </c>
      <c r="V126" s="638">
        <v>3</v>
      </c>
      <c r="W126" s="639">
        <v>594441.42000000004</v>
      </c>
      <c r="X126" s="638">
        <v>29</v>
      </c>
      <c r="Y126" s="638"/>
      <c r="Z126" s="639"/>
      <c r="AA126" s="638"/>
      <c r="AB126" s="638"/>
      <c r="AC126" s="638"/>
      <c r="AD126" s="638"/>
      <c r="AE126" s="638"/>
      <c r="AF126" s="639"/>
      <c r="AG126" s="638"/>
      <c r="AH126" s="638"/>
      <c r="AI126" s="638"/>
      <c r="AJ126" s="638"/>
      <c r="AK126" s="638">
        <v>41</v>
      </c>
      <c r="AL126" s="639">
        <v>8124032.7399999956</v>
      </c>
      <c r="AM126" s="638">
        <v>383</v>
      </c>
      <c r="AN126" s="638">
        <v>4</v>
      </c>
      <c r="AO126" s="639">
        <v>792588.56</v>
      </c>
      <c r="AP126" s="638">
        <v>46</v>
      </c>
      <c r="AQ126" s="638"/>
      <c r="AR126" s="638"/>
      <c r="AS126" s="638"/>
      <c r="AT126" s="638"/>
      <c r="AU126" s="638"/>
      <c r="AV126" s="638"/>
      <c r="AW126" s="638"/>
      <c r="AX126" s="638"/>
      <c r="AY126" s="638"/>
      <c r="AZ126" s="638"/>
      <c r="BA126" s="638"/>
      <c r="BB126" s="638"/>
      <c r="BC126" s="638"/>
      <c r="BD126" s="638"/>
      <c r="BE126" s="638"/>
      <c r="BF126" s="638"/>
      <c r="BG126" s="638"/>
      <c r="BH126" s="638"/>
      <c r="BI126" s="638"/>
      <c r="BJ126" s="639"/>
      <c r="BK126" s="638"/>
      <c r="BL126" s="638"/>
      <c r="BM126" s="639"/>
      <c r="BN126" s="638"/>
      <c r="BO126" s="638"/>
      <c r="BP126" s="639"/>
      <c r="BQ126" s="638"/>
      <c r="BR126" s="638"/>
      <c r="BS126" s="639"/>
      <c r="BT126" s="638"/>
      <c r="BU126" s="638"/>
      <c r="BV126" s="639"/>
      <c r="BW126" s="638"/>
      <c r="BX126" s="638"/>
      <c r="BY126" s="639"/>
      <c r="BZ126" s="638"/>
      <c r="CA126" s="638">
        <v>39</v>
      </c>
      <c r="CB126" s="639">
        <v>8568390.870000001</v>
      </c>
      <c r="CC126" s="638">
        <v>323</v>
      </c>
      <c r="CD126" s="638"/>
      <c r="CE126" s="639"/>
      <c r="CF126" s="638"/>
      <c r="CG126" s="638">
        <v>39</v>
      </c>
      <c r="CH126" s="639">
        <v>8568390.870000001</v>
      </c>
      <c r="CI126" s="638">
        <v>334</v>
      </c>
      <c r="CJ126" s="638"/>
      <c r="CK126" s="639"/>
      <c r="CL126" s="638"/>
      <c r="CM126" s="638"/>
      <c r="CN126" s="639"/>
      <c r="CO126" s="638"/>
      <c r="CP126" s="638"/>
      <c r="CQ126" s="638"/>
      <c r="CR126" s="638"/>
      <c r="CS126" s="638">
        <v>53</v>
      </c>
      <c r="CT126" s="639">
        <v>10501798.420000002</v>
      </c>
      <c r="CU126" s="638">
        <v>343</v>
      </c>
      <c r="CV126" s="638">
        <v>43</v>
      </c>
      <c r="CW126" s="639">
        <v>8520327.0199999958</v>
      </c>
      <c r="CX126" s="638">
        <v>264</v>
      </c>
      <c r="CY126" s="638"/>
      <c r="CZ126" s="639"/>
      <c r="DA126" s="638"/>
      <c r="DB126" s="638"/>
      <c r="DC126" s="638"/>
      <c r="DD126" s="638"/>
      <c r="DE126" s="77">
        <v>214</v>
      </c>
      <c r="DF126" s="640">
        <v>44084792.780000001</v>
      </c>
      <c r="DG126" s="77">
        <v>1676</v>
      </c>
      <c r="DH126" s="77">
        <v>50</v>
      </c>
      <c r="DI126" s="640">
        <v>9907356.9999999963</v>
      </c>
      <c r="DJ126" s="77">
        <v>339</v>
      </c>
      <c r="DK126" s="638">
        <v>264</v>
      </c>
      <c r="DL126" s="639">
        <v>53992149.779999942</v>
      </c>
      <c r="DM126" s="638">
        <v>2015</v>
      </c>
      <c r="DN126" s="168">
        <v>183</v>
      </c>
      <c r="DO126" s="168">
        <v>46</v>
      </c>
    </row>
    <row r="127" spans="1:119" s="388" customFormat="1" ht="36.75" hidden="1" customHeight="1" x14ac:dyDescent="0.2">
      <c r="A127" s="641" t="s">
        <v>377</v>
      </c>
      <c r="B127" s="641"/>
      <c r="C127" s="310">
        <v>183</v>
      </c>
      <c r="D127" s="653" t="s">
        <v>181</v>
      </c>
      <c r="E127" s="310" t="s">
        <v>378</v>
      </c>
      <c r="F127" s="653" t="s">
        <v>183</v>
      </c>
      <c r="G127" s="638"/>
      <c r="H127" s="639"/>
      <c r="I127" s="638"/>
      <c r="J127" s="638"/>
      <c r="K127" s="639"/>
      <c r="L127" s="638"/>
      <c r="M127" s="638"/>
      <c r="N127" s="639"/>
      <c r="O127" s="638"/>
      <c r="P127" s="638"/>
      <c r="Q127" s="639"/>
      <c r="R127" s="638"/>
      <c r="S127" s="638"/>
      <c r="T127" s="639"/>
      <c r="U127" s="638"/>
      <c r="V127" s="638"/>
      <c r="W127" s="639"/>
      <c r="X127" s="638"/>
      <c r="Y127" s="638"/>
      <c r="Z127" s="639"/>
      <c r="AA127" s="638"/>
      <c r="AB127" s="638"/>
      <c r="AC127" s="638"/>
      <c r="AD127" s="638"/>
      <c r="AE127" s="638"/>
      <c r="AF127" s="639"/>
      <c r="AG127" s="638"/>
      <c r="AH127" s="638"/>
      <c r="AI127" s="638"/>
      <c r="AJ127" s="638"/>
      <c r="AK127" s="638"/>
      <c r="AL127" s="639"/>
      <c r="AM127" s="638"/>
      <c r="AN127" s="638"/>
      <c r="AO127" s="639"/>
      <c r="AP127" s="638"/>
      <c r="AQ127" s="638"/>
      <c r="AR127" s="638"/>
      <c r="AS127" s="638"/>
      <c r="AT127" s="638"/>
      <c r="AU127" s="638"/>
      <c r="AV127" s="638"/>
      <c r="AW127" s="638"/>
      <c r="AX127" s="638"/>
      <c r="AY127" s="638"/>
      <c r="AZ127" s="638"/>
      <c r="BA127" s="638"/>
      <c r="BB127" s="638"/>
      <c r="BC127" s="638"/>
      <c r="BD127" s="638"/>
      <c r="BE127" s="638"/>
      <c r="BF127" s="638"/>
      <c r="BG127" s="638"/>
      <c r="BH127" s="638"/>
      <c r="BI127" s="638"/>
      <c r="BJ127" s="639"/>
      <c r="BK127" s="638"/>
      <c r="BL127" s="638"/>
      <c r="BM127" s="639"/>
      <c r="BN127" s="638"/>
      <c r="BO127" s="638"/>
      <c r="BP127" s="639"/>
      <c r="BQ127" s="638"/>
      <c r="BR127" s="638"/>
      <c r="BS127" s="639"/>
      <c r="BT127" s="638"/>
      <c r="BU127" s="638"/>
      <c r="BV127" s="639"/>
      <c r="BW127" s="638"/>
      <c r="BX127" s="638"/>
      <c r="BY127" s="639"/>
      <c r="BZ127" s="638"/>
      <c r="CA127" s="638">
        <v>2</v>
      </c>
      <c r="CB127" s="639">
        <v>408730.98</v>
      </c>
      <c r="CC127" s="638">
        <v>16</v>
      </c>
      <c r="CD127" s="638"/>
      <c r="CE127" s="639"/>
      <c r="CF127" s="638"/>
      <c r="CG127" s="638"/>
      <c r="CH127" s="639"/>
      <c r="CI127" s="638"/>
      <c r="CJ127" s="638"/>
      <c r="CK127" s="639"/>
      <c r="CL127" s="638"/>
      <c r="CM127" s="638"/>
      <c r="CN127" s="639"/>
      <c r="CO127" s="638"/>
      <c r="CP127" s="638"/>
      <c r="CQ127" s="638"/>
      <c r="CR127" s="638"/>
      <c r="CS127" s="638"/>
      <c r="CT127" s="639"/>
      <c r="CU127" s="638"/>
      <c r="CV127" s="638"/>
      <c r="CW127" s="639"/>
      <c r="CX127" s="638"/>
      <c r="CY127" s="638"/>
      <c r="CZ127" s="639"/>
      <c r="DA127" s="638"/>
      <c r="DB127" s="638"/>
      <c r="DC127" s="638"/>
      <c r="DD127" s="638"/>
      <c r="DE127" s="77">
        <v>2</v>
      </c>
      <c r="DF127" s="640">
        <v>408730.98</v>
      </c>
      <c r="DG127" s="77">
        <v>16</v>
      </c>
      <c r="DH127" s="77">
        <v>0</v>
      </c>
      <c r="DI127" s="640">
        <v>0</v>
      </c>
      <c r="DJ127" s="77">
        <v>0</v>
      </c>
      <c r="DK127" s="638">
        <v>2</v>
      </c>
      <c r="DL127" s="639">
        <v>408730.98</v>
      </c>
      <c r="DM127" s="638">
        <v>16</v>
      </c>
      <c r="DN127" s="168">
        <v>183</v>
      </c>
      <c r="DO127" s="168">
        <v>46</v>
      </c>
    </row>
    <row r="128" spans="1:119" s="388" customFormat="1" ht="12.75" hidden="1" x14ac:dyDescent="0.2">
      <c r="A128" s="648" t="s">
        <v>155</v>
      </c>
      <c r="B128" s="648"/>
      <c r="C128" s="649"/>
      <c r="D128" s="650"/>
      <c r="E128" s="649"/>
      <c r="F128" s="650"/>
      <c r="G128" s="651"/>
      <c r="H128" s="652"/>
      <c r="I128" s="651"/>
      <c r="J128" s="651"/>
      <c r="K128" s="652"/>
      <c r="L128" s="651"/>
      <c r="M128" s="651"/>
      <c r="N128" s="652"/>
      <c r="O128" s="651"/>
      <c r="P128" s="651"/>
      <c r="Q128" s="652"/>
      <c r="R128" s="651"/>
      <c r="S128" s="651">
        <v>42</v>
      </c>
      <c r="T128" s="652">
        <v>8322179.8799999952</v>
      </c>
      <c r="U128" s="651">
        <v>293</v>
      </c>
      <c r="V128" s="651">
        <v>3</v>
      </c>
      <c r="W128" s="652">
        <v>594441.42000000004</v>
      </c>
      <c r="X128" s="651">
        <v>29</v>
      </c>
      <c r="Y128" s="651"/>
      <c r="Z128" s="652"/>
      <c r="AA128" s="651"/>
      <c r="AB128" s="651"/>
      <c r="AC128" s="651"/>
      <c r="AD128" s="651"/>
      <c r="AE128" s="651"/>
      <c r="AF128" s="652"/>
      <c r="AG128" s="651"/>
      <c r="AH128" s="651"/>
      <c r="AI128" s="651"/>
      <c r="AJ128" s="651"/>
      <c r="AK128" s="651">
        <v>41</v>
      </c>
      <c r="AL128" s="652">
        <v>8124032.7399999956</v>
      </c>
      <c r="AM128" s="651">
        <v>383</v>
      </c>
      <c r="AN128" s="651">
        <v>4</v>
      </c>
      <c r="AO128" s="652">
        <v>792588.56</v>
      </c>
      <c r="AP128" s="651">
        <v>46</v>
      </c>
      <c r="AQ128" s="651"/>
      <c r="AR128" s="651"/>
      <c r="AS128" s="651"/>
      <c r="AT128" s="651"/>
      <c r="AU128" s="651"/>
      <c r="AV128" s="651"/>
      <c r="AW128" s="651"/>
      <c r="AX128" s="651"/>
      <c r="AY128" s="651"/>
      <c r="AZ128" s="651"/>
      <c r="BA128" s="651"/>
      <c r="BB128" s="651"/>
      <c r="BC128" s="651"/>
      <c r="BD128" s="651"/>
      <c r="BE128" s="651"/>
      <c r="BF128" s="651"/>
      <c r="BG128" s="651"/>
      <c r="BH128" s="651"/>
      <c r="BI128" s="651"/>
      <c r="BJ128" s="652"/>
      <c r="BK128" s="651"/>
      <c r="BL128" s="651"/>
      <c r="BM128" s="652"/>
      <c r="BN128" s="651"/>
      <c r="BO128" s="651"/>
      <c r="BP128" s="652"/>
      <c r="BQ128" s="651"/>
      <c r="BR128" s="651"/>
      <c r="BS128" s="652"/>
      <c r="BT128" s="651"/>
      <c r="BU128" s="651"/>
      <c r="BV128" s="652"/>
      <c r="BW128" s="651"/>
      <c r="BX128" s="651"/>
      <c r="BY128" s="652"/>
      <c r="BZ128" s="651"/>
      <c r="CA128" s="651">
        <v>39</v>
      </c>
      <c r="CB128" s="652">
        <v>8568390.870000001</v>
      </c>
      <c r="CC128" s="651">
        <v>323</v>
      </c>
      <c r="CD128" s="651"/>
      <c r="CE128" s="652"/>
      <c r="CF128" s="651"/>
      <c r="CG128" s="651">
        <v>39</v>
      </c>
      <c r="CH128" s="652">
        <v>8568390.870000001</v>
      </c>
      <c r="CI128" s="651">
        <v>334</v>
      </c>
      <c r="CJ128" s="651"/>
      <c r="CK128" s="652"/>
      <c r="CL128" s="651"/>
      <c r="CM128" s="651"/>
      <c r="CN128" s="652"/>
      <c r="CO128" s="651"/>
      <c r="CP128" s="651"/>
      <c r="CQ128" s="651"/>
      <c r="CR128" s="651"/>
      <c r="CS128" s="651">
        <v>53</v>
      </c>
      <c r="CT128" s="652">
        <v>10501798.420000002</v>
      </c>
      <c r="CU128" s="651">
        <v>343</v>
      </c>
      <c r="CV128" s="651">
        <v>43</v>
      </c>
      <c r="CW128" s="652">
        <v>8520327.0199999958</v>
      </c>
      <c r="CX128" s="651">
        <v>264</v>
      </c>
      <c r="CY128" s="651"/>
      <c r="CZ128" s="652"/>
      <c r="DA128" s="651"/>
      <c r="DB128" s="651"/>
      <c r="DC128" s="651"/>
      <c r="DD128" s="651"/>
      <c r="DE128" s="649">
        <v>214</v>
      </c>
      <c r="DF128" s="652">
        <v>44084792.780000001</v>
      </c>
      <c r="DG128" s="649">
        <v>1676</v>
      </c>
      <c r="DH128" s="649">
        <v>50</v>
      </c>
      <c r="DI128" s="652">
        <v>9907356.9999999963</v>
      </c>
      <c r="DJ128" s="649">
        <v>339</v>
      </c>
      <c r="DK128" s="651">
        <v>264</v>
      </c>
      <c r="DL128" s="652">
        <v>53992149.779999942</v>
      </c>
      <c r="DM128" s="651">
        <v>2015</v>
      </c>
      <c r="DN128" s="649"/>
      <c r="DO128" s="649"/>
    </row>
    <row r="129" spans="1:119" s="388" customFormat="1" ht="36.75" hidden="1" customHeight="1" x14ac:dyDescent="0.2">
      <c r="A129" s="167">
        <v>42</v>
      </c>
      <c r="B129" s="167" t="s">
        <v>35</v>
      </c>
      <c r="C129" s="168">
        <v>183</v>
      </c>
      <c r="D129" s="647" t="s">
        <v>181</v>
      </c>
      <c r="E129" s="168" t="s">
        <v>379</v>
      </c>
      <c r="F129" s="647" t="s">
        <v>184</v>
      </c>
      <c r="G129" s="638"/>
      <c r="H129" s="639"/>
      <c r="I129" s="638"/>
      <c r="J129" s="638"/>
      <c r="K129" s="639"/>
      <c r="L129" s="638"/>
      <c r="M129" s="638"/>
      <c r="N129" s="639"/>
      <c r="O129" s="638"/>
      <c r="P129" s="638"/>
      <c r="Q129" s="639"/>
      <c r="R129" s="638"/>
      <c r="S129" s="638">
        <v>27</v>
      </c>
      <c r="T129" s="639">
        <v>6428023.1099999985</v>
      </c>
      <c r="U129" s="638">
        <v>218</v>
      </c>
      <c r="V129" s="638"/>
      <c r="W129" s="639"/>
      <c r="X129" s="638"/>
      <c r="Y129" s="638"/>
      <c r="Z129" s="639"/>
      <c r="AA129" s="638"/>
      <c r="AB129" s="638"/>
      <c r="AC129" s="638"/>
      <c r="AD129" s="638"/>
      <c r="AE129" s="638"/>
      <c r="AF129" s="639"/>
      <c r="AG129" s="638"/>
      <c r="AH129" s="638"/>
      <c r="AI129" s="638"/>
      <c r="AJ129" s="638"/>
      <c r="AK129" s="638">
        <v>43</v>
      </c>
      <c r="AL129" s="639">
        <v>10237221.989999995</v>
      </c>
      <c r="AM129" s="638">
        <v>441</v>
      </c>
      <c r="AN129" s="638">
        <v>2</v>
      </c>
      <c r="AO129" s="639">
        <v>476149.86</v>
      </c>
      <c r="AP129" s="638">
        <v>15</v>
      </c>
      <c r="AQ129" s="638"/>
      <c r="AR129" s="638"/>
      <c r="AS129" s="638"/>
      <c r="AT129" s="638"/>
      <c r="AU129" s="638"/>
      <c r="AV129" s="638"/>
      <c r="AW129" s="638"/>
      <c r="AX129" s="638"/>
      <c r="AY129" s="638"/>
      <c r="AZ129" s="638"/>
      <c r="BA129" s="638"/>
      <c r="BB129" s="638"/>
      <c r="BC129" s="638"/>
      <c r="BD129" s="638"/>
      <c r="BE129" s="638"/>
      <c r="BF129" s="638"/>
      <c r="BG129" s="638"/>
      <c r="BH129" s="638"/>
      <c r="BI129" s="638"/>
      <c r="BJ129" s="639"/>
      <c r="BK129" s="638"/>
      <c r="BL129" s="638"/>
      <c r="BM129" s="639"/>
      <c r="BN129" s="638"/>
      <c r="BO129" s="638"/>
      <c r="BP129" s="639"/>
      <c r="BQ129" s="638"/>
      <c r="BR129" s="638"/>
      <c r="BS129" s="639"/>
      <c r="BT129" s="638"/>
      <c r="BU129" s="638"/>
      <c r="BV129" s="639"/>
      <c r="BW129" s="638"/>
      <c r="BX129" s="638"/>
      <c r="BY129" s="639"/>
      <c r="BZ129" s="638"/>
      <c r="CA129" s="638">
        <v>25</v>
      </c>
      <c r="CB129" s="639">
        <v>6450657.0000000009</v>
      </c>
      <c r="CC129" s="638">
        <v>207</v>
      </c>
      <c r="CD129" s="638"/>
      <c r="CE129" s="639"/>
      <c r="CF129" s="638"/>
      <c r="CG129" s="638">
        <v>29</v>
      </c>
      <c r="CH129" s="639">
        <v>7482762.120000002</v>
      </c>
      <c r="CI129" s="638">
        <v>242</v>
      </c>
      <c r="CJ129" s="638"/>
      <c r="CK129" s="639"/>
      <c r="CL129" s="638"/>
      <c r="CM129" s="638"/>
      <c r="CN129" s="639"/>
      <c r="CO129" s="638"/>
      <c r="CP129" s="638"/>
      <c r="CQ129" s="638"/>
      <c r="CR129" s="638"/>
      <c r="CS129" s="638">
        <v>24</v>
      </c>
      <c r="CT129" s="639">
        <v>5713798.3199999994</v>
      </c>
      <c r="CU129" s="638">
        <v>163</v>
      </c>
      <c r="CV129" s="638">
        <v>16</v>
      </c>
      <c r="CW129" s="639">
        <v>3809198.8800000008</v>
      </c>
      <c r="CX129" s="638">
        <v>103</v>
      </c>
      <c r="CY129" s="638"/>
      <c r="CZ129" s="639"/>
      <c r="DA129" s="638"/>
      <c r="DB129" s="638"/>
      <c r="DC129" s="638"/>
      <c r="DD129" s="638"/>
      <c r="DE129" s="77">
        <v>148</v>
      </c>
      <c r="DF129" s="640">
        <v>36312462.539999999</v>
      </c>
      <c r="DG129" s="77">
        <v>1271</v>
      </c>
      <c r="DH129" s="77">
        <v>18</v>
      </c>
      <c r="DI129" s="640">
        <v>4285348.7400000012</v>
      </c>
      <c r="DJ129" s="77">
        <v>118</v>
      </c>
      <c r="DK129" s="638">
        <v>166</v>
      </c>
      <c r="DL129" s="639">
        <v>40597811.280000038</v>
      </c>
      <c r="DM129" s="638">
        <v>1389</v>
      </c>
      <c r="DN129" s="168">
        <v>183</v>
      </c>
      <c r="DO129" s="168">
        <v>45</v>
      </c>
    </row>
    <row r="130" spans="1:119" s="388" customFormat="1" ht="12.75" hidden="1" x14ac:dyDescent="0.2">
      <c r="A130" s="648" t="s">
        <v>223</v>
      </c>
      <c r="B130" s="648"/>
      <c r="C130" s="649"/>
      <c r="D130" s="650"/>
      <c r="E130" s="649"/>
      <c r="F130" s="650"/>
      <c r="G130" s="651"/>
      <c r="H130" s="652"/>
      <c r="I130" s="651"/>
      <c r="J130" s="651"/>
      <c r="K130" s="652"/>
      <c r="L130" s="651"/>
      <c r="M130" s="651"/>
      <c r="N130" s="652"/>
      <c r="O130" s="651"/>
      <c r="P130" s="651"/>
      <c r="Q130" s="652"/>
      <c r="R130" s="651"/>
      <c r="S130" s="651">
        <v>27</v>
      </c>
      <c r="T130" s="652">
        <v>6428023.1099999985</v>
      </c>
      <c r="U130" s="651">
        <v>218</v>
      </c>
      <c r="V130" s="651"/>
      <c r="W130" s="652"/>
      <c r="X130" s="651"/>
      <c r="Y130" s="651"/>
      <c r="Z130" s="652"/>
      <c r="AA130" s="651"/>
      <c r="AB130" s="651"/>
      <c r="AC130" s="651"/>
      <c r="AD130" s="651"/>
      <c r="AE130" s="651"/>
      <c r="AF130" s="652"/>
      <c r="AG130" s="651"/>
      <c r="AH130" s="651"/>
      <c r="AI130" s="651"/>
      <c r="AJ130" s="651"/>
      <c r="AK130" s="651">
        <v>43</v>
      </c>
      <c r="AL130" s="652">
        <v>10237221.989999995</v>
      </c>
      <c r="AM130" s="651">
        <v>441</v>
      </c>
      <c r="AN130" s="651">
        <v>2</v>
      </c>
      <c r="AO130" s="652">
        <v>476149.86</v>
      </c>
      <c r="AP130" s="651">
        <v>15</v>
      </c>
      <c r="AQ130" s="651"/>
      <c r="AR130" s="651"/>
      <c r="AS130" s="651"/>
      <c r="AT130" s="651"/>
      <c r="AU130" s="651"/>
      <c r="AV130" s="651"/>
      <c r="AW130" s="651"/>
      <c r="AX130" s="651"/>
      <c r="AY130" s="651"/>
      <c r="AZ130" s="651"/>
      <c r="BA130" s="651"/>
      <c r="BB130" s="651"/>
      <c r="BC130" s="651"/>
      <c r="BD130" s="651"/>
      <c r="BE130" s="651"/>
      <c r="BF130" s="651"/>
      <c r="BG130" s="651"/>
      <c r="BH130" s="651"/>
      <c r="BI130" s="651"/>
      <c r="BJ130" s="652"/>
      <c r="BK130" s="651"/>
      <c r="BL130" s="651"/>
      <c r="BM130" s="652"/>
      <c r="BN130" s="651"/>
      <c r="BO130" s="651"/>
      <c r="BP130" s="652"/>
      <c r="BQ130" s="651"/>
      <c r="BR130" s="651"/>
      <c r="BS130" s="652"/>
      <c r="BT130" s="651"/>
      <c r="BU130" s="651"/>
      <c r="BV130" s="652"/>
      <c r="BW130" s="651"/>
      <c r="BX130" s="651"/>
      <c r="BY130" s="652"/>
      <c r="BZ130" s="651"/>
      <c r="CA130" s="651">
        <v>25</v>
      </c>
      <c r="CB130" s="652">
        <v>6450657.0000000009</v>
      </c>
      <c r="CC130" s="651">
        <v>207</v>
      </c>
      <c r="CD130" s="651"/>
      <c r="CE130" s="652"/>
      <c r="CF130" s="651"/>
      <c r="CG130" s="651">
        <v>29</v>
      </c>
      <c r="CH130" s="652">
        <v>7482762.120000002</v>
      </c>
      <c r="CI130" s="651">
        <v>242</v>
      </c>
      <c r="CJ130" s="651"/>
      <c r="CK130" s="652"/>
      <c r="CL130" s="651"/>
      <c r="CM130" s="651"/>
      <c r="CN130" s="652"/>
      <c r="CO130" s="651"/>
      <c r="CP130" s="651"/>
      <c r="CQ130" s="651"/>
      <c r="CR130" s="651"/>
      <c r="CS130" s="651">
        <v>24</v>
      </c>
      <c r="CT130" s="652">
        <v>5713798.3199999994</v>
      </c>
      <c r="CU130" s="651">
        <v>163</v>
      </c>
      <c r="CV130" s="651">
        <v>16</v>
      </c>
      <c r="CW130" s="652">
        <v>3809198.8800000008</v>
      </c>
      <c r="CX130" s="651">
        <v>103</v>
      </c>
      <c r="CY130" s="651"/>
      <c r="CZ130" s="652"/>
      <c r="DA130" s="651"/>
      <c r="DB130" s="651"/>
      <c r="DC130" s="651"/>
      <c r="DD130" s="651"/>
      <c r="DE130" s="649">
        <v>148</v>
      </c>
      <c r="DF130" s="652">
        <v>36312462.539999999</v>
      </c>
      <c r="DG130" s="649">
        <v>1271</v>
      </c>
      <c r="DH130" s="649">
        <v>18</v>
      </c>
      <c r="DI130" s="652">
        <v>4285348.7400000012</v>
      </c>
      <c r="DJ130" s="649">
        <v>118</v>
      </c>
      <c r="DK130" s="651">
        <v>166</v>
      </c>
      <c r="DL130" s="652">
        <v>40597811.280000038</v>
      </c>
      <c r="DM130" s="651">
        <v>1389</v>
      </c>
      <c r="DN130" s="649"/>
      <c r="DO130" s="649"/>
    </row>
    <row r="131" spans="1:119" s="388" customFormat="1" ht="40.5" hidden="1" customHeight="1" x14ac:dyDescent="0.2">
      <c r="A131" s="167">
        <v>43</v>
      </c>
      <c r="B131" s="167" t="s">
        <v>35</v>
      </c>
      <c r="C131" s="168">
        <v>493</v>
      </c>
      <c r="D131" s="647" t="s">
        <v>380</v>
      </c>
      <c r="E131" s="168" t="s">
        <v>381</v>
      </c>
      <c r="F131" s="647" t="s">
        <v>382</v>
      </c>
      <c r="G131" s="638"/>
      <c r="H131" s="639"/>
      <c r="I131" s="638"/>
      <c r="J131" s="638"/>
      <c r="K131" s="639"/>
      <c r="L131" s="638"/>
      <c r="M131" s="638"/>
      <c r="N131" s="639"/>
      <c r="O131" s="638"/>
      <c r="P131" s="638"/>
      <c r="Q131" s="639"/>
      <c r="R131" s="638"/>
      <c r="S131" s="638">
        <v>49</v>
      </c>
      <c r="T131" s="639">
        <v>6866211.2399999928</v>
      </c>
      <c r="U131" s="638">
        <v>279</v>
      </c>
      <c r="V131" s="638">
        <v>7</v>
      </c>
      <c r="W131" s="639">
        <v>980887.32000000007</v>
      </c>
      <c r="X131" s="638">
        <v>27</v>
      </c>
      <c r="Y131" s="638"/>
      <c r="Z131" s="639"/>
      <c r="AA131" s="638"/>
      <c r="AB131" s="638"/>
      <c r="AC131" s="638"/>
      <c r="AD131" s="638"/>
      <c r="AE131" s="638"/>
      <c r="AF131" s="639"/>
      <c r="AG131" s="638"/>
      <c r="AH131" s="638"/>
      <c r="AI131" s="638"/>
      <c r="AJ131" s="638"/>
      <c r="AK131" s="638">
        <v>135</v>
      </c>
      <c r="AL131" s="639">
        <v>18917112.600000001</v>
      </c>
      <c r="AM131" s="638">
        <v>781</v>
      </c>
      <c r="AN131" s="638">
        <v>7</v>
      </c>
      <c r="AO131" s="639">
        <v>980887.32000000007</v>
      </c>
      <c r="AP131" s="638">
        <v>28</v>
      </c>
      <c r="AQ131" s="638"/>
      <c r="AR131" s="638"/>
      <c r="AS131" s="638"/>
      <c r="AT131" s="638"/>
      <c r="AU131" s="638"/>
      <c r="AV131" s="638"/>
      <c r="AW131" s="638"/>
      <c r="AX131" s="638"/>
      <c r="AY131" s="638"/>
      <c r="AZ131" s="638"/>
      <c r="BA131" s="638"/>
      <c r="BB131" s="638"/>
      <c r="BC131" s="638"/>
      <c r="BD131" s="638"/>
      <c r="BE131" s="638"/>
      <c r="BF131" s="638"/>
      <c r="BG131" s="638"/>
      <c r="BH131" s="638"/>
      <c r="BI131" s="638"/>
      <c r="BJ131" s="639"/>
      <c r="BK131" s="638"/>
      <c r="BL131" s="638"/>
      <c r="BM131" s="639"/>
      <c r="BN131" s="638"/>
      <c r="BO131" s="638"/>
      <c r="BP131" s="639"/>
      <c r="BQ131" s="638"/>
      <c r="BR131" s="638"/>
      <c r="BS131" s="639"/>
      <c r="BT131" s="638"/>
      <c r="BU131" s="638"/>
      <c r="BV131" s="639"/>
      <c r="BW131" s="638"/>
      <c r="BX131" s="638"/>
      <c r="BY131" s="639"/>
      <c r="BZ131" s="638"/>
      <c r="CA131" s="638"/>
      <c r="CB131" s="639"/>
      <c r="CC131" s="638"/>
      <c r="CD131" s="638"/>
      <c r="CE131" s="639"/>
      <c r="CF131" s="638"/>
      <c r="CG131" s="638"/>
      <c r="CH131" s="639"/>
      <c r="CI131" s="638"/>
      <c r="CJ131" s="638"/>
      <c r="CK131" s="639"/>
      <c r="CL131" s="638"/>
      <c r="CM131" s="638"/>
      <c r="CN131" s="639"/>
      <c r="CO131" s="638"/>
      <c r="CP131" s="638"/>
      <c r="CQ131" s="638"/>
      <c r="CR131" s="638"/>
      <c r="CS131" s="638">
        <v>30</v>
      </c>
      <c r="CT131" s="639">
        <v>4203802.799999997</v>
      </c>
      <c r="CU131" s="638">
        <v>171</v>
      </c>
      <c r="CV131" s="638">
        <v>1</v>
      </c>
      <c r="CW131" s="639">
        <v>140126.76</v>
      </c>
      <c r="CX131" s="638">
        <v>4</v>
      </c>
      <c r="CY131" s="638"/>
      <c r="CZ131" s="639"/>
      <c r="DA131" s="638"/>
      <c r="DB131" s="638"/>
      <c r="DC131" s="638"/>
      <c r="DD131" s="638"/>
      <c r="DE131" s="77">
        <v>214</v>
      </c>
      <c r="DF131" s="640">
        <v>29987126.639999993</v>
      </c>
      <c r="DG131" s="77">
        <v>1231</v>
      </c>
      <c r="DH131" s="77">
        <v>15</v>
      </c>
      <c r="DI131" s="640">
        <v>2101901.4000000004</v>
      </c>
      <c r="DJ131" s="77">
        <v>59</v>
      </c>
      <c r="DK131" s="638">
        <v>229</v>
      </c>
      <c r="DL131" s="639">
        <v>32089028.040000156</v>
      </c>
      <c r="DM131" s="638">
        <v>1290</v>
      </c>
      <c r="DN131" s="168">
        <v>493</v>
      </c>
      <c r="DO131" s="168">
        <v>2633</v>
      </c>
    </row>
    <row r="132" spans="1:119" s="388" customFormat="1" ht="12.75" hidden="1" x14ac:dyDescent="0.2">
      <c r="A132" s="648" t="s">
        <v>283</v>
      </c>
      <c r="B132" s="648"/>
      <c r="C132" s="649"/>
      <c r="D132" s="650"/>
      <c r="E132" s="649"/>
      <c r="F132" s="650"/>
      <c r="G132" s="651"/>
      <c r="H132" s="652"/>
      <c r="I132" s="651"/>
      <c r="J132" s="651"/>
      <c r="K132" s="652"/>
      <c r="L132" s="651"/>
      <c r="M132" s="651"/>
      <c r="N132" s="652"/>
      <c r="O132" s="651"/>
      <c r="P132" s="651"/>
      <c r="Q132" s="652"/>
      <c r="R132" s="651"/>
      <c r="S132" s="651">
        <v>49</v>
      </c>
      <c r="T132" s="652">
        <v>6866211.2399999928</v>
      </c>
      <c r="U132" s="651">
        <v>279</v>
      </c>
      <c r="V132" s="651">
        <v>7</v>
      </c>
      <c r="W132" s="652">
        <v>980887.32000000007</v>
      </c>
      <c r="X132" s="651">
        <v>27</v>
      </c>
      <c r="Y132" s="651"/>
      <c r="Z132" s="652"/>
      <c r="AA132" s="651"/>
      <c r="AB132" s="651"/>
      <c r="AC132" s="651"/>
      <c r="AD132" s="651"/>
      <c r="AE132" s="651"/>
      <c r="AF132" s="652"/>
      <c r="AG132" s="651"/>
      <c r="AH132" s="651"/>
      <c r="AI132" s="651"/>
      <c r="AJ132" s="651"/>
      <c r="AK132" s="651">
        <v>135</v>
      </c>
      <c r="AL132" s="652">
        <v>18917112.600000001</v>
      </c>
      <c r="AM132" s="651">
        <v>781</v>
      </c>
      <c r="AN132" s="651">
        <v>7</v>
      </c>
      <c r="AO132" s="652">
        <v>980887.32000000007</v>
      </c>
      <c r="AP132" s="651">
        <v>28</v>
      </c>
      <c r="AQ132" s="651"/>
      <c r="AR132" s="651"/>
      <c r="AS132" s="651"/>
      <c r="AT132" s="651"/>
      <c r="AU132" s="651"/>
      <c r="AV132" s="651"/>
      <c r="AW132" s="651"/>
      <c r="AX132" s="651"/>
      <c r="AY132" s="651"/>
      <c r="AZ132" s="651"/>
      <c r="BA132" s="651"/>
      <c r="BB132" s="651"/>
      <c r="BC132" s="651"/>
      <c r="BD132" s="651"/>
      <c r="BE132" s="651"/>
      <c r="BF132" s="651"/>
      <c r="BG132" s="651"/>
      <c r="BH132" s="651"/>
      <c r="BI132" s="651"/>
      <c r="BJ132" s="652"/>
      <c r="BK132" s="651"/>
      <c r="BL132" s="651"/>
      <c r="BM132" s="652"/>
      <c r="BN132" s="651"/>
      <c r="BO132" s="651"/>
      <c r="BP132" s="652"/>
      <c r="BQ132" s="651"/>
      <c r="BR132" s="651"/>
      <c r="BS132" s="652"/>
      <c r="BT132" s="651"/>
      <c r="BU132" s="651"/>
      <c r="BV132" s="652"/>
      <c r="BW132" s="651"/>
      <c r="BX132" s="651"/>
      <c r="BY132" s="652"/>
      <c r="BZ132" s="651"/>
      <c r="CA132" s="651"/>
      <c r="CB132" s="652"/>
      <c r="CC132" s="651"/>
      <c r="CD132" s="651"/>
      <c r="CE132" s="652"/>
      <c r="CF132" s="651"/>
      <c r="CG132" s="651"/>
      <c r="CH132" s="652"/>
      <c r="CI132" s="651"/>
      <c r="CJ132" s="651"/>
      <c r="CK132" s="652"/>
      <c r="CL132" s="651"/>
      <c r="CM132" s="651"/>
      <c r="CN132" s="652"/>
      <c r="CO132" s="651"/>
      <c r="CP132" s="651"/>
      <c r="CQ132" s="651"/>
      <c r="CR132" s="651"/>
      <c r="CS132" s="651">
        <v>30</v>
      </c>
      <c r="CT132" s="652">
        <v>4203802.799999997</v>
      </c>
      <c r="CU132" s="651">
        <v>171</v>
      </c>
      <c r="CV132" s="651">
        <v>1</v>
      </c>
      <c r="CW132" s="652">
        <v>140126.76</v>
      </c>
      <c r="CX132" s="651">
        <v>4</v>
      </c>
      <c r="CY132" s="651"/>
      <c r="CZ132" s="652"/>
      <c r="DA132" s="651"/>
      <c r="DB132" s="651"/>
      <c r="DC132" s="651"/>
      <c r="DD132" s="651"/>
      <c r="DE132" s="649">
        <v>214</v>
      </c>
      <c r="DF132" s="652">
        <v>29987126.639999993</v>
      </c>
      <c r="DG132" s="649">
        <v>1231</v>
      </c>
      <c r="DH132" s="649">
        <v>15</v>
      </c>
      <c r="DI132" s="652">
        <v>2101901.4000000004</v>
      </c>
      <c r="DJ132" s="649">
        <v>59</v>
      </c>
      <c r="DK132" s="651">
        <v>229</v>
      </c>
      <c r="DL132" s="652">
        <v>32089028.040000156</v>
      </c>
      <c r="DM132" s="651">
        <v>1290</v>
      </c>
      <c r="DN132" s="649"/>
      <c r="DO132" s="649"/>
    </row>
    <row r="133" spans="1:119" s="388" customFormat="1" ht="45.75" hidden="1" customHeight="1" x14ac:dyDescent="0.2">
      <c r="A133" s="167">
        <v>44</v>
      </c>
      <c r="B133" s="167" t="s">
        <v>35</v>
      </c>
      <c r="C133" s="168">
        <v>494</v>
      </c>
      <c r="D133" s="647" t="s">
        <v>383</v>
      </c>
      <c r="E133" s="168" t="s">
        <v>384</v>
      </c>
      <c r="F133" s="647" t="s">
        <v>183</v>
      </c>
      <c r="G133" s="638"/>
      <c r="H133" s="639"/>
      <c r="I133" s="638"/>
      <c r="J133" s="638"/>
      <c r="K133" s="639"/>
      <c r="L133" s="638"/>
      <c r="M133" s="638"/>
      <c r="N133" s="639"/>
      <c r="O133" s="638"/>
      <c r="P133" s="638"/>
      <c r="Q133" s="639"/>
      <c r="R133" s="638"/>
      <c r="S133" s="638">
        <v>13</v>
      </c>
      <c r="T133" s="639">
        <v>2141718.02</v>
      </c>
      <c r="U133" s="638">
        <v>67</v>
      </c>
      <c r="V133" s="638">
        <v>4</v>
      </c>
      <c r="W133" s="639">
        <v>658990.16</v>
      </c>
      <c r="X133" s="638">
        <v>21</v>
      </c>
      <c r="Y133" s="638"/>
      <c r="Z133" s="639"/>
      <c r="AA133" s="638"/>
      <c r="AB133" s="638"/>
      <c r="AC133" s="638"/>
      <c r="AD133" s="638"/>
      <c r="AE133" s="638"/>
      <c r="AF133" s="639"/>
      <c r="AG133" s="638"/>
      <c r="AH133" s="638"/>
      <c r="AI133" s="638"/>
      <c r="AJ133" s="638"/>
      <c r="AK133" s="638">
        <v>73</v>
      </c>
      <c r="AL133" s="639">
        <v>12026570.419999981</v>
      </c>
      <c r="AM133" s="638">
        <v>368</v>
      </c>
      <c r="AN133" s="638">
        <v>2</v>
      </c>
      <c r="AO133" s="639">
        <v>329495.08</v>
      </c>
      <c r="AP133" s="638">
        <v>26</v>
      </c>
      <c r="AQ133" s="638"/>
      <c r="AR133" s="638"/>
      <c r="AS133" s="638"/>
      <c r="AT133" s="638"/>
      <c r="AU133" s="638"/>
      <c r="AV133" s="638"/>
      <c r="AW133" s="638"/>
      <c r="AX133" s="638"/>
      <c r="AY133" s="638"/>
      <c r="AZ133" s="638"/>
      <c r="BA133" s="638"/>
      <c r="BB133" s="638"/>
      <c r="BC133" s="638"/>
      <c r="BD133" s="638"/>
      <c r="BE133" s="638"/>
      <c r="BF133" s="638"/>
      <c r="BG133" s="638"/>
      <c r="BH133" s="638"/>
      <c r="BI133" s="638"/>
      <c r="BJ133" s="639"/>
      <c r="BK133" s="638"/>
      <c r="BL133" s="638"/>
      <c r="BM133" s="639"/>
      <c r="BN133" s="638"/>
      <c r="BO133" s="638"/>
      <c r="BP133" s="639"/>
      <c r="BQ133" s="638"/>
      <c r="BR133" s="638"/>
      <c r="BS133" s="639"/>
      <c r="BT133" s="638"/>
      <c r="BU133" s="638"/>
      <c r="BV133" s="639"/>
      <c r="BW133" s="638"/>
      <c r="BX133" s="638"/>
      <c r="BY133" s="639"/>
      <c r="BZ133" s="638"/>
      <c r="CA133" s="638"/>
      <c r="CB133" s="639"/>
      <c r="CC133" s="638"/>
      <c r="CD133" s="638"/>
      <c r="CE133" s="639"/>
      <c r="CF133" s="638"/>
      <c r="CG133" s="638">
        <v>2</v>
      </c>
      <c r="CH133" s="639">
        <v>344180.44</v>
      </c>
      <c r="CI133" s="638">
        <v>20</v>
      </c>
      <c r="CJ133" s="638"/>
      <c r="CK133" s="639"/>
      <c r="CL133" s="638"/>
      <c r="CM133" s="638"/>
      <c r="CN133" s="639"/>
      <c r="CO133" s="638"/>
      <c r="CP133" s="638"/>
      <c r="CQ133" s="638"/>
      <c r="CR133" s="638"/>
      <c r="CS133" s="638">
        <v>11</v>
      </c>
      <c r="CT133" s="639">
        <v>1812222.9400000002</v>
      </c>
      <c r="CU133" s="638">
        <v>75</v>
      </c>
      <c r="CV133" s="638">
        <v>1</v>
      </c>
      <c r="CW133" s="639">
        <v>164747.54</v>
      </c>
      <c r="CX133" s="638">
        <v>10</v>
      </c>
      <c r="CY133" s="638"/>
      <c r="CZ133" s="639"/>
      <c r="DA133" s="638"/>
      <c r="DB133" s="638"/>
      <c r="DC133" s="638"/>
      <c r="DD133" s="638"/>
      <c r="DE133" s="77">
        <v>99</v>
      </c>
      <c r="DF133" s="640">
        <v>16324691.81999998</v>
      </c>
      <c r="DG133" s="77">
        <v>530</v>
      </c>
      <c r="DH133" s="77">
        <v>7</v>
      </c>
      <c r="DI133" s="640">
        <v>1153232.78</v>
      </c>
      <c r="DJ133" s="77">
        <v>57</v>
      </c>
      <c r="DK133" s="638">
        <v>106</v>
      </c>
      <c r="DL133" s="639">
        <v>17477924.599999953</v>
      </c>
      <c r="DM133" s="638">
        <v>587</v>
      </c>
      <c r="DN133" s="168">
        <v>494</v>
      </c>
      <c r="DO133" s="168">
        <v>46</v>
      </c>
    </row>
    <row r="134" spans="1:119" s="388" customFormat="1" ht="12.75" hidden="1" x14ac:dyDescent="0.2">
      <c r="A134" s="648" t="s">
        <v>162</v>
      </c>
      <c r="B134" s="648"/>
      <c r="C134" s="649"/>
      <c r="D134" s="650"/>
      <c r="E134" s="649"/>
      <c r="F134" s="650"/>
      <c r="G134" s="651"/>
      <c r="H134" s="652"/>
      <c r="I134" s="651"/>
      <c r="J134" s="651"/>
      <c r="K134" s="652"/>
      <c r="L134" s="651"/>
      <c r="M134" s="651"/>
      <c r="N134" s="652"/>
      <c r="O134" s="651"/>
      <c r="P134" s="651"/>
      <c r="Q134" s="652"/>
      <c r="R134" s="651"/>
      <c r="S134" s="651">
        <v>13</v>
      </c>
      <c r="T134" s="652">
        <v>2141718.02</v>
      </c>
      <c r="U134" s="651">
        <v>67</v>
      </c>
      <c r="V134" s="651">
        <v>4</v>
      </c>
      <c r="W134" s="652">
        <v>658990.16</v>
      </c>
      <c r="X134" s="651">
        <v>21</v>
      </c>
      <c r="Y134" s="651"/>
      <c r="Z134" s="652"/>
      <c r="AA134" s="651"/>
      <c r="AB134" s="651"/>
      <c r="AC134" s="651"/>
      <c r="AD134" s="651"/>
      <c r="AE134" s="651"/>
      <c r="AF134" s="652"/>
      <c r="AG134" s="651"/>
      <c r="AH134" s="651"/>
      <c r="AI134" s="651"/>
      <c r="AJ134" s="651"/>
      <c r="AK134" s="651">
        <v>73</v>
      </c>
      <c r="AL134" s="652">
        <v>12026570.419999981</v>
      </c>
      <c r="AM134" s="651">
        <v>368</v>
      </c>
      <c r="AN134" s="651">
        <v>2</v>
      </c>
      <c r="AO134" s="652">
        <v>329495.08</v>
      </c>
      <c r="AP134" s="651">
        <v>26</v>
      </c>
      <c r="AQ134" s="651"/>
      <c r="AR134" s="651"/>
      <c r="AS134" s="651"/>
      <c r="AT134" s="651"/>
      <c r="AU134" s="651"/>
      <c r="AV134" s="651"/>
      <c r="AW134" s="651"/>
      <c r="AX134" s="651"/>
      <c r="AY134" s="651"/>
      <c r="AZ134" s="651"/>
      <c r="BA134" s="651"/>
      <c r="BB134" s="651"/>
      <c r="BC134" s="651"/>
      <c r="BD134" s="651"/>
      <c r="BE134" s="651"/>
      <c r="BF134" s="651"/>
      <c r="BG134" s="651"/>
      <c r="BH134" s="651"/>
      <c r="BI134" s="651"/>
      <c r="BJ134" s="652"/>
      <c r="BK134" s="651"/>
      <c r="BL134" s="651"/>
      <c r="BM134" s="652"/>
      <c r="BN134" s="651"/>
      <c r="BO134" s="651"/>
      <c r="BP134" s="652"/>
      <c r="BQ134" s="651"/>
      <c r="BR134" s="651"/>
      <c r="BS134" s="652"/>
      <c r="BT134" s="651"/>
      <c r="BU134" s="651"/>
      <c r="BV134" s="652"/>
      <c r="BW134" s="651"/>
      <c r="BX134" s="651"/>
      <c r="BY134" s="652"/>
      <c r="BZ134" s="651"/>
      <c r="CA134" s="651"/>
      <c r="CB134" s="652"/>
      <c r="CC134" s="651"/>
      <c r="CD134" s="651"/>
      <c r="CE134" s="652"/>
      <c r="CF134" s="651"/>
      <c r="CG134" s="651">
        <v>2</v>
      </c>
      <c r="CH134" s="652">
        <v>344180.44</v>
      </c>
      <c r="CI134" s="651">
        <v>20</v>
      </c>
      <c r="CJ134" s="651"/>
      <c r="CK134" s="652"/>
      <c r="CL134" s="651"/>
      <c r="CM134" s="651"/>
      <c r="CN134" s="652"/>
      <c r="CO134" s="651"/>
      <c r="CP134" s="651"/>
      <c r="CQ134" s="651"/>
      <c r="CR134" s="651"/>
      <c r="CS134" s="651">
        <v>11</v>
      </c>
      <c r="CT134" s="652">
        <v>1812222.9400000002</v>
      </c>
      <c r="CU134" s="651">
        <v>75</v>
      </c>
      <c r="CV134" s="651">
        <v>1</v>
      </c>
      <c r="CW134" s="652">
        <v>164747.54</v>
      </c>
      <c r="CX134" s="651">
        <v>10</v>
      </c>
      <c r="CY134" s="651"/>
      <c r="CZ134" s="652"/>
      <c r="DA134" s="651"/>
      <c r="DB134" s="651"/>
      <c r="DC134" s="651"/>
      <c r="DD134" s="651"/>
      <c r="DE134" s="649">
        <v>99</v>
      </c>
      <c r="DF134" s="652">
        <v>16324691.81999998</v>
      </c>
      <c r="DG134" s="649">
        <v>530</v>
      </c>
      <c r="DH134" s="649">
        <v>7</v>
      </c>
      <c r="DI134" s="652">
        <v>1153232.78</v>
      </c>
      <c r="DJ134" s="649">
        <v>57</v>
      </c>
      <c r="DK134" s="651">
        <v>106</v>
      </c>
      <c r="DL134" s="652">
        <v>17477924.599999953</v>
      </c>
      <c r="DM134" s="651">
        <v>587</v>
      </c>
      <c r="DN134" s="649"/>
      <c r="DO134" s="649"/>
    </row>
    <row r="135" spans="1:119" s="388" customFormat="1" ht="43.5" customHeight="1" x14ac:dyDescent="0.2">
      <c r="A135" s="167">
        <v>45</v>
      </c>
      <c r="B135" s="167" t="s">
        <v>35</v>
      </c>
      <c r="C135" s="168">
        <v>495</v>
      </c>
      <c r="D135" s="647" t="s">
        <v>385</v>
      </c>
      <c r="E135" s="168" t="s">
        <v>386</v>
      </c>
      <c r="F135" s="647" t="s">
        <v>184</v>
      </c>
      <c r="G135" s="638"/>
      <c r="H135" s="639"/>
      <c r="I135" s="638"/>
      <c r="J135" s="638"/>
      <c r="K135" s="639"/>
      <c r="L135" s="638"/>
      <c r="M135" s="638"/>
      <c r="N135" s="639"/>
      <c r="O135" s="638"/>
      <c r="P135" s="638"/>
      <c r="Q135" s="639"/>
      <c r="R135" s="638"/>
      <c r="S135" s="638">
        <v>5</v>
      </c>
      <c r="T135" s="639">
        <v>1013369.2999999999</v>
      </c>
      <c r="U135" s="638">
        <v>20</v>
      </c>
      <c r="V135" s="638"/>
      <c r="W135" s="639"/>
      <c r="X135" s="638"/>
      <c r="Y135" s="638"/>
      <c r="Z135" s="639"/>
      <c r="AA135" s="638"/>
      <c r="AB135" s="638"/>
      <c r="AC135" s="638"/>
      <c r="AD135" s="638"/>
      <c r="AE135" s="638"/>
      <c r="AF135" s="639"/>
      <c r="AG135" s="638"/>
      <c r="AH135" s="638"/>
      <c r="AI135" s="638"/>
      <c r="AJ135" s="638"/>
      <c r="AK135" s="638">
        <v>43</v>
      </c>
      <c r="AL135" s="639">
        <v>8714975.9800000042</v>
      </c>
      <c r="AM135" s="638">
        <v>273</v>
      </c>
      <c r="AN135" s="638">
        <v>1</v>
      </c>
      <c r="AO135" s="639">
        <v>202673.86</v>
      </c>
      <c r="AP135" s="638">
        <v>5</v>
      </c>
      <c r="AQ135" s="638"/>
      <c r="AR135" s="638"/>
      <c r="AS135" s="638"/>
      <c r="AT135" s="638"/>
      <c r="AU135" s="638"/>
      <c r="AV135" s="638"/>
      <c r="AW135" s="638"/>
      <c r="AX135" s="638"/>
      <c r="AY135" s="638"/>
      <c r="AZ135" s="638"/>
      <c r="BA135" s="638"/>
      <c r="BB135" s="638"/>
      <c r="BC135" s="638"/>
      <c r="BD135" s="638"/>
      <c r="BE135" s="638"/>
      <c r="BF135" s="638"/>
      <c r="BG135" s="638"/>
      <c r="BH135" s="638"/>
      <c r="BI135" s="638"/>
      <c r="BJ135" s="639"/>
      <c r="BK135" s="638"/>
      <c r="BL135" s="638"/>
      <c r="BM135" s="639"/>
      <c r="BN135" s="638"/>
      <c r="BO135" s="638"/>
      <c r="BP135" s="639"/>
      <c r="BQ135" s="638"/>
      <c r="BR135" s="638"/>
      <c r="BS135" s="639"/>
      <c r="BT135" s="638"/>
      <c r="BU135" s="638"/>
      <c r="BV135" s="639"/>
      <c r="BW135" s="638"/>
      <c r="BX135" s="638"/>
      <c r="BY135" s="639"/>
      <c r="BZ135" s="638"/>
      <c r="CA135" s="638"/>
      <c r="CB135" s="639"/>
      <c r="CC135" s="638"/>
      <c r="CD135" s="638"/>
      <c r="CE135" s="639"/>
      <c r="CF135" s="638"/>
      <c r="CG135" s="638">
        <v>2</v>
      </c>
      <c r="CH135" s="639">
        <v>420394.72</v>
      </c>
      <c r="CI135" s="638">
        <v>18</v>
      </c>
      <c r="CJ135" s="638"/>
      <c r="CK135" s="639"/>
      <c r="CL135" s="638"/>
      <c r="CM135" s="638"/>
      <c r="CN135" s="639"/>
      <c r="CO135" s="638"/>
      <c r="CP135" s="638"/>
      <c r="CQ135" s="638"/>
      <c r="CR135" s="638"/>
      <c r="CS135" s="638">
        <v>1</v>
      </c>
      <c r="CT135" s="639">
        <v>202673.86</v>
      </c>
      <c r="CU135" s="638">
        <v>5</v>
      </c>
      <c r="CV135" s="638"/>
      <c r="CW135" s="639"/>
      <c r="CX135" s="638"/>
      <c r="CY135" s="638"/>
      <c r="CZ135" s="639"/>
      <c r="DA135" s="638"/>
      <c r="DB135" s="638"/>
      <c r="DC135" s="638"/>
      <c r="DD135" s="638"/>
      <c r="DE135" s="77">
        <v>51</v>
      </c>
      <c r="DF135" s="640">
        <v>10351413.860000005</v>
      </c>
      <c r="DG135" s="77">
        <v>316</v>
      </c>
      <c r="DH135" s="77">
        <v>1</v>
      </c>
      <c r="DI135" s="640">
        <v>202673.86</v>
      </c>
      <c r="DJ135" s="77">
        <v>5</v>
      </c>
      <c r="DK135" s="638">
        <v>52</v>
      </c>
      <c r="DL135" s="639">
        <v>10554087.719999999</v>
      </c>
      <c r="DM135" s="638">
        <v>321</v>
      </c>
      <c r="DN135" s="168">
        <v>495</v>
      </c>
      <c r="DO135" s="168">
        <v>45</v>
      </c>
    </row>
    <row r="136" spans="1:119" s="388" customFormat="1" ht="12.75" x14ac:dyDescent="0.2">
      <c r="A136" s="648" t="s">
        <v>156</v>
      </c>
      <c r="B136" s="648"/>
      <c r="C136" s="649"/>
      <c r="D136" s="650"/>
      <c r="E136" s="649"/>
      <c r="F136" s="650"/>
      <c r="G136" s="651"/>
      <c r="H136" s="652"/>
      <c r="I136" s="651"/>
      <c r="J136" s="651"/>
      <c r="K136" s="652"/>
      <c r="L136" s="651"/>
      <c r="M136" s="651"/>
      <c r="N136" s="652"/>
      <c r="O136" s="651"/>
      <c r="P136" s="651"/>
      <c r="Q136" s="652"/>
      <c r="R136" s="651"/>
      <c r="S136" s="651">
        <v>5</v>
      </c>
      <c r="T136" s="652">
        <v>1013369.2999999999</v>
      </c>
      <c r="U136" s="651">
        <v>20</v>
      </c>
      <c r="V136" s="651"/>
      <c r="W136" s="652"/>
      <c r="X136" s="651"/>
      <c r="Y136" s="651"/>
      <c r="Z136" s="652"/>
      <c r="AA136" s="651"/>
      <c r="AB136" s="651"/>
      <c r="AC136" s="651"/>
      <c r="AD136" s="651"/>
      <c r="AE136" s="651"/>
      <c r="AF136" s="652"/>
      <c r="AG136" s="651"/>
      <c r="AH136" s="651"/>
      <c r="AI136" s="651"/>
      <c r="AJ136" s="651"/>
      <c r="AK136" s="651">
        <v>43</v>
      </c>
      <c r="AL136" s="652">
        <v>8714975.9800000042</v>
      </c>
      <c r="AM136" s="651">
        <v>273</v>
      </c>
      <c r="AN136" s="651">
        <v>1</v>
      </c>
      <c r="AO136" s="652">
        <v>202673.86</v>
      </c>
      <c r="AP136" s="651">
        <v>5</v>
      </c>
      <c r="AQ136" s="651"/>
      <c r="AR136" s="651"/>
      <c r="AS136" s="651"/>
      <c r="AT136" s="651"/>
      <c r="AU136" s="651"/>
      <c r="AV136" s="651"/>
      <c r="AW136" s="651"/>
      <c r="AX136" s="651"/>
      <c r="AY136" s="651"/>
      <c r="AZ136" s="651"/>
      <c r="BA136" s="651"/>
      <c r="BB136" s="651"/>
      <c r="BC136" s="651"/>
      <c r="BD136" s="651"/>
      <c r="BE136" s="651"/>
      <c r="BF136" s="651"/>
      <c r="BG136" s="651"/>
      <c r="BH136" s="651"/>
      <c r="BI136" s="651"/>
      <c r="BJ136" s="652"/>
      <c r="BK136" s="651"/>
      <c r="BL136" s="651"/>
      <c r="BM136" s="652"/>
      <c r="BN136" s="651"/>
      <c r="BO136" s="651"/>
      <c r="BP136" s="652"/>
      <c r="BQ136" s="651"/>
      <c r="BR136" s="651"/>
      <c r="BS136" s="652"/>
      <c r="BT136" s="651"/>
      <c r="BU136" s="651"/>
      <c r="BV136" s="652"/>
      <c r="BW136" s="651"/>
      <c r="BX136" s="651"/>
      <c r="BY136" s="652"/>
      <c r="BZ136" s="651"/>
      <c r="CA136" s="651"/>
      <c r="CB136" s="652"/>
      <c r="CC136" s="651"/>
      <c r="CD136" s="651"/>
      <c r="CE136" s="652"/>
      <c r="CF136" s="651"/>
      <c r="CG136" s="651">
        <v>2</v>
      </c>
      <c r="CH136" s="652">
        <v>420394.72</v>
      </c>
      <c r="CI136" s="651">
        <v>18</v>
      </c>
      <c r="CJ136" s="651"/>
      <c r="CK136" s="652"/>
      <c r="CL136" s="651"/>
      <c r="CM136" s="651"/>
      <c r="CN136" s="652"/>
      <c r="CO136" s="651"/>
      <c r="CP136" s="651"/>
      <c r="CQ136" s="651"/>
      <c r="CR136" s="651"/>
      <c r="CS136" s="651">
        <v>1</v>
      </c>
      <c r="CT136" s="652">
        <v>202673.86</v>
      </c>
      <c r="CU136" s="651">
        <v>5</v>
      </c>
      <c r="CV136" s="651"/>
      <c r="CW136" s="652"/>
      <c r="CX136" s="651"/>
      <c r="CY136" s="651"/>
      <c r="CZ136" s="652"/>
      <c r="DA136" s="651"/>
      <c r="DB136" s="651"/>
      <c r="DC136" s="651"/>
      <c r="DD136" s="651"/>
      <c r="DE136" s="649">
        <v>51</v>
      </c>
      <c r="DF136" s="652">
        <v>10351413.860000005</v>
      </c>
      <c r="DG136" s="649">
        <v>316</v>
      </c>
      <c r="DH136" s="649">
        <v>1</v>
      </c>
      <c r="DI136" s="652">
        <v>202673.86</v>
      </c>
      <c r="DJ136" s="649">
        <v>5</v>
      </c>
      <c r="DK136" s="651">
        <v>52</v>
      </c>
      <c r="DL136" s="652">
        <v>10554087.719999999</v>
      </c>
      <c r="DM136" s="651">
        <v>321</v>
      </c>
      <c r="DN136" s="649"/>
      <c r="DO136" s="649"/>
    </row>
    <row r="137" spans="1:119" s="388" customFormat="1" ht="114.75" hidden="1" x14ac:dyDescent="0.2">
      <c r="A137" s="169">
        <v>46</v>
      </c>
      <c r="B137" s="169" t="s">
        <v>35</v>
      </c>
      <c r="C137" s="34">
        <v>496</v>
      </c>
      <c r="D137" s="807" t="s">
        <v>622</v>
      </c>
      <c r="E137" s="148" t="s">
        <v>623</v>
      </c>
      <c r="F137" s="811" t="s">
        <v>624</v>
      </c>
      <c r="G137" s="651"/>
      <c r="H137" s="652"/>
      <c r="I137" s="651"/>
      <c r="J137" s="651"/>
      <c r="K137" s="652"/>
      <c r="L137" s="651"/>
      <c r="M137" s="651"/>
      <c r="N137" s="652"/>
      <c r="O137" s="651"/>
      <c r="P137" s="651"/>
      <c r="Q137" s="652"/>
      <c r="R137" s="651"/>
      <c r="S137" s="651"/>
      <c r="T137" s="652"/>
      <c r="U137" s="651"/>
      <c r="V137" s="651"/>
      <c r="W137" s="652"/>
      <c r="X137" s="651"/>
      <c r="Y137" s="651"/>
      <c r="Z137" s="652"/>
      <c r="AA137" s="651"/>
      <c r="AB137" s="651"/>
      <c r="AC137" s="651"/>
      <c r="AD137" s="651"/>
      <c r="AE137" s="651"/>
      <c r="AF137" s="652"/>
      <c r="AG137" s="651"/>
      <c r="AH137" s="651"/>
      <c r="AI137" s="651"/>
      <c r="AJ137" s="651"/>
      <c r="AK137" s="651"/>
      <c r="AL137" s="652"/>
      <c r="AM137" s="651"/>
      <c r="AN137" s="651"/>
      <c r="AO137" s="652"/>
      <c r="AP137" s="651"/>
      <c r="AQ137" s="651"/>
      <c r="AR137" s="651"/>
      <c r="AS137" s="651"/>
      <c r="AT137" s="651"/>
      <c r="AU137" s="651"/>
      <c r="AV137" s="651"/>
      <c r="AW137" s="651"/>
      <c r="AX137" s="651"/>
      <c r="AY137" s="651"/>
      <c r="AZ137" s="651"/>
      <c r="BA137" s="651"/>
      <c r="BB137" s="651"/>
      <c r="BC137" s="651"/>
      <c r="BD137" s="651"/>
      <c r="BE137" s="651"/>
      <c r="BF137" s="651"/>
      <c r="BG137" s="651"/>
      <c r="BH137" s="651"/>
      <c r="BI137" s="651"/>
      <c r="BJ137" s="652"/>
      <c r="BK137" s="651"/>
      <c r="BL137" s="651"/>
      <c r="BM137" s="652"/>
      <c r="BN137" s="651"/>
      <c r="BO137" s="651"/>
      <c r="BP137" s="652"/>
      <c r="BQ137" s="651"/>
      <c r="BR137" s="651"/>
      <c r="BS137" s="652"/>
      <c r="BT137" s="651"/>
      <c r="BU137" s="651"/>
      <c r="BV137" s="652"/>
      <c r="BW137" s="651"/>
      <c r="BX137" s="651"/>
      <c r="BY137" s="652"/>
      <c r="BZ137" s="651"/>
      <c r="CA137" s="651"/>
      <c r="CB137" s="652"/>
      <c r="CC137" s="651"/>
      <c r="CD137" s="651"/>
      <c r="CE137" s="652"/>
      <c r="CF137" s="651"/>
      <c r="CG137" s="651"/>
      <c r="CH137" s="652"/>
      <c r="CI137" s="651"/>
      <c r="CJ137" s="651"/>
      <c r="CK137" s="652"/>
      <c r="CL137" s="651"/>
      <c r="CM137" s="651"/>
      <c r="CN137" s="652"/>
      <c r="CO137" s="651"/>
      <c r="CP137" s="651"/>
      <c r="CQ137" s="651"/>
      <c r="CR137" s="651"/>
      <c r="CS137" s="651"/>
      <c r="CT137" s="652"/>
      <c r="CU137" s="651"/>
      <c r="CV137" s="651"/>
      <c r="CW137" s="652"/>
      <c r="CX137" s="651"/>
      <c r="CY137" s="651"/>
      <c r="CZ137" s="652"/>
      <c r="DA137" s="651"/>
      <c r="DB137" s="651"/>
      <c r="DC137" s="651"/>
      <c r="DD137" s="651"/>
      <c r="DE137" s="649"/>
      <c r="DF137" s="652"/>
      <c r="DG137" s="649"/>
      <c r="DH137" s="649"/>
      <c r="DI137" s="652"/>
      <c r="DJ137" s="649"/>
      <c r="DK137" s="651"/>
      <c r="DL137" s="652"/>
      <c r="DM137" s="651"/>
      <c r="DN137" s="649"/>
      <c r="DO137" s="649"/>
    </row>
    <row r="138" spans="1:119" s="388" customFormat="1" ht="12.75" hidden="1" x14ac:dyDescent="0.2">
      <c r="A138" s="648" t="s">
        <v>625</v>
      </c>
      <c r="B138" s="648"/>
      <c r="C138" s="649"/>
      <c r="D138" s="650"/>
      <c r="E138" s="812"/>
      <c r="F138" s="813"/>
      <c r="G138" s="651"/>
      <c r="H138" s="652"/>
      <c r="I138" s="651"/>
      <c r="J138" s="651"/>
      <c r="K138" s="652"/>
      <c r="L138" s="651"/>
      <c r="M138" s="651"/>
      <c r="N138" s="652"/>
      <c r="O138" s="651"/>
      <c r="P138" s="651"/>
      <c r="Q138" s="652"/>
      <c r="R138" s="651"/>
      <c r="S138" s="651"/>
      <c r="T138" s="652"/>
      <c r="U138" s="651"/>
      <c r="V138" s="651"/>
      <c r="W138" s="652"/>
      <c r="X138" s="651"/>
      <c r="Y138" s="651"/>
      <c r="Z138" s="652"/>
      <c r="AA138" s="651"/>
      <c r="AB138" s="651"/>
      <c r="AC138" s="651"/>
      <c r="AD138" s="651"/>
      <c r="AE138" s="651"/>
      <c r="AF138" s="652"/>
      <c r="AG138" s="651"/>
      <c r="AH138" s="651"/>
      <c r="AI138" s="651"/>
      <c r="AJ138" s="651"/>
      <c r="AK138" s="651"/>
      <c r="AL138" s="652"/>
      <c r="AM138" s="651"/>
      <c r="AN138" s="651"/>
      <c r="AO138" s="652"/>
      <c r="AP138" s="651"/>
      <c r="AQ138" s="651"/>
      <c r="AR138" s="651"/>
      <c r="AS138" s="651"/>
      <c r="AT138" s="651"/>
      <c r="AU138" s="651"/>
      <c r="AV138" s="651"/>
      <c r="AW138" s="651"/>
      <c r="AX138" s="651"/>
      <c r="AY138" s="651"/>
      <c r="AZ138" s="651"/>
      <c r="BA138" s="651"/>
      <c r="BB138" s="651"/>
      <c r="BC138" s="651"/>
      <c r="BD138" s="651"/>
      <c r="BE138" s="651"/>
      <c r="BF138" s="651"/>
      <c r="BG138" s="651"/>
      <c r="BH138" s="651"/>
      <c r="BI138" s="651"/>
      <c r="BJ138" s="652"/>
      <c r="BK138" s="651"/>
      <c r="BL138" s="651"/>
      <c r="BM138" s="652"/>
      <c r="BN138" s="651"/>
      <c r="BO138" s="651"/>
      <c r="BP138" s="652"/>
      <c r="BQ138" s="651"/>
      <c r="BR138" s="651"/>
      <c r="BS138" s="652"/>
      <c r="BT138" s="651"/>
      <c r="BU138" s="651"/>
      <c r="BV138" s="652"/>
      <c r="BW138" s="651"/>
      <c r="BX138" s="651"/>
      <c r="BY138" s="652"/>
      <c r="BZ138" s="651"/>
      <c r="CA138" s="651"/>
      <c r="CB138" s="652"/>
      <c r="CC138" s="651"/>
      <c r="CD138" s="651"/>
      <c r="CE138" s="652"/>
      <c r="CF138" s="651"/>
      <c r="CG138" s="651"/>
      <c r="CH138" s="652"/>
      <c r="CI138" s="651"/>
      <c r="CJ138" s="651"/>
      <c r="CK138" s="652"/>
      <c r="CL138" s="651"/>
      <c r="CM138" s="651"/>
      <c r="CN138" s="652"/>
      <c r="CO138" s="651"/>
      <c r="CP138" s="651"/>
      <c r="CQ138" s="651"/>
      <c r="CR138" s="651"/>
      <c r="CS138" s="651"/>
      <c r="CT138" s="652"/>
      <c r="CU138" s="651"/>
      <c r="CV138" s="651"/>
      <c r="CW138" s="652"/>
      <c r="CX138" s="651"/>
      <c r="CY138" s="651"/>
      <c r="CZ138" s="652"/>
      <c r="DA138" s="651"/>
      <c r="DB138" s="651"/>
      <c r="DC138" s="651"/>
      <c r="DD138" s="651"/>
      <c r="DE138" s="649"/>
      <c r="DF138" s="652"/>
      <c r="DG138" s="649"/>
      <c r="DH138" s="649"/>
      <c r="DI138" s="652"/>
      <c r="DJ138" s="649"/>
      <c r="DK138" s="651"/>
      <c r="DL138" s="652"/>
      <c r="DM138" s="651"/>
      <c r="DN138" s="649"/>
      <c r="DO138" s="649"/>
    </row>
    <row r="139" spans="1:119" s="388" customFormat="1" ht="63.75" hidden="1" x14ac:dyDescent="0.2">
      <c r="A139" s="169">
        <v>49</v>
      </c>
      <c r="B139" s="169" t="s">
        <v>35</v>
      </c>
      <c r="C139" s="148">
        <v>220</v>
      </c>
      <c r="D139" s="807" t="s">
        <v>278</v>
      </c>
      <c r="E139" s="148" t="s">
        <v>387</v>
      </c>
      <c r="F139" s="807" t="s">
        <v>255</v>
      </c>
      <c r="G139" s="638"/>
      <c r="H139" s="639"/>
      <c r="I139" s="638"/>
      <c r="J139" s="638"/>
      <c r="K139" s="639"/>
      <c r="L139" s="638"/>
      <c r="M139" s="638"/>
      <c r="N139" s="639"/>
      <c r="O139" s="638"/>
      <c r="P139" s="638"/>
      <c r="Q139" s="639"/>
      <c r="R139" s="638"/>
      <c r="S139" s="638"/>
      <c r="T139" s="639"/>
      <c r="U139" s="638"/>
      <c r="V139" s="638"/>
      <c r="W139" s="639"/>
      <c r="X139" s="638"/>
      <c r="Y139" s="638"/>
      <c r="Z139" s="639"/>
      <c r="AA139" s="638"/>
      <c r="AB139" s="638"/>
      <c r="AC139" s="638"/>
      <c r="AD139" s="638"/>
      <c r="AE139" s="638"/>
      <c r="AF139" s="639"/>
      <c r="AG139" s="638"/>
      <c r="AH139" s="638"/>
      <c r="AI139" s="638"/>
      <c r="AJ139" s="638"/>
      <c r="AK139" s="638">
        <v>68</v>
      </c>
      <c r="AL139" s="639">
        <v>11776271.960000008</v>
      </c>
      <c r="AM139" s="638">
        <v>565</v>
      </c>
      <c r="AN139" s="638">
        <v>2</v>
      </c>
      <c r="AO139" s="639">
        <v>346360.94</v>
      </c>
      <c r="AP139" s="638">
        <v>22</v>
      </c>
      <c r="AQ139" s="638"/>
      <c r="AR139" s="638"/>
      <c r="AS139" s="638"/>
      <c r="AT139" s="638"/>
      <c r="AU139" s="638"/>
      <c r="AV139" s="638"/>
      <c r="AW139" s="638"/>
      <c r="AX139" s="638"/>
      <c r="AY139" s="638"/>
      <c r="AZ139" s="638"/>
      <c r="BA139" s="638"/>
      <c r="BB139" s="638"/>
      <c r="BC139" s="638"/>
      <c r="BD139" s="638"/>
      <c r="BE139" s="638"/>
      <c r="BF139" s="638"/>
      <c r="BG139" s="638"/>
      <c r="BH139" s="638"/>
      <c r="BI139" s="638"/>
      <c r="BJ139" s="639"/>
      <c r="BK139" s="638"/>
      <c r="BL139" s="638"/>
      <c r="BM139" s="639"/>
      <c r="BN139" s="638"/>
      <c r="BO139" s="638"/>
      <c r="BP139" s="639"/>
      <c r="BQ139" s="638"/>
      <c r="BR139" s="638"/>
      <c r="BS139" s="639"/>
      <c r="BT139" s="638"/>
      <c r="BU139" s="638"/>
      <c r="BV139" s="639"/>
      <c r="BW139" s="638"/>
      <c r="BX139" s="638"/>
      <c r="BY139" s="639"/>
      <c r="BZ139" s="638"/>
      <c r="CA139" s="638"/>
      <c r="CB139" s="639"/>
      <c r="CC139" s="638"/>
      <c r="CD139" s="638"/>
      <c r="CE139" s="639"/>
      <c r="CF139" s="638"/>
      <c r="CG139" s="638"/>
      <c r="CH139" s="639"/>
      <c r="CI139" s="638"/>
      <c r="CJ139" s="638"/>
      <c r="CK139" s="639"/>
      <c r="CL139" s="638"/>
      <c r="CM139" s="638"/>
      <c r="CN139" s="639"/>
      <c r="CO139" s="638"/>
      <c r="CP139" s="638"/>
      <c r="CQ139" s="638"/>
      <c r="CR139" s="638"/>
      <c r="CS139" s="638"/>
      <c r="CT139" s="639"/>
      <c r="CU139" s="638"/>
      <c r="CV139" s="638"/>
      <c r="CW139" s="639"/>
      <c r="CX139" s="638"/>
      <c r="CY139" s="638"/>
      <c r="CZ139" s="639"/>
      <c r="DA139" s="638"/>
      <c r="DB139" s="638"/>
      <c r="DC139" s="638"/>
      <c r="DD139" s="638"/>
      <c r="DE139" s="77">
        <v>68</v>
      </c>
      <c r="DF139" s="640">
        <v>11776271.960000008</v>
      </c>
      <c r="DG139" s="77">
        <v>565</v>
      </c>
      <c r="DH139" s="77">
        <v>2</v>
      </c>
      <c r="DI139" s="640">
        <v>346360.94</v>
      </c>
      <c r="DJ139" s="77">
        <v>22</v>
      </c>
      <c r="DK139" s="638">
        <v>70</v>
      </c>
      <c r="DL139" s="639">
        <v>12122632.90000001</v>
      </c>
      <c r="DM139" s="638">
        <v>587</v>
      </c>
      <c r="DN139" s="168">
        <v>220</v>
      </c>
      <c r="DO139" s="168">
        <v>1103</v>
      </c>
    </row>
    <row r="140" spans="1:119" s="388" customFormat="1" ht="12.75" hidden="1" x14ac:dyDescent="0.2">
      <c r="A140" s="648" t="s">
        <v>163</v>
      </c>
      <c r="B140" s="648"/>
      <c r="C140" s="649"/>
      <c r="D140" s="650"/>
      <c r="E140" s="649"/>
      <c r="F140" s="650"/>
      <c r="G140" s="651"/>
      <c r="H140" s="652"/>
      <c r="I140" s="651"/>
      <c r="J140" s="651"/>
      <c r="K140" s="652"/>
      <c r="L140" s="651"/>
      <c r="M140" s="651"/>
      <c r="N140" s="652"/>
      <c r="O140" s="651"/>
      <c r="P140" s="651"/>
      <c r="Q140" s="652"/>
      <c r="R140" s="651"/>
      <c r="S140" s="651"/>
      <c r="T140" s="652"/>
      <c r="U140" s="651"/>
      <c r="V140" s="651"/>
      <c r="W140" s="652"/>
      <c r="X140" s="651"/>
      <c r="Y140" s="651"/>
      <c r="Z140" s="652"/>
      <c r="AA140" s="651"/>
      <c r="AB140" s="651"/>
      <c r="AC140" s="651"/>
      <c r="AD140" s="651"/>
      <c r="AE140" s="651"/>
      <c r="AF140" s="652"/>
      <c r="AG140" s="651"/>
      <c r="AH140" s="651"/>
      <c r="AI140" s="651"/>
      <c r="AJ140" s="651"/>
      <c r="AK140" s="651">
        <v>68</v>
      </c>
      <c r="AL140" s="652">
        <v>11776271.960000008</v>
      </c>
      <c r="AM140" s="651">
        <v>565</v>
      </c>
      <c r="AN140" s="651">
        <v>2</v>
      </c>
      <c r="AO140" s="652">
        <v>346360.94</v>
      </c>
      <c r="AP140" s="651">
        <v>22</v>
      </c>
      <c r="AQ140" s="651"/>
      <c r="AR140" s="651"/>
      <c r="AS140" s="651"/>
      <c r="AT140" s="651"/>
      <c r="AU140" s="651"/>
      <c r="AV140" s="651"/>
      <c r="AW140" s="651"/>
      <c r="AX140" s="651"/>
      <c r="AY140" s="651"/>
      <c r="AZ140" s="651"/>
      <c r="BA140" s="651"/>
      <c r="BB140" s="651"/>
      <c r="BC140" s="651"/>
      <c r="BD140" s="651"/>
      <c r="BE140" s="651"/>
      <c r="BF140" s="651"/>
      <c r="BG140" s="651"/>
      <c r="BH140" s="651"/>
      <c r="BI140" s="651"/>
      <c r="BJ140" s="652"/>
      <c r="BK140" s="651"/>
      <c r="BL140" s="651"/>
      <c r="BM140" s="652"/>
      <c r="BN140" s="651"/>
      <c r="BO140" s="651"/>
      <c r="BP140" s="652"/>
      <c r="BQ140" s="651"/>
      <c r="BR140" s="651"/>
      <c r="BS140" s="652"/>
      <c r="BT140" s="651"/>
      <c r="BU140" s="651"/>
      <c r="BV140" s="652"/>
      <c r="BW140" s="651"/>
      <c r="BX140" s="651"/>
      <c r="BY140" s="652"/>
      <c r="BZ140" s="651"/>
      <c r="CA140" s="651"/>
      <c r="CB140" s="652"/>
      <c r="CC140" s="651"/>
      <c r="CD140" s="651"/>
      <c r="CE140" s="652"/>
      <c r="CF140" s="651"/>
      <c r="CG140" s="651"/>
      <c r="CH140" s="652"/>
      <c r="CI140" s="651"/>
      <c r="CJ140" s="651"/>
      <c r="CK140" s="652"/>
      <c r="CL140" s="651"/>
      <c r="CM140" s="651"/>
      <c r="CN140" s="652"/>
      <c r="CO140" s="651"/>
      <c r="CP140" s="651"/>
      <c r="CQ140" s="651"/>
      <c r="CR140" s="651"/>
      <c r="CS140" s="651"/>
      <c r="CT140" s="652"/>
      <c r="CU140" s="651"/>
      <c r="CV140" s="651"/>
      <c r="CW140" s="652"/>
      <c r="CX140" s="651"/>
      <c r="CY140" s="651"/>
      <c r="CZ140" s="652"/>
      <c r="DA140" s="651"/>
      <c r="DB140" s="651"/>
      <c r="DC140" s="651"/>
      <c r="DD140" s="651"/>
      <c r="DE140" s="649">
        <v>68</v>
      </c>
      <c r="DF140" s="652">
        <v>11776271.960000008</v>
      </c>
      <c r="DG140" s="649">
        <v>565</v>
      </c>
      <c r="DH140" s="649">
        <v>2</v>
      </c>
      <c r="DI140" s="652">
        <v>346360.94</v>
      </c>
      <c r="DJ140" s="649">
        <v>22</v>
      </c>
      <c r="DK140" s="651">
        <v>70</v>
      </c>
      <c r="DL140" s="652">
        <v>12122632.90000001</v>
      </c>
      <c r="DM140" s="651">
        <v>587</v>
      </c>
      <c r="DN140" s="649"/>
      <c r="DO140" s="649"/>
    </row>
    <row r="141" spans="1:119" s="388" customFormat="1" ht="36.75" hidden="1" customHeight="1" x14ac:dyDescent="0.2">
      <c r="A141" s="167">
        <v>51</v>
      </c>
      <c r="B141" s="167" t="s">
        <v>35</v>
      </c>
      <c r="C141" s="168">
        <v>219</v>
      </c>
      <c r="D141" s="647" t="s">
        <v>185</v>
      </c>
      <c r="E141" s="168" t="s">
        <v>388</v>
      </c>
      <c r="F141" s="647" t="s">
        <v>186</v>
      </c>
      <c r="G141" s="638"/>
      <c r="H141" s="639"/>
      <c r="I141" s="638"/>
      <c r="J141" s="638"/>
      <c r="K141" s="639"/>
      <c r="L141" s="638"/>
      <c r="M141" s="638"/>
      <c r="N141" s="639"/>
      <c r="O141" s="638"/>
      <c r="P141" s="638"/>
      <c r="Q141" s="639"/>
      <c r="R141" s="638"/>
      <c r="S141" s="638"/>
      <c r="T141" s="639"/>
      <c r="U141" s="638"/>
      <c r="V141" s="638"/>
      <c r="W141" s="639"/>
      <c r="X141" s="638"/>
      <c r="Y141" s="638"/>
      <c r="Z141" s="639"/>
      <c r="AA141" s="638"/>
      <c r="AB141" s="638"/>
      <c r="AC141" s="638"/>
      <c r="AD141" s="638"/>
      <c r="AE141" s="638"/>
      <c r="AF141" s="639"/>
      <c r="AG141" s="638"/>
      <c r="AH141" s="638"/>
      <c r="AI141" s="638"/>
      <c r="AJ141" s="638"/>
      <c r="AK141" s="638">
        <v>203</v>
      </c>
      <c r="AL141" s="639">
        <v>56229272.470000081</v>
      </c>
      <c r="AM141" s="638">
        <v>1771</v>
      </c>
      <c r="AN141" s="638">
        <v>4</v>
      </c>
      <c r="AO141" s="639">
        <v>1107965.96</v>
      </c>
      <c r="AP141" s="638">
        <v>38</v>
      </c>
      <c r="AQ141" s="638"/>
      <c r="AR141" s="638"/>
      <c r="AS141" s="638"/>
      <c r="AT141" s="638"/>
      <c r="AU141" s="638"/>
      <c r="AV141" s="638"/>
      <c r="AW141" s="638"/>
      <c r="AX141" s="638"/>
      <c r="AY141" s="638"/>
      <c r="AZ141" s="638"/>
      <c r="BA141" s="638"/>
      <c r="BB141" s="638"/>
      <c r="BC141" s="638"/>
      <c r="BD141" s="638"/>
      <c r="BE141" s="638"/>
      <c r="BF141" s="638"/>
      <c r="BG141" s="638"/>
      <c r="BH141" s="638"/>
      <c r="BI141" s="638"/>
      <c r="BJ141" s="639"/>
      <c r="BK141" s="638"/>
      <c r="BL141" s="638"/>
      <c r="BM141" s="639"/>
      <c r="BN141" s="638"/>
      <c r="BO141" s="638"/>
      <c r="BP141" s="639"/>
      <c r="BQ141" s="638"/>
      <c r="BR141" s="638"/>
      <c r="BS141" s="639"/>
      <c r="BT141" s="638"/>
      <c r="BU141" s="638"/>
      <c r="BV141" s="639"/>
      <c r="BW141" s="638"/>
      <c r="BX141" s="638"/>
      <c r="BY141" s="639"/>
      <c r="BZ141" s="638"/>
      <c r="CA141" s="638">
        <v>19</v>
      </c>
      <c r="CB141" s="639">
        <v>5748919.870000001</v>
      </c>
      <c r="CC141" s="638">
        <v>172</v>
      </c>
      <c r="CD141" s="638"/>
      <c r="CE141" s="639"/>
      <c r="CF141" s="638"/>
      <c r="CG141" s="638"/>
      <c r="CH141" s="639"/>
      <c r="CI141" s="638"/>
      <c r="CJ141" s="638"/>
      <c r="CK141" s="639"/>
      <c r="CL141" s="638"/>
      <c r="CM141" s="638"/>
      <c r="CN141" s="639"/>
      <c r="CO141" s="638"/>
      <c r="CP141" s="638"/>
      <c r="CQ141" s="638"/>
      <c r="CR141" s="638"/>
      <c r="CS141" s="638">
        <v>2</v>
      </c>
      <c r="CT141" s="639">
        <v>553982.98</v>
      </c>
      <c r="CU141" s="638">
        <v>15</v>
      </c>
      <c r="CV141" s="638"/>
      <c r="CW141" s="639"/>
      <c r="CX141" s="638"/>
      <c r="CY141" s="638"/>
      <c r="CZ141" s="639"/>
      <c r="DA141" s="638"/>
      <c r="DB141" s="638"/>
      <c r="DC141" s="638"/>
      <c r="DD141" s="638"/>
      <c r="DE141" s="77">
        <v>224</v>
      </c>
      <c r="DF141" s="640">
        <v>62532175.320000082</v>
      </c>
      <c r="DG141" s="77">
        <v>1958</v>
      </c>
      <c r="DH141" s="77">
        <v>4</v>
      </c>
      <c r="DI141" s="640">
        <v>1107965.96</v>
      </c>
      <c r="DJ141" s="77">
        <v>38</v>
      </c>
      <c r="DK141" s="638">
        <v>228</v>
      </c>
      <c r="DL141" s="639">
        <v>63640141.280000031</v>
      </c>
      <c r="DM141" s="638">
        <v>1996</v>
      </c>
      <c r="DN141" s="168">
        <v>219</v>
      </c>
      <c r="DO141" s="168">
        <v>1102</v>
      </c>
    </row>
    <row r="142" spans="1:119" s="388" customFormat="1" ht="36.75" hidden="1" customHeight="1" x14ac:dyDescent="0.2">
      <c r="A142" s="641" t="s">
        <v>389</v>
      </c>
      <c r="B142" s="641"/>
      <c r="C142" s="310">
        <v>219</v>
      </c>
      <c r="D142" s="653" t="s">
        <v>185</v>
      </c>
      <c r="E142" s="310" t="s">
        <v>390</v>
      </c>
      <c r="F142" s="653" t="s">
        <v>186</v>
      </c>
      <c r="G142" s="638"/>
      <c r="H142" s="639"/>
      <c r="I142" s="638"/>
      <c r="J142" s="638"/>
      <c r="K142" s="639"/>
      <c r="L142" s="638"/>
      <c r="M142" s="638"/>
      <c r="N142" s="639"/>
      <c r="O142" s="638"/>
      <c r="P142" s="638"/>
      <c r="Q142" s="639"/>
      <c r="R142" s="638"/>
      <c r="S142" s="638"/>
      <c r="T142" s="639"/>
      <c r="U142" s="638"/>
      <c r="V142" s="638"/>
      <c r="W142" s="639"/>
      <c r="X142" s="638"/>
      <c r="Y142" s="638"/>
      <c r="Z142" s="639"/>
      <c r="AA142" s="638"/>
      <c r="AB142" s="638"/>
      <c r="AC142" s="638"/>
      <c r="AD142" s="638"/>
      <c r="AE142" s="638"/>
      <c r="AF142" s="639"/>
      <c r="AG142" s="638"/>
      <c r="AH142" s="638"/>
      <c r="AI142" s="638"/>
      <c r="AJ142" s="638"/>
      <c r="AK142" s="638"/>
      <c r="AL142" s="639"/>
      <c r="AM142" s="638"/>
      <c r="AN142" s="638"/>
      <c r="AO142" s="639"/>
      <c r="AP142" s="638"/>
      <c r="AQ142" s="638"/>
      <c r="AR142" s="638"/>
      <c r="AS142" s="638"/>
      <c r="AT142" s="638"/>
      <c r="AU142" s="638"/>
      <c r="AV142" s="638"/>
      <c r="AW142" s="638"/>
      <c r="AX142" s="638"/>
      <c r="AY142" s="638"/>
      <c r="AZ142" s="638"/>
      <c r="BA142" s="638"/>
      <c r="BB142" s="638"/>
      <c r="BC142" s="638"/>
      <c r="BD142" s="638"/>
      <c r="BE142" s="638"/>
      <c r="BF142" s="638"/>
      <c r="BG142" s="638"/>
      <c r="BH142" s="638"/>
      <c r="BI142" s="638"/>
      <c r="BJ142" s="639"/>
      <c r="BK142" s="638"/>
      <c r="BL142" s="638"/>
      <c r="BM142" s="639"/>
      <c r="BN142" s="638"/>
      <c r="BO142" s="638"/>
      <c r="BP142" s="639"/>
      <c r="BQ142" s="638"/>
      <c r="BR142" s="638"/>
      <c r="BS142" s="639"/>
      <c r="BT142" s="638"/>
      <c r="BU142" s="638"/>
      <c r="BV142" s="639"/>
      <c r="BW142" s="638"/>
      <c r="BX142" s="638"/>
      <c r="BY142" s="639"/>
      <c r="BZ142" s="638"/>
      <c r="CA142" s="638">
        <v>3</v>
      </c>
      <c r="CB142" s="639">
        <v>846275.61</v>
      </c>
      <c r="CC142" s="638">
        <v>48</v>
      </c>
      <c r="CD142" s="638"/>
      <c r="CE142" s="639"/>
      <c r="CF142" s="638"/>
      <c r="CG142" s="638"/>
      <c r="CH142" s="639"/>
      <c r="CI142" s="638"/>
      <c r="CJ142" s="638"/>
      <c r="CK142" s="639"/>
      <c r="CL142" s="638"/>
      <c r="CM142" s="638"/>
      <c r="CN142" s="639"/>
      <c r="CO142" s="638"/>
      <c r="CP142" s="638"/>
      <c r="CQ142" s="638"/>
      <c r="CR142" s="638"/>
      <c r="CS142" s="638"/>
      <c r="CT142" s="639"/>
      <c r="CU142" s="638"/>
      <c r="CV142" s="638"/>
      <c r="CW142" s="639"/>
      <c r="CX142" s="638"/>
      <c r="CY142" s="638"/>
      <c r="CZ142" s="639"/>
      <c r="DA142" s="638"/>
      <c r="DB142" s="638"/>
      <c r="DC142" s="638"/>
      <c r="DD142" s="638"/>
      <c r="DE142" s="77">
        <v>3</v>
      </c>
      <c r="DF142" s="640">
        <v>846275.61</v>
      </c>
      <c r="DG142" s="77">
        <v>48</v>
      </c>
      <c r="DH142" s="77">
        <v>0</v>
      </c>
      <c r="DI142" s="640">
        <v>0</v>
      </c>
      <c r="DJ142" s="77">
        <v>0</v>
      </c>
      <c r="DK142" s="638">
        <v>3</v>
      </c>
      <c r="DL142" s="639">
        <v>846275.61</v>
      </c>
      <c r="DM142" s="638">
        <v>48</v>
      </c>
      <c r="DN142" s="168">
        <v>219</v>
      </c>
      <c r="DO142" s="168">
        <v>1102</v>
      </c>
    </row>
    <row r="143" spans="1:119" s="388" customFormat="1" ht="12.75" hidden="1" x14ac:dyDescent="0.2">
      <c r="A143" s="648" t="s">
        <v>157</v>
      </c>
      <c r="B143" s="648"/>
      <c r="C143" s="649"/>
      <c r="D143" s="650"/>
      <c r="E143" s="649"/>
      <c r="F143" s="650"/>
      <c r="G143" s="651"/>
      <c r="H143" s="652"/>
      <c r="I143" s="651"/>
      <c r="J143" s="651"/>
      <c r="K143" s="652"/>
      <c r="L143" s="651"/>
      <c r="M143" s="651"/>
      <c r="N143" s="652"/>
      <c r="O143" s="651"/>
      <c r="P143" s="651"/>
      <c r="Q143" s="652"/>
      <c r="R143" s="651"/>
      <c r="S143" s="651"/>
      <c r="T143" s="652"/>
      <c r="U143" s="651"/>
      <c r="V143" s="651"/>
      <c r="W143" s="652"/>
      <c r="X143" s="651"/>
      <c r="Y143" s="651"/>
      <c r="Z143" s="652"/>
      <c r="AA143" s="651"/>
      <c r="AB143" s="651"/>
      <c r="AC143" s="651"/>
      <c r="AD143" s="651"/>
      <c r="AE143" s="651"/>
      <c r="AF143" s="652"/>
      <c r="AG143" s="651"/>
      <c r="AH143" s="651"/>
      <c r="AI143" s="651"/>
      <c r="AJ143" s="651"/>
      <c r="AK143" s="651">
        <v>203</v>
      </c>
      <c r="AL143" s="652">
        <v>56229272.470000081</v>
      </c>
      <c r="AM143" s="651">
        <v>1771</v>
      </c>
      <c r="AN143" s="651">
        <v>4</v>
      </c>
      <c r="AO143" s="652">
        <v>1107965.96</v>
      </c>
      <c r="AP143" s="651">
        <v>38</v>
      </c>
      <c r="AQ143" s="651"/>
      <c r="AR143" s="651"/>
      <c r="AS143" s="651"/>
      <c r="AT143" s="651"/>
      <c r="AU143" s="651"/>
      <c r="AV143" s="651"/>
      <c r="AW143" s="651"/>
      <c r="AX143" s="651"/>
      <c r="AY143" s="651"/>
      <c r="AZ143" s="651"/>
      <c r="BA143" s="651"/>
      <c r="BB143" s="651"/>
      <c r="BC143" s="651"/>
      <c r="BD143" s="651"/>
      <c r="BE143" s="651"/>
      <c r="BF143" s="651"/>
      <c r="BG143" s="651"/>
      <c r="BH143" s="651"/>
      <c r="BI143" s="651"/>
      <c r="BJ143" s="652"/>
      <c r="BK143" s="651"/>
      <c r="BL143" s="651"/>
      <c r="BM143" s="652"/>
      <c r="BN143" s="651"/>
      <c r="BO143" s="651"/>
      <c r="BP143" s="652"/>
      <c r="BQ143" s="651"/>
      <c r="BR143" s="651"/>
      <c r="BS143" s="652"/>
      <c r="BT143" s="651"/>
      <c r="BU143" s="651"/>
      <c r="BV143" s="652"/>
      <c r="BW143" s="651"/>
      <c r="BX143" s="651"/>
      <c r="BY143" s="652"/>
      <c r="BZ143" s="651"/>
      <c r="CA143" s="651">
        <v>19</v>
      </c>
      <c r="CB143" s="652">
        <v>5748919.870000001</v>
      </c>
      <c r="CC143" s="651">
        <v>172</v>
      </c>
      <c r="CD143" s="651"/>
      <c r="CE143" s="652"/>
      <c r="CF143" s="651"/>
      <c r="CG143" s="651"/>
      <c r="CH143" s="652"/>
      <c r="CI143" s="651"/>
      <c r="CJ143" s="651"/>
      <c r="CK143" s="652"/>
      <c r="CL143" s="651"/>
      <c r="CM143" s="651"/>
      <c r="CN143" s="652"/>
      <c r="CO143" s="651"/>
      <c r="CP143" s="651"/>
      <c r="CQ143" s="651"/>
      <c r="CR143" s="651"/>
      <c r="CS143" s="651">
        <v>2</v>
      </c>
      <c r="CT143" s="652">
        <v>553982.98</v>
      </c>
      <c r="CU143" s="651">
        <v>15</v>
      </c>
      <c r="CV143" s="651"/>
      <c r="CW143" s="652"/>
      <c r="CX143" s="651"/>
      <c r="CY143" s="651"/>
      <c r="CZ143" s="652"/>
      <c r="DA143" s="651"/>
      <c r="DB143" s="651"/>
      <c r="DC143" s="651"/>
      <c r="DD143" s="651"/>
      <c r="DE143" s="649">
        <v>224</v>
      </c>
      <c r="DF143" s="652">
        <v>62532175.320000082</v>
      </c>
      <c r="DG143" s="649">
        <v>1958</v>
      </c>
      <c r="DH143" s="649">
        <v>4</v>
      </c>
      <c r="DI143" s="652">
        <v>1107965.96</v>
      </c>
      <c r="DJ143" s="649">
        <v>38</v>
      </c>
      <c r="DK143" s="651">
        <v>228</v>
      </c>
      <c r="DL143" s="652">
        <v>63640141.280000031</v>
      </c>
      <c r="DM143" s="651">
        <v>1996</v>
      </c>
      <c r="DN143" s="649"/>
      <c r="DO143" s="649"/>
    </row>
    <row r="144" spans="1:119" s="388" customFormat="1" ht="25.5" hidden="1" x14ac:dyDescent="0.2">
      <c r="A144" s="167">
        <v>52</v>
      </c>
      <c r="B144" s="167" t="s">
        <v>35</v>
      </c>
      <c r="C144" s="168">
        <v>472</v>
      </c>
      <c r="D144" s="647" t="s">
        <v>273</v>
      </c>
      <c r="E144" s="168" t="s">
        <v>391</v>
      </c>
      <c r="F144" s="647" t="s">
        <v>274</v>
      </c>
      <c r="G144" s="638"/>
      <c r="H144" s="639"/>
      <c r="I144" s="638"/>
      <c r="J144" s="638"/>
      <c r="K144" s="639"/>
      <c r="L144" s="638"/>
      <c r="M144" s="638"/>
      <c r="N144" s="639"/>
      <c r="O144" s="638"/>
      <c r="P144" s="638"/>
      <c r="Q144" s="639"/>
      <c r="R144" s="638"/>
      <c r="S144" s="638">
        <v>33</v>
      </c>
      <c r="T144" s="639">
        <v>27144470.75999999</v>
      </c>
      <c r="U144" s="638">
        <v>396</v>
      </c>
      <c r="V144" s="638">
        <v>2</v>
      </c>
      <c r="W144" s="639">
        <v>1645119.44</v>
      </c>
      <c r="X144" s="638">
        <v>19</v>
      </c>
      <c r="Y144" s="638"/>
      <c r="Z144" s="639"/>
      <c r="AA144" s="638"/>
      <c r="AB144" s="638"/>
      <c r="AC144" s="638"/>
      <c r="AD144" s="638"/>
      <c r="AE144" s="638"/>
      <c r="AF144" s="639"/>
      <c r="AG144" s="638"/>
      <c r="AH144" s="638"/>
      <c r="AI144" s="638"/>
      <c r="AJ144" s="638"/>
      <c r="AK144" s="638">
        <v>7</v>
      </c>
      <c r="AL144" s="639">
        <v>5757918.0399999991</v>
      </c>
      <c r="AM144" s="638">
        <v>124</v>
      </c>
      <c r="AN144" s="638"/>
      <c r="AO144" s="639"/>
      <c r="AP144" s="638"/>
      <c r="AQ144" s="638"/>
      <c r="AR144" s="638"/>
      <c r="AS144" s="638"/>
      <c r="AT144" s="638"/>
      <c r="AU144" s="638"/>
      <c r="AV144" s="638"/>
      <c r="AW144" s="638"/>
      <c r="AX144" s="638"/>
      <c r="AY144" s="638"/>
      <c r="AZ144" s="638"/>
      <c r="BA144" s="638"/>
      <c r="BB144" s="638"/>
      <c r="BC144" s="638"/>
      <c r="BD144" s="638"/>
      <c r="BE144" s="638"/>
      <c r="BF144" s="638"/>
      <c r="BG144" s="638"/>
      <c r="BH144" s="638"/>
      <c r="BI144" s="638"/>
      <c r="BJ144" s="639"/>
      <c r="BK144" s="638"/>
      <c r="BL144" s="638"/>
      <c r="BM144" s="639"/>
      <c r="BN144" s="638"/>
      <c r="BO144" s="638"/>
      <c r="BP144" s="639"/>
      <c r="BQ144" s="638"/>
      <c r="BR144" s="638"/>
      <c r="BS144" s="639"/>
      <c r="BT144" s="638"/>
      <c r="BU144" s="638"/>
      <c r="BV144" s="639"/>
      <c r="BW144" s="638"/>
      <c r="BX144" s="638"/>
      <c r="BY144" s="639"/>
      <c r="BZ144" s="638"/>
      <c r="CA144" s="638"/>
      <c r="CB144" s="639"/>
      <c r="CC144" s="638"/>
      <c r="CD144" s="638"/>
      <c r="CE144" s="639"/>
      <c r="CF144" s="638"/>
      <c r="CG144" s="638"/>
      <c r="CH144" s="639"/>
      <c r="CI144" s="638"/>
      <c r="CJ144" s="638"/>
      <c r="CK144" s="639"/>
      <c r="CL144" s="638"/>
      <c r="CM144" s="638"/>
      <c r="CN144" s="639"/>
      <c r="CO144" s="638"/>
      <c r="CP144" s="638"/>
      <c r="CQ144" s="638"/>
      <c r="CR144" s="638"/>
      <c r="CS144" s="638"/>
      <c r="CT144" s="639"/>
      <c r="CU144" s="638"/>
      <c r="CV144" s="638"/>
      <c r="CW144" s="639"/>
      <c r="CX144" s="638"/>
      <c r="CY144" s="638"/>
      <c r="CZ144" s="639"/>
      <c r="DA144" s="638"/>
      <c r="DB144" s="638"/>
      <c r="DC144" s="638"/>
      <c r="DD144" s="638"/>
      <c r="DE144" s="77">
        <v>40</v>
      </c>
      <c r="DF144" s="640">
        <v>32902388.79999999</v>
      </c>
      <c r="DG144" s="77">
        <v>520</v>
      </c>
      <c r="DH144" s="77">
        <v>2</v>
      </c>
      <c r="DI144" s="640">
        <v>1645119.44</v>
      </c>
      <c r="DJ144" s="77">
        <v>19</v>
      </c>
      <c r="DK144" s="638">
        <v>42</v>
      </c>
      <c r="DL144" s="639">
        <v>34547508.23999998</v>
      </c>
      <c r="DM144" s="638">
        <v>539</v>
      </c>
      <c r="DN144" s="168">
        <v>472</v>
      </c>
      <c r="DO144" s="168">
        <v>2602</v>
      </c>
    </row>
    <row r="145" spans="1:119" s="388" customFormat="1" ht="12.75" hidden="1" x14ac:dyDescent="0.2">
      <c r="A145" s="648" t="s">
        <v>158</v>
      </c>
      <c r="B145" s="648"/>
      <c r="C145" s="649"/>
      <c r="D145" s="650"/>
      <c r="E145" s="649"/>
      <c r="F145" s="650"/>
      <c r="G145" s="651"/>
      <c r="H145" s="652"/>
      <c r="I145" s="651"/>
      <c r="J145" s="651"/>
      <c r="K145" s="652"/>
      <c r="L145" s="651"/>
      <c r="M145" s="651"/>
      <c r="N145" s="652"/>
      <c r="O145" s="651"/>
      <c r="P145" s="651"/>
      <c r="Q145" s="652"/>
      <c r="R145" s="651"/>
      <c r="S145" s="651">
        <v>33</v>
      </c>
      <c r="T145" s="652">
        <v>27144470.75999999</v>
      </c>
      <c r="U145" s="651">
        <v>396</v>
      </c>
      <c r="V145" s="651">
        <v>2</v>
      </c>
      <c r="W145" s="652">
        <v>1645119.44</v>
      </c>
      <c r="X145" s="651">
        <v>19</v>
      </c>
      <c r="Y145" s="651"/>
      <c r="Z145" s="652"/>
      <c r="AA145" s="651"/>
      <c r="AB145" s="651"/>
      <c r="AC145" s="651"/>
      <c r="AD145" s="651"/>
      <c r="AE145" s="651"/>
      <c r="AF145" s="652"/>
      <c r="AG145" s="651"/>
      <c r="AH145" s="651"/>
      <c r="AI145" s="651"/>
      <c r="AJ145" s="651"/>
      <c r="AK145" s="651">
        <v>7</v>
      </c>
      <c r="AL145" s="652">
        <v>5757918.0399999991</v>
      </c>
      <c r="AM145" s="651">
        <v>124</v>
      </c>
      <c r="AN145" s="651"/>
      <c r="AO145" s="652"/>
      <c r="AP145" s="651"/>
      <c r="AQ145" s="651"/>
      <c r="AR145" s="651"/>
      <c r="AS145" s="651"/>
      <c r="AT145" s="651"/>
      <c r="AU145" s="651"/>
      <c r="AV145" s="651"/>
      <c r="AW145" s="651"/>
      <c r="AX145" s="651"/>
      <c r="AY145" s="651"/>
      <c r="AZ145" s="651"/>
      <c r="BA145" s="651"/>
      <c r="BB145" s="651"/>
      <c r="BC145" s="651"/>
      <c r="BD145" s="651"/>
      <c r="BE145" s="651"/>
      <c r="BF145" s="651"/>
      <c r="BG145" s="651"/>
      <c r="BH145" s="651"/>
      <c r="BI145" s="651"/>
      <c r="BJ145" s="652"/>
      <c r="BK145" s="651"/>
      <c r="BL145" s="651"/>
      <c r="BM145" s="652"/>
      <c r="BN145" s="651"/>
      <c r="BO145" s="651"/>
      <c r="BP145" s="652"/>
      <c r="BQ145" s="651"/>
      <c r="BR145" s="651"/>
      <c r="BS145" s="652"/>
      <c r="BT145" s="651"/>
      <c r="BU145" s="651"/>
      <c r="BV145" s="652"/>
      <c r="BW145" s="651"/>
      <c r="BX145" s="651"/>
      <c r="BY145" s="652"/>
      <c r="BZ145" s="651"/>
      <c r="CA145" s="651"/>
      <c r="CB145" s="652"/>
      <c r="CC145" s="651"/>
      <c r="CD145" s="651"/>
      <c r="CE145" s="652"/>
      <c r="CF145" s="651"/>
      <c r="CG145" s="651"/>
      <c r="CH145" s="652"/>
      <c r="CI145" s="651"/>
      <c r="CJ145" s="651"/>
      <c r="CK145" s="652"/>
      <c r="CL145" s="651"/>
      <c r="CM145" s="651"/>
      <c r="CN145" s="652"/>
      <c r="CO145" s="651"/>
      <c r="CP145" s="651"/>
      <c r="CQ145" s="651"/>
      <c r="CR145" s="651"/>
      <c r="CS145" s="651"/>
      <c r="CT145" s="652"/>
      <c r="CU145" s="651"/>
      <c r="CV145" s="651"/>
      <c r="CW145" s="652"/>
      <c r="CX145" s="651"/>
      <c r="CY145" s="651"/>
      <c r="CZ145" s="652"/>
      <c r="DA145" s="651"/>
      <c r="DB145" s="651"/>
      <c r="DC145" s="651"/>
      <c r="DD145" s="651"/>
      <c r="DE145" s="649">
        <v>40</v>
      </c>
      <c r="DF145" s="652">
        <v>32902388.79999999</v>
      </c>
      <c r="DG145" s="649">
        <v>520</v>
      </c>
      <c r="DH145" s="649">
        <v>2</v>
      </c>
      <c r="DI145" s="652">
        <v>1645119.44</v>
      </c>
      <c r="DJ145" s="649">
        <v>19</v>
      </c>
      <c r="DK145" s="651">
        <v>42</v>
      </c>
      <c r="DL145" s="652">
        <v>34547508.23999998</v>
      </c>
      <c r="DM145" s="651">
        <v>539</v>
      </c>
      <c r="DN145" s="649"/>
      <c r="DO145" s="649"/>
    </row>
    <row r="146" spans="1:119" s="388" customFormat="1" ht="25.5" hidden="1" x14ac:dyDescent="0.2">
      <c r="A146" s="167">
        <v>54</v>
      </c>
      <c r="B146" s="167" t="s">
        <v>36</v>
      </c>
      <c r="C146" s="168">
        <v>175</v>
      </c>
      <c r="D146" s="647" t="s">
        <v>187</v>
      </c>
      <c r="E146" s="168" t="s">
        <v>392</v>
      </c>
      <c r="F146" s="647" t="s">
        <v>188</v>
      </c>
      <c r="G146" s="638"/>
      <c r="H146" s="639"/>
      <c r="I146" s="638"/>
      <c r="J146" s="638"/>
      <c r="K146" s="639"/>
      <c r="L146" s="638"/>
      <c r="M146" s="638"/>
      <c r="N146" s="639"/>
      <c r="O146" s="638"/>
      <c r="P146" s="638"/>
      <c r="Q146" s="639"/>
      <c r="R146" s="638"/>
      <c r="S146" s="638"/>
      <c r="T146" s="639"/>
      <c r="U146" s="638"/>
      <c r="V146" s="638"/>
      <c r="W146" s="639"/>
      <c r="X146" s="638"/>
      <c r="Y146" s="638"/>
      <c r="Z146" s="639"/>
      <c r="AA146" s="638"/>
      <c r="AB146" s="638"/>
      <c r="AC146" s="638"/>
      <c r="AD146" s="638"/>
      <c r="AE146" s="638"/>
      <c r="AF146" s="639"/>
      <c r="AG146" s="638"/>
      <c r="AH146" s="638"/>
      <c r="AI146" s="638"/>
      <c r="AJ146" s="638"/>
      <c r="AK146" s="638">
        <v>21</v>
      </c>
      <c r="AL146" s="639">
        <v>3765132</v>
      </c>
      <c r="AM146" s="638">
        <v>389</v>
      </c>
      <c r="AN146" s="638">
        <v>1</v>
      </c>
      <c r="AO146" s="639">
        <v>179292</v>
      </c>
      <c r="AP146" s="638">
        <v>13</v>
      </c>
      <c r="AQ146" s="638"/>
      <c r="AR146" s="638"/>
      <c r="AS146" s="638"/>
      <c r="AT146" s="638"/>
      <c r="AU146" s="638"/>
      <c r="AV146" s="638"/>
      <c r="AW146" s="638"/>
      <c r="AX146" s="638"/>
      <c r="AY146" s="638"/>
      <c r="AZ146" s="638"/>
      <c r="BA146" s="638"/>
      <c r="BB146" s="638"/>
      <c r="BC146" s="638"/>
      <c r="BD146" s="638"/>
      <c r="BE146" s="638"/>
      <c r="BF146" s="638"/>
      <c r="BG146" s="638"/>
      <c r="BH146" s="638"/>
      <c r="BI146" s="638"/>
      <c r="BJ146" s="639"/>
      <c r="BK146" s="638"/>
      <c r="BL146" s="638"/>
      <c r="BM146" s="639"/>
      <c r="BN146" s="638"/>
      <c r="BO146" s="638"/>
      <c r="BP146" s="639"/>
      <c r="BQ146" s="638"/>
      <c r="BR146" s="638"/>
      <c r="BS146" s="639"/>
      <c r="BT146" s="638"/>
      <c r="BU146" s="638"/>
      <c r="BV146" s="639"/>
      <c r="BW146" s="638"/>
      <c r="BX146" s="638"/>
      <c r="BY146" s="639"/>
      <c r="BZ146" s="638"/>
      <c r="CA146" s="638"/>
      <c r="CB146" s="639"/>
      <c r="CC146" s="638"/>
      <c r="CD146" s="638"/>
      <c r="CE146" s="639"/>
      <c r="CF146" s="638"/>
      <c r="CG146" s="638"/>
      <c r="CH146" s="639"/>
      <c r="CI146" s="638"/>
      <c r="CJ146" s="638"/>
      <c r="CK146" s="639"/>
      <c r="CL146" s="638"/>
      <c r="CM146" s="638"/>
      <c r="CN146" s="639"/>
      <c r="CO146" s="638"/>
      <c r="CP146" s="638"/>
      <c r="CQ146" s="638"/>
      <c r="CR146" s="638"/>
      <c r="CS146" s="638"/>
      <c r="CT146" s="639"/>
      <c r="CU146" s="638"/>
      <c r="CV146" s="638"/>
      <c r="CW146" s="639"/>
      <c r="CX146" s="638"/>
      <c r="CY146" s="638"/>
      <c r="CZ146" s="639"/>
      <c r="DA146" s="638"/>
      <c r="DB146" s="638"/>
      <c r="DC146" s="638"/>
      <c r="DD146" s="638"/>
      <c r="DE146" s="77">
        <v>21</v>
      </c>
      <c r="DF146" s="640">
        <v>3765132</v>
      </c>
      <c r="DG146" s="77">
        <v>389</v>
      </c>
      <c r="DH146" s="77">
        <v>1</v>
      </c>
      <c r="DI146" s="640">
        <v>179292</v>
      </c>
      <c r="DJ146" s="77">
        <v>13</v>
      </c>
      <c r="DK146" s="638">
        <v>22</v>
      </c>
      <c r="DL146" s="639">
        <v>3944424</v>
      </c>
      <c r="DM146" s="638">
        <v>402</v>
      </c>
      <c r="DN146" s="168">
        <v>175</v>
      </c>
      <c r="DO146" s="168">
        <v>41</v>
      </c>
    </row>
    <row r="147" spans="1:119" s="388" customFormat="1" ht="12.75" hidden="1" x14ac:dyDescent="0.2">
      <c r="A147" s="648" t="s">
        <v>159</v>
      </c>
      <c r="B147" s="648"/>
      <c r="C147" s="649"/>
      <c r="D147" s="650"/>
      <c r="E147" s="649"/>
      <c r="F147" s="650"/>
      <c r="G147" s="651"/>
      <c r="H147" s="652"/>
      <c r="I147" s="651"/>
      <c r="J147" s="651"/>
      <c r="K147" s="652"/>
      <c r="L147" s="651"/>
      <c r="M147" s="651"/>
      <c r="N147" s="652"/>
      <c r="O147" s="651"/>
      <c r="P147" s="651"/>
      <c r="Q147" s="652"/>
      <c r="R147" s="651"/>
      <c r="S147" s="651"/>
      <c r="T147" s="652"/>
      <c r="U147" s="651"/>
      <c r="V147" s="651"/>
      <c r="W147" s="652"/>
      <c r="X147" s="651"/>
      <c r="Y147" s="651"/>
      <c r="Z147" s="652"/>
      <c r="AA147" s="651"/>
      <c r="AB147" s="651"/>
      <c r="AC147" s="651"/>
      <c r="AD147" s="651"/>
      <c r="AE147" s="651"/>
      <c r="AF147" s="652"/>
      <c r="AG147" s="651"/>
      <c r="AH147" s="651"/>
      <c r="AI147" s="651"/>
      <c r="AJ147" s="651"/>
      <c r="AK147" s="651">
        <v>21</v>
      </c>
      <c r="AL147" s="652">
        <v>3765132</v>
      </c>
      <c r="AM147" s="651">
        <v>389</v>
      </c>
      <c r="AN147" s="651">
        <v>1</v>
      </c>
      <c r="AO147" s="652">
        <v>179292</v>
      </c>
      <c r="AP147" s="651">
        <v>13</v>
      </c>
      <c r="AQ147" s="651"/>
      <c r="AR147" s="651"/>
      <c r="AS147" s="651"/>
      <c r="AT147" s="651"/>
      <c r="AU147" s="651"/>
      <c r="AV147" s="651"/>
      <c r="AW147" s="651"/>
      <c r="AX147" s="651"/>
      <c r="AY147" s="651"/>
      <c r="AZ147" s="651"/>
      <c r="BA147" s="651"/>
      <c r="BB147" s="651"/>
      <c r="BC147" s="651"/>
      <c r="BD147" s="651"/>
      <c r="BE147" s="651"/>
      <c r="BF147" s="651"/>
      <c r="BG147" s="651"/>
      <c r="BH147" s="651"/>
      <c r="BI147" s="651"/>
      <c r="BJ147" s="652"/>
      <c r="BK147" s="651"/>
      <c r="BL147" s="651"/>
      <c r="BM147" s="652"/>
      <c r="BN147" s="651"/>
      <c r="BO147" s="651"/>
      <c r="BP147" s="652"/>
      <c r="BQ147" s="651"/>
      <c r="BR147" s="651"/>
      <c r="BS147" s="652"/>
      <c r="BT147" s="651"/>
      <c r="BU147" s="651"/>
      <c r="BV147" s="652"/>
      <c r="BW147" s="651"/>
      <c r="BX147" s="651"/>
      <c r="BY147" s="652"/>
      <c r="BZ147" s="651"/>
      <c r="CA147" s="651"/>
      <c r="CB147" s="652"/>
      <c r="CC147" s="651"/>
      <c r="CD147" s="651"/>
      <c r="CE147" s="652"/>
      <c r="CF147" s="651"/>
      <c r="CG147" s="651"/>
      <c r="CH147" s="652"/>
      <c r="CI147" s="651"/>
      <c r="CJ147" s="651"/>
      <c r="CK147" s="652"/>
      <c r="CL147" s="651"/>
      <c r="CM147" s="651"/>
      <c r="CN147" s="652"/>
      <c r="CO147" s="651"/>
      <c r="CP147" s="651"/>
      <c r="CQ147" s="651"/>
      <c r="CR147" s="651"/>
      <c r="CS147" s="651"/>
      <c r="CT147" s="652"/>
      <c r="CU147" s="651"/>
      <c r="CV147" s="651"/>
      <c r="CW147" s="652"/>
      <c r="CX147" s="651"/>
      <c r="CY147" s="651"/>
      <c r="CZ147" s="652"/>
      <c r="DA147" s="651"/>
      <c r="DB147" s="651"/>
      <c r="DC147" s="651"/>
      <c r="DD147" s="651"/>
      <c r="DE147" s="649">
        <v>21</v>
      </c>
      <c r="DF147" s="652">
        <v>3765132</v>
      </c>
      <c r="DG147" s="649">
        <v>389</v>
      </c>
      <c r="DH147" s="649">
        <v>1</v>
      </c>
      <c r="DI147" s="652">
        <v>179292</v>
      </c>
      <c r="DJ147" s="649">
        <v>13</v>
      </c>
      <c r="DK147" s="651">
        <v>22</v>
      </c>
      <c r="DL147" s="652">
        <v>3944424</v>
      </c>
      <c r="DM147" s="651">
        <v>402</v>
      </c>
      <c r="DN147" s="649"/>
      <c r="DO147" s="649"/>
    </row>
    <row r="148" spans="1:119" s="389" customFormat="1" ht="38.25" hidden="1" x14ac:dyDescent="0.2">
      <c r="A148" s="167">
        <v>55</v>
      </c>
      <c r="B148" s="167" t="s">
        <v>36</v>
      </c>
      <c r="C148" s="168">
        <v>195</v>
      </c>
      <c r="D148" s="647" t="s">
        <v>525</v>
      </c>
      <c r="E148" s="168" t="s">
        <v>526</v>
      </c>
      <c r="F148" s="647" t="s">
        <v>527</v>
      </c>
      <c r="G148" s="638"/>
      <c r="H148" s="639"/>
      <c r="I148" s="638"/>
      <c r="J148" s="638"/>
      <c r="K148" s="639"/>
      <c r="L148" s="638"/>
      <c r="M148" s="638"/>
      <c r="N148" s="639"/>
      <c r="O148" s="638"/>
      <c r="P148" s="638"/>
      <c r="Q148" s="639"/>
      <c r="R148" s="638"/>
      <c r="S148" s="638"/>
      <c r="T148" s="639"/>
      <c r="U148" s="638"/>
      <c r="V148" s="638"/>
      <c r="W148" s="639"/>
      <c r="X148" s="638"/>
      <c r="Y148" s="638"/>
      <c r="Z148" s="639"/>
      <c r="AA148" s="638"/>
      <c r="AB148" s="638"/>
      <c r="AC148" s="638"/>
      <c r="AD148" s="638"/>
      <c r="AE148" s="638"/>
      <c r="AF148" s="639"/>
      <c r="AG148" s="638"/>
      <c r="AH148" s="638"/>
      <c r="AI148" s="638"/>
      <c r="AJ148" s="638"/>
      <c r="AK148" s="638">
        <v>5</v>
      </c>
      <c r="AL148" s="639">
        <v>1545331.6</v>
      </c>
      <c r="AM148" s="638">
        <v>80</v>
      </c>
      <c r="AN148" s="638"/>
      <c r="AO148" s="639"/>
      <c r="AP148" s="638"/>
      <c r="AQ148" s="638"/>
      <c r="AR148" s="638"/>
      <c r="AS148" s="638"/>
      <c r="AT148" s="638"/>
      <c r="AU148" s="638"/>
      <c r="AV148" s="638"/>
      <c r="AW148" s="638"/>
      <c r="AX148" s="638"/>
      <c r="AY148" s="638"/>
      <c r="AZ148" s="638"/>
      <c r="BA148" s="638"/>
      <c r="BB148" s="638"/>
      <c r="BC148" s="638"/>
      <c r="BD148" s="638"/>
      <c r="BE148" s="638"/>
      <c r="BF148" s="638"/>
      <c r="BG148" s="638"/>
      <c r="BH148" s="638"/>
      <c r="BI148" s="638"/>
      <c r="BJ148" s="639"/>
      <c r="BK148" s="638"/>
      <c r="BL148" s="638"/>
      <c r="BM148" s="639"/>
      <c r="BN148" s="638"/>
      <c r="BO148" s="638"/>
      <c r="BP148" s="639"/>
      <c r="BQ148" s="638"/>
      <c r="BR148" s="638"/>
      <c r="BS148" s="639"/>
      <c r="BT148" s="638"/>
      <c r="BU148" s="638"/>
      <c r="BV148" s="639"/>
      <c r="BW148" s="638"/>
      <c r="BX148" s="638"/>
      <c r="BY148" s="639"/>
      <c r="BZ148" s="638"/>
      <c r="CA148" s="638"/>
      <c r="CB148" s="639"/>
      <c r="CC148" s="638"/>
      <c r="CD148" s="638"/>
      <c r="CE148" s="639"/>
      <c r="CF148" s="638"/>
      <c r="CG148" s="638"/>
      <c r="CH148" s="639"/>
      <c r="CI148" s="638"/>
      <c r="CJ148" s="638"/>
      <c r="CK148" s="639"/>
      <c r="CL148" s="638"/>
      <c r="CM148" s="638"/>
      <c r="CN148" s="639"/>
      <c r="CO148" s="638"/>
      <c r="CP148" s="638"/>
      <c r="CQ148" s="638"/>
      <c r="CR148" s="638"/>
      <c r="CS148" s="638"/>
      <c r="CT148" s="639"/>
      <c r="CU148" s="638"/>
      <c r="CV148" s="638"/>
      <c r="CW148" s="639"/>
      <c r="CX148" s="638"/>
      <c r="CY148" s="638"/>
      <c r="CZ148" s="639"/>
      <c r="DA148" s="638"/>
      <c r="DB148" s="638"/>
      <c r="DC148" s="638"/>
      <c r="DD148" s="638"/>
      <c r="DE148" s="77">
        <v>5</v>
      </c>
      <c r="DF148" s="640">
        <v>1545331.6</v>
      </c>
      <c r="DG148" s="77">
        <v>80</v>
      </c>
      <c r="DH148" s="77">
        <v>0</v>
      </c>
      <c r="DI148" s="640">
        <v>0</v>
      </c>
      <c r="DJ148" s="77">
        <v>0</v>
      </c>
      <c r="DK148" s="638">
        <v>5</v>
      </c>
      <c r="DL148" s="639">
        <v>1545331.6</v>
      </c>
      <c r="DM148" s="638">
        <v>80</v>
      </c>
      <c r="DN148" s="168">
        <v>195</v>
      </c>
      <c r="DO148" s="168">
        <v>40</v>
      </c>
    </row>
    <row r="149" spans="1:119" s="388" customFormat="1" ht="12.75" hidden="1" x14ac:dyDescent="0.2">
      <c r="A149" s="648" t="s">
        <v>528</v>
      </c>
      <c r="B149" s="648"/>
      <c r="C149" s="649"/>
      <c r="D149" s="650"/>
      <c r="E149" s="649"/>
      <c r="F149" s="650"/>
      <c r="G149" s="651"/>
      <c r="H149" s="652"/>
      <c r="I149" s="651"/>
      <c r="J149" s="651"/>
      <c r="K149" s="652"/>
      <c r="L149" s="651"/>
      <c r="M149" s="651"/>
      <c r="N149" s="652"/>
      <c r="O149" s="651"/>
      <c r="P149" s="651"/>
      <c r="Q149" s="652"/>
      <c r="R149" s="651"/>
      <c r="S149" s="651"/>
      <c r="T149" s="652"/>
      <c r="U149" s="651"/>
      <c r="V149" s="651"/>
      <c r="W149" s="652"/>
      <c r="X149" s="651"/>
      <c r="Y149" s="651"/>
      <c r="Z149" s="652"/>
      <c r="AA149" s="651"/>
      <c r="AB149" s="651"/>
      <c r="AC149" s="651"/>
      <c r="AD149" s="651"/>
      <c r="AE149" s="651"/>
      <c r="AF149" s="652"/>
      <c r="AG149" s="651"/>
      <c r="AH149" s="651"/>
      <c r="AI149" s="651"/>
      <c r="AJ149" s="651"/>
      <c r="AK149" s="651">
        <v>5</v>
      </c>
      <c r="AL149" s="652">
        <v>1545331.6</v>
      </c>
      <c r="AM149" s="651">
        <v>80</v>
      </c>
      <c r="AN149" s="651"/>
      <c r="AO149" s="652"/>
      <c r="AP149" s="651"/>
      <c r="AQ149" s="651"/>
      <c r="AR149" s="651"/>
      <c r="AS149" s="651"/>
      <c r="AT149" s="651"/>
      <c r="AU149" s="651"/>
      <c r="AV149" s="651"/>
      <c r="AW149" s="651"/>
      <c r="AX149" s="651"/>
      <c r="AY149" s="651"/>
      <c r="AZ149" s="651"/>
      <c r="BA149" s="651"/>
      <c r="BB149" s="651"/>
      <c r="BC149" s="651"/>
      <c r="BD149" s="651"/>
      <c r="BE149" s="651"/>
      <c r="BF149" s="651"/>
      <c r="BG149" s="651"/>
      <c r="BH149" s="651"/>
      <c r="BI149" s="651"/>
      <c r="BJ149" s="652"/>
      <c r="BK149" s="651"/>
      <c r="BL149" s="651"/>
      <c r="BM149" s="652"/>
      <c r="BN149" s="651"/>
      <c r="BO149" s="651"/>
      <c r="BP149" s="652"/>
      <c r="BQ149" s="651"/>
      <c r="BR149" s="651"/>
      <c r="BS149" s="652"/>
      <c r="BT149" s="651"/>
      <c r="BU149" s="651"/>
      <c r="BV149" s="652"/>
      <c r="BW149" s="651"/>
      <c r="BX149" s="651"/>
      <c r="BY149" s="652"/>
      <c r="BZ149" s="651"/>
      <c r="CA149" s="651"/>
      <c r="CB149" s="652"/>
      <c r="CC149" s="651"/>
      <c r="CD149" s="651"/>
      <c r="CE149" s="652"/>
      <c r="CF149" s="651"/>
      <c r="CG149" s="651"/>
      <c r="CH149" s="652"/>
      <c r="CI149" s="651"/>
      <c r="CJ149" s="651"/>
      <c r="CK149" s="652"/>
      <c r="CL149" s="651"/>
      <c r="CM149" s="651"/>
      <c r="CN149" s="652"/>
      <c r="CO149" s="651"/>
      <c r="CP149" s="651"/>
      <c r="CQ149" s="651"/>
      <c r="CR149" s="651"/>
      <c r="CS149" s="651"/>
      <c r="CT149" s="652"/>
      <c r="CU149" s="651"/>
      <c r="CV149" s="651"/>
      <c r="CW149" s="652"/>
      <c r="CX149" s="651"/>
      <c r="CY149" s="651"/>
      <c r="CZ149" s="652"/>
      <c r="DA149" s="651"/>
      <c r="DB149" s="651"/>
      <c r="DC149" s="651"/>
      <c r="DD149" s="651"/>
      <c r="DE149" s="649">
        <v>5</v>
      </c>
      <c r="DF149" s="652">
        <v>1545331.6</v>
      </c>
      <c r="DG149" s="649">
        <v>80</v>
      </c>
      <c r="DH149" s="649">
        <v>0</v>
      </c>
      <c r="DI149" s="652">
        <v>0</v>
      </c>
      <c r="DJ149" s="649">
        <v>0</v>
      </c>
      <c r="DK149" s="651">
        <v>5</v>
      </c>
      <c r="DL149" s="652">
        <v>1545331.6</v>
      </c>
      <c r="DM149" s="651">
        <v>80</v>
      </c>
      <c r="DN149" s="649"/>
      <c r="DO149" s="649"/>
    </row>
    <row r="150" spans="1:119" s="389" customFormat="1" ht="102" hidden="1" x14ac:dyDescent="0.2">
      <c r="A150" s="167">
        <v>56</v>
      </c>
      <c r="B150" s="167" t="s">
        <v>37</v>
      </c>
      <c r="C150" s="168">
        <v>198</v>
      </c>
      <c r="D150" s="647" t="s">
        <v>189</v>
      </c>
      <c r="E150" s="168" t="s">
        <v>581</v>
      </c>
      <c r="F150" s="647" t="s">
        <v>582</v>
      </c>
      <c r="G150" s="638"/>
      <c r="H150" s="639"/>
      <c r="I150" s="638"/>
      <c r="J150" s="638"/>
      <c r="K150" s="639"/>
      <c r="L150" s="638"/>
      <c r="M150" s="638"/>
      <c r="N150" s="639"/>
      <c r="O150" s="638"/>
      <c r="P150" s="638"/>
      <c r="Q150" s="639"/>
      <c r="R150" s="638"/>
      <c r="S150" s="638">
        <v>1</v>
      </c>
      <c r="T150" s="639">
        <v>172219.3</v>
      </c>
      <c r="U150" s="638">
        <v>8</v>
      </c>
      <c r="V150" s="638"/>
      <c r="W150" s="639"/>
      <c r="X150" s="638"/>
      <c r="Y150" s="638"/>
      <c r="Z150" s="639"/>
      <c r="AA150" s="638"/>
      <c r="AB150" s="638"/>
      <c r="AC150" s="638"/>
      <c r="AD150" s="638"/>
      <c r="AE150" s="638"/>
      <c r="AF150" s="639"/>
      <c r="AG150" s="638"/>
      <c r="AH150" s="638"/>
      <c r="AI150" s="638"/>
      <c r="AJ150" s="638"/>
      <c r="AK150" s="638">
        <v>1</v>
      </c>
      <c r="AL150" s="639">
        <v>172219.3</v>
      </c>
      <c r="AM150" s="638">
        <v>28</v>
      </c>
      <c r="AN150" s="638"/>
      <c r="AO150" s="639"/>
      <c r="AP150" s="638"/>
      <c r="AQ150" s="638"/>
      <c r="AR150" s="638"/>
      <c r="AS150" s="638"/>
      <c r="AT150" s="638"/>
      <c r="AU150" s="638"/>
      <c r="AV150" s="638"/>
      <c r="AW150" s="638"/>
      <c r="AX150" s="638"/>
      <c r="AY150" s="638"/>
      <c r="AZ150" s="638"/>
      <c r="BA150" s="638"/>
      <c r="BB150" s="638"/>
      <c r="BC150" s="638"/>
      <c r="BD150" s="638"/>
      <c r="BE150" s="638"/>
      <c r="BF150" s="638"/>
      <c r="BG150" s="638"/>
      <c r="BH150" s="638"/>
      <c r="BI150" s="638"/>
      <c r="BJ150" s="639"/>
      <c r="BK150" s="638"/>
      <c r="BL150" s="638"/>
      <c r="BM150" s="639"/>
      <c r="BN150" s="638"/>
      <c r="BO150" s="638"/>
      <c r="BP150" s="639"/>
      <c r="BQ150" s="638"/>
      <c r="BR150" s="638"/>
      <c r="BS150" s="639"/>
      <c r="BT150" s="638"/>
      <c r="BU150" s="638"/>
      <c r="BV150" s="639"/>
      <c r="BW150" s="638"/>
      <c r="BX150" s="638"/>
      <c r="BY150" s="639"/>
      <c r="BZ150" s="638"/>
      <c r="CA150" s="638"/>
      <c r="CB150" s="639"/>
      <c r="CC150" s="638"/>
      <c r="CD150" s="638"/>
      <c r="CE150" s="639"/>
      <c r="CF150" s="638"/>
      <c r="CG150" s="638"/>
      <c r="CH150" s="639"/>
      <c r="CI150" s="638"/>
      <c r="CJ150" s="638"/>
      <c r="CK150" s="639"/>
      <c r="CL150" s="638"/>
      <c r="CM150" s="638"/>
      <c r="CN150" s="639"/>
      <c r="CO150" s="638"/>
      <c r="CP150" s="638"/>
      <c r="CQ150" s="638"/>
      <c r="CR150" s="638"/>
      <c r="CS150" s="638"/>
      <c r="CT150" s="639"/>
      <c r="CU150" s="638"/>
      <c r="CV150" s="638"/>
      <c r="CW150" s="639"/>
      <c r="CX150" s="638"/>
      <c r="CY150" s="638"/>
      <c r="CZ150" s="639"/>
      <c r="DA150" s="638"/>
      <c r="DB150" s="638"/>
      <c r="DC150" s="638"/>
      <c r="DD150" s="638"/>
      <c r="DE150" s="77">
        <v>2</v>
      </c>
      <c r="DF150" s="640">
        <v>344438.6</v>
      </c>
      <c r="DG150" s="77">
        <v>36</v>
      </c>
      <c r="DH150" s="77">
        <v>0</v>
      </c>
      <c r="DI150" s="640">
        <v>0</v>
      </c>
      <c r="DJ150" s="77">
        <v>0</v>
      </c>
      <c r="DK150" s="638">
        <v>2</v>
      </c>
      <c r="DL150" s="639">
        <v>344438.6</v>
      </c>
      <c r="DM150" s="638">
        <v>36</v>
      </c>
      <c r="DN150" s="168">
        <v>198</v>
      </c>
      <c r="DO150" s="168">
        <v>31</v>
      </c>
    </row>
    <row r="151" spans="1:119" s="388" customFormat="1" ht="32.25" customHeight="1" x14ac:dyDescent="0.2">
      <c r="A151" s="167">
        <v>56</v>
      </c>
      <c r="B151" s="167" t="s">
        <v>37</v>
      </c>
      <c r="C151" s="168">
        <v>198</v>
      </c>
      <c r="D151" s="647" t="s">
        <v>189</v>
      </c>
      <c r="E151" s="168" t="s">
        <v>393</v>
      </c>
      <c r="F151" s="647" t="s">
        <v>190</v>
      </c>
      <c r="G151" s="638">
        <v>5</v>
      </c>
      <c r="H151" s="639">
        <v>861096.5</v>
      </c>
      <c r="I151" s="638">
        <v>113</v>
      </c>
      <c r="J151" s="638"/>
      <c r="K151" s="639"/>
      <c r="L151" s="638"/>
      <c r="M151" s="638"/>
      <c r="N151" s="639"/>
      <c r="O151" s="638"/>
      <c r="P151" s="638"/>
      <c r="Q151" s="639"/>
      <c r="R151" s="638"/>
      <c r="S151" s="638">
        <v>469</v>
      </c>
      <c r="T151" s="639">
        <v>80770851.699999288</v>
      </c>
      <c r="U151" s="638">
        <v>3690</v>
      </c>
      <c r="V151" s="638">
        <v>9</v>
      </c>
      <c r="W151" s="639">
        <v>1549973.7000000002</v>
      </c>
      <c r="X151" s="638">
        <v>45</v>
      </c>
      <c r="Y151" s="638"/>
      <c r="Z151" s="639"/>
      <c r="AA151" s="638"/>
      <c r="AB151" s="638"/>
      <c r="AC151" s="638"/>
      <c r="AD151" s="638"/>
      <c r="AE151" s="638"/>
      <c r="AF151" s="639"/>
      <c r="AG151" s="638"/>
      <c r="AH151" s="638"/>
      <c r="AI151" s="638"/>
      <c r="AJ151" s="638"/>
      <c r="AK151" s="638">
        <v>137</v>
      </c>
      <c r="AL151" s="639">
        <v>23594044.100000057</v>
      </c>
      <c r="AM151" s="638">
        <v>1953</v>
      </c>
      <c r="AN151" s="638">
        <v>5</v>
      </c>
      <c r="AO151" s="639">
        <v>861096.5</v>
      </c>
      <c r="AP151" s="638">
        <v>88</v>
      </c>
      <c r="AQ151" s="638"/>
      <c r="AR151" s="638"/>
      <c r="AS151" s="638"/>
      <c r="AT151" s="638"/>
      <c r="AU151" s="638"/>
      <c r="AV151" s="638"/>
      <c r="AW151" s="638"/>
      <c r="AX151" s="638"/>
      <c r="AY151" s="638"/>
      <c r="AZ151" s="638"/>
      <c r="BA151" s="638"/>
      <c r="BB151" s="638"/>
      <c r="BC151" s="638"/>
      <c r="BD151" s="638"/>
      <c r="BE151" s="638"/>
      <c r="BF151" s="638"/>
      <c r="BG151" s="638"/>
      <c r="BH151" s="638"/>
      <c r="BI151" s="638"/>
      <c r="BJ151" s="639"/>
      <c r="BK151" s="638"/>
      <c r="BL151" s="638"/>
      <c r="BM151" s="639"/>
      <c r="BN151" s="638"/>
      <c r="BO151" s="638"/>
      <c r="BP151" s="639"/>
      <c r="BQ151" s="638"/>
      <c r="BR151" s="638"/>
      <c r="BS151" s="639"/>
      <c r="BT151" s="638"/>
      <c r="BU151" s="638"/>
      <c r="BV151" s="639"/>
      <c r="BW151" s="638"/>
      <c r="BX151" s="638"/>
      <c r="BY151" s="639"/>
      <c r="BZ151" s="638"/>
      <c r="CA151" s="638"/>
      <c r="CB151" s="639"/>
      <c r="CC151" s="638"/>
      <c r="CD151" s="638"/>
      <c r="CE151" s="639"/>
      <c r="CF151" s="638"/>
      <c r="CG151" s="638"/>
      <c r="CH151" s="639"/>
      <c r="CI151" s="638"/>
      <c r="CJ151" s="638"/>
      <c r="CK151" s="639"/>
      <c r="CL151" s="638"/>
      <c r="CM151" s="638"/>
      <c r="CN151" s="639"/>
      <c r="CO151" s="638"/>
      <c r="CP151" s="638"/>
      <c r="CQ151" s="638"/>
      <c r="CR151" s="638"/>
      <c r="CS151" s="638">
        <v>1</v>
      </c>
      <c r="CT151" s="639">
        <v>172219.3</v>
      </c>
      <c r="CU151" s="638">
        <v>9</v>
      </c>
      <c r="CV151" s="638"/>
      <c r="CW151" s="639"/>
      <c r="CX151" s="638"/>
      <c r="CY151" s="638"/>
      <c r="CZ151" s="639"/>
      <c r="DA151" s="638"/>
      <c r="DB151" s="638"/>
      <c r="DC151" s="638"/>
      <c r="DD151" s="638"/>
      <c r="DE151" s="77">
        <v>612</v>
      </c>
      <c r="DF151" s="640">
        <v>105398211.59999934</v>
      </c>
      <c r="DG151" s="77">
        <v>5765</v>
      </c>
      <c r="DH151" s="77">
        <v>14</v>
      </c>
      <c r="DI151" s="640">
        <v>2411070.2000000002</v>
      </c>
      <c r="DJ151" s="77">
        <v>133</v>
      </c>
      <c r="DK151" s="638">
        <v>626</v>
      </c>
      <c r="DL151" s="639">
        <v>107809281.79999882</v>
      </c>
      <c r="DM151" s="638">
        <v>5898</v>
      </c>
      <c r="DN151" s="168">
        <v>198</v>
      </c>
      <c r="DO151" s="168">
        <v>32</v>
      </c>
    </row>
    <row r="152" spans="1:119" s="388" customFormat="1" ht="32.25" hidden="1" customHeight="1" x14ac:dyDescent="0.2">
      <c r="A152" s="167">
        <v>56</v>
      </c>
      <c r="B152" s="167" t="s">
        <v>37</v>
      </c>
      <c r="C152" s="168">
        <v>198</v>
      </c>
      <c r="D152" s="647" t="s">
        <v>189</v>
      </c>
      <c r="E152" s="168" t="s">
        <v>394</v>
      </c>
      <c r="F152" s="647" t="s">
        <v>191</v>
      </c>
      <c r="G152" s="638">
        <v>1</v>
      </c>
      <c r="H152" s="639">
        <v>172219.3</v>
      </c>
      <c r="I152" s="638">
        <v>14</v>
      </c>
      <c r="J152" s="638"/>
      <c r="K152" s="639"/>
      <c r="L152" s="638"/>
      <c r="M152" s="638"/>
      <c r="N152" s="639"/>
      <c r="O152" s="638"/>
      <c r="P152" s="638"/>
      <c r="Q152" s="639"/>
      <c r="R152" s="638"/>
      <c r="S152" s="638">
        <v>4</v>
      </c>
      <c r="T152" s="639">
        <v>688877.2</v>
      </c>
      <c r="U152" s="638">
        <v>31</v>
      </c>
      <c r="V152" s="638"/>
      <c r="W152" s="639"/>
      <c r="X152" s="638"/>
      <c r="Y152" s="638"/>
      <c r="Z152" s="639"/>
      <c r="AA152" s="638"/>
      <c r="AB152" s="638"/>
      <c r="AC152" s="638"/>
      <c r="AD152" s="638"/>
      <c r="AE152" s="638"/>
      <c r="AF152" s="639"/>
      <c r="AG152" s="638"/>
      <c r="AH152" s="638"/>
      <c r="AI152" s="638"/>
      <c r="AJ152" s="638"/>
      <c r="AK152" s="638">
        <v>22</v>
      </c>
      <c r="AL152" s="639">
        <v>3788824.5999999987</v>
      </c>
      <c r="AM152" s="638">
        <v>380</v>
      </c>
      <c r="AN152" s="638">
        <v>2</v>
      </c>
      <c r="AO152" s="639">
        <v>344438.6</v>
      </c>
      <c r="AP152" s="638">
        <v>33</v>
      </c>
      <c r="AQ152" s="638"/>
      <c r="AR152" s="638"/>
      <c r="AS152" s="638"/>
      <c r="AT152" s="638"/>
      <c r="AU152" s="638"/>
      <c r="AV152" s="638"/>
      <c r="AW152" s="638"/>
      <c r="AX152" s="638"/>
      <c r="AY152" s="638"/>
      <c r="AZ152" s="638"/>
      <c r="BA152" s="638"/>
      <c r="BB152" s="638"/>
      <c r="BC152" s="638"/>
      <c r="BD152" s="638"/>
      <c r="BE152" s="638"/>
      <c r="BF152" s="638"/>
      <c r="BG152" s="638"/>
      <c r="BH152" s="638"/>
      <c r="BI152" s="638"/>
      <c r="BJ152" s="639"/>
      <c r="BK152" s="638"/>
      <c r="BL152" s="638"/>
      <c r="BM152" s="639"/>
      <c r="BN152" s="638"/>
      <c r="BO152" s="638"/>
      <c r="BP152" s="639"/>
      <c r="BQ152" s="638"/>
      <c r="BR152" s="638"/>
      <c r="BS152" s="639"/>
      <c r="BT152" s="638"/>
      <c r="BU152" s="638"/>
      <c r="BV152" s="639"/>
      <c r="BW152" s="638"/>
      <c r="BX152" s="638"/>
      <c r="BY152" s="639"/>
      <c r="BZ152" s="638"/>
      <c r="CA152" s="638"/>
      <c r="CB152" s="639"/>
      <c r="CC152" s="638"/>
      <c r="CD152" s="638"/>
      <c r="CE152" s="639"/>
      <c r="CF152" s="638"/>
      <c r="CG152" s="638"/>
      <c r="CH152" s="639"/>
      <c r="CI152" s="638"/>
      <c r="CJ152" s="638"/>
      <c r="CK152" s="639"/>
      <c r="CL152" s="638"/>
      <c r="CM152" s="638"/>
      <c r="CN152" s="639"/>
      <c r="CO152" s="638"/>
      <c r="CP152" s="638"/>
      <c r="CQ152" s="638"/>
      <c r="CR152" s="638"/>
      <c r="CS152" s="638">
        <v>105</v>
      </c>
      <c r="CT152" s="639">
        <v>18083026.500000034</v>
      </c>
      <c r="CU152" s="638">
        <v>482</v>
      </c>
      <c r="CV152" s="638"/>
      <c r="CW152" s="639"/>
      <c r="CX152" s="638"/>
      <c r="CY152" s="638"/>
      <c r="CZ152" s="639"/>
      <c r="DA152" s="638"/>
      <c r="DB152" s="638"/>
      <c r="DC152" s="638"/>
      <c r="DD152" s="638"/>
      <c r="DE152" s="77">
        <v>132</v>
      </c>
      <c r="DF152" s="640">
        <v>22732947.600000035</v>
      </c>
      <c r="DG152" s="77">
        <v>907</v>
      </c>
      <c r="DH152" s="77">
        <v>2</v>
      </c>
      <c r="DI152" s="640">
        <v>344438.6</v>
      </c>
      <c r="DJ152" s="77">
        <v>33</v>
      </c>
      <c r="DK152" s="638">
        <v>134</v>
      </c>
      <c r="DL152" s="639">
        <v>23077386.200000055</v>
      </c>
      <c r="DM152" s="638">
        <v>940</v>
      </c>
      <c r="DN152" s="168">
        <v>198</v>
      </c>
      <c r="DO152" s="168">
        <v>33</v>
      </c>
    </row>
    <row r="153" spans="1:119" s="388" customFormat="1" ht="32.25" hidden="1" customHeight="1" x14ac:dyDescent="0.2">
      <c r="A153" s="167">
        <v>56</v>
      </c>
      <c r="B153" s="167" t="s">
        <v>37</v>
      </c>
      <c r="C153" s="168">
        <v>198</v>
      </c>
      <c r="D153" s="647" t="s">
        <v>189</v>
      </c>
      <c r="E153" s="168" t="s">
        <v>473</v>
      </c>
      <c r="F153" s="647" t="s">
        <v>474</v>
      </c>
      <c r="G153" s="638"/>
      <c r="H153" s="639"/>
      <c r="I153" s="638"/>
      <c r="J153" s="638"/>
      <c r="K153" s="639"/>
      <c r="L153" s="638"/>
      <c r="M153" s="638"/>
      <c r="N153" s="639"/>
      <c r="O153" s="638"/>
      <c r="P153" s="638"/>
      <c r="Q153" s="639"/>
      <c r="R153" s="638"/>
      <c r="S153" s="638">
        <v>6</v>
      </c>
      <c r="T153" s="639">
        <v>1033315.8</v>
      </c>
      <c r="U153" s="638">
        <v>65</v>
      </c>
      <c r="V153" s="638"/>
      <c r="W153" s="639"/>
      <c r="X153" s="638"/>
      <c r="Y153" s="638"/>
      <c r="Z153" s="639"/>
      <c r="AA153" s="638"/>
      <c r="AB153" s="638"/>
      <c r="AC153" s="638"/>
      <c r="AD153" s="638"/>
      <c r="AE153" s="638"/>
      <c r="AF153" s="639"/>
      <c r="AG153" s="638"/>
      <c r="AH153" s="638"/>
      <c r="AI153" s="638"/>
      <c r="AJ153" s="638"/>
      <c r="AK153" s="638"/>
      <c r="AL153" s="639"/>
      <c r="AM153" s="638"/>
      <c r="AN153" s="638"/>
      <c r="AO153" s="639"/>
      <c r="AP153" s="638"/>
      <c r="AQ153" s="638"/>
      <c r="AR153" s="638"/>
      <c r="AS153" s="638"/>
      <c r="AT153" s="638"/>
      <c r="AU153" s="638"/>
      <c r="AV153" s="638"/>
      <c r="AW153" s="638"/>
      <c r="AX153" s="638"/>
      <c r="AY153" s="638"/>
      <c r="AZ153" s="638"/>
      <c r="BA153" s="638"/>
      <c r="BB153" s="638"/>
      <c r="BC153" s="638"/>
      <c r="BD153" s="638"/>
      <c r="BE153" s="638"/>
      <c r="BF153" s="638"/>
      <c r="BG153" s="638"/>
      <c r="BH153" s="638"/>
      <c r="BI153" s="638"/>
      <c r="BJ153" s="639"/>
      <c r="BK153" s="638"/>
      <c r="BL153" s="638"/>
      <c r="BM153" s="639"/>
      <c r="BN153" s="638"/>
      <c r="BO153" s="638"/>
      <c r="BP153" s="639"/>
      <c r="BQ153" s="638"/>
      <c r="BR153" s="638"/>
      <c r="BS153" s="639"/>
      <c r="BT153" s="638"/>
      <c r="BU153" s="638"/>
      <c r="BV153" s="639"/>
      <c r="BW153" s="638"/>
      <c r="BX153" s="638"/>
      <c r="BY153" s="639"/>
      <c r="BZ153" s="638"/>
      <c r="CA153" s="638"/>
      <c r="CB153" s="639"/>
      <c r="CC153" s="638"/>
      <c r="CD153" s="638"/>
      <c r="CE153" s="639"/>
      <c r="CF153" s="638"/>
      <c r="CG153" s="638"/>
      <c r="CH153" s="639"/>
      <c r="CI153" s="638"/>
      <c r="CJ153" s="638"/>
      <c r="CK153" s="639"/>
      <c r="CL153" s="638"/>
      <c r="CM153" s="638"/>
      <c r="CN153" s="639"/>
      <c r="CO153" s="638"/>
      <c r="CP153" s="638"/>
      <c r="CQ153" s="638"/>
      <c r="CR153" s="638"/>
      <c r="CS153" s="638"/>
      <c r="CT153" s="639"/>
      <c r="CU153" s="638"/>
      <c r="CV153" s="638"/>
      <c r="CW153" s="639"/>
      <c r="CX153" s="638"/>
      <c r="CY153" s="638"/>
      <c r="CZ153" s="639"/>
      <c r="DA153" s="638"/>
      <c r="DB153" s="638"/>
      <c r="DC153" s="638"/>
      <c r="DD153" s="638"/>
      <c r="DE153" s="77">
        <v>6</v>
      </c>
      <c r="DF153" s="640">
        <v>1033315.8</v>
      </c>
      <c r="DG153" s="77">
        <v>65</v>
      </c>
      <c r="DH153" s="77">
        <v>0</v>
      </c>
      <c r="DI153" s="640">
        <v>0</v>
      </c>
      <c r="DJ153" s="77">
        <v>0</v>
      </c>
      <c r="DK153" s="638">
        <v>6</v>
      </c>
      <c r="DL153" s="639">
        <v>1033315.8</v>
      </c>
      <c r="DM153" s="638">
        <v>65</v>
      </c>
      <c r="DN153" s="168">
        <v>198</v>
      </c>
      <c r="DO153" s="168">
        <v>34</v>
      </c>
    </row>
    <row r="154" spans="1:119" s="388" customFormat="1" ht="32.25" hidden="1" customHeight="1" x14ac:dyDescent="0.2">
      <c r="A154" s="167">
        <v>56</v>
      </c>
      <c r="B154" s="167" t="s">
        <v>37</v>
      </c>
      <c r="C154" s="168">
        <v>198</v>
      </c>
      <c r="D154" s="647" t="s">
        <v>189</v>
      </c>
      <c r="E154" s="168" t="s">
        <v>671</v>
      </c>
      <c r="F154" s="647" t="s">
        <v>672</v>
      </c>
      <c r="G154" s="638"/>
      <c r="H154" s="639"/>
      <c r="I154" s="638"/>
      <c r="J154" s="638"/>
      <c r="K154" s="639"/>
      <c r="L154" s="638"/>
      <c r="M154" s="638"/>
      <c r="N154" s="639"/>
      <c r="O154" s="638"/>
      <c r="P154" s="638"/>
      <c r="Q154" s="639"/>
      <c r="R154" s="638"/>
      <c r="S154" s="638"/>
      <c r="T154" s="639"/>
      <c r="U154" s="638"/>
      <c r="V154" s="638"/>
      <c r="W154" s="639"/>
      <c r="X154" s="638"/>
      <c r="Y154" s="638"/>
      <c r="Z154" s="639"/>
      <c r="AA154" s="638"/>
      <c r="AB154" s="638"/>
      <c r="AC154" s="638"/>
      <c r="AD154" s="638"/>
      <c r="AE154" s="638"/>
      <c r="AF154" s="639"/>
      <c r="AG154" s="638"/>
      <c r="AH154" s="638"/>
      <c r="AI154" s="638"/>
      <c r="AJ154" s="638"/>
      <c r="AK154" s="638">
        <v>1</v>
      </c>
      <c r="AL154" s="639">
        <v>172219.3</v>
      </c>
      <c r="AM154" s="638">
        <v>11</v>
      </c>
      <c r="AN154" s="638"/>
      <c r="AO154" s="639"/>
      <c r="AP154" s="638"/>
      <c r="AQ154" s="638"/>
      <c r="AR154" s="638"/>
      <c r="AS154" s="638"/>
      <c r="AT154" s="638"/>
      <c r="AU154" s="638"/>
      <c r="AV154" s="638"/>
      <c r="AW154" s="638"/>
      <c r="AX154" s="638"/>
      <c r="AY154" s="638"/>
      <c r="AZ154" s="638"/>
      <c r="BA154" s="638"/>
      <c r="BB154" s="638"/>
      <c r="BC154" s="638"/>
      <c r="BD154" s="638"/>
      <c r="BE154" s="638"/>
      <c r="BF154" s="638"/>
      <c r="BG154" s="638"/>
      <c r="BH154" s="638"/>
      <c r="BI154" s="638"/>
      <c r="BJ154" s="639"/>
      <c r="BK154" s="638"/>
      <c r="BL154" s="638"/>
      <c r="BM154" s="639"/>
      <c r="BN154" s="638"/>
      <c r="BO154" s="638"/>
      <c r="BP154" s="639"/>
      <c r="BQ154" s="638"/>
      <c r="BR154" s="638"/>
      <c r="BS154" s="639"/>
      <c r="BT154" s="638"/>
      <c r="BU154" s="638"/>
      <c r="BV154" s="639"/>
      <c r="BW154" s="638"/>
      <c r="BX154" s="638"/>
      <c r="BY154" s="639"/>
      <c r="BZ154" s="638"/>
      <c r="CA154" s="638"/>
      <c r="CB154" s="639"/>
      <c r="CC154" s="638"/>
      <c r="CD154" s="638"/>
      <c r="CE154" s="639"/>
      <c r="CF154" s="638"/>
      <c r="CG154" s="638"/>
      <c r="CH154" s="639"/>
      <c r="CI154" s="638"/>
      <c r="CJ154" s="638"/>
      <c r="CK154" s="639"/>
      <c r="CL154" s="638"/>
      <c r="CM154" s="638"/>
      <c r="CN154" s="639"/>
      <c r="CO154" s="638"/>
      <c r="CP154" s="638"/>
      <c r="CQ154" s="638"/>
      <c r="CR154" s="638"/>
      <c r="CS154" s="638"/>
      <c r="CT154" s="639"/>
      <c r="CU154" s="638"/>
      <c r="CV154" s="638"/>
      <c r="CW154" s="639"/>
      <c r="CX154" s="638"/>
      <c r="CY154" s="638"/>
      <c r="CZ154" s="639"/>
      <c r="DA154" s="638"/>
      <c r="DB154" s="638"/>
      <c r="DC154" s="638"/>
      <c r="DD154" s="638"/>
      <c r="DE154" s="77">
        <v>1</v>
      </c>
      <c r="DF154" s="640">
        <v>172219.3</v>
      </c>
      <c r="DG154" s="77">
        <v>11</v>
      </c>
      <c r="DH154" s="77">
        <v>0</v>
      </c>
      <c r="DI154" s="640">
        <v>0</v>
      </c>
      <c r="DJ154" s="77">
        <v>0</v>
      </c>
      <c r="DK154" s="638">
        <v>1</v>
      </c>
      <c r="DL154" s="639">
        <v>172219.3</v>
      </c>
      <c r="DM154" s="638">
        <v>11</v>
      </c>
      <c r="DN154" s="168">
        <v>198</v>
      </c>
      <c r="DO154" s="168">
        <v>35</v>
      </c>
    </row>
    <row r="155" spans="1:119" s="388" customFormat="1" ht="32.25" hidden="1" customHeight="1" x14ac:dyDescent="0.2">
      <c r="A155" s="167">
        <v>56</v>
      </c>
      <c r="B155" s="167" t="s">
        <v>37</v>
      </c>
      <c r="C155" s="168">
        <v>202</v>
      </c>
      <c r="D155" s="647" t="s">
        <v>192</v>
      </c>
      <c r="E155" s="168" t="s">
        <v>395</v>
      </c>
      <c r="F155" s="647" t="s">
        <v>193</v>
      </c>
      <c r="G155" s="638">
        <v>3</v>
      </c>
      <c r="H155" s="639">
        <v>516657.89999999997</v>
      </c>
      <c r="I155" s="638">
        <v>44</v>
      </c>
      <c r="J155" s="638"/>
      <c r="K155" s="639"/>
      <c r="L155" s="638"/>
      <c r="M155" s="638"/>
      <c r="N155" s="639"/>
      <c r="O155" s="638"/>
      <c r="P155" s="638"/>
      <c r="Q155" s="639"/>
      <c r="R155" s="638"/>
      <c r="S155" s="638">
        <v>49</v>
      </c>
      <c r="T155" s="639">
        <v>8438745.6999999937</v>
      </c>
      <c r="U155" s="638">
        <v>340</v>
      </c>
      <c r="V155" s="638">
        <v>3</v>
      </c>
      <c r="W155" s="639">
        <v>516657.89999999997</v>
      </c>
      <c r="X155" s="638">
        <v>23</v>
      </c>
      <c r="Y155" s="638"/>
      <c r="Z155" s="639"/>
      <c r="AA155" s="638"/>
      <c r="AB155" s="638"/>
      <c r="AC155" s="638"/>
      <c r="AD155" s="638"/>
      <c r="AE155" s="638"/>
      <c r="AF155" s="639"/>
      <c r="AG155" s="638"/>
      <c r="AH155" s="638"/>
      <c r="AI155" s="638"/>
      <c r="AJ155" s="638"/>
      <c r="AK155" s="638">
        <v>6</v>
      </c>
      <c r="AL155" s="639">
        <v>1033315.8</v>
      </c>
      <c r="AM155" s="638">
        <v>103</v>
      </c>
      <c r="AN155" s="638">
        <v>1</v>
      </c>
      <c r="AO155" s="639">
        <v>172219.3</v>
      </c>
      <c r="AP155" s="638">
        <v>7</v>
      </c>
      <c r="AQ155" s="638"/>
      <c r="AR155" s="638"/>
      <c r="AS155" s="638"/>
      <c r="AT155" s="638"/>
      <c r="AU155" s="638"/>
      <c r="AV155" s="638"/>
      <c r="AW155" s="638"/>
      <c r="AX155" s="638"/>
      <c r="AY155" s="638"/>
      <c r="AZ155" s="638"/>
      <c r="BA155" s="638"/>
      <c r="BB155" s="638"/>
      <c r="BC155" s="638"/>
      <c r="BD155" s="638"/>
      <c r="BE155" s="638"/>
      <c r="BF155" s="638"/>
      <c r="BG155" s="638"/>
      <c r="BH155" s="638"/>
      <c r="BI155" s="638"/>
      <c r="BJ155" s="639"/>
      <c r="BK155" s="638"/>
      <c r="BL155" s="638"/>
      <c r="BM155" s="639"/>
      <c r="BN155" s="638"/>
      <c r="BO155" s="638"/>
      <c r="BP155" s="639"/>
      <c r="BQ155" s="638"/>
      <c r="BR155" s="638"/>
      <c r="BS155" s="639"/>
      <c r="BT155" s="638"/>
      <c r="BU155" s="638"/>
      <c r="BV155" s="639"/>
      <c r="BW155" s="638"/>
      <c r="BX155" s="638"/>
      <c r="BY155" s="639"/>
      <c r="BZ155" s="638"/>
      <c r="CA155" s="638"/>
      <c r="CB155" s="639"/>
      <c r="CC155" s="638"/>
      <c r="CD155" s="638"/>
      <c r="CE155" s="639"/>
      <c r="CF155" s="638"/>
      <c r="CG155" s="638"/>
      <c r="CH155" s="639"/>
      <c r="CI155" s="638"/>
      <c r="CJ155" s="638"/>
      <c r="CK155" s="639"/>
      <c r="CL155" s="638"/>
      <c r="CM155" s="638"/>
      <c r="CN155" s="639"/>
      <c r="CO155" s="638"/>
      <c r="CP155" s="638"/>
      <c r="CQ155" s="638"/>
      <c r="CR155" s="638"/>
      <c r="CS155" s="638"/>
      <c r="CT155" s="639"/>
      <c r="CU155" s="638"/>
      <c r="CV155" s="638"/>
      <c r="CW155" s="639"/>
      <c r="CX155" s="638"/>
      <c r="CY155" s="638"/>
      <c r="CZ155" s="639"/>
      <c r="DA155" s="638"/>
      <c r="DB155" s="638"/>
      <c r="DC155" s="638"/>
      <c r="DD155" s="638"/>
      <c r="DE155" s="77">
        <v>58</v>
      </c>
      <c r="DF155" s="640">
        <v>9988719.3999999948</v>
      </c>
      <c r="DG155" s="77">
        <v>487</v>
      </c>
      <c r="DH155" s="77">
        <v>4</v>
      </c>
      <c r="DI155" s="640">
        <v>688877.2</v>
      </c>
      <c r="DJ155" s="77">
        <v>30</v>
      </c>
      <c r="DK155" s="638">
        <v>62</v>
      </c>
      <c r="DL155" s="639">
        <v>10677596.600000003</v>
      </c>
      <c r="DM155" s="638">
        <v>517</v>
      </c>
      <c r="DN155" s="168">
        <v>202</v>
      </c>
      <c r="DO155" s="168">
        <v>36</v>
      </c>
    </row>
    <row r="156" spans="1:119" s="388" customFormat="1" ht="32.25" hidden="1" customHeight="1" x14ac:dyDescent="0.2">
      <c r="A156" s="167">
        <v>56</v>
      </c>
      <c r="B156" s="167" t="s">
        <v>37</v>
      </c>
      <c r="C156" s="168">
        <v>187</v>
      </c>
      <c r="D156" s="647" t="s">
        <v>475</v>
      </c>
      <c r="E156" s="168" t="s">
        <v>476</v>
      </c>
      <c r="F156" s="647" t="s">
        <v>477</v>
      </c>
      <c r="G156" s="638"/>
      <c r="H156" s="639"/>
      <c r="I156" s="638"/>
      <c r="J156" s="638"/>
      <c r="K156" s="639"/>
      <c r="L156" s="638"/>
      <c r="M156" s="638"/>
      <c r="N156" s="639"/>
      <c r="O156" s="638"/>
      <c r="P156" s="638"/>
      <c r="Q156" s="639"/>
      <c r="R156" s="638"/>
      <c r="S156" s="638"/>
      <c r="T156" s="639"/>
      <c r="U156" s="638"/>
      <c r="V156" s="638"/>
      <c r="W156" s="639"/>
      <c r="X156" s="638"/>
      <c r="Y156" s="638"/>
      <c r="Z156" s="639"/>
      <c r="AA156" s="638"/>
      <c r="AB156" s="638"/>
      <c r="AC156" s="638"/>
      <c r="AD156" s="638"/>
      <c r="AE156" s="638"/>
      <c r="AF156" s="639"/>
      <c r="AG156" s="638"/>
      <c r="AH156" s="638"/>
      <c r="AI156" s="638"/>
      <c r="AJ156" s="638"/>
      <c r="AK156" s="638"/>
      <c r="AL156" s="639"/>
      <c r="AM156" s="638"/>
      <c r="AN156" s="638"/>
      <c r="AO156" s="639"/>
      <c r="AP156" s="638"/>
      <c r="AQ156" s="638"/>
      <c r="AR156" s="638"/>
      <c r="AS156" s="638"/>
      <c r="AT156" s="638"/>
      <c r="AU156" s="638"/>
      <c r="AV156" s="638"/>
      <c r="AW156" s="638"/>
      <c r="AX156" s="638"/>
      <c r="AY156" s="638"/>
      <c r="AZ156" s="638"/>
      <c r="BA156" s="638"/>
      <c r="BB156" s="638"/>
      <c r="BC156" s="638"/>
      <c r="BD156" s="638"/>
      <c r="BE156" s="638"/>
      <c r="BF156" s="638"/>
      <c r="BG156" s="638"/>
      <c r="BH156" s="638"/>
      <c r="BI156" s="638"/>
      <c r="BJ156" s="639"/>
      <c r="BK156" s="638"/>
      <c r="BL156" s="638"/>
      <c r="BM156" s="639"/>
      <c r="BN156" s="638"/>
      <c r="BO156" s="638"/>
      <c r="BP156" s="639"/>
      <c r="BQ156" s="638"/>
      <c r="BR156" s="638"/>
      <c r="BS156" s="639"/>
      <c r="BT156" s="638"/>
      <c r="BU156" s="638"/>
      <c r="BV156" s="639"/>
      <c r="BW156" s="638"/>
      <c r="BX156" s="638"/>
      <c r="BY156" s="639"/>
      <c r="BZ156" s="638"/>
      <c r="CA156" s="638"/>
      <c r="CB156" s="639"/>
      <c r="CC156" s="638"/>
      <c r="CD156" s="638"/>
      <c r="CE156" s="639"/>
      <c r="CF156" s="638"/>
      <c r="CG156" s="638"/>
      <c r="CH156" s="639"/>
      <c r="CI156" s="638"/>
      <c r="CJ156" s="638"/>
      <c r="CK156" s="639"/>
      <c r="CL156" s="638"/>
      <c r="CM156" s="638"/>
      <c r="CN156" s="639"/>
      <c r="CO156" s="638"/>
      <c r="CP156" s="638"/>
      <c r="CQ156" s="638"/>
      <c r="CR156" s="638"/>
      <c r="CS156" s="638">
        <v>2</v>
      </c>
      <c r="CT156" s="639">
        <v>344438.6</v>
      </c>
      <c r="CU156" s="638">
        <v>10</v>
      </c>
      <c r="CV156" s="638"/>
      <c r="CW156" s="639"/>
      <c r="CX156" s="638"/>
      <c r="CY156" s="638"/>
      <c r="CZ156" s="639"/>
      <c r="DA156" s="638"/>
      <c r="DB156" s="638"/>
      <c r="DC156" s="638"/>
      <c r="DD156" s="638"/>
      <c r="DE156" s="77">
        <v>2</v>
      </c>
      <c r="DF156" s="640">
        <v>344438.6</v>
      </c>
      <c r="DG156" s="77">
        <v>10</v>
      </c>
      <c r="DH156" s="77">
        <v>0</v>
      </c>
      <c r="DI156" s="640">
        <v>0</v>
      </c>
      <c r="DJ156" s="77">
        <v>0</v>
      </c>
      <c r="DK156" s="638">
        <v>2</v>
      </c>
      <c r="DL156" s="639">
        <v>344438.6</v>
      </c>
      <c r="DM156" s="638">
        <v>10</v>
      </c>
      <c r="DN156" s="168">
        <v>187</v>
      </c>
      <c r="DO156" s="168">
        <v>37</v>
      </c>
    </row>
    <row r="157" spans="1:119" s="388" customFormat="1" ht="32.25" hidden="1" customHeight="1" x14ac:dyDescent="0.2">
      <c r="A157" s="167">
        <v>56</v>
      </c>
      <c r="B157" s="167" t="s">
        <v>37</v>
      </c>
      <c r="C157" s="168">
        <v>206</v>
      </c>
      <c r="D157" s="647" t="s">
        <v>238</v>
      </c>
      <c r="E157" s="168" t="s">
        <v>647</v>
      </c>
      <c r="F157" s="647" t="s">
        <v>648</v>
      </c>
      <c r="G157" s="638"/>
      <c r="H157" s="639"/>
      <c r="I157" s="638"/>
      <c r="J157" s="638"/>
      <c r="K157" s="639"/>
      <c r="L157" s="638"/>
      <c r="M157" s="638"/>
      <c r="N157" s="639"/>
      <c r="O157" s="638"/>
      <c r="P157" s="638"/>
      <c r="Q157" s="639"/>
      <c r="R157" s="638"/>
      <c r="S157" s="638">
        <v>1</v>
      </c>
      <c r="T157" s="639">
        <v>172219.3</v>
      </c>
      <c r="U157" s="638">
        <v>9</v>
      </c>
      <c r="V157" s="638"/>
      <c r="W157" s="639"/>
      <c r="X157" s="638"/>
      <c r="Y157" s="638"/>
      <c r="Z157" s="639"/>
      <c r="AA157" s="638"/>
      <c r="AB157" s="638"/>
      <c r="AC157" s="638"/>
      <c r="AD157" s="638"/>
      <c r="AE157" s="638"/>
      <c r="AF157" s="639"/>
      <c r="AG157" s="638"/>
      <c r="AH157" s="638"/>
      <c r="AI157" s="638"/>
      <c r="AJ157" s="638"/>
      <c r="AK157" s="638"/>
      <c r="AL157" s="639"/>
      <c r="AM157" s="638"/>
      <c r="AN157" s="638"/>
      <c r="AO157" s="639"/>
      <c r="AP157" s="638"/>
      <c r="AQ157" s="638"/>
      <c r="AR157" s="638"/>
      <c r="AS157" s="638"/>
      <c r="AT157" s="638"/>
      <c r="AU157" s="638"/>
      <c r="AV157" s="638"/>
      <c r="AW157" s="638"/>
      <c r="AX157" s="638"/>
      <c r="AY157" s="638"/>
      <c r="AZ157" s="638"/>
      <c r="BA157" s="638"/>
      <c r="BB157" s="638"/>
      <c r="BC157" s="638"/>
      <c r="BD157" s="638"/>
      <c r="BE157" s="638"/>
      <c r="BF157" s="638"/>
      <c r="BG157" s="638"/>
      <c r="BH157" s="638"/>
      <c r="BI157" s="638"/>
      <c r="BJ157" s="639"/>
      <c r="BK157" s="638"/>
      <c r="BL157" s="638"/>
      <c r="BM157" s="639"/>
      <c r="BN157" s="638"/>
      <c r="BO157" s="638"/>
      <c r="BP157" s="639"/>
      <c r="BQ157" s="638"/>
      <c r="BR157" s="638"/>
      <c r="BS157" s="639"/>
      <c r="BT157" s="638"/>
      <c r="BU157" s="638"/>
      <c r="BV157" s="639"/>
      <c r="BW157" s="638"/>
      <c r="BX157" s="638"/>
      <c r="BY157" s="639"/>
      <c r="BZ157" s="638"/>
      <c r="CA157" s="638"/>
      <c r="CB157" s="639"/>
      <c r="CC157" s="638"/>
      <c r="CD157" s="638"/>
      <c r="CE157" s="639"/>
      <c r="CF157" s="638"/>
      <c r="CG157" s="638"/>
      <c r="CH157" s="639"/>
      <c r="CI157" s="638"/>
      <c r="CJ157" s="638"/>
      <c r="CK157" s="639"/>
      <c r="CL157" s="638"/>
      <c r="CM157" s="638"/>
      <c r="CN157" s="639"/>
      <c r="CO157" s="638"/>
      <c r="CP157" s="638"/>
      <c r="CQ157" s="638"/>
      <c r="CR157" s="638"/>
      <c r="CS157" s="638"/>
      <c r="CT157" s="639"/>
      <c r="CU157" s="638"/>
      <c r="CV157" s="638"/>
      <c r="CW157" s="639"/>
      <c r="CX157" s="638"/>
      <c r="CY157" s="638"/>
      <c r="CZ157" s="639"/>
      <c r="DA157" s="638"/>
      <c r="DB157" s="638"/>
      <c r="DC157" s="638"/>
      <c r="DD157" s="638"/>
      <c r="DE157" s="77">
        <v>1</v>
      </c>
      <c r="DF157" s="640">
        <v>172219.3</v>
      </c>
      <c r="DG157" s="77">
        <v>9</v>
      </c>
      <c r="DH157" s="77">
        <v>0</v>
      </c>
      <c r="DI157" s="640">
        <v>0</v>
      </c>
      <c r="DJ157" s="77">
        <v>0</v>
      </c>
      <c r="DK157" s="638">
        <v>1</v>
      </c>
      <c r="DL157" s="639">
        <v>172219.3</v>
      </c>
      <c r="DM157" s="638">
        <v>9</v>
      </c>
      <c r="DN157" s="168">
        <v>206</v>
      </c>
      <c r="DO157" s="168">
        <v>38</v>
      </c>
    </row>
    <row r="158" spans="1:119" s="388" customFormat="1" ht="32.25" hidden="1" customHeight="1" x14ac:dyDescent="0.2">
      <c r="A158" s="808">
        <v>56</v>
      </c>
      <c r="B158" s="808" t="s">
        <v>37</v>
      </c>
      <c r="C158" s="809">
        <v>198</v>
      </c>
      <c r="D158" s="810" t="s">
        <v>189</v>
      </c>
      <c r="E158" s="809" t="s">
        <v>711</v>
      </c>
      <c r="F158" s="810" t="s">
        <v>712</v>
      </c>
      <c r="G158" s="638"/>
      <c r="H158" s="639"/>
      <c r="I158" s="638"/>
      <c r="J158" s="638"/>
      <c r="K158" s="639"/>
      <c r="L158" s="638"/>
      <c r="M158" s="638"/>
      <c r="N158" s="639"/>
      <c r="O158" s="638"/>
      <c r="P158" s="638"/>
      <c r="Q158" s="639"/>
      <c r="R158" s="638"/>
      <c r="S158" s="638">
        <v>1</v>
      </c>
      <c r="T158" s="639">
        <v>172219.3</v>
      </c>
      <c r="U158" s="638">
        <v>23</v>
      </c>
      <c r="V158" s="638"/>
      <c r="W158" s="639"/>
      <c r="X158" s="638"/>
      <c r="Y158" s="638"/>
      <c r="Z158" s="639"/>
      <c r="AA158" s="638"/>
      <c r="AB158" s="638"/>
      <c r="AC158" s="638"/>
      <c r="AD158" s="638"/>
      <c r="AE158" s="638"/>
      <c r="AF158" s="639"/>
      <c r="AG158" s="638"/>
      <c r="AH158" s="638"/>
      <c r="AI158" s="638"/>
      <c r="AJ158" s="638"/>
      <c r="AK158" s="638"/>
      <c r="AL158" s="639"/>
      <c r="AM158" s="638"/>
      <c r="AN158" s="638"/>
      <c r="AO158" s="639"/>
      <c r="AP158" s="638"/>
      <c r="AQ158" s="638"/>
      <c r="AR158" s="638"/>
      <c r="AS158" s="638"/>
      <c r="AT158" s="638"/>
      <c r="AU158" s="638"/>
      <c r="AV158" s="638"/>
      <c r="AW158" s="638"/>
      <c r="AX158" s="638"/>
      <c r="AY158" s="638"/>
      <c r="AZ158" s="638"/>
      <c r="BA158" s="638"/>
      <c r="BB158" s="638"/>
      <c r="BC158" s="638"/>
      <c r="BD158" s="638"/>
      <c r="BE158" s="638"/>
      <c r="BF158" s="638"/>
      <c r="BG158" s="638"/>
      <c r="BH158" s="638"/>
      <c r="BI158" s="638"/>
      <c r="BJ158" s="639"/>
      <c r="BK158" s="638"/>
      <c r="BL158" s="638"/>
      <c r="BM158" s="639"/>
      <c r="BN158" s="638"/>
      <c r="BO158" s="638"/>
      <c r="BP158" s="639"/>
      <c r="BQ158" s="638"/>
      <c r="BR158" s="638"/>
      <c r="BS158" s="639"/>
      <c r="BT158" s="638"/>
      <c r="BU158" s="638"/>
      <c r="BV158" s="639"/>
      <c r="BW158" s="638"/>
      <c r="BX158" s="638"/>
      <c r="BY158" s="639"/>
      <c r="BZ158" s="638"/>
      <c r="CA158" s="638"/>
      <c r="CB158" s="639"/>
      <c r="CC158" s="638"/>
      <c r="CD158" s="638"/>
      <c r="CE158" s="639"/>
      <c r="CF158" s="638"/>
      <c r="CG158" s="638"/>
      <c r="CH158" s="639"/>
      <c r="CI158" s="638"/>
      <c r="CJ158" s="638"/>
      <c r="CK158" s="639"/>
      <c r="CL158" s="638"/>
      <c r="CM158" s="638"/>
      <c r="CN158" s="639"/>
      <c r="CO158" s="638"/>
      <c r="CP158" s="638"/>
      <c r="CQ158" s="638"/>
      <c r="CR158" s="638"/>
      <c r="CS158" s="638"/>
      <c r="CT158" s="639"/>
      <c r="CU158" s="638"/>
      <c r="CV158" s="638"/>
      <c r="CW158" s="639"/>
      <c r="CX158" s="638"/>
      <c r="CY158" s="638"/>
      <c r="CZ158" s="639"/>
      <c r="DA158" s="638"/>
      <c r="DB158" s="638"/>
      <c r="DC158" s="638"/>
      <c r="DD158" s="638"/>
      <c r="DE158" s="77">
        <v>1</v>
      </c>
      <c r="DF158" s="640">
        <v>172219.3</v>
      </c>
      <c r="DG158" s="77">
        <v>23</v>
      </c>
      <c r="DH158" s="77">
        <v>0</v>
      </c>
      <c r="DI158" s="640">
        <v>0</v>
      </c>
      <c r="DJ158" s="77">
        <v>0</v>
      </c>
      <c r="DK158" s="638">
        <v>1</v>
      </c>
      <c r="DL158" s="639">
        <v>172219.3</v>
      </c>
      <c r="DM158" s="638">
        <v>23</v>
      </c>
      <c r="DN158" s="168">
        <v>198</v>
      </c>
      <c r="DO158" s="168">
        <v>1067</v>
      </c>
    </row>
    <row r="159" spans="1:119" s="388" customFormat="1" ht="12.75" hidden="1" x14ac:dyDescent="0.2">
      <c r="A159" s="648" t="s">
        <v>199</v>
      </c>
      <c r="B159" s="648"/>
      <c r="C159" s="649"/>
      <c r="D159" s="650"/>
      <c r="E159" s="649"/>
      <c r="F159" s="650"/>
      <c r="G159" s="651">
        <v>9</v>
      </c>
      <c r="H159" s="652">
        <v>1549973.7000000002</v>
      </c>
      <c r="I159" s="651">
        <v>171</v>
      </c>
      <c r="J159" s="651"/>
      <c r="K159" s="652"/>
      <c r="L159" s="651"/>
      <c r="M159" s="651"/>
      <c r="N159" s="652"/>
      <c r="O159" s="651"/>
      <c r="P159" s="651"/>
      <c r="Q159" s="652"/>
      <c r="R159" s="651"/>
      <c r="S159" s="651">
        <v>531</v>
      </c>
      <c r="T159" s="652">
        <v>91448448.299999103</v>
      </c>
      <c r="U159" s="651">
        <v>4166</v>
      </c>
      <c r="V159" s="651">
        <v>12</v>
      </c>
      <c r="W159" s="652">
        <v>2066631.6000000003</v>
      </c>
      <c r="X159" s="651">
        <v>68</v>
      </c>
      <c r="Y159" s="651"/>
      <c r="Z159" s="652"/>
      <c r="AA159" s="651"/>
      <c r="AB159" s="651"/>
      <c r="AC159" s="651"/>
      <c r="AD159" s="651"/>
      <c r="AE159" s="651"/>
      <c r="AF159" s="652"/>
      <c r="AG159" s="651"/>
      <c r="AH159" s="651"/>
      <c r="AI159" s="651"/>
      <c r="AJ159" s="651"/>
      <c r="AK159" s="651">
        <v>167</v>
      </c>
      <c r="AL159" s="652">
        <v>28760623.10000008</v>
      </c>
      <c r="AM159" s="651">
        <v>2475</v>
      </c>
      <c r="AN159" s="651">
        <v>8</v>
      </c>
      <c r="AO159" s="652">
        <v>1377754.4000000001</v>
      </c>
      <c r="AP159" s="651">
        <v>128</v>
      </c>
      <c r="AQ159" s="651"/>
      <c r="AR159" s="651"/>
      <c r="AS159" s="651"/>
      <c r="AT159" s="651"/>
      <c r="AU159" s="651"/>
      <c r="AV159" s="651"/>
      <c r="AW159" s="651"/>
      <c r="AX159" s="651"/>
      <c r="AY159" s="651"/>
      <c r="AZ159" s="651"/>
      <c r="BA159" s="651"/>
      <c r="BB159" s="651"/>
      <c r="BC159" s="651"/>
      <c r="BD159" s="651"/>
      <c r="BE159" s="651"/>
      <c r="BF159" s="651"/>
      <c r="BG159" s="651"/>
      <c r="BH159" s="651"/>
      <c r="BI159" s="651"/>
      <c r="BJ159" s="652"/>
      <c r="BK159" s="651"/>
      <c r="BL159" s="651"/>
      <c r="BM159" s="652"/>
      <c r="BN159" s="651"/>
      <c r="BO159" s="651"/>
      <c r="BP159" s="652"/>
      <c r="BQ159" s="651"/>
      <c r="BR159" s="651"/>
      <c r="BS159" s="652"/>
      <c r="BT159" s="651"/>
      <c r="BU159" s="651"/>
      <c r="BV159" s="652"/>
      <c r="BW159" s="651"/>
      <c r="BX159" s="651"/>
      <c r="BY159" s="652"/>
      <c r="BZ159" s="651"/>
      <c r="CA159" s="651"/>
      <c r="CB159" s="652"/>
      <c r="CC159" s="651"/>
      <c r="CD159" s="651"/>
      <c r="CE159" s="652"/>
      <c r="CF159" s="651"/>
      <c r="CG159" s="651"/>
      <c r="CH159" s="652"/>
      <c r="CI159" s="651"/>
      <c r="CJ159" s="651"/>
      <c r="CK159" s="652"/>
      <c r="CL159" s="651"/>
      <c r="CM159" s="651"/>
      <c r="CN159" s="652"/>
      <c r="CO159" s="651"/>
      <c r="CP159" s="651"/>
      <c r="CQ159" s="651"/>
      <c r="CR159" s="651"/>
      <c r="CS159" s="651">
        <v>108</v>
      </c>
      <c r="CT159" s="652">
        <v>18599684.400000036</v>
      </c>
      <c r="CU159" s="651">
        <v>501</v>
      </c>
      <c r="CV159" s="651"/>
      <c r="CW159" s="652"/>
      <c r="CX159" s="651"/>
      <c r="CY159" s="651"/>
      <c r="CZ159" s="652"/>
      <c r="DA159" s="651"/>
      <c r="DB159" s="651"/>
      <c r="DC159" s="651"/>
      <c r="DD159" s="651"/>
      <c r="DE159" s="649">
        <v>815</v>
      </c>
      <c r="DF159" s="652">
        <v>140358729.49999923</v>
      </c>
      <c r="DG159" s="649">
        <v>7313</v>
      </c>
      <c r="DH159" s="649">
        <v>20</v>
      </c>
      <c r="DI159" s="652">
        <v>3444386.0000000005</v>
      </c>
      <c r="DJ159" s="649">
        <v>196</v>
      </c>
      <c r="DK159" s="651">
        <v>835</v>
      </c>
      <c r="DL159" s="652">
        <v>143803115.4999989</v>
      </c>
      <c r="DM159" s="651">
        <v>7509</v>
      </c>
      <c r="DN159" s="649"/>
      <c r="DO159" s="649"/>
    </row>
    <row r="160" spans="1:119" s="388" customFormat="1" ht="45" hidden="1" customHeight="1" x14ac:dyDescent="0.2">
      <c r="A160" s="167">
        <v>57</v>
      </c>
      <c r="B160" s="167" t="s">
        <v>37</v>
      </c>
      <c r="C160" s="168">
        <v>206</v>
      </c>
      <c r="D160" s="647" t="s">
        <v>238</v>
      </c>
      <c r="E160" s="168" t="s">
        <v>396</v>
      </c>
      <c r="F160" s="647" t="s">
        <v>239</v>
      </c>
      <c r="G160" s="638"/>
      <c r="H160" s="639"/>
      <c r="I160" s="638"/>
      <c r="J160" s="638"/>
      <c r="K160" s="639"/>
      <c r="L160" s="638"/>
      <c r="M160" s="638"/>
      <c r="N160" s="639"/>
      <c r="O160" s="638"/>
      <c r="P160" s="638"/>
      <c r="Q160" s="639"/>
      <c r="R160" s="638"/>
      <c r="S160" s="638">
        <v>18</v>
      </c>
      <c r="T160" s="639">
        <v>6500310.8399999989</v>
      </c>
      <c r="U160" s="638">
        <v>278</v>
      </c>
      <c r="V160" s="638">
        <v>1</v>
      </c>
      <c r="W160" s="639">
        <v>361128.38</v>
      </c>
      <c r="X160" s="638">
        <v>16</v>
      </c>
      <c r="Y160" s="638"/>
      <c r="Z160" s="639"/>
      <c r="AA160" s="638"/>
      <c r="AB160" s="638"/>
      <c r="AC160" s="638"/>
      <c r="AD160" s="638"/>
      <c r="AE160" s="638"/>
      <c r="AF160" s="639"/>
      <c r="AG160" s="638"/>
      <c r="AH160" s="638"/>
      <c r="AI160" s="638"/>
      <c r="AJ160" s="638"/>
      <c r="AK160" s="638"/>
      <c r="AL160" s="639"/>
      <c r="AM160" s="638"/>
      <c r="AN160" s="638"/>
      <c r="AO160" s="639"/>
      <c r="AP160" s="638"/>
      <c r="AQ160" s="638"/>
      <c r="AR160" s="638"/>
      <c r="AS160" s="638"/>
      <c r="AT160" s="638"/>
      <c r="AU160" s="638"/>
      <c r="AV160" s="638"/>
      <c r="AW160" s="638"/>
      <c r="AX160" s="638"/>
      <c r="AY160" s="638"/>
      <c r="AZ160" s="638"/>
      <c r="BA160" s="638"/>
      <c r="BB160" s="638"/>
      <c r="BC160" s="638"/>
      <c r="BD160" s="638"/>
      <c r="BE160" s="638"/>
      <c r="BF160" s="638"/>
      <c r="BG160" s="638"/>
      <c r="BH160" s="638"/>
      <c r="BI160" s="638"/>
      <c r="BJ160" s="639"/>
      <c r="BK160" s="638"/>
      <c r="BL160" s="638"/>
      <c r="BM160" s="639"/>
      <c r="BN160" s="638"/>
      <c r="BO160" s="638"/>
      <c r="BP160" s="639"/>
      <c r="BQ160" s="638"/>
      <c r="BR160" s="638"/>
      <c r="BS160" s="639"/>
      <c r="BT160" s="638"/>
      <c r="BU160" s="638"/>
      <c r="BV160" s="639"/>
      <c r="BW160" s="638"/>
      <c r="BX160" s="638"/>
      <c r="BY160" s="639"/>
      <c r="BZ160" s="638"/>
      <c r="CA160" s="638"/>
      <c r="CB160" s="639"/>
      <c r="CC160" s="638"/>
      <c r="CD160" s="638"/>
      <c r="CE160" s="639"/>
      <c r="CF160" s="638"/>
      <c r="CG160" s="638"/>
      <c r="CH160" s="639"/>
      <c r="CI160" s="638"/>
      <c r="CJ160" s="638"/>
      <c r="CK160" s="639"/>
      <c r="CL160" s="638"/>
      <c r="CM160" s="638"/>
      <c r="CN160" s="639"/>
      <c r="CO160" s="638"/>
      <c r="CP160" s="638"/>
      <c r="CQ160" s="638"/>
      <c r="CR160" s="638"/>
      <c r="CS160" s="638"/>
      <c r="CT160" s="639"/>
      <c r="CU160" s="638"/>
      <c r="CV160" s="638"/>
      <c r="CW160" s="639"/>
      <c r="CX160" s="638"/>
      <c r="CY160" s="638"/>
      <c r="CZ160" s="639"/>
      <c r="DA160" s="638"/>
      <c r="DB160" s="638"/>
      <c r="DC160" s="638"/>
      <c r="DD160" s="638"/>
      <c r="DE160" s="77">
        <v>18</v>
      </c>
      <c r="DF160" s="640">
        <v>6500310.8399999989</v>
      </c>
      <c r="DG160" s="77">
        <v>278</v>
      </c>
      <c r="DH160" s="77">
        <v>1</v>
      </c>
      <c r="DI160" s="640">
        <v>361128.38</v>
      </c>
      <c r="DJ160" s="77">
        <v>16</v>
      </c>
      <c r="DK160" s="638">
        <v>19</v>
      </c>
      <c r="DL160" s="639">
        <v>6861439.2199999988</v>
      </c>
      <c r="DM160" s="638">
        <v>294</v>
      </c>
      <c r="DN160" s="168">
        <v>206</v>
      </c>
      <c r="DO160" s="168">
        <v>1100</v>
      </c>
    </row>
    <row r="161" spans="1:119" s="388" customFormat="1" ht="12.75" hidden="1" x14ac:dyDescent="0.2">
      <c r="A161" s="648" t="s">
        <v>200</v>
      </c>
      <c r="B161" s="648"/>
      <c r="C161" s="649"/>
      <c r="D161" s="650"/>
      <c r="E161" s="649"/>
      <c r="F161" s="650"/>
      <c r="G161" s="651"/>
      <c r="H161" s="652"/>
      <c r="I161" s="651"/>
      <c r="J161" s="651"/>
      <c r="K161" s="652"/>
      <c r="L161" s="651"/>
      <c r="M161" s="651"/>
      <c r="N161" s="652"/>
      <c r="O161" s="651"/>
      <c r="P161" s="651"/>
      <c r="Q161" s="652"/>
      <c r="R161" s="651"/>
      <c r="S161" s="651">
        <v>18</v>
      </c>
      <c r="T161" s="652">
        <v>6500310.8399999989</v>
      </c>
      <c r="U161" s="651">
        <v>278</v>
      </c>
      <c r="V161" s="651">
        <v>1</v>
      </c>
      <c r="W161" s="652">
        <v>361128.38</v>
      </c>
      <c r="X161" s="651">
        <v>16</v>
      </c>
      <c r="Y161" s="651"/>
      <c r="Z161" s="652"/>
      <c r="AA161" s="651"/>
      <c r="AB161" s="651"/>
      <c r="AC161" s="651"/>
      <c r="AD161" s="651"/>
      <c r="AE161" s="651"/>
      <c r="AF161" s="652"/>
      <c r="AG161" s="651"/>
      <c r="AH161" s="651"/>
      <c r="AI161" s="651"/>
      <c r="AJ161" s="651"/>
      <c r="AK161" s="651"/>
      <c r="AL161" s="652"/>
      <c r="AM161" s="651"/>
      <c r="AN161" s="651"/>
      <c r="AO161" s="652"/>
      <c r="AP161" s="651"/>
      <c r="AQ161" s="651"/>
      <c r="AR161" s="651"/>
      <c r="AS161" s="651"/>
      <c r="AT161" s="651"/>
      <c r="AU161" s="651"/>
      <c r="AV161" s="651"/>
      <c r="AW161" s="651"/>
      <c r="AX161" s="651"/>
      <c r="AY161" s="651"/>
      <c r="AZ161" s="651"/>
      <c r="BA161" s="651"/>
      <c r="BB161" s="651"/>
      <c r="BC161" s="651"/>
      <c r="BD161" s="651"/>
      <c r="BE161" s="651"/>
      <c r="BF161" s="651"/>
      <c r="BG161" s="651"/>
      <c r="BH161" s="651"/>
      <c r="BI161" s="651"/>
      <c r="BJ161" s="652"/>
      <c r="BK161" s="651"/>
      <c r="BL161" s="651"/>
      <c r="BM161" s="652"/>
      <c r="BN161" s="651"/>
      <c r="BO161" s="651"/>
      <c r="BP161" s="652"/>
      <c r="BQ161" s="651"/>
      <c r="BR161" s="651"/>
      <c r="BS161" s="652"/>
      <c r="BT161" s="651"/>
      <c r="BU161" s="651"/>
      <c r="BV161" s="652"/>
      <c r="BW161" s="651"/>
      <c r="BX161" s="651"/>
      <c r="BY161" s="652"/>
      <c r="BZ161" s="651"/>
      <c r="CA161" s="651"/>
      <c r="CB161" s="652"/>
      <c r="CC161" s="651"/>
      <c r="CD161" s="651"/>
      <c r="CE161" s="652"/>
      <c r="CF161" s="651"/>
      <c r="CG161" s="651"/>
      <c r="CH161" s="652"/>
      <c r="CI161" s="651"/>
      <c r="CJ161" s="651"/>
      <c r="CK161" s="652"/>
      <c r="CL161" s="651"/>
      <c r="CM161" s="651"/>
      <c r="CN161" s="652"/>
      <c r="CO161" s="651"/>
      <c r="CP161" s="651"/>
      <c r="CQ161" s="651"/>
      <c r="CR161" s="651"/>
      <c r="CS161" s="651"/>
      <c r="CT161" s="652"/>
      <c r="CU161" s="651"/>
      <c r="CV161" s="651"/>
      <c r="CW161" s="652"/>
      <c r="CX161" s="651"/>
      <c r="CY161" s="651"/>
      <c r="CZ161" s="652"/>
      <c r="DA161" s="651"/>
      <c r="DB161" s="651"/>
      <c r="DC161" s="651"/>
      <c r="DD161" s="651"/>
      <c r="DE161" s="649">
        <v>18</v>
      </c>
      <c r="DF161" s="652">
        <v>6500310.8399999989</v>
      </c>
      <c r="DG161" s="649">
        <v>278</v>
      </c>
      <c r="DH161" s="649">
        <v>1</v>
      </c>
      <c r="DI161" s="652">
        <v>361128.38</v>
      </c>
      <c r="DJ161" s="649">
        <v>16</v>
      </c>
      <c r="DK161" s="651">
        <v>19</v>
      </c>
      <c r="DL161" s="652">
        <v>6861439.2199999988</v>
      </c>
      <c r="DM161" s="651">
        <v>294</v>
      </c>
      <c r="DN161" s="649"/>
      <c r="DO161" s="649"/>
    </row>
    <row r="162" spans="1:119" s="388" customFormat="1" ht="39.75" hidden="1" customHeight="1" x14ac:dyDescent="0.2">
      <c r="A162" s="167">
        <v>58</v>
      </c>
      <c r="B162" s="167" t="s">
        <v>37</v>
      </c>
      <c r="C162" s="168">
        <v>499</v>
      </c>
      <c r="D162" s="647" t="s">
        <v>397</v>
      </c>
      <c r="E162" s="168" t="s">
        <v>398</v>
      </c>
      <c r="F162" s="647" t="s">
        <v>399</v>
      </c>
      <c r="G162" s="638"/>
      <c r="H162" s="639"/>
      <c r="I162" s="638"/>
      <c r="J162" s="638"/>
      <c r="K162" s="639"/>
      <c r="L162" s="638"/>
      <c r="M162" s="638"/>
      <c r="N162" s="639"/>
      <c r="O162" s="638"/>
      <c r="P162" s="638"/>
      <c r="Q162" s="639"/>
      <c r="R162" s="638"/>
      <c r="S162" s="638">
        <v>173</v>
      </c>
      <c r="T162" s="639">
        <v>34970429.330000117</v>
      </c>
      <c r="U162" s="638">
        <v>1550</v>
      </c>
      <c r="V162" s="638">
        <v>6</v>
      </c>
      <c r="W162" s="639">
        <v>1212847.26</v>
      </c>
      <c r="X162" s="638">
        <v>53</v>
      </c>
      <c r="Y162" s="638"/>
      <c r="Z162" s="639"/>
      <c r="AA162" s="638"/>
      <c r="AB162" s="638"/>
      <c r="AC162" s="638"/>
      <c r="AD162" s="638"/>
      <c r="AE162" s="638"/>
      <c r="AF162" s="639"/>
      <c r="AG162" s="638"/>
      <c r="AH162" s="638"/>
      <c r="AI162" s="638"/>
      <c r="AJ162" s="638"/>
      <c r="AK162" s="638"/>
      <c r="AL162" s="639"/>
      <c r="AM162" s="638"/>
      <c r="AN162" s="638"/>
      <c r="AO162" s="639"/>
      <c r="AP162" s="638"/>
      <c r="AQ162" s="638"/>
      <c r="AR162" s="638"/>
      <c r="AS162" s="638"/>
      <c r="AT162" s="638"/>
      <c r="AU162" s="638"/>
      <c r="AV162" s="638"/>
      <c r="AW162" s="638"/>
      <c r="AX162" s="638"/>
      <c r="AY162" s="638"/>
      <c r="AZ162" s="638"/>
      <c r="BA162" s="638"/>
      <c r="BB162" s="638"/>
      <c r="BC162" s="638"/>
      <c r="BD162" s="638"/>
      <c r="BE162" s="638"/>
      <c r="BF162" s="638"/>
      <c r="BG162" s="638"/>
      <c r="BH162" s="638"/>
      <c r="BI162" s="638"/>
      <c r="BJ162" s="639"/>
      <c r="BK162" s="638"/>
      <c r="BL162" s="638"/>
      <c r="BM162" s="639"/>
      <c r="BN162" s="638"/>
      <c r="BO162" s="638"/>
      <c r="BP162" s="639"/>
      <c r="BQ162" s="638"/>
      <c r="BR162" s="638"/>
      <c r="BS162" s="639"/>
      <c r="BT162" s="638"/>
      <c r="BU162" s="638"/>
      <c r="BV162" s="639"/>
      <c r="BW162" s="638"/>
      <c r="BX162" s="638"/>
      <c r="BY162" s="639"/>
      <c r="BZ162" s="638"/>
      <c r="CA162" s="638"/>
      <c r="CB162" s="639"/>
      <c r="CC162" s="638"/>
      <c r="CD162" s="638"/>
      <c r="CE162" s="639"/>
      <c r="CF162" s="638"/>
      <c r="CG162" s="638"/>
      <c r="CH162" s="639"/>
      <c r="CI162" s="638"/>
      <c r="CJ162" s="638"/>
      <c r="CK162" s="639"/>
      <c r="CL162" s="638"/>
      <c r="CM162" s="638"/>
      <c r="CN162" s="639"/>
      <c r="CO162" s="638"/>
      <c r="CP162" s="638"/>
      <c r="CQ162" s="638"/>
      <c r="CR162" s="638"/>
      <c r="CS162" s="638"/>
      <c r="CT162" s="639"/>
      <c r="CU162" s="638"/>
      <c r="CV162" s="638"/>
      <c r="CW162" s="639"/>
      <c r="CX162" s="638"/>
      <c r="CY162" s="638"/>
      <c r="CZ162" s="639"/>
      <c r="DA162" s="638"/>
      <c r="DB162" s="638"/>
      <c r="DC162" s="638"/>
      <c r="DD162" s="638"/>
      <c r="DE162" s="77">
        <v>173</v>
      </c>
      <c r="DF162" s="640">
        <v>34970429.330000117</v>
      </c>
      <c r="DG162" s="77">
        <v>1550</v>
      </c>
      <c r="DH162" s="77">
        <v>6</v>
      </c>
      <c r="DI162" s="640">
        <v>1212847.26</v>
      </c>
      <c r="DJ162" s="77">
        <v>53</v>
      </c>
      <c r="DK162" s="638">
        <v>179</v>
      </c>
      <c r="DL162" s="639">
        <v>36183276.590000123</v>
      </c>
      <c r="DM162" s="638">
        <v>1603</v>
      </c>
      <c r="DN162" s="168">
        <v>499</v>
      </c>
      <c r="DO162" s="168">
        <v>375</v>
      </c>
    </row>
    <row r="163" spans="1:119" s="388" customFormat="1" ht="12.75" hidden="1" x14ac:dyDescent="0.2">
      <c r="A163" s="648" t="s">
        <v>201</v>
      </c>
      <c r="B163" s="648"/>
      <c r="C163" s="649"/>
      <c r="D163" s="650"/>
      <c r="E163" s="649"/>
      <c r="F163" s="650"/>
      <c r="G163" s="651"/>
      <c r="H163" s="652"/>
      <c r="I163" s="651"/>
      <c r="J163" s="651"/>
      <c r="K163" s="652"/>
      <c r="L163" s="651"/>
      <c r="M163" s="651"/>
      <c r="N163" s="652"/>
      <c r="O163" s="651"/>
      <c r="P163" s="651"/>
      <c r="Q163" s="652"/>
      <c r="R163" s="651"/>
      <c r="S163" s="651">
        <v>173</v>
      </c>
      <c r="T163" s="652">
        <v>34970429.330000117</v>
      </c>
      <c r="U163" s="651">
        <v>1550</v>
      </c>
      <c r="V163" s="651">
        <v>6</v>
      </c>
      <c r="W163" s="652">
        <v>1212847.26</v>
      </c>
      <c r="X163" s="651">
        <v>53</v>
      </c>
      <c r="Y163" s="651"/>
      <c r="Z163" s="652"/>
      <c r="AA163" s="651"/>
      <c r="AB163" s="651"/>
      <c r="AC163" s="651"/>
      <c r="AD163" s="651"/>
      <c r="AE163" s="651"/>
      <c r="AF163" s="652"/>
      <c r="AG163" s="651"/>
      <c r="AH163" s="651"/>
      <c r="AI163" s="651"/>
      <c r="AJ163" s="651"/>
      <c r="AK163" s="651"/>
      <c r="AL163" s="652"/>
      <c r="AM163" s="651"/>
      <c r="AN163" s="651"/>
      <c r="AO163" s="652"/>
      <c r="AP163" s="651"/>
      <c r="AQ163" s="651"/>
      <c r="AR163" s="651"/>
      <c r="AS163" s="651"/>
      <c r="AT163" s="651"/>
      <c r="AU163" s="651"/>
      <c r="AV163" s="651"/>
      <c r="AW163" s="651"/>
      <c r="AX163" s="651"/>
      <c r="AY163" s="651"/>
      <c r="AZ163" s="651"/>
      <c r="BA163" s="651"/>
      <c r="BB163" s="651"/>
      <c r="BC163" s="651"/>
      <c r="BD163" s="651"/>
      <c r="BE163" s="651"/>
      <c r="BF163" s="651"/>
      <c r="BG163" s="651"/>
      <c r="BH163" s="651"/>
      <c r="BI163" s="651"/>
      <c r="BJ163" s="652"/>
      <c r="BK163" s="651"/>
      <c r="BL163" s="651"/>
      <c r="BM163" s="652"/>
      <c r="BN163" s="651"/>
      <c r="BO163" s="651"/>
      <c r="BP163" s="652"/>
      <c r="BQ163" s="651"/>
      <c r="BR163" s="651"/>
      <c r="BS163" s="652"/>
      <c r="BT163" s="651"/>
      <c r="BU163" s="651"/>
      <c r="BV163" s="652"/>
      <c r="BW163" s="651"/>
      <c r="BX163" s="651"/>
      <c r="BY163" s="652"/>
      <c r="BZ163" s="651"/>
      <c r="CA163" s="651"/>
      <c r="CB163" s="652"/>
      <c r="CC163" s="651"/>
      <c r="CD163" s="651"/>
      <c r="CE163" s="652"/>
      <c r="CF163" s="651"/>
      <c r="CG163" s="651"/>
      <c r="CH163" s="652"/>
      <c r="CI163" s="651"/>
      <c r="CJ163" s="651"/>
      <c r="CK163" s="652"/>
      <c r="CL163" s="651"/>
      <c r="CM163" s="651"/>
      <c r="CN163" s="652"/>
      <c r="CO163" s="651"/>
      <c r="CP163" s="651"/>
      <c r="CQ163" s="651"/>
      <c r="CR163" s="651"/>
      <c r="CS163" s="651"/>
      <c r="CT163" s="652"/>
      <c r="CU163" s="651"/>
      <c r="CV163" s="651"/>
      <c r="CW163" s="652"/>
      <c r="CX163" s="651"/>
      <c r="CY163" s="651"/>
      <c r="CZ163" s="652"/>
      <c r="DA163" s="651"/>
      <c r="DB163" s="651"/>
      <c r="DC163" s="651"/>
      <c r="DD163" s="651"/>
      <c r="DE163" s="649">
        <v>173</v>
      </c>
      <c r="DF163" s="652">
        <v>34970429.330000117</v>
      </c>
      <c r="DG163" s="649">
        <v>1550</v>
      </c>
      <c r="DH163" s="649">
        <v>6</v>
      </c>
      <c r="DI163" s="652">
        <v>1212847.26</v>
      </c>
      <c r="DJ163" s="649">
        <v>53</v>
      </c>
      <c r="DK163" s="651">
        <v>179</v>
      </c>
      <c r="DL163" s="652">
        <v>36183276.590000123</v>
      </c>
      <c r="DM163" s="651">
        <v>1603</v>
      </c>
      <c r="DN163" s="649"/>
      <c r="DO163" s="649"/>
    </row>
    <row r="164" spans="1:119" s="389" customFormat="1" ht="40.5" hidden="1" customHeight="1" x14ac:dyDescent="0.2">
      <c r="A164" s="167">
        <v>59</v>
      </c>
      <c r="B164" s="167" t="s">
        <v>37</v>
      </c>
      <c r="C164" s="168">
        <v>223</v>
      </c>
      <c r="D164" s="647" t="s">
        <v>194</v>
      </c>
      <c r="E164" s="168" t="s">
        <v>565</v>
      </c>
      <c r="F164" s="647" t="s">
        <v>566</v>
      </c>
      <c r="G164" s="638"/>
      <c r="H164" s="639"/>
      <c r="I164" s="638"/>
      <c r="J164" s="638"/>
      <c r="K164" s="639"/>
      <c r="L164" s="638"/>
      <c r="M164" s="638"/>
      <c r="N164" s="639"/>
      <c r="O164" s="638"/>
      <c r="P164" s="638"/>
      <c r="Q164" s="639"/>
      <c r="R164" s="638"/>
      <c r="S164" s="638">
        <v>1</v>
      </c>
      <c r="T164" s="639">
        <v>289786.76</v>
      </c>
      <c r="U164" s="638">
        <v>13</v>
      </c>
      <c r="V164" s="638"/>
      <c r="W164" s="639"/>
      <c r="X164" s="638"/>
      <c r="Y164" s="638"/>
      <c r="Z164" s="639"/>
      <c r="AA164" s="638"/>
      <c r="AB164" s="638"/>
      <c r="AC164" s="638"/>
      <c r="AD164" s="638"/>
      <c r="AE164" s="638"/>
      <c r="AF164" s="639"/>
      <c r="AG164" s="638"/>
      <c r="AH164" s="638"/>
      <c r="AI164" s="638"/>
      <c r="AJ164" s="638"/>
      <c r="AK164" s="638">
        <v>12</v>
      </c>
      <c r="AL164" s="639">
        <v>3477441.1199999992</v>
      </c>
      <c r="AM164" s="638">
        <v>121</v>
      </c>
      <c r="AN164" s="638">
        <v>2</v>
      </c>
      <c r="AO164" s="639">
        <v>579573.52</v>
      </c>
      <c r="AP164" s="638">
        <v>26</v>
      </c>
      <c r="AQ164" s="638"/>
      <c r="AR164" s="638"/>
      <c r="AS164" s="638"/>
      <c r="AT164" s="638"/>
      <c r="AU164" s="638"/>
      <c r="AV164" s="638"/>
      <c r="AW164" s="638"/>
      <c r="AX164" s="638"/>
      <c r="AY164" s="638"/>
      <c r="AZ164" s="638"/>
      <c r="BA164" s="638"/>
      <c r="BB164" s="638"/>
      <c r="BC164" s="638"/>
      <c r="BD164" s="638"/>
      <c r="BE164" s="638"/>
      <c r="BF164" s="638"/>
      <c r="BG164" s="638"/>
      <c r="BH164" s="638"/>
      <c r="BI164" s="638"/>
      <c r="BJ164" s="639"/>
      <c r="BK164" s="638"/>
      <c r="BL164" s="638"/>
      <c r="BM164" s="639"/>
      <c r="BN164" s="638"/>
      <c r="BO164" s="638"/>
      <c r="BP164" s="639"/>
      <c r="BQ164" s="638"/>
      <c r="BR164" s="638"/>
      <c r="BS164" s="639"/>
      <c r="BT164" s="638"/>
      <c r="BU164" s="638"/>
      <c r="BV164" s="639"/>
      <c r="BW164" s="638"/>
      <c r="BX164" s="638"/>
      <c r="BY164" s="639"/>
      <c r="BZ164" s="638"/>
      <c r="CA164" s="638"/>
      <c r="CB164" s="639"/>
      <c r="CC164" s="638"/>
      <c r="CD164" s="638"/>
      <c r="CE164" s="639"/>
      <c r="CF164" s="638"/>
      <c r="CG164" s="638"/>
      <c r="CH164" s="639"/>
      <c r="CI164" s="638"/>
      <c r="CJ164" s="638"/>
      <c r="CK164" s="639"/>
      <c r="CL164" s="638"/>
      <c r="CM164" s="638"/>
      <c r="CN164" s="639"/>
      <c r="CO164" s="638"/>
      <c r="CP164" s="638"/>
      <c r="CQ164" s="638"/>
      <c r="CR164" s="638"/>
      <c r="CS164" s="638"/>
      <c r="CT164" s="639"/>
      <c r="CU164" s="638"/>
      <c r="CV164" s="638"/>
      <c r="CW164" s="639"/>
      <c r="CX164" s="638"/>
      <c r="CY164" s="638"/>
      <c r="CZ164" s="639"/>
      <c r="DA164" s="638"/>
      <c r="DB164" s="638"/>
      <c r="DC164" s="638"/>
      <c r="DD164" s="638"/>
      <c r="DE164" s="77">
        <v>13</v>
      </c>
      <c r="DF164" s="640">
        <v>3767227.879999999</v>
      </c>
      <c r="DG164" s="77">
        <v>134</v>
      </c>
      <c r="DH164" s="77">
        <v>2</v>
      </c>
      <c r="DI164" s="640">
        <v>579573.52</v>
      </c>
      <c r="DJ164" s="77">
        <v>26</v>
      </c>
      <c r="DK164" s="638">
        <v>15</v>
      </c>
      <c r="DL164" s="639">
        <v>4346801.3999999985</v>
      </c>
      <c r="DM164" s="638">
        <v>160</v>
      </c>
      <c r="DN164" s="168">
        <v>223</v>
      </c>
      <c r="DO164" s="168">
        <v>1061</v>
      </c>
    </row>
    <row r="165" spans="1:119" s="388" customFormat="1" ht="42.75" hidden="1" customHeight="1" x14ac:dyDescent="0.2">
      <c r="A165" s="167">
        <v>59</v>
      </c>
      <c r="B165" s="167" t="s">
        <v>37</v>
      </c>
      <c r="C165" s="168">
        <v>223</v>
      </c>
      <c r="D165" s="647" t="s">
        <v>194</v>
      </c>
      <c r="E165" s="168" t="s">
        <v>400</v>
      </c>
      <c r="F165" s="647" t="s">
        <v>195</v>
      </c>
      <c r="G165" s="638"/>
      <c r="H165" s="639"/>
      <c r="I165" s="638"/>
      <c r="J165" s="638"/>
      <c r="K165" s="639"/>
      <c r="L165" s="638"/>
      <c r="M165" s="638"/>
      <c r="N165" s="639"/>
      <c r="O165" s="638"/>
      <c r="P165" s="638"/>
      <c r="Q165" s="639"/>
      <c r="R165" s="638"/>
      <c r="S165" s="638">
        <v>33</v>
      </c>
      <c r="T165" s="639">
        <v>9562963.0799999945</v>
      </c>
      <c r="U165" s="638">
        <v>402</v>
      </c>
      <c r="V165" s="638">
        <v>4</v>
      </c>
      <c r="W165" s="639">
        <v>1159147.04</v>
      </c>
      <c r="X165" s="638">
        <v>44</v>
      </c>
      <c r="Y165" s="638"/>
      <c r="Z165" s="639"/>
      <c r="AA165" s="638"/>
      <c r="AB165" s="638"/>
      <c r="AC165" s="638"/>
      <c r="AD165" s="638"/>
      <c r="AE165" s="638"/>
      <c r="AF165" s="639"/>
      <c r="AG165" s="638"/>
      <c r="AH165" s="638"/>
      <c r="AI165" s="638"/>
      <c r="AJ165" s="638"/>
      <c r="AK165" s="638">
        <v>14</v>
      </c>
      <c r="AL165" s="639">
        <v>4057014.6399999987</v>
      </c>
      <c r="AM165" s="638">
        <v>130</v>
      </c>
      <c r="AN165" s="638">
        <v>3</v>
      </c>
      <c r="AO165" s="639">
        <v>869360.28</v>
      </c>
      <c r="AP165" s="638">
        <v>32</v>
      </c>
      <c r="AQ165" s="638"/>
      <c r="AR165" s="638"/>
      <c r="AS165" s="638"/>
      <c r="AT165" s="638"/>
      <c r="AU165" s="638"/>
      <c r="AV165" s="638"/>
      <c r="AW165" s="638"/>
      <c r="AX165" s="638"/>
      <c r="AY165" s="638"/>
      <c r="AZ165" s="638"/>
      <c r="BA165" s="638"/>
      <c r="BB165" s="638"/>
      <c r="BC165" s="638"/>
      <c r="BD165" s="638"/>
      <c r="BE165" s="638"/>
      <c r="BF165" s="638"/>
      <c r="BG165" s="638"/>
      <c r="BH165" s="638"/>
      <c r="BI165" s="638"/>
      <c r="BJ165" s="639"/>
      <c r="BK165" s="638"/>
      <c r="BL165" s="638"/>
      <c r="BM165" s="639"/>
      <c r="BN165" s="638"/>
      <c r="BO165" s="638"/>
      <c r="BP165" s="639"/>
      <c r="BQ165" s="638"/>
      <c r="BR165" s="638"/>
      <c r="BS165" s="639"/>
      <c r="BT165" s="638"/>
      <c r="BU165" s="638"/>
      <c r="BV165" s="639"/>
      <c r="BW165" s="638"/>
      <c r="BX165" s="638"/>
      <c r="BY165" s="639"/>
      <c r="BZ165" s="638"/>
      <c r="CA165" s="638"/>
      <c r="CB165" s="639"/>
      <c r="CC165" s="638"/>
      <c r="CD165" s="638"/>
      <c r="CE165" s="639"/>
      <c r="CF165" s="638"/>
      <c r="CG165" s="638"/>
      <c r="CH165" s="639"/>
      <c r="CI165" s="638"/>
      <c r="CJ165" s="638"/>
      <c r="CK165" s="639"/>
      <c r="CL165" s="638"/>
      <c r="CM165" s="638"/>
      <c r="CN165" s="639"/>
      <c r="CO165" s="638"/>
      <c r="CP165" s="638"/>
      <c r="CQ165" s="638"/>
      <c r="CR165" s="638"/>
      <c r="CS165" s="638"/>
      <c r="CT165" s="639"/>
      <c r="CU165" s="638"/>
      <c r="CV165" s="638"/>
      <c r="CW165" s="639"/>
      <c r="CX165" s="638"/>
      <c r="CY165" s="638"/>
      <c r="CZ165" s="639"/>
      <c r="DA165" s="638"/>
      <c r="DB165" s="638"/>
      <c r="DC165" s="638"/>
      <c r="DD165" s="638"/>
      <c r="DE165" s="77">
        <v>47</v>
      </c>
      <c r="DF165" s="640">
        <v>13619977.719999993</v>
      </c>
      <c r="DG165" s="77">
        <v>532</v>
      </c>
      <c r="DH165" s="77">
        <v>7</v>
      </c>
      <c r="DI165" s="640">
        <v>2028507.32</v>
      </c>
      <c r="DJ165" s="77">
        <v>76</v>
      </c>
      <c r="DK165" s="638">
        <v>54</v>
      </c>
      <c r="DL165" s="639">
        <v>15648485.03999999</v>
      </c>
      <c r="DM165" s="638">
        <v>608</v>
      </c>
      <c r="DN165" s="168">
        <v>223</v>
      </c>
      <c r="DO165" s="168">
        <v>1063</v>
      </c>
    </row>
    <row r="166" spans="1:119" s="388" customFormat="1" ht="42.75" hidden="1" customHeight="1" x14ac:dyDescent="0.2">
      <c r="A166" s="167">
        <v>59</v>
      </c>
      <c r="B166" s="167" t="s">
        <v>37</v>
      </c>
      <c r="C166" s="168">
        <v>223</v>
      </c>
      <c r="D166" s="647" t="s">
        <v>194</v>
      </c>
      <c r="E166" s="168" t="s">
        <v>583</v>
      </c>
      <c r="F166" s="647" t="s">
        <v>584</v>
      </c>
      <c r="G166" s="638"/>
      <c r="H166" s="639"/>
      <c r="I166" s="638"/>
      <c r="J166" s="638"/>
      <c r="K166" s="639"/>
      <c r="L166" s="638"/>
      <c r="M166" s="638"/>
      <c r="N166" s="639"/>
      <c r="O166" s="638"/>
      <c r="P166" s="638"/>
      <c r="Q166" s="639"/>
      <c r="R166" s="638"/>
      <c r="S166" s="638">
        <v>8</v>
      </c>
      <c r="T166" s="639">
        <v>2318294.08</v>
      </c>
      <c r="U166" s="638">
        <v>70</v>
      </c>
      <c r="V166" s="638"/>
      <c r="W166" s="639"/>
      <c r="X166" s="638"/>
      <c r="Y166" s="638"/>
      <c r="Z166" s="639"/>
      <c r="AA166" s="638"/>
      <c r="AB166" s="638"/>
      <c r="AC166" s="638"/>
      <c r="AD166" s="638"/>
      <c r="AE166" s="638"/>
      <c r="AF166" s="639"/>
      <c r="AG166" s="638"/>
      <c r="AH166" s="638"/>
      <c r="AI166" s="638"/>
      <c r="AJ166" s="638"/>
      <c r="AK166" s="638">
        <v>1</v>
      </c>
      <c r="AL166" s="639">
        <v>289786.76</v>
      </c>
      <c r="AM166" s="638">
        <v>6</v>
      </c>
      <c r="AN166" s="638"/>
      <c r="AO166" s="639"/>
      <c r="AP166" s="638"/>
      <c r="AQ166" s="638"/>
      <c r="AR166" s="638"/>
      <c r="AS166" s="638"/>
      <c r="AT166" s="638"/>
      <c r="AU166" s="638"/>
      <c r="AV166" s="638"/>
      <c r="AW166" s="638"/>
      <c r="AX166" s="638"/>
      <c r="AY166" s="638"/>
      <c r="AZ166" s="638"/>
      <c r="BA166" s="638"/>
      <c r="BB166" s="638"/>
      <c r="BC166" s="638"/>
      <c r="BD166" s="638"/>
      <c r="BE166" s="638"/>
      <c r="BF166" s="638"/>
      <c r="BG166" s="638"/>
      <c r="BH166" s="638"/>
      <c r="BI166" s="638"/>
      <c r="BJ166" s="639"/>
      <c r="BK166" s="638"/>
      <c r="BL166" s="638"/>
      <c r="BM166" s="639"/>
      <c r="BN166" s="638"/>
      <c r="BO166" s="638"/>
      <c r="BP166" s="639"/>
      <c r="BQ166" s="638"/>
      <c r="BR166" s="638"/>
      <c r="BS166" s="639"/>
      <c r="BT166" s="638"/>
      <c r="BU166" s="638"/>
      <c r="BV166" s="639"/>
      <c r="BW166" s="638"/>
      <c r="BX166" s="638"/>
      <c r="BY166" s="639"/>
      <c r="BZ166" s="638"/>
      <c r="CA166" s="638"/>
      <c r="CB166" s="639"/>
      <c r="CC166" s="638"/>
      <c r="CD166" s="638"/>
      <c r="CE166" s="639"/>
      <c r="CF166" s="638"/>
      <c r="CG166" s="638"/>
      <c r="CH166" s="639"/>
      <c r="CI166" s="638"/>
      <c r="CJ166" s="638"/>
      <c r="CK166" s="639"/>
      <c r="CL166" s="638"/>
      <c r="CM166" s="638"/>
      <c r="CN166" s="639"/>
      <c r="CO166" s="638"/>
      <c r="CP166" s="638"/>
      <c r="CQ166" s="638"/>
      <c r="CR166" s="638"/>
      <c r="CS166" s="638"/>
      <c r="CT166" s="639"/>
      <c r="CU166" s="638"/>
      <c r="CV166" s="638"/>
      <c r="CW166" s="639"/>
      <c r="CX166" s="638"/>
      <c r="CY166" s="638"/>
      <c r="CZ166" s="639"/>
      <c r="DA166" s="638"/>
      <c r="DB166" s="638"/>
      <c r="DC166" s="638"/>
      <c r="DD166" s="638"/>
      <c r="DE166" s="77">
        <v>9</v>
      </c>
      <c r="DF166" s="640">
        <v>2608080.84</v>
      </c>
      <c r="DG166" s="77">
        <v>76</v>
      </c>
      <c r="DH166" s="77">
        <v>0</v>
      </c>
      <c r="DI166" s="640">
        <v>0</v>
      </c>
      <c r="DJ166" s="77">
        <v>0</v>
      </c>
      <c r="DK166" s="638">
        <v>9</v>
      </c>
      <c r="DL166" s="639">
        <v>2608080.84</v>
      </c>
      <c r="DM166" s="638">
        <v>76</v>
      </c>
      <c r="DN166" s="168">
        <v>223</v>
      </c>
      <c r="DO166" s="168">
        <v>1064</v>
      </c>
    </row>
    <row r="167" spans="1:119" s="388" customFormat="1" ht="42.75" hidden="1" customHeight="1" x14ac:dyDescent="0.2">
      <c r="A167" s="167">
        <v>59</v>
      </c>
      <c r="B167" s="167" t="s">
        <v>37</v>
      </c>
      <c r="C167" s="168">
        <v>223</v>
      </c>
      <c r="D167" s="647" t="s">
        <v>194</v>
      </c>
      <c r="E167" s="168" t="s">
        <v>401</v>
      </c>
      <c r="F167" s="647" t="s">
        <v>240</v>
      </c>
      <c r="G167" s="638"/>
      <c r="H167" s="639"/>
      <c r="I167" s="638"/>
      <c r="J167" s="638"/>
      <c r="K167" s="639"/>
      <c r="L167" s="638"/>
      <c r="M167" s="638"/>
      <c r="N167" s="639"/>
      <c r="O167" s="638"/>
      <c r="P167" s="638"/>
      <c r="Q167" s="639"/>
      <c r="R167" s="638"/>
      <c r="S167" s="638">
        <v>213</v>
      </c>
      <c r="T167" s="639">
        <v>61724579.879999883</v>
      </c>
      <c r="U167" s="638">
        <v>1785</v>
      </c>
      <c r="V167" s="638">
        <v>2</v>
      </c>
      <c r="W167" s="639">
        <v>579573.52</v>
      </c>
      <c r="X167" s="638">
        <v>15</v>
      </c>
      <c r="Y167" s="638"/>
      <c r="Z167" s="639"/>
      <c r="AA167" s="638"/>
      <c r="AB167" s="638"/>
      <c r="AC167" s="638"/>
      <c r="AD167" s="638"/>
      <c r="AE167" s="638"/>
      <c r="AF167" s="639"/>
      <c r="AG167" s="638"/>
      <c r="AH167" s="638"/>
      <c r="AI167" s="638"/>
      <c r="AJ167" s="638"/>
      <c r="AK167" s="638">
        <v>4</v>
      </c>
      <c r="AL167" s="639">
        <v>1159147.04</v>
      </c>
      <c r="AM167" s="638">
        <v>26</v>
      </c>
      <c r="AN167" s="638">
        <v>1</v>
      </c>
      <c r="AO167" s="639">
        <v>289786.76</v>
      </c>
      <c r="AP167" s="638">
        <v>5</v>
      </c>
      <c r="AQ167" s="638"/>
      <c r="AR167" s="638"/>
      <c r="AS167" s="638"/>
      <c r="AT167" s="638"/>
      <c r="AU167" s="638"/>
      <c r="AV167" s="638"/>
      <c r="AW167" s="638"/>
      <c r="AX167" s="638"/>
      <c r="AY167" s="638"/>
      <c r="AZ167" s="638"/>
      <c r="BA167" s="638"/>
      <c r="BB167" s="638"/>
      <c r="BC167" s="638"/>
      <c r="BD167" s="638"/>
      <c r="BE167" s="638"/>
      <c r="BF167" s="638"/>
      <c r="BG167" s="638"/>
      <c r="BH167" s="638"/>
      <c r="BI167" s="638"/>
      <c r="BJ167" s="639"/>
      <c r="BK167" s="638"/>
      <c r="BL167" s="638"/>
      <c r="BM167" s="639"/>
      <c r="BN167" s="638"/>
      <c r="BO167" s="638"/>
      <c r="BP167" s="639"/>
      <c r="BQ167" s="638"/>
      <c r="BR167" s="638"/>
      <c r="BS167" s="639"/>
      <c r="BT167" s="638"/>
      <c r="BU167" s="638"/>
      <c r="BV167" s="639"/>
      <c r="BW167" s="638"/>
      <c r="BX167" s="638"/>
      <c r="BY167" s="639"/>
      <c r="BZ167" s="638"/>
      <c r="CA167" s="638"/>
      <c r="CB167" s="639"/>
      <c r="CC167" s="638"/>
      <c r="CD167" s="638"/>
      <c r="CE167" s="639"/>
      <c r="CF167" s="638"/>
      <c r="CG167" s="638"/>
      <c r="CH167" s="639"/>
      <c r="CI167" s="638"/>
      <c r="CJ167" s="638"/>
      <c r="CK167" s="639"/>
      <c r="CL167" s="638"/>
      <c r="CM167" s="638"/>
      <c r="CN167" s="639"/>
      <c r="CO167" s="638"/>
      <c r="CP167" s="638"/>
      <c r="CQ167" s="638"/>
      <c r="CR167" s="638"/>
      <c r="CS167" s="638">
        <v>41</v>
      </c>
      <c r="CT167" s="639">
        <v>11881257.159999993</v>
      </c>
      <c r="CU167" s="638">
        <v>474</v>
      </c>
      <c r="CV167" s="638">
        <v>7</v>
      </c>
      <c r="CW167" s="639">
        <v>2028507.32</v>
      </c>
      <c r="CX167" s="638">
        <v>86</v>
      </c>
      <c r="CY167" s="638"/>
      <c r="CZ167" s="639"/>
      <c r="DA167" s="638"/>
      <c r="DB167" s="638"/>
      <c r="DC167" s="638"/>
      <c r="DD167" s="638"/>
      <c r="DE167" s="77">
        <v>258</v>
      </c>
      <c r="DF167" s="640">
        <v>74764984.079999879</v>
      </c>
      <c r="DG167" s="77">
        <v>2285</v>
      </c>
      <c r="DH167" s="77">
        <v>10</v>
      </c>
      <c r="DI167" s="640">
        <v>2897867.6</v>
      </c>
      <c r="DJ167" s="77">
        <v>106</v>
      </c>
      <c r="DK167" s="638">
        <v>268</v>
      </c>
      <c r="DL167" s="639">
        <v>77662851.680000037</v>
      </c>
      <c r="DM167" s="638">
        <v>2391</v>
      </c>
      <c r="DN167" s="168">
        <v>223</v>
      </c>
      <c r="DO167" s="168">
        <v>1066</v>
      </c>
    </row>
    <row r="168" spans="1:119" s="388" customFormat="1" ht="12.75" hidden="1" x14ac:dyDescent="0.2">
      <c r="A168" s="648" t="s">
        <v>233</v>
      </c>
      <c r="B168" s="648"/>
      <c r="C168" s="649"/>
      <c r="D168" s="650"/>
      <c r="E168" s="649"/>
      <c r="F168" s="650"/>
      <c r="G168" s="651"/>
      <c r="H168" s="652"/>
      <c r="I168" s="651"/>
      <c r="J168" s="651"/>
      <c r="K168" s="652"/>
      <c r="L168" s="651"/>
      <c r="M168" s="651"/>
      <c r="N168" s="652"/>
      <c r="O168" s="651"/>
      <c r="P168" s="651"/>
      <c r="Q168" s="652"/>
      <c r="R168" s="651"/>
      <c r="S168" s="651">
        <v>255</v>
      </c>
      <c r="T168" s="652">
        <v>73895623.799999967</v>
      </c>
      <c r="U168" s="651">
        <v>2270</v>
      </c>
      <c r="V168" s="651">
        <v>6</v>
      </c>
      <c r="W168" s="652">
        <v>1738720.56</v>
      </c>
      <c r="X168" s="651">
        <v>59</v>
      </c>
      <c r="Y168" s="651"/>
      <c r="Z168" s="652"/>
      <c r="AA168" s="651"/>
      <c r="AB168" s="651"/>
      <c r="AC168" s="651"/>
      <c r="AD168" s="651"/>
      <c r="AE168" s="651"/>
      <c r="AF168" s="652"/>
      <c r="AG168" s="651"/>
      <c r="AH168" s="651"/>
      <c r="AI168" s="651"/>
      <c r="AJ168" s="651"/>
      <c r="AK168" s="651">
        <v>31</v>
      </c>
      <c r="AL168" s="652">
        <v>8983389.5599999949</v>
      </c>
      <c r="AM168" s="651">
        <v>283</v>
      </c>
      <c r="AN168" s="651">
        <v>6</v>
      </c>
      <c r="AO168" s="652">
        <v>1738720.56</v>
      </c>
      <c r="AP168" s="651">
        <v>63</v>
      </c>
      <c r="AQ168" s="651"/>
      <c r="AR168" s="651"/>
      <c r="AS168" s="651"/>
      <c r="AT168" s="651"/>
      <c r="AU168" s="651"/>
      <c r="AV168" s="651"/>
      <c r="AW168" s="651"/>
      <c r="AX168" s="651"/>
      <c r="AY168" s="651"/>
      <c r="AZ168" s="651"/>
      <c r="BA168" s="651"/>
      <c r="BB168" s="651"/>
      <c r="BC168" s="651"/>
      <c r="BD168" s="651"/>
      <c r="BE168" s="651"/>
      <c r="BF168" s="651"/>
      <c r="BG168" s="651"/>
      <c r="BH168" s="651"/>
      <c r="BI168" s="651"/>
      <c r="BJ168" s="652"/>
      <c r="BK168" s="651"/>
      <c r="BL168" s="651"/>
      <c r="BM168" s="652"/>
      <c r="BN168" s="651"/>
      <c r="BO168" s="651"/>
      <c r="BP168" s="652"/>
      <c r="BQ168" s="651"/>
      <c r="BR168" s="651"/>
      <c r="BS168" s="652"/>
      <c r="BT168" s="651"/>
      <c r="BU168" s="651"/>
      <c r="BV168" s="652"/>
      <c r="BW168" s="651"/>
      <c r="BX168" s="651"/>
      <c r="BY168" s="652"/>
      <c r="BZ168" s="651"/>
      <c r="CA168" s="651"/>
      <c r="CB168" s="652"/>
      <c r="CC168" s="651"/>
      <c r="CD168" s="651"/>
      <c r="CE168" s="652"/>
      <c r="CF168" s="651"/>
      <c r="CG168" s="651"/>
      <c r="CH168" s="652"/>
      <c r="CI168" s="651"/>
      <c r="CJ168" s="651"/>
      <c r="CK168" s="652"/>
      <c r="CL168" s="651"/>
      <c r="CM168" s="651"/>
      <c r="CN168" s="652"/>
      <c r="CO168" s="651"/>
      <c r="CP168" s="651"/>
      <c r="CQ168" s="651"/>
      <c r="CR168" s="651"/>
      <c r="CS168" s="651">
        <v>41</v>
      </c>
      <c r="CT168" s="652">
        <v>11881257.159999993</v>
      </c>
      <c r="CU168" s="651">
        <v>474</v>
      </c>
      <c r="CV168" s="651">
        <v>7</v>
      </c>
      <c r="CW168" s="652">
        <v>2028507.32</v>
      </c>
      <c r="CX168" s="651">
        <v>86</v>
      </c>
      <c r="CY168" s="651"/>
      <c r="CZ168" s="652"/>
      <c r="DA168" s="651"/>
      <c r="DB168" s="651"/>
      <c r="DC168" s="651"/>
      <c r="DD168" s="651"/>
      <c r="DE168" s="649">
        <v>327</v>
      </c>
      <c r="DF168" s="652">
        <v>94760270.519999951</v>
      </c>
      <c r="DG168" s="649">
        <v>3027</v>
      </c>
      <c r="DH168" s="649">
        <v>19</v>
      </c>
      <c r="DI168" s="652">
        <v>5505948.4400000004</v>
      </c>
      <c r="DJ168" s="649">
        <v>208</v>
      </c>
      <c r="DK168" s="651">
        <v>346</v>
      </c>
      <c r="DL168" s="652">
        <v>100266218.96000002</v>
      </c>
      <c r="DM168" s="651">
        <v>3235</v>
      </c>
      <c r="DN168" s="649"/>
      <c r="DO168" s="649"/>
    </row>
    <row r="169" spans="1:119" s="388" customFormat="1" ht="29.25" hidden="1" customHeight="1" x14ac:dyDescent="0.2">
      <c r="A169" s="808">
        <v>60</v>
      </c>
      <c r="B169" s="808" t="s">
        <v>37</v>
      </c>
      <c r="C169" s="809">
        <v>207</v>
      </c>
      <c r="D169" s="810" t="s">
        <v>713</v>
      </c>
      <c r="E169" s="809" t="s">
        <v>714</v>
      </c>
      <c r="F169" s="810" t="s">
        <v>715</v>
      </c>
      <c r="G169" s="638"/>
      <c r="H169" s="639"/>
      <c r="I169" s="638"/>
      <c r="J169" s="638"/>
      <c r="K169" s="639"/>
      <c r="L169" s="638"/>
      <c r="M169" s="638"/>
      <c r="N169" s="639"/>
      <c r="O169" s="638"/>
      <c r="P169" s="638"/>
      <c r="Q169" s="639"/>
      <c r="R169" s="638"/>
      <c r="S169" s="638"/>
      <c r="T169" s="639"/>
      <c r="U169" s="638"/>
      <c r="V169" s="638"/>
      <c r="W169" s="639"/>
      <c r="X169" s="638"/>
      <c r="Y169" s="638"/>
      <c r="Z169" s="639"/>
      <c r="AA169" s="638"/>
      <c r="AB169" s="638"/>
      <c r="AC169" s="638"/>
      <c r="AD169" s="638"/>
      <c r="AE169" s="638"/>
      <c r="AF169" s="639"/>
      <c r="AG169" s="638"/>
      <c r="AH169" s="638"/>
      <c r="AI169" s="638"/>
      <c r="AJ169" s="638"/>
      <c r="AK169" s="638">
        <v>1</v>
      </c>
      <c r="AL169" s="639">
        <v>411009.17</v>
      </c>
      <c r="AM169" s="638">
        <v>18</v>
      </c>
      <c r="AN169" s="638"/>
      <c r="AO169" s="639"/>
      <c r="AP169" s="638"/>
      <c r="AQ169" s="638"/>
      <c r="AR169" s="638"/>
      <c r="AS169" s="638"/>
      <c r="AT169" s="638"/>
      <c r="AU169" s="638"/>
      <c r="AV169" s="638"/>
      <c r="AW169" s="638"/>
      <c r="AX169" s="638"/>
      <c r="AY169" s="638"/>
      <c r="AZ169" s="638"/>
      <c r="BA169" s="638"/>
      <c r="BB169" s="638"/>
      <c r="BC169" s="638"/>
      <c r="BD169" s="638"/>
      <c r="BE169" s="638"/>
      <c r="BF169" s="638"/>
      <c r="BG169" s="638"/>
      <c r="BH169" s="638"/>
      <c r="BI169" s="638"/>
      <c r="BJ169" s="639"/>
      <c r="BK169" s="638"/>
      <c r="BL169" s="638"/>
      <c r="BM169" s="639"/>
      <c r="BN169" s="638"/>
      <c r="BO169" s="638"/>
      <c r="BP169" s="639"/>
      <c r="BQ169" s="638"/>
      <c r="BR169" s="638"/>
      <c r="BS169" s="639"/>
      <c r="BT169" s="638"/>
      <c r="BU169" s="638"/>
      <c r="BV169" s="639"/>
      <c r="BW169" s="638"/>
      <c r="BX169" s="638"/>
      <c r="BY169" s="639"/>
      <c r="BZ169" s="638"/>
      <c r="CA169" s="638"/>
      <c r="CB169" s="639"/>
      <c r="CC169" s="638"/>
      <c r="CD169" s="638"/>
      <c r="CE169" s="639"/>
      <c r="CF169" s="638"/>
      <c r="CG169" s="638"/>
      <c r="CH169" s="639"/>
      <c r="CI169" s="638"/>
      <c r="CJ169" s="638"/>
      <c r="CK169" s="639"/>
      <c r="CL169" s="638"/>
      <c r="CM169" s="638"/>
      <c r="CN169" s="639"/>
      <c r="CO169" s="638"/>
      <c r="CP169" s="638"/>
      <c r="CQ169" s="638"/>
      <c r="CR169" s="638"/>
      <c r="CS169" s="638"/>
      <c r="CT169" s="639"/>
      <c r="CU169" s="638"/>
      <c r="CV169" s="638"/>
      <c r="CW169" s="639"/>
      <c r="CX169" s="638"/>
      <c r="CY169" s="638"/>
      <c r="CZ169" s="639"/>
      <c r="DA169" s="638"/>
      <c r="DB169" s="638"/>
      <c r="DC169" s="638"/>
      <c r="DD169" s="638"/>
      <c r="DE169" s="77">
        <v>1</v>
      </c>
      <c r="DF169" s="640">
        <v>411009.17</v>
      </c>
      <c r="DG169" s="77">
        <v>18</v>
      </c>
      <c r="DH169" s="77">
        <v>0</v>
      </c>
      <c r="DI169" s="640">
        <v>0</v>
      </c>
      <c r="DJ169" s="77">
        <v>0</v>
      </c>
      <c r="DK169" s="638">
        <v>1</v>
      </c>
      <c r="DL169" s="639">
        <v>411009.17</v>
      </c>
      <c r="DM169" s="638">
        <v>18</v>
      </c>
      <c r="DN169" s="168">
        <v>207</v>
      </c>
      <c r="DO169" s="168">
        <v>27</v>
      </c>
    </row>
    <row r="170" spans="1:119" s="388" customFormat="1" ht="12.75" hidden="1" x14ac:dyDescent="0.2">
      <c r="A170" s="648" t="s">
        <v>716</v>
      </c>
      <c r="B170" s="648"/>
      <c r="C170" s="649"/>
      <c r="D170" s="650"/>
      <c r="E170" s="649"/>
      <c r="F170" s="650"/>
      <c r="G170" s="651"/>
      <c r="H170" s="652"/>
      <c r="I170" s="651"/>
      <c r="J170" s="651"/>
      <c r="K170" s="652"/>
      <c r="L170" s="651"/>
      <c r="M170" s="651"/>
      <c r="N170" s="652"/>
      <c r="O170" s="651"/>
      <c r="P170" s="651"/>
      <c r="Q170" s="652"/>
      <c r="R170" s="651"/>
      <c r="S170" s="651"/>
      <c r="T170" s="652"/>
      <c r="U170" s="651"/>
      <c r="V170" s="651"/>
      <c r="W170" s="652"/>
      <c r="X170" s="651"/>
      <c r="Y170" s="651"/>
      <c r="Z170" s="652"/>
      <c r="AA170" s="651"/>
      <c r="AB170" s="651"/>
      <c r="AC170" s="651"/>
      <c r="AD170" s="651"/>
      <c r="AE170" s="651"/>
      <c r="AF170" s="652"/>
      <c r="AG170" s="651"/>
      <c r="AH170" s="651"/>
      <c r="AI170" s="651"/>
      <c r="AJ170" s="651"/>
      <c r="AK170" s="651">
        <v>1</v>
      </c>
      <c r="AL170" s="652">
        <v>411009.17</v>
      </c>
      <c r="AM170" s="651">
        <v>18</v>
      </c>
      <c r="AN170" s="651"/>
      <c r="AO170" s="652"/>
      <c r="AP170" s="651"/>
      <c r="AQ170" s="651"/>
      <c r="AR170" s="651"/>
      <c r="AS170" s="651"/>
      <c r="AT170" s="651"/>
      <c r="AU170" s="651"/>
      <c r="AV170" s="651"/>
      <c r="AW170" s="651"/>
      <c r="AX170" s="651"/>
      <c r="AY170" s="651"/>
      <c r="AZ170" s="651"/>
      <c r="BA170" s="651"/>
      <c r="BB170" s="651"/>
      <c r="BC170" s="651"/>
      <c r="BD170" s="651"/>
      <c r="BE170" s="651"/>
      <c r="BF170" s="651"/>
      <c r="BG170" s="651"/>
      <c r="BH170" s="651"/>
      <c r="BI170" s="651"/>
      <c r="BJ170" s="652"/>
      <c r="BK170" s="651"/>
      <c r="BL170" s="651"/>
      <c r="BM170" s="652"/>
      <c r="BN170" s="651"/>
      <c r="BO170" s="651"/>
      <c r="BP170" s="652"/>
      <c r="BQ170" s="651"/>
      <c r="BR170" s="651"/>
      <c r="BS170" s="652"/>
      <c r="BT170" s="651"/>
      <c r="BU170" s="651"/>
      <c r="BV170" s="652"/>
      <c r="BW170" s="651"/>
      <c r="BX170" s="651"/>
      <c r="BY170" s="652"/>
      <c r="BZ170" s="651"/>
      <c r="CA170" s="651"/>
      <c r="CB170" s="652"/>
      <c r="CC170" s="651"/>
      <c r="CD170" s="651"/>
      <c r="CE170" s="652"/>
      <c r="CF170" s="651"/>
      <c r="CG170" s="651"/>
      <c r="CH170" s="652"/>
      <c r="CI170" s="651"/>
      <c r="CJ170" s="651"/>
      <c r="CK170" s="652"/>
      <c r="CL170" s="651"/>
      <c r="CM170" s="651"/>
      <c r="CN170" s="652"/>
      <c r="CO170" s="651"/>
      <c r="CP170" s="651"/>
      <c r="CQ170" s="651"/>
      <c r="CR170" s="651"/>
      <c r="CS170" s="651"/>
      <c r="CT170" s="652"/>
      <c r="CU170" s="651"/>
      <c r="CV170" s="651"/>
      <c r="CW170" s="652"/>
      <c r="CX170" s="651"/>
      <c r="CY170" s="651"/>
      <c r="CZ170" s="652"/>
      <c r="DA170" s="651"/>
      <c r="DB170" s="651"/>
      <c r="DC170" s="651"/>
      <c r="DD170" s="651"/>
      <c r="DE170" s="649">
        <v>1</v>
      </c>
      <c r="DF170" s="652">
        <v>411009.17</v>
      </c>
      <c r="DG170" s="649">
        <v>18</v>
      </c>
      <c r="DH170" s="649">
        <v>0</v>
      </c>
      <c r="DI170" s="652">
        <v>0</v>
      </c>
      <c r="DJ170" s="649">
        <v>0</v>
      </c>
      <c r="DK170" s="651">
        <v>1</v>
      </c>
      <c r="DL170" s="652">
        <v>411009.17</v>
      </c>
      <c r="DM170" s="651">
        <v>18</v>
      </c>
      <c r="DN170" s="649"/>
      <c r="DO170" s="649"/>
    </row>
    <row r="171" spans="1:119" s="388" customFormat="1" ht="51" hidden="1" x14ac:dyDescent="0.2">
      <c r="A171" s="167">
        <v>61</v>
      </c>
      <c r="B171" s="167" t="s">
        <v>38</v>
      </c>
      <c r="C171" s="168">
        <v>186</v>
      </c>
      <c r="D171" s="647" t="s">
        <v>196</v>
      </c>
      <c r="E171" s="168" t="s">
        <v>478</v>
      </c>
      <c r="F171" s="647" t="s">
        <v>479</v>
      </c>
      <c r="G171" s="638"/>
      <c r="H171" s="639"/>
      <c r="I171" s="638"/>
      <c r="J171" s="638"/>
      <c r="K171" s="639"/>
      <c r="L171" s="638"/>
      <c r="M171" s="638"/>
      <c r="N171" s="639"/>
      <c r="O171" s="638"/>
      <c r="P171" s="638"/>
      <c r="Q171" s="639"/>
      <c r="R171" s="638"/>
      <c r="S171" s="638"/>
      <c r="T171" s="639"/>
      <c r="U171" s="638"/>
      <c r="V171" s="638"/>
      <c r="W171" s="639"/>
      <c r="X171" s="638"/>
      <c r="Y171" s="638"/>
      <c r="Z171" s="639"/>
      <c r="AA171" s="638"/>
      <c r="AB171" s="638"/>
      <c r="AC171" s="638"/>
      <c r="AD171" s="638"/>
      <c r="AE171" s="638"/>
      <c r="AF171" s="639"/>
      <c r="AG171" s="638"/>
      <c r="AH171" s="638"/>
      <c r="AI171" s="638"/>
      <c r="AJ171" s="638"/>
      <c r="AK171" s="638"/>
      <c r="AL171" s="639"/>
      <c r="AM171" s="638"/>
      <c r="AN171" s="638"/>
      <c r="AO171" s="639"/>
      <c r="AP171" s="638"/>
      <c r="AQ171" s="638"/>
      <c r="AR171" s="638"/>
      <c r="AS171" s="638"/>
      <c r="AT171" s="638"/>
      <c r="AU171" s="638"/>
      <c r="AV171" s="638"/>
      <c r="AW171" s="638"/>
      <c r="AX171" s="638"/>
      <c r="AY171" s="638"/>
      <c r="AZ171" s="638"/>
      <c r="BA171" s="638"/>
      <c r="BB171" s="638"/>
      <c r="BC171" s="638"/>
      <c r="BD171" s="638"/>
      <c r="BE171" s="638"/>
      <c r="BF171" s="638"/>
      <c r="BG171" s="638"/>
      <c r="BH171" s="638"/>
      <c r="BI171" s="638"/>
      <c r="BJ171" s="639"/>
      <c r="BK171" s="638"/>
      <c r="BL171" s="638"/>
      <c r="BM171" s="639"/>
      <c r="BN171" s="638"/>
      <c r="BO171" s="638">
        <v>3</v>
      </c>
      <c r="BP171" s="639">
        <v>369990.83999999997</v>
      </c>
      <c r="BQ171" s="638">
        <v>27</v>
      </c>
      <c r="BR171" s="638"/>
      <c r="BS171" s="639"/>
      <c r="BT171" s="638"/>
      <c r="BU171" s="638"/>
      <c r="BV171" s="639"/>
      <c r="BW171" s="638"/>
      <c r="BX171" s="638"/>
      <c r="BY171" s="639"/>
      <c r="BZ171" s="638"/>
      <c r="CA171" s="638"/>
      <c r="CB171" s="639"/>
      <c r="CC171" s="638"/>
      <c r="CD171" s="638"/>
      <c r="CE171" s="639"/>
      <c r="CF171" s="638"/>
      <c r="CG171" s="638"/>
      <c r="CH171" s="639"/>
      <c r="CI171" s="638"/>
      <c r="CJ171" s="638"/>
      <c r="CK171" s="639"/>
      <c r="CL171" s="638"/>
      <c r="CM171" s="638"/>
      <c r="CN171" s="639"/>
      <c r="CO171" s="638"/>
      <c r="CP171" s="638"/>
      <c r="CQ171" s="638"/>
      <c r="CR171" s="638"/>
      <c r="CS171" s="638">
        <v>7</v>
      </c>
      <c r="CT171" s="639">
        <v>863311.96000000008</v>
      </c>
      <c r="CU171" s="638">
        <v>68</v>
      </c>
      <c r="CV171" s="638"/>
      <c r="CW171" s="639"/>
      <c r="CX171" s="638"/>
      <c r="CY171" s="638"/>
      <c r="CZ171" s="639"/>
      <c r="DA171" s="638"/>
      <c r="DB171" s="638"/>
      <c r="DC171" s="638"/>
      <c r="DD171" s="638"/>
      <c r="DE171" s="77">
        <v>10</v>
      </c>
      <c r="DF171" s="640">
        <v>1233302.8</v>
      </c>
      <c r="DG171" s="77">
        <v>95</v>
      </c>
      <c r="DH171" s="77">
        <v>0</v>
      </c>
      <c r="DI171" s="640">
        <v>0</v>
      </c>
      <c r="DJ171" s="77">
        <v>0</v>
      </c>
      <c r="DK171" s="638">
        <v>10</v>
      </c>
      <c r="DL171" s="639">
        <v>1233302.8</v>
      </c>
      <c r="DM171" s="638">
        <v>95</v>
      </c>
      <c r="DN171" s="168">
        <v>186</v>
      </c>
      <c r="DO171" s="168">
        <v>20</v>
      </c>
    </row>
    <row r="172" spans="1:119" s="388" customFormat="1" ht="51" hidden="1" x14ac:dyDescent="0.2">
      <c r="A172" s="167">
        <v>61</v>
      </c>
      <c r="B172" s="167" t="s">
        <v>38</v>
      </c>
      <c r="C172" s="168">
        <v>186</v>
      </c>
      <c r="D172" s="647" t="s">
        <v>196</v>
      </c>
      <c r="E172" s="168" t="s">
        <v>402</v>
      </c>
      <c r="F172" s="647" t="s">
        <v>197</v>
      </c>
      <c r="G172" s="638"/>
      <c r="H172" s="639"/>
      <c r="I172" s="638"/>
      <c r="J172" s="638"/>
      <c r="K172" s="639"/>
      <c r="L172" s="638"/>
      <c r="M172" s="638"/>
      <c r="N172" s="639"/>
      <c r="O172" s="638"/>
      <c r="P172" s="638"/>
      <c r="Q172" s="639"/>
      <c r="R172" s="638"/>
      <c r="S172" s="638"/>
      <c r="T172" s="639"/>
      <c r="U172" s="638"/>
      <c r="V172" s="638"/>
      <c r="W172" s="639"/>
      <c r="X172" s="638"/>
      <c r="Y172" s="638"/>
      <c r="Z172" s="639"/>
      <c r="AA172" s="638"/>
      <c r="AB172" s="638"/>
      <c r="AC172" s="638"/>
      <c r="AD172" s="638"/>
      <c r="AE172" s="638"/>
      <c r="AF172" s="639"/>
      <c r="AG172" s="638"/>
      <c r="AH172" s="638"/>
      <c r="AI172" s="638"/>
      <c r="AJ172" s="638"/>
      <c r="AK172" s="638">
        <v>47</v>
      </c>
      <c r="AL172" s="639">
        <v>5796523.1600000001</v>
      </c>
      <c r="AM172" s="638">
        <v>315</v>
      </c>
      <c r="AN172" s="638">
        <v>2</v>
      </c>
      <c r="AO172" s="639">
        <v>246660.56</v>
      </c>
      <c r="AP172" s="638">
        <v>11</v>
      </c>
      <c r="AQ172" s="638"/>
      <c r="AR172" s="638"/>
      <c r="AS172" s="638"/>
      <c r="AT172" s="638"/>
      <c r="AU172" s="638"/>
      <c r="AV172" s="638"/>
      <c r="AW172" s="638"/>
      <c r="AX172" s="638"/>
      <c r="AY172" s="638"/>
      <c r="AZ172" s="638"/>
      <c r="BA172" s="638"/>
      <c r="BB172" s="638"/>
      <c r="BC172" s="638"/>
      <c r="BD172" s="638"/>
      <c r="BE172" s="638"/>
      <c r="BF172" s="638"/>
      <c r="BG172" s="638"/>
      <c r="BH172" s="638"/>
      <c r="BI172" s="638"/>
      <c r="BJ172" s="639"/>
      <c r="BK172" s="638"/>
      <c r="BL172" s="638"/>
      <c r="BM172" s="639"/>
      <c r="BN172" s="638"/>
      <c r="BO172" s="638">
        <v>47</v>
      </c>
      <c r="BP172" s="639">
        <v>5796523.1600000001</v>
      </c>
      <c r="BQ172" s="638">
        <v>284</v>
      </c>
      <c r="BR172" s="638"/>
      <c r="BS172" s="639"/>
      <c r="BT172" s="638"/>
      <c r="BU172" s="638"/>
      <c r="BV172" s="639"/>
      <c r="BW172" s="638"/>
      <c r="BX172" s="638"/>
      <c r="BY172" s="639"/>
      <c r="BZ172" s="638"/>
      <c r="CA172" s="638"/>
      <c r="CB172" s="639"/>
      <c r="CC172" s="638"/>
      <c r="CD172" s="638"/>
      <c r="CE172" s="639"/>
      <c r="CF172" s="638"/>
      <c r="CG172" s="638"/>
      <c r="CH172" s="639"/>
      <c r="CI172" s="638"/>
      <c r="CJ172" s="638"/>
      <c r="CK172" s="639"/>
      <c r="CL172" s="638"/>
      <c r="CM172" s="638"/>
      <c r="CN172" s="639"/>
      <c r="CO172" s="638"/>
      <c r="CP172" s="638"/>
      <c r="CQ172" s="638"/>
      <c r="CR172" s="638"/>
      <c r="CS172" s="638">
        <v>10</v>
      </c>
      <c r="CT172" s="639">
        <v>1233302.8</v>
      </c>
      <c r="CU172" s="638">
        <v>42</v>
      </c>
      <c r="CV172" s="638">
        <v>2</v>
      </c>
      <c r="CW172" s="639">
        <v>246660.56</v>
      </c>
      <c r="CX172" s="638">
        <v>7</v>
      </c>
      <c r="CY172" s="638"/>
      <c r="CZ172" s="639"/>
      <c r="DA172" s="638"/>
      <c r="DB172" s="638"/>
      <c r="DC172" s="638"/>
      <c r="DD172" s="638"/>
      <c r="DE172" s="77">
        <v>104</v>
      </c>
      <c r="DF172" s="640">
        <v>12826349.120000001</v>
      </c>
      <c r="DG172" s="77">
        <v>641</v>
      </c>
      <c r="DH172" s="77">
        <v>4</v>
      </c>
      <c r="DI172" s="640">
        <v>493321.12</v>
      </c>
      <c r="DJ172" s="77">
        <v>18</v>
      </c>
      <c r="DK172" s="638">
        <v>108</v>
      </c>
      <c r="DL172" s="639">
        <v>13319670.23999998</v>
      </c>
      <c r="DM172" s="638">
        <v>659</v>
      </c>
      <c r="DN172" s="168">
        <v>186</v>
      </c>
      <c r="DO172" s="168">
        <v>21</v>
      </c>
    </row>
    <row r="173" spans="1:119" s="388" customFormat="1" ht="51" hidden="1" x14ac:dyDescent="0.2">
      <c r="A173" s="167">
        <v>61</v>
      </c>
      <c r="B173" s="167" t="s">
        <v>38</v>
      </c>
      <c r="C173" s="168">
        <v>186</v>
      </c>
      <c r="D173" s="647" t="s">
        <v>196</v>
      </c>
      <c r="E173" s="168" t="s">
        <v>585</v>
      </c>
      <c r="F173" s="647" t="s">
        <v>586</v>
      </c>
      <c r="G173" s="638"/>
      <c r="H173" s="639"/>
      <c r="I173" s="638"/>
      <c r="J173" s="638"/>
      <c r="K173" s="639"/>
      <c r="L173" s="638"/>
      <c r="M173" s="638"/>
      <c r="N173" s="639"/>
      <c r="O173" s="638"/>
      <c r="P173" s="638"/>
      <c r="Q173" s="639"/>
      <c r="R173" s="638"/>
      <c r="S173" s="638"/>
      <c r="T173" s="639"/>
      <c r="U173" s="638"/>
      <c r="V173" s="638"/>
      <c r="W173" s="639"/>
      <c r="X173" s="638"/>
      <c r="Y173" s="638"/>
      <c r="Z173" s="639"/>
      <c r="AA173" s="638"/>
      <c r="AB173" s="638"/>
      <c r="AC173" s="638"/>
      <c r="AD173" s="638"/>
      <c r="AE173" s="638"/>
      <c r="AF173" s="639"/>
      <c r="AG173" s="638"/>
      <c r="AH173" s="638"/>
      <c r="AI173" s="638"/>
      <c r="AJ173" s="638"/>
      <c r="AK173" s="638"/>
      <c r="AL173" s="639"/>
      <c r="AM173" s="638"/>
      <c r="AN173" s="638"/>
      <c r="AO173" s="639"/>
      <c r="AP173" s="638"/>
      <c r="AQ173" s="638"/>
      <c r="AR173" s="638"/>
      <c r="AS173" s="638"/>
      <c r="AT173" s="638"/>
      <c r="AU173" s="638"/>
      <c r="AV173" s="638"/>
      <c r="AW173" s="638"/>
      <c r="AX173" s="638"/>
      <c r="AY173" s="638"/>
      <c r="AZ173" s="638"/>
      <c r="BA173" s="638"/>
      <c r="BB173" s="638"/>
      <c r="BC173" s="638"/>
      <c r="BD173" s="638"/>
      <c r="BE173" s="638"/>
      <c r="BF173" s="638"/>
      <c r="BG173" s="638"/>
      <c r="BH173" s="638"/>
      <c r="BI173" s="638"/>
      <c r="BJ173" s="639"/>
      <c r="BK173" s="638"/>
      <c r="BL173" s="638"/>
      <c r="BM173" s="639"/>
      <c r="BN173" s="638"/>
      <c r="BO173" s="638"/>
      <c r="BP173" s="639"/>
      <c r="BQ173" s="638"/>
      <c r="BR173" s="638"/>
      <c r="BS173" s="639"/>
      <c r="BT173" s="638"/>
      <c r="BU173" s="638"/>
      <c r="BV173" s="639"/>
      <c r="BW173" s="638"/>
      <c r="BX173" s="638"/>
      <c r="BY173" s="639"/>
      <c r="BZ173" s="638"/>
      <c r="CA173" s="638"/>
      <c r="CB173" s="639"/>
      <c r="CC173" s="638"/>
      <c r="CD173" s="638"/>
      <c r="CE173" s="639"/>
      <c r="CF173" s="638"/>
      <c r="CG173" s="638"/>
      <c r="CH173" s="639"/>
      <c r="CI173" s="638"/>
      <c r="CJ173" s="638"/>
      <c r="CK173" s="639"/>
      <c r="CL173" s="638"/>
      <c r="CM173" s="638"/>
      <c r="CN173" s="639"/>
      <c r="CO173" s="638"/>
      <c r="CP173" s="638"/>
      <c r="CQ173" s="638"/>
      <c r="CR173" s="638"/>
      <c r="CS173" s="638"/>
      <c r="CT173" s="639"/>
      <c r="CU173" s="638"/>
      <c r="CV173" s="638">
        <v>1</v>
      </c>
      <c r="CW173" s="639">
        <v>123330.28</v>
      </c>
      <c r="CX173" s="638">
        <v>8</v>
      </c>
      <c r="CY173" s="638"/>
      <c r="CZ173" s="639"/>
      <c r="DA173" s="638"/>
      <c r="DB173" s="638"/>
      <c r="DC173" s="638"/>
      <c r="DD173" s="638"/>
      <c r="DE173" s="77">
        <v>0</v>
      </c>
      <c r="DF173" s="640">
        <v>0</v>
      </c>
      <c r="DG173" s="77">
        <v>0</v>
      </c>
      <c r="DH173" s="77">
        <v>1</v>
      </c>
      <c r="DI173" s="640">
        <v>123330.28</v>
      </c>
      <c r="DJ173" s="77">
        <v>8</v>
      </c>
      <c r="DK173" s="638">
        <v>1</v>
      </c>
      <c r="DL173" s="639">
        <v>123330.28</v>
      </c>
      <c r="DM173" s="638">
        <v>8</v>
      </c>
      <c r="DN173" s="168">
        <v>186</v>
      </c>
      <c r="DO173" s="168">
        <v>22</v>
      </c>
    </row>
    <row r="174" spans="1:119" s="388" customFormat="1" ht="39" customHeight="1" x14ac:dyDescent="0.2">
      <c r="A174" s="167">
        <v>61</v>
      </c>
      <c r="B174" s="167" t="s">
        <v>38</v>
      </c>
      <c r="C174" s="168">
        <v>199</v>
      </c>
      <c r="D174" s="647" t="s">
        <v>480</v>
      </c>
      <c r="E174" s="168" t="s">
        <v>485</v>
      </c>
      <c r="F174" s="647" t="s">
        <v>486</v>
      </c>
      <c r="G174" s="638">
        <v>25</v>
      </c>
      <c r="H174" s="639">
        <v>3083256.9999999986</v>
      </c>
      <c r="I174" s="638">
        <v>247</v>
      </c>
      <c r="J174" s="638"/>
      <c r="K174" s="639"/>
      <c r="L174" s="638"/>
      <c r="M174" s="638"/>
      <c r="N174" s="639"/>
      <c r="O174" s="638"/>
      <c r="P174" s="638"/>
      <c r="Q174" s="639"/>
      <c r="R174" s="638"/>
      <c r="S174" s="638"/>
      <c r="T174" s="639"/>
      <c r="U174" s="638"/>
      <c r="V174" s="638"/>
      <c r="W174" s="639"/>
      <c r="X174" s="638"/>
      <c r="Y174" s="638"/>
      <c r="Z174" s="639"/>
      <c r="AA174" s="638"/>
      <c r="AB174" s="638"/>
      <c r="AC174" s="638"/>
      <c r="AD174" s="638"/>
      <c r="AE174" s="638"/>
      <c r="AF174" s="639"/>
      <c r="AG174" s="638"/>
      <c r="AH174" s="638"/>
      <c r="AI174" s="638"/>
      <c r="AJ174" s="638"/>
      <c r="AK174" s="638"/>
      <c r="AL174" s="639"/>
      <c r="AM174" s="638"/>
      <c r="AN174" s="638"/>
      <c r="AO174" s="639"/>
      <c r="AP174" s="638"/>
      <c r="AQ174" s="638"/>
      <c r="AR174" s="638"/>
      <c r="AS174" s="638"/>
      <c r="AT174" s="638"/>
      <c r="AU174" s="638"/>
      <c r="AV174" s="638"/>
      <c r="AW174" s="638"/>
      <c r="AX174" s="638"/>
      <c r="AY174" s="638"/>
      <c r="AZ174" s="638"/>
      <c r="BA174" s="638"/>
      <c r="BB174" s="638"/>
      <c r="BC174" s="638"/>
      <c r="BD174" s="638"/>
      <c r="BE174" s="638"/>
      <c r="BF174" s="638"/>
      <c r="BG174" s="638"/>
      <c r="BH174" s="638"/>
      <c r="BI174" s="638"/>
      <c r="BJ174" s="639"/>
      <c r="BK174" s="638"/>
      <c r="BL174" s="638"/>
      <c r="BM174" s="639"/>
      <c r="BN174" s="638"/>
      <c r="BO174" s="638"/>
      <c r="BP174" s="639"/>
      <c r="BQ174" s="638"/>
      <c r="BR174" s="638"/>
      <c r="BS174" s="639"/>
      <c r="BT174" s="638"/>
      <c r="BU174" s="638"/>
      <c r="BV174" s="639"/>
      <c r="BW174" s="638"/>
      <c r="BX174" s="638"/>
      <c r="BY174" s="639"/>
      <c r="BZ174" s="638"/>
      <c r="CA174" s="638"/>
      <c r="CB174" s="639"/>
      <c r="CC174" s="638"/>
      <c r="CD174" s="638"/>
      <c r="CE174" s="639"/>
      <c r="CF174" s="638"/>
      <c r="CG174" s="638"/>
      <c r="CH174" s="639"/>
      <c r="CI174" s="638"/>
      <c r="CJ174" s="638"/>
      <c r="CK174" s="639"/>
      <c r="CL174" s="638"/>
      <c r="CM174" s="638"/>
      <c r="CN174" s="639"/>
      <c r="CO174" s="638"/>
      <c r="CP174" s="638"/>
      <c r="CQ174" s="638"/>
      <c r="CR174" s="638"/>
      <c r="CS174" s="638">
        <v>1</v>
      </c>
      <c r="CT174" s="639">
        <v>123330.28</v>
      </c>
      <c r="CU174" s="638">
        <v>25</v>
      </c>
      <c r="CV174" s="638"/>
      <c r="CW174" s="639"/>
      <c r="CX174" s="638"/>
      <c r="CY174" s="638"/>
      <c r="CZ174" s="639"/>
      <c r="DA174" s="638"/>
      <c r="DB174" s="638"/>
      <c r="DC174" s="638"/>
      <c r="DD174" s="638"/>
      <c r="DE174" s="77">
        <v>26</v>
      </c>
      <c r="DF174" s="640">
        <v>3206587.2799999984</v>
      </c>
      <c r="DG174" s="77">
        <v>272</v>
      </c>
      <c r="DH174" s="77">
        <v>0</v>
      </c>
      <c r="DI174" s="640">
        <v>0</v>
      </c>
      <c r="DJ174" s="77">
        <v>0</v>
      </c>
      <c r="DK174" s="638">
        <v>26</v>
      </c>
      <c r="DL174" s="639">
        <v>3206587.2799999984</v>
      </c>
      <c r="DM174" s="638">
        <v>272</v>
      </c>
      <c r="DN174" s="168">
        <v>199</v>
      </c>
      <c r="DO174" s="168">
        <v>26</v>
      </c>
    </row>
    <row r="175" spans="1:119" s="388" customFormat="1" ht="39" hidden="1" customHeight="1" x14ac:dyDescent="0.2">
      <c r="A175" s="167">
        <v>61</v>
      </c>
      <c r="B175" s="167" t="s">
        <v>38</v>
      </c>
      <c r="C175" s="168">
        <v>199</v>
      </c>
      <c r="D175" s="647" t="s">
        <v>480</v>
      </c>
      <c r="E175" s="168" t="s">
        <v>587</v>
      </c>
      <c r="F175" s="647" t="s">
        <v>588</v>
      </c>
      <c r="G175" s="638"/>
      <c r="H175" s="639"/>
      <c r="I175" s="638"/>
      <c r="J175" s="638"/>
      <c r="K175" s="639"/>
      <c r="L175" s="638"/>
      <c r="M175" s="638"/>
      <c r="N175" s="639"/>
      <c r="O175" s="638"/>
      <c r="P175" s="638"/>
      <c r="Q175" s="639"/>
      <c r="R175" s="638"/>
      <c r="S175" s="638"/>
      <c r="T175" s="639"/>
      <c r="U175" s="638"/>
      <c r="V175" s="638"/>
      <c r="W175" s="639"/>
      <c r="X175" s="638"/>
      <c r="Y175" s="638"/>
      <c r="Z175" s="639"/>
      <c r="AA175" s="638"/>
      <c r="AB175" s="638"/>
      <c r="AC175" s="638"/>
      <c r="AD175" s="638"/>
      <c r="AE175" s="638"/>
      <c r="AF175" s="639"/>
      <c r="AG175" s="638"/>
      <c r="AH175" s="638"/>
      <c r="AI175" s="638"/>
      <c r="AJ175" s="638"/>
      <c r="AK175" s="638"/>
      <c r="AL175" s="639"/>
      <c r="AM175" s="638"/>
      <c r="AN175" s="638"/>
      <c r="AO175" s="639"/>
      <c r="AP175" s="638"/>
      <c r="AQ175" s="638"/>
      <c r="AR175" s="638"/>
      <c r="AS175" s="638"/>
      <c r="AT175" s="638"/>
      <c r="AU175" s="638"/>
      <c r="AV175" s="638"/>
      <c r="AW175" s="638"/>
      <c r="AX175" s="638"/>
      <c r="AY175" s="638"/>
      <c r="AZ175" s="638"/>
      <c r="BA175" s="638"/>
      <c r="BB175" s="638"/>
      <c r="BC175" s="638"/>
      <c r="BD175" s="638"/>
      <c r="BE175" s="638"/>
      <c r="BF175" s="638"/>
      <c r="BG175" s="638"/>
      <c r="BH175" s="638"/>
      <c r="BI175" s="638"/>
      <c r="BJ175" s="639"/>
      <c r="BK175" s="638"/>
      <c r="BL175" s="638"/>
      <c r="BM175" s="639"/>
      <c r="BN175" s="638"/>
      <c r="BO175" s="638"/>
      <c r="BP175" s="639"/>
      <c r="BQ175" s="638"/>
      <c r="BR175" s="638"/>
      <c r="BS175" s="639"/>
      <c r="BT175" s="638"/>
      <c r="BU175" s="638"/>
      <c r="BV175" s="639"/>
      <c r="BW175" s="638"/>
      <c r="BX175" s="638"/>
      <c r="BY175" s="639"/>
      <c r="BZ175" s="638"/>
      <c r="CA175" s="638"/>
      <c r="CB175" s="639"/>
      <c r="CC175" s="638"/>
      <c r="CD175" s="638"/>
      <c r="CE175" s="639"/>
      <c r="CF175" s="638"/>
      <c r="CG175" s="638"/>
      <c r="CH175" s="639"/>
      <c r="CI175" s="638"/>
      <c r="CJ175" s="638"/>
      <c r="CK175" s="639"/>
      <c r="CL175" s="638"/>
      <c r="CM175" s="638"/>
      <c r="CN175" s="639"/>
      <c r="CO175" s="638"/>
      <c r="CP175" s="638"/>
      <c r="CQ175" s="638"/>
      <c r="CR175" s="638"/>
      <c r="CS175" s="638">
        <v>3</v>
      </c>
      <c r="CT175" s="639">
        <v>369990.83999999997</v>
      </c>
      <c r="CU175" s="638">
        <v>38</v>
      </c>
      <c r="CV175" s="638">
        <v>1</v>
      </c>
      <c r="CW175" s="639">
        <v>123330.28</v>
      </c>
      <c r="CX175" s="638">
        <v>14</v>
      </c>
      <c r="CY175" s="638"/>
      <c r="CZ175" s="639"/>
      <c r="DA175" s="638"/>
      <c r="DB175" s="638"/>
      <c r="DC175" s="638"/>
      <c r="DD175" s="638"/>
      <c r="DE175" s="77">
        <v>3</v>
      </c>
      <c r="DF175" s="640">
        <v>369990.83999999997</v>
      </c>
      <c r="DG175" s="77">
        <v>38</v>
      </c>
      <c r="DH175" s="77">
        <v>1</v>
      </c>
      <c r="DI175" s="640">
        <v>123330.28</v>
      </c>
      <c r="DJ175" s="77">
        <v>14</v>
      </c>
      <c r="DK175" s="638">
        <v>4</v>
      </c>
      <c r="DL175" s="639">
        <v>493321.12</v>
      </c>
      <c r="DM175" s="638">
        <v>52</v>
      </c>
      <c r="DN175" s="168">
        <v>199</v>
      </c>
      <c r="DO175" s="168">
        <v>1040</v>
      </c>
    </row>
    <row r="176" spans="1:119" s="388" customFormat="1" ht="39" hidden="1" customHeight="1" x14ac:dyDescent="0.2">
      <c r="A176" s="167">
        <v>61</v>
      </c>
      <c r="B176" s="167" t="s">
        <v>38</v>
      </c>
      <c r="C176" s="168">
        <v>199</v>
      </c>
      <c r="D176" s="647" t="s">
        <v>480</v>
      </c>
      <c r="E176" s="168" t="s">
        <v>481</v>
      </c>
      <c r="F176" s="647" t="s">
        <v>482</v>
      </c>
      <c r="G176" s="638"/>
      <c r="H176" s="639"/>
      <c r="I176" s="638"/>
      <c r="J176" s="638"/>
      <c r="K176" s="639"/>
      <c r="L176" s="638"/>
      <c r="M176" s="638"/>
      <c r="N176" s="639"/>
      <c r="O176" s="638"/>
      <c r="P176" s="638"/>
      <c r="Q176" s="639"/>
      <c r="R176" s="638"/>
      <c r="S176" s="638"/>
      <c r="T176" s="639"/>
      <c r="U176" s="638"/>
      <c r="V176" s="638"/>
      <c r="W176" s="639"/>
      <c r="X176" s="638"/>
      <c r="Y176" s="638"/>
      <c r="Z176" s="639"/>
      <c r="AA176" s="638"/>
      <c r="AB176" s="638"/>
      <c r="AC176" s="638"/>
      <c r="AD176" s="638"/>
      <c r="AE176" s="638"/>
      <c r="AF176" s="639"/>
      <c r="AG176" s="638"/>
      <c r="AH176" s="638"/>
      <c r="AI176" s="638"/>
      <c r="AJ176" s="638"/>
      <c r="AK176" s="638"/>
      <c r="AL176" s="639"/>
      <c r="AM176" s="638"/>
      <c r="AN176" s="638"/>
      <c r="AO176" s="639"/>
      <c r="AP176" s="638"/>
      <c r="AQ176" s="638"/>
      <c r="AR176" s="638"/>
      <c r="AS176" s="638"/>
      <c r="AT176" s="638"/>
      <c r="AU176" s="638"/>
      <c r="AV176" s="638"/>
      <c r="AW176" s="638"/>
      <c r="AX176" s="638"/>
      <c r="AY176" s="638"/>
      <c r="AZ176" s="638"/>
      <c r="BA176" s="638"/>
      <c r="BB176" s="638"/>
      <c r="BC176" s="638"/>
      <c r="BD176" s="638"/>
      <c r="BE176" s="638"/>
      <c r="BF176" s="638"/>
      <c r="BG176" s="638"/>
      <c r="BH176" s="638"/>
      <c r="BI176" s="638"/>
      <c r="BJ176" s="639"/>
      <c r="BK176" s="638"/>
      <c r="BL176" s="638"/>
      <c r="BM176" s="639"/>
      <c r="BN176" s="638"/>
      <c r="BO176" s="638">
        <v>2</v>
      </c>
      <c r="BP176" s="639">
        <v>246660.56</v>
      </c>
      <c r="BQ176" s="638">
        <v>14</v>
      </c>
      <c r="BR176" s="638"/>
      <c r="BS176" s="639"/>
      <c r="BT176" s="638"/>
      <c r="BU176" s="638"/>
      <c r="BV176" s="639"/>
      <c r="BW176" s="638"/>
      <c r="BX176" s="638"/>
      <c r="BY176" s="639"/>
      <c r="BZ176" s="638"/>
      <c r="CA176" s="638"/>
      <c r="CB176" s="639"/>
      <c r="CC176" s="638"/>
      <c r="CD176" s="638"/>
      <c r="CE176" s="639"/>
      <c r="CF176" s="638"/>
      <c r="CG176" s="638"/>
      <c r="CH176" s="639"/>
      <c r="CI176" s="638"/>
      <c r="CJ176" s="638"/>
      <c r="CK176" s="639"/>
      <c r="CL176" s="638"/>
      <c r="CM176" s="638"/>
      <c r="CN176" s="639"/>
      <c r="CO176" s="638"/>
      <c r="CP176" s="638"/>
      <c r="CQ176" s="638"/>
      <c r="CR176" s="638"/>
      <c r="CS176" s="638"/>
      <c r="CT176" s="639"/>
      <c r="CU176" s="638"/>
      <c r="CV176" s="638">
        <v>1</v>
      </c>
      <c r="CW176" s="639">
        <v>123330.28</v>
      </c>
      <c r="CX176" s="638">
        <v>16</v>
      </c>
      <c r="CY176" s="638"/>
      <c r="CZ176" s="639"/>
      <c r="DA176" s="638"/>
      <c r="DB176" s="638"/>
      <c r="DC176" s="638"/>
      <c r="DD176" s="638"/>
      <c r="DE176" s="77">
        <v>2</v>
      </c>
      <c r="DF176" s="640">
        <v>246660.56</v>
      </c>
      <c r="DG176" s="77">
        <v>14</v>
      </c>
      <c r="DH176" s="77">
        <v>1</v>
      </c>
      <c r="DI176" s="640">
        <v>123330.28</v>
      </c>
      <c r="DJ176" s="77">
        <v>16</v>
      </c>
      <c r="DK176" s="638">
        <v>3</v>
      </c>
      <c r="DL176" s="639">
        <v>369990.83999999997</v>
      </c>
      <c r="DM176" s="638">
        <v>30</v>
      </c>
      <c r="DN176" s="168">
        <v>199</v>
      </c>
      <c r="DO176" s="168">
        <v>1045</v>
      </c>
    </row>
    <row r="177" spans="1:119" s="388" customFormat="1" ht="39" hidden="1" customHeight="1" x14ac:dyDescent="0.2">
      <c r="A177" s="167">
        <v>61</v>
      </c>
      <c r="B177" s="167" t="s">
        <v>38</v>
      </c>
      <c r="C177" s="168">
        <v>199</v>
      </c>
      <c r="D177" s="647" t="s">
        <v>480</v>
      </c>
      <c r="E177" s="168" t="s">
        <v>649</v>
      </c>
      <c r="F177" s="647" t="s">
        <v>650</v>
      </c>
      <c r="G177" s="638">
        <v>2</v>
      </c>
      <c r="H177" s="639">
        <v>246660.56</v>
      </c>
      <c r="I177" s="638">
        <v>18</v>
      </c>
      <c r="J177" s="638"/>
      <c r="K177" s="639"/>
      <c r="L177" s="638"/>
      <c r="M177" s="638"/>
      <c r="N177" s="639"/>
      <c r="O177" s="638"/>
      <c r="P177" s="638"/>
      <c r="Q177" s="639"/>
      <c r="R177" s="638"/>
      <c r="S177" s="638"/>
      <c r="T177" s="639"/>
      <c r="U177" s="638"/>
      <c r="V177" s="638"/>
      <c r="W177" s="639"/>
      <c r="X177" s="638"/>
      <c r="Y177" s="638"/>
      <c r="Z177" s="639"/>
      <c r="AA177" s="638"/>
      <c r="AB177" s="638"/>
      <c r="AC177" s="638"/>
      <c r="AD177" s="638"/>
      <c r="AE177" s="638"/>
      <c r="AF177" s="639"/>
      <c r="AG177" s="638"/>
      <c r="AH177" s="638"/>
      <c r="AI177" s="638"/>
      <c r="AJ177" s="638"/>
      <c r="AK177" s="638"/>
      <c r="AL177" s="639"/>
      <c r="AM177" s="638"/>
      <c r="AN177" s="638"/>
      <c r="AO177" s="639"/>
      <c r="AP177" s="638"/>
      <c r="AQ177" s="638"/>
      <c r="AR177" s="638"/>
      <c r="AS177" s="638"/>
      <c r="AT177" s="638"/>
      <c r="AU177" s="638"/>
      <c r="AV177" s="638"/>
      <c r="AW177" s="638"/>
      <c r="AX177" s="638"/>
      <c r="AY177" s="638"/>
      <c r="AZ177" s="638"/>
      <c r="BA177" s="638"/>
      <c r="BB177" s="638"/>
      <c r="BC177" s="638"/>
      <c r="BD177" s="638"/>
      <c r="BE177" s="638"/>
      <c r="BF177" s="638"/>
      <c r="BG177" s="638"/>
      <c r="BH177" s="638"/>
      <c r="BI177" s="638"/>
      <c r="BJ177" s="639"/>
      <c r="BK177" s="638"/>
      <c r="BL177" s="638"/>
      <c r="BM177" s="639"/>
      <c r="BN177" s="638"/>
      <c r="BO177" s="638"/>
      <c r="BP177" s="639"/>
      <c r="BQ177" s="638"/>
      <c r="BR177" s="638"/>
      <c r="BS177" s="639"/>
      <c r="BT177" s="638"/>
      <c r="BU177" s="638"/>
      <c r="BV177" s="639"/>
      <c r="BW177" s="638"/>
      <c r="BX177" s="638"/>
      <c r="BY177" s="639"/>
      <c r="BZ177" s="638"/>
      <c r="CA177" s="638"/>
      <c r="CB177" s="639"/>
      <c r="CC177" s="638"/>
      <c r="CD177" s="638"/>
      <c r="CE177" s="639"/>
      <c r="CF177" s="638"/>
      <c r="CG177" s="638"/>
      <c r="CH177" s="639"/>
      <c r="CI177" s="638"/>
      <c r="CJ177" s="638"/>
      <c r="CK177" s="639"/>
      <c r="CL177" s="638"/>
      <c r="CM177" s="638"/>
      <c r="CN177" s="639"/>
      <c r="CO177" s="638"/>
      <c r="CP177" s="638"/>
      <c r="CQ177" s="638"/>
      <c r="CR177" s="638"/>
      <c r="CS177" s="638"/>
      <c r="CT177" s="639"/>
      <c r="CU177" s="638"/>
      <c r="CV177" s="638"/>
      <c r="CW177" s="639"/>
      <c r="CX177" s="638"/>
      <c r="CY177" s="638"/>
      <c r="CZ177" s="639"/>
      <c r="DA177" s="638"/>
      <c r="DB177" s="638"/>
      <c r="DC177" s="638"/>
      <c r="DD177" s="638"/>
      <c r="DE177" s="77">
        <v>2</v>
      </c>
      <c r="DF177" s="640">
        <v>246660.56</v>
      </c>
      <c r="DG177" s="77">
        <v>18</v>
      </c>
      <c r="DH177" s="77">
        <v>0</v>
      </c>
      <c r="DI177" s="640">
        <v>0</v>
      </c>
      <c r="DJ177" s="77">
        <v>0</v>
      </c>
      <c r="DK177" s="638">
        <v>2</v>
      </c>
      <c r="DL177" s="639">
        <v>246660.56</v>
      </c>
      <c r="DM177" s="638">
        <v>18</v>
      </c>
      <c r="DN177" s="168">
        <v>199</v>
      </c>
      <c r="DO177" s="168">
        <v>1048</v>
      </c>
    </row>
    <row r="178" spans="1:119" s="388" customFormat="1" ht="114.75" hidden="1" x14ac:dyDescent="0.2">
      <c r="A178" s="167">
        <v>61</v>
      </c>
      <c r="B178" s="167" t="s">
        <v>38</v>
      </c>
      <c r="C178" s="168">
        <v>199</v>
      </c>
      <c r="D178" s="647" t="s">
        <v>480</v>
      </c>
      <c r="E178" s="168" t="s">
        <v>483</v>
      </c>
      <c r="F178" s="647" t="s">
        <v>484</v>
      </c>
      <c r="G178" s="638">
        <v>3</v>
      </c>
      <c r="H178" s="639">
        <v>369990.83999999997</v>
      </c>
      <c r="I178" s="638">
        <v>19</v>
      </c>
      <c r="J178" s="638"/>
      <c r="K178" s="639"/>
      <c r="L178" s="638"/>
      <c r="M178" s="638"/>
      <c r="N178" s="639"/>
      <c r="O178" s="638"/>
      <c r="P178" s="638"/>
      <c r="Q178" s="639"/>
      <c r="R178" s="638"/>
      <c r="S178" s="638"/>
      <c r="T178" s="639"/>
      <c r="U178" s="638"/>
      <c r="V178" s="638"/>
      <c r="W178" s="639"/>
      <c r="X178" s="638"/>
      <c r="Y178" s="638"/>
      <c r="Z178" s="639"/>
      <c r="AA178" s="638"/>
      <c r="AB178" s="638"/>
      <c r="AC178" s="638"/>
      <c r="AD178" s="638"/>
      <c r="AE178" s="638"/>
      <c r="AF178" s="639"/>
      <c r="AG178" s="638"/>
      <c r="AH178" s="638"/>
      <c r="AI178" s="638"/>
      <c r="AJ178" s="638"/>
      <c r="AK178" s="638"/>
      <c r="AL178" s="639"/>
      <c r="AM178" s="638"/>
      <c r="AN178" s="638"/>
      <c r="AO178" s="639"/>
      <c r="AP178" s="638"/>
      <c r="AQ178" s="638"/>
      <c r="AR178" s="638"/>
      <c r="AS178" s="638"/>
      <c r="AT178" s="638"/>
      <c r="AU178" s="638"/>
      <c r="AV178" s="638"/>
      <c r="AW178" s="638"/>
      <c r="AX178" s="638"/>
      <c r="AY178" s="638"/>
      <c r="AZ178" s="638"/>
      <c r="BA178" s="638"/>
      <c r="BB178" s="638"/>
      <c r="BC178" s="638"/>
      <c r="BD178" s="638"/>
      <c r="BE178" s="638"/>
      <c r="BF178" s="638"/>
      <c r="BG178" s="638"/>
      <c r="BH178" s="638"/>
      <c r="BI178" s="638"/>
      <c r="BJ178" s="639"/>
      <c r="BK178" s="638"/>
      <c r="BL178" s="638"/>
      <c r="BM178" s="639"/>
      <c r="BN178" s="638"/>
      <c r="BO178" s="638"/>
      <c r="BP178" s="639"/>
      <c r="BQ178" s="638"/>
      <c r="BR178" s="638"/>
      <c r="BS178" s="639"/>
      <c r="BT178" s="638"/>
      <c r="BU178" s="638"/>
      <c r="BV178" s="639"/>
      <c r="BW178" s="638"/>
      <c r="BX178" s="638"/>
      <c r="BY178" s="639"/>
      <c r="BZ178" s="638"/>
      <c r="CA178" s="638"/>
      <c r="CB178" s="639"/>
      <c r="CC178" s="638"/>
      <c r="CD178" s="638"/>
      <c r="CE178" s="639"/>
      <c r="CF178" s="638"/>
      <c r="CG178" s="638"/>
      <c r="CH178" s="639"/>
      <c r="CI178" s="638"/>
      <c r="CJ178" s="638"/>
      <c r="CK178" s="639"/>
      <c r="CL178" s="638"/>
      <c r="CM178" s="638"/>
      <c r="CN178" s="639"/>
      <c r="CO178" s="638"/>
      <c r="CP178" s="638"/>
      <c r="CQ178" s="638"/>
      <c r="CR178" s="638"/>
      <c r="CS178" s="638"/>
      <c r="CT178" s="639"/>
      <c r="CU178" s="638"/>
      <c r="CV178" s="638"/>
      <c r="CW178" s="639"/>
      <c r="CX178" s="638"/>
      <c r="CY178" s="638"/>
      <c r="CZ178" s="639"/>
      <c r="DA178" s="638"/>
      <c r="DB178" s="638"/>
      <c r="DC178" s="638"/>
      <c r="DD178" s="638"/>
      <c r="DE178" s="77">
        <v>3</v>
      </c>
      <c r="DF178" s="640">
        <v>369990.83999999997</v>
      </c>
      <c r="DG178" s="77">
        <v>19</v>
      </c>
      <c r="DH178" s="77">
        <v>0</v>
      </c>
      <c r="DI178" s="640">
        <v>0</v>
      </c>
      <c r="DJ178" s="77">
        <v>0</v>
      </c>
      <c r="DK178" s="638">
        <v>3</v>
      </c>
      <c r="DL178" s="639">
        <v>369990.83999999997</v>
      </c>
      <c r="DM178" s="638">
        <v>19</v>
      </c>
      <c r="DN178" s="168">
        <v>199</v>
      </c>
      <c r="DO178" s="168">
        <v>1050</v>
      </c>
    </row>
    <row r="179" spans="1:119" s="388" customFormat="1" ht="57" hidden="1" customHeight="1" x14ac:dyDescent="0.2">
      <c r="A179" s="167">
        <v>61</v>
      </c>
      <c r="B179" s="167" t="s">
        <v>38</v>
      </c>
      <c r="C179" s="168">
        <v>209</v>
      </c>
      <c r="D179" s="647" t="s">
        <v>198</v>
      </c>
      <c r="E179" s="168" t="s">
        <v>403</v>
      </c>
      <c r="F179" s="647" t="s">
        <v>404</v>
      </c>
      <c r="G179" s="638"/>
      <c r="H179" s="639"/>
      <c r="I179" s="638"/>
      <c r="J179" s="638"/>
      <c r="K179" s="639"/>
      <c r="L179" s="638"/>
      <c r="M179" s="638"/>
      <c r="N179" s="639"/>
      <c r="O179" s="638"/>
      <c r="P179" s="638"/>
      <c r="Q179" s="639"/>
      <c r="R179" s="638"/>
      <c r="S179" s="638"/>
      <c r="T179" s="639"/>
      <c r="U179" s="638"/>
      <c r="V179" s="638"/>
      <c r="W179" s="639"/>
      <c r="X179" s="638"/>
      <c r="Y179" s="638"/>
      <c r="Z179" s="639"/>
      <c r="AA179" s="638"/>
      <c r="AB179" s="638"/>
      <c r="AC179" s="638"/>
      <c r="AD179" s="638"/>
      <c r="AE179" s="638"/>
      <c r="AF179" s="639"/>
      <c r="AG179" s="638"/>
      <c r="AH179" s="638"/>
      <c r="AI179" s="638"/>
      <c r="AJ179" s="638"/>
      <c r="AK179" s="638"/>
      <c r="AL179" s="639"/>
      <c r="AM179" s="638"/>
      <c r="AN179" s="638"/>
      <c r="AO179" s="639"/>
      <c r="AP179" s="638"/>
      <c r="AQ179" s="638"/>
      <c r="AR179" s="638"/>
      <c r="AS179" s="638"/>
      <c r="AT179" s="638"/>
      <c r="AU179" s="638"/>
      <c r="AV179" s="638"/>
      <c r="AW179" s="638"/>
      <c r="AX179" s="638"/>
      <c r="AY179" s="638"/>
      <c r="AZ179" s="638"/>
      <c r="BA179" s="638"/>
      <c r="BB179" s="638"/>
      <c r="BC179" s="638"/>
      <c r="BD179" s="638"/>
      <c r="BE179" s="638"/>
      <c r="BF179" s="638"/>
      <c r="BG179" s="638"/>
      <c r="BH179" s="638"/>
      <c r="BI179" s="638"/>
      <c r="BJ179" s="639"/>
      <c r="BK179" s="638"/>
      <c r="BL179" s="638"/>
      <c r="BM179" s="639"/>
      <c r="BN179" s="638"/>
      <c r="BO179" s="638">
        <v>87</v>
      </c>
      <c r="BP179" s="639">
        <v>10729734.359999994</v>
      </c>
      <c r="BQ179" s="638">
        <v>969</v>
      </c>
      <c r="BR179" s="638">
        <v>7</v>
      </c>
      <c r="BS179" s="639">
        <v>863311.96000000008</v>
      </c>
      <c r="BT179" s="638">
        <v>70</v>
      </c>
      <c r="BU179" s="638"/>
      <c r="BV179" s="639"/>
      <c r="BW179" s="638"/>
      <c r="BX179" s="638"/>
      <c r="BY179" s="639"/>
      <c r="BZ179" s="638"/>
      <c r="CA179" s="638"/>
      <c r="CB179" s="639"/>
      <c r="CC179" s="638"/>
      <c r="CD179" s="638"/>
      <c r="CE179" s="639"/>
      <c r="CF179" s="638"/>
      <c r="CG179" s="638"/>
      <c r="CH179" s="639"/>
      <c r="CI179" s="638"/>
      <c r="CJ179" s="638"/>
      <c r="CK179" s="639"/>
      <c r="CL179" s="638"/>
      <c r="CM179" s="638"/>
      <c r="CN179" s="639"/>
      <c r="CO179" s="638"/>
      <c r="CP179" s="638"/>
      <c r="CQ179" s="638"/>
      <c r="CR179" s="638"/>
      <c r="CS179" s="638">
        <v>44</v>
      </c>
      <c r="CT179" s="639">
        <v>5426532.3199999994</v>
      </c>
      <c r="CU179" s="638">
        <v>394</v>
      </c>
      <c r="CV179" s="638">
        <v>27</v>
      </c>
      <c r="CW179" s="639">
        <v>3329917.5599999982</v>
      </c>
      <c r="CX179" s="638">
        <v>254</v>
      </c>
      <c r="CY179" s="638"/>
      <c r="CZ179" s="639"/>
      <c r="DA179" s="638"/>
      <c r="DB179" s="638"/>
      <c r="DC179" s="638"/>
      <c r="DD179" s="638"/>
      <c r="DE179" s="77">
        <v>131</v>
      </c>
      <c r="DF179" s="640">
        <v>16156266.679999992</v>
      </c>
      <c r="DG179" s="77">
        <v>1363</v>
      </c>
      <c r="DH179" s="77">
        <v>34</v>
      </c>
      <c r="DI179" s="640">
        <v>4193229.5199999982</v>
      </c>
      <c r="DJ179" s="77">
        <v>324</v>
      </c>
      <c r="DK179" s="638">
        <v>165</v>
      </c>
      <c r="DL179" s="639">
        <v>20349496.199999996</v>
      </c>
      <c r="DM179" s="638">
        <v>1687</v>
      </c>
      <c r="DN179" s="168">
        <v>209</v>
      </c>
      <c r="DO179" s="168">
        <v>2639</v>
      </c>
    </row>
    <row r="180" spans="1:119" s="388" customFormat="1" ht="12.75" hidden="1" x14ac:dyDescent="0.2">
      <c r="A180" s="648" t="s">
        <v>405</v>
      </c>
      <c r="B180" s="648"/>
      <c r="C180" s="649"/>
      <c r="D180" s="650"/>
      <c r="E180" s="649"/>
      <c r="F180" s="650"/>
      <c r="G180" s="651">
        <v>30</v>
      </c>
      <c r="H180" s="652">
        <v>3699908.3999999976</v>
      </c>
      <c r="I180" s="651">
        <v>284</v>
      </c>
      <c r="J180" s="651"/>
      <c r="K180" s="652"/>
      <c r="L180" s="651"/>
      <c r="M180" s="651"/>
      <c r="N180" s="652"/>
      <c r="O180" s="651"/>
      <c r="P180" s="651"/>
      <c r="Q180" s="652"/>
      <c r="R180" s="651"/>
      <c r="S180" s="651"/>
      <c r="T180" s="652"/>
      <c r="U180" s="651"/>
      <c r="V180" s="651"/>
      <c r="W180" s="652"/>
      <c r="X180" s="651"/>
      <c r="Y180" s="651"/>
      <c r="Z180" s="652"/>
      <c r="AA180" s="651"/>
      <c r="AB180" s="651"/>
      <c r="AC180" s="651"/>
      <c r="AD180" s="651"/>
      <c r="AE180" s="651"/>
      <c r="AF180" s="652"/>
      <c r="AG180" s="651"/>
      <c r="AH180" s="651"/>
      <c r="AI180" s="651"/>
      <c r="AJ180" s="651"/>
      <c r="AK180" s="651">
        <v>47</v>
      </c>
      <c r="AL180" s="652">
        <v>5796523.1600000001</v>
      </c>
      <c r="AM180" s="651">
        <v>315</v>
      </c>
      <c r="AN180" s="651">
        <v>2</v>
      </c>
      <c r="AO180" s="652">
        <v>246660.56</v>
      </c>
      <c r="AP180" s="651">
        <v>11</v>
      </c>
      <c r="AQ180" s="651"/>
      <c r="AR180" s="651"/>
      <c r="AS180" s="651"/>
      <c r="AT180" s="651"/>
      <c r="AU180" s="651"/>
      <c r="AV180" s="651"/>
      <c r="AW180" s="651"/>
      <c r="AX180" s="651"/>
      <c r="AY180" s="651"/>
      <c r="AZ180" s="651"/>
      <c r="BA180" s="651"/>
      <c r="BB180" s="651"/>
      <c r="BC180" s="651"/>
      <c r="BD180" s="651"/>
      <c r="BE180" s="651"/>
      <c r="BF180" s="651"/>
      <c r="BG180" s="651"/>
      <c r="BH180" s="651"/>
      <c r="BI180" s="651"/>
      <c r="BJ180" s="652"/>
      <c r="BK180" s="651"/>
      <c r="BL180" s="651"/>
      <c r="BM180" s="652"/>
      <c r="BN180" s="651"/>
      <c r="BO180" s="651">
        <v>139</v>
      </c>
      <c r="BP180" s="652">
        <v>17142908.919999965</v>
      </c>
      <c r="BQ180" s="651">
        <v>1294</v>
      </c>
      <c r="BR180" s="651">
        <v>7</v>
      </c>
      <c r="BS180" s="652">
        <v>863311.96000000008</v>
      </c>
      <c r="BT180" s="651">
        <v>70</v>
      </c>
      <c r="BU180" s="651"/>
      <c r="BV180" s="652"/>
      <c r="BW180" s="651"/>
      <c r="BX180" s="651"/>
      <c r="BY180" s="652"/>
      <c r="BZ180" s="651"/>
      <c r="CA180" s="651"/>
      <c r="CB180" s="652"/>
      <c r="CC180" s="651"/>
      <c r="CD180" s="651"/>
      <c r="CE180" s="652"/>
      <c r="CF180" s="651"/>
      <c r="CG180" s="651"/>
      <c r="CH180" s="652"/>
      <c r="CI180" s="651"/>
      <c r="CJ180" s="651"/>
      <c r="CK180" s="652"/>
      <c r="CL180" s="651"/>
      <c r="CM180" s="651"/>
      <c r="CN180" s="652"/>
      <c r="CO180" s="651"/>
      <c r="CP180" s="651"/>
      <c r="CQ180" s="651"/>
      <c r="CR180" s="651"/>
      <c r="CS180" s="651">
        <v>65</v>
      </c>
      <c r="CT180" s="652">
        <v>8016468.2000000048</v>
      </c>
      <c r="CU180" s="651">
        <v>567</v>
      </c>
      <c r="CV180" s="651">
        <v>32</v>
      </c>
      <c r="CW180" s="652">
        <v>3946568.9599999972</v>
      </c>
      <c r="CX180" s="651">
        <v>299</v>
      </c>
      <c r="CY180" s="651"/>
      <c r="CZ180" s="652"/>
      <c r="DA180" s="651"/>
      <c r="DB180" s="651"/>
      <c r="DC180" s="651"/>
      <c r="DD180" s="651"/>
      <c r="DE180" s="649">
        <v>281</v>
      </c>
      <c r="DF180" s="652">
        <v>34655808.67999997</v>
      </c>
      <c r="DG180" s="649">
        <v>2460</v>
      </c>
      <c r="DH180" s="649">
        <v>41</v>
      </c>
      <c r="DI180" s="652">
        <v>5056541.4799999967</v>
      </c>
      <c r="DJ180" s="649">
        <v>380</v>
      </c>
      <c r="DK180" s="651">
        <v>322</v>
      </c>
      <c r="DL180" s="652">
        <v>39712350.159999974</v>
      </c>
      <c r="DM180" s="651">
        <v>2840</v>
      </c>
      <c r="DN180" s="649"/>
      <c r="DO180" s="649"/>
    </row>
    <row r="181" spans="1:119" s="388" customFormat="1" ht="51" hidden="1" x14ac:dyDescent="0.2">
      <c r="A181" s="167">
        <v>62</v>
      </c>
      <c r="B181" s="167" t="s">
        <v>38</v>
      </c>
      <c r="C181" s="168">
        <v>185</v>
      </c>
      <c r="D181" s="647" t="s">
        <v>244</v>
      </c>
      <c r="E181" s="168" t="s">
        <v>406</v>
      </c>
      <c r="F181" s="647" t="s">
        <v>245</v>
      </c>
      <c r="G181" s="638"/>
      <c r="H181" s="639"/>
      <c r="I181" s="638"/>
      <c r="J181" s="638"/>
      <c r="K181" s="639"/>
      <c r="L181" s="638"/>
      <c r="M181" s="638"/>
      <c r="N181" s="639"/>
      <c r="O181" s="638"/>
      <c r="P181" s="638"/>
      <c r="Q181" s="639"/>
      <c r="R181" s="638"/>
      <c r="S181" s="638"/>
      <c r="T181" s="639"/>
      <c r="U181" s="638"/>
      <c r="V181" s="638"/>
      <c r="W181" s="639"/>
      <c r="X181" s="638"/>
      <c r="Y181" s="638"/>
      <c r="Z181" s="639"/>
      <c r="AA181" s="638"/>
      <c r="AB181" s="638"/>
      <c r="AC181" s="638"/>
      <c r="AD181" s="638"/>
      <c r="AE181" s="638"/>
      <c r="AF181" s="639"/>
      <c r="AG181" s="638"/>
      <c r="AH181" s="638"/>
      <c r="AI181" s="638"/>
      <c r="AJ181" s="638"/>
      <c r="AK181" s="638">
        <v>17</v>
      </c>
      <c r="AL181" s="639">
        <v>3121661.040000001</v>
      </c>
      <c r="AM181" s="638">
        <v>94</v>
      </c>
      <c r="AN181" s="638"/>
      <c r="AO181" s="639"/>
      <c r="AP181" s="638"/>
      <c r="AQ181" s="638"/>
      <c r="AR181" s="638"/>
      <c r="AS181" s="638"/>
      <c r="AT181" s="638"/>
      <c r="AU181" s="638"/>
      <c r="AV181" s="638"/>
      <c r="AW181" s="638"/>
      <c r="AX181" s="638"/>
      <c r="AY181" s="638"/>
      <c r="AZ181" s="638"/>
      <c r="BA181" s="638"/>
      <c r="BB181" s="638"/>
      <c r="BC181" s="638"/>
      <c r="BD181" s="638"/>
      <c r="BE181" s="638"/>
      <c r="BF181" s="638"/>
      <c r="BG181" s="638"/>
      <c r="BH181" s="638"/>
      <c r="BI181" s="638"/>
      <c r="BJ181" s="639"/>
      <c r="BK181" s="638"/>
      <c r="BL181" s="638"/>
      <c r="BM181" s="639"/>
      <c r="BN181" s="638"/>
      <c r="BO181" s="638">
        <v>31</v>
      </c>
      <c r="BP181" s="639">
        <v>5692440.7200000025</v>
      </c>
      <c r="BQ181" s="638">
        <v>177</v>
      </c>
      <c r="BR181" s="638">
        <v>2</v>
      </c>
      <c r="BS181" s="639">
        <v>367254.24</v>
      </c>
      <c r="BT181" s="638">
        <v>7</v>
      </c>
      <c r="BU181" s="638"/>
      <c r="BV181" s="639"/>
      <c r="BW181" s="638"/>
      <c r="BX181" s="638"/>
      <c r="BY181" s="639"/>
      <c r="BZ181" s="638"/>
      <c r="CA181" s="638"/>
      <c r="CB181" s="639"/>
      <c r="CC181" s="638"/>
      <c r="CD181" s="638"/>
      <c r="CE181" s="639"/>
      <c r="CF181" s="638"/>
      <c r="CG181" s="638"/>
      <c r="CH181" s="639"/>
      <c r="CI181" s="638"/>
      <c r="CJ181" s="638"/>
      <c r="CK181" s="639"/>
      <c r="CL181" s="638"/>
      <c r="CM181" s="638"/>
      <c r="CN181" s="639"/>
      <c r="CO181" s="638"/>
      <c r="CP181" s="638"/>
      <c r="CQ181" s="638"/>
      <c r="CR181" s="638"/>
      <c r="CS181" s="638">
        <v>17</v>
      </c>
      <c r="CT181" s="639">
        <v>3121661.040000001</v>
      </c>
      <c r="CU181" s="638">
        <v>73</v>
      </c>
      <c r="CV181" s="638">
        <v>2</v>
      </c>
      <c r="CW181" s="639">
        <v>367254.24</v>
      </c>
      <c r="CX181" s="638">
        <v>9</v>
      </c>
      <c r="CY181" s="638"/>
      <c r="CZ181" s="639"/>
      <c r="DA181" s="638"/>
      <c r="DB181" s="638"/>
      <c r="DC181" s="638"/>
      <c r="DD181" s="638"/>
      <c r="DE181" s="77">
        <v>65</v>
      </c>
      <c r="DF181" s="640">
        <v>11935762.800000004</v>
      </c>
      <c r="DG181" s="77">
        <v>344</v>
      </c>
      <c r="DH181" s="77">
        <v>4</v>
      </c>
      <c r="DI181" s="640">
        <v>734508.48</v>
      </c>
      <c r="DJ181" s="77">
        <v>16</v>
      </c>
      <c r="DK181" s="638">
        <v>69</v>
      </c>
      <c r="DL181" s="639">
        <v>12670271.279999984</v>
      </c>
      <c r="DM181" s="638">
        <v>360</v>
      </c>
      <c r="DN181" s="168">
        <v>185</v>
      </c>
      <c r="DO181" s="168">
        <v>1098</v>
      </c>
    </row>
    <row r="182" spans="1:119" s="388" customFormat="1" ht="12.75" hidden="1" x14ac:dyDescent="0.2">
      <c r="A182" s="648" t="s">
        <v>407</v>
      </c>
      <c r="B182" s="648"/>
      <c r="C182" s="649"/>
      <c r="D182" s="650"/>
      <c r="E182" s="649"/>
      <c r="F182" s="650"/>
      <c r="G182" s="651"/>
      <c r="H182" s="652"/>
      <c r="I182" s="651"/>
      <c r="J182" s="651"/>
      <c r="K182" s="652"/>
      <c r="L182" s="651"/>
      <c r="M182" s="651"/>
      <c r="N182" s="652"/>
      <c r="O182" s="651"/>
      <c r="P182" s="651"/>
      <c r="Q182" s="652"/>
      <c r="R182" s="651"/>
      <c r="S182" s="651"/>
      <c r="T182" s="652"/>
      <c r="U182" s="651"/>
      <c r="V182" s="651"/>
      <c r="W182" s="652"/>
      <c r="X182" s="651"/>
      <c r="Y182" s="651"/>
      <c r="Z182" s="652"/>
      <c r="AA182" s="651"/>
      <c r="AB182" s="651"/>
      <c r="AC182" s="651"/>
      <c r="AD182" s="651"/>
      <c r="AE182" s="651"/>
      <c r="AF182" s="652"/>
      <c r="AG182" s="651"/>
      <c r="AH182" s="651"/>
      <c r="AI182" s="651"/>
      <c r="AJ182" s="651"/>
      <c r="AK182" s="651">
        <v>17</v>
      </c>
      <c r="AL182" s="652">
        <v>3121661.040000001</v>
      </c>
      <c r="AM182" s="651">
        <v>94</v>
      </c>
      <c r="AN182" s="651"/>
      <c r="AO182" s="652"/>
      <c r="AP182" s="651"/>
      <c r="AQ182" s="651"/>
      <c r="AR182" s="651"/>
      <c r="AS182" s="651"/>
      <c r="AT182" s="651"/>
      <c r="AU182" s="651"/>
      <c r="AV182" s="651"/>
      <c r="AW182" s="651"/>
      <c r="AX182" s="651"/>
      <c r="AY182" s="651"/>
      <c r="AZ182" s="651"/>
      <c r="BA182" s="651"/>
      <c r="BB182" s="651"/>
      <c r="BC182" s="651"/>
      <c r="BD182" s="651"/>
      <c r="BE182" s="651"/>
      <c r="BF182" s="651"/>
      <c r="BG182" s="651"/>
      <c r="BH182" s="651"/>
      <c r="BI182" s="651"/>
      <c r="BJ182" s="652"/>
      <c r="BK182" s="651"/>
      <c r="BL182" s="651"/>
      <c r="BM182" s="652"/>
      <c r="BN182" s="651"/>
      <c r="BO182" s="651">
        <v>31</v>
      </c>
      <c r="BP182" s="652">
        <v>5692440.7200000025</v>
      </c>
      <c r="BQ182" s="651">
        <v>177</v>
      </c>
      <c r="BR182" s="651">
        <v>2</v>
      </c>
      <c r="BS182" s="652">
        <v>367254.24</v>
      </c>
      <c r="BT182" s="651">
        <v>7</v>
      </c>
      <c r="BU182" s="651"/>
      <c r="BV182" s="652"/>
      <c r="BW182" s="651"/>
      <c r="BX182" s="651"/>
      <c r="BY182" s="652"/>
      <c r="BZ182" s="651"/>
      <c r="CA182" s="651"/>
      <c r="CB182" s="652"/>
      <c r="CC182" s="651"/>
      <c r="CD182" s="651"/>
      <c r="CE182" s="652"/>
      <c r="CF182" s="651"/>
      <c r="CG182" s="651"/>
      <c r="CH182" s="652"/>
      <c r="CI182" s="651"/>
      <c r="CJ182" s="651"/>
      <c r="CK182" s="652"/>
      <c r="CL182" s="651"/>
      <c r="CM182" s="651"/>
      <c r="CN182" s="652"/>
      <c r="CO182" s="651"/>
      <c r="CP182" s="651"/>
      <c r="CQ182" s="651"/>
      <c r="CR182" s="651"/>
      <c r="CS182" s="651">
        <v>17</v>
      </c>
      <c r="CT182" s="652">
        <v>3121661.040000001</v>
      </c>
      <c r="CU182" s="651">
        <v>73</v>
      </c>
      <c r="CV182" s="651">
        <v>2</v>
      </c>
      <c r="CW182" s="652">
        <v>367254.24</v>
      </c>
      <c r="CX182" s="651">
        <v>9</v>
      </c>
      <c r="CY182" s="651"/>
      <c r="CZ182" s="652"/>
      <c r="DA182" s="651"/>
      <c r="DB182" s="651"/>
      <c r="DC182" s="651"/>
      <c r="DD182" s="651"/>
      <c r="DE182" s="649">
        <v>65</v>
      </c>
      <c r="DF182" s="652">
        <v>11935762.800000004</v>
      </c>
      <c r="DG182" s="649">
        <v>344</v>
      </c>
      <c r="DH182" s="649">
        <v>4</v>
      </c>
      <c r="DI182" s="652">
        <v>734508.48</v>
      </c>
      <c r="DJ182" s="649">
        <v>16</v>
      </c>
      <c r="DK182" s="651">
        <v>69</v>
      </c>
      <c r="DL182" s="652">
        <v>12670271.279999984</v>
      </c>
      <c r="DM182" s="651">
        <v>360</v>
      </c>
      <c r="DN182" s="649"/>
      <c r="DO182" s="649"/>
    </row>
    <row r="183" spans="1:119" s="388" customFormat="1" ht="46.5" hidden="1" customHeight="1" x14ac:dyDescent="0.2">
      <c r="A183" s="167">
        <v>63</v>
      </c>
      <c r="B183" s="167" t="s">
        <v>285</v>
      </c>
      <c r="C183" s="168">
        <v>3</v>
      </c>
      <c r="D183" s="647" t="s">
        <v>237</v>
      </c>
      <c r="E183" s="168" t="s">
        <v>487</v>
      </c>
      <c r="F183" s="647" t="s">
        <v>488</v>
      </c>
      <c r="G183" s="638">
        <v>2</v>
      </c>
      <c r="H183" s="639">
        <v>418430.88</v>
      </c>
      <c r="I183" s="638">
        <v>38</v>
      </c>
      <c r="J183" s="638"/>
      <c r="K183" s="639"/>
      <c r="L183" s="638"/>
      <c r="M183" s="638"/>
      <c r="N183" s="639"/>
      <c r="O183" s="638"/>
      <c r="P183" s="638"/>
      <c r="Q183" s="639"/>
      <c r="R183" s="638"/>
      <c r="S183" s="638"/>
      <c r="T183" s="639"/>
      <c r="U183" s="638"/>
      <c r="V183" s="638"/>
      <c r="W183" s="639"/>
      <c r="X183" s="638"/>
      <c r="Y183" s="638"/>
      <c r="Z183" s="639"/>
      <c r="AA183" s="638"/>
      <c r="AB183" s="638"/>
      <c r="AC183" s="638"/>
      <c r="AD183" s="638"/>
      <c r="AE183" s="638"/>
      <c r="AF183" s="639"/>
      <c r="AG183" s="638"/>
      <c r="AH183" s="638"/>
      <c r="AI183" s="638"/>
      <c r="AJ183" s="638"/>
      <c r="AK183" s="638">
        <v>13</v>
      </c>
      <c r="AL183" s="639">
        <v>2719800.7199999997</v>
      </c>
      <c r="AM183" s="638">
        <v>243</v>
      </c>
      <c r="AN183" s="638"/>
      <c r="AO183" s="639"/>
      <c r="AP183" s="638"/>
      <c r="AQ183" s="638"/>
      <c r="AR183" s="638"/>
      <c r="AS183" s="638"/>
      <c r="AT183" s="638"/>
      <c r="AU183" s="638"/>
      <c r="AV183" s="638"/>
      <c r="AW183" s="638"/>
      <c r="AX183" s="638"/>
      <c r="AY183" s="638"/>
      <c r="AZ183" s="638"/>
      <c r="BA183" s="638"/>
      <c r="BB183" s="638"/>
      <c r="BC183" s="638"/>
      <c r="BD183" s="638"/>
      <c r="BE183" s="638"/>
      <c r="BF183" s="638"/>
      <c r="BG183" s="638"/>
      <c r="BH183" s="638"/>
      <c r="BI183" s="638"/>
      <c r="BJ183" s="639"/>
      <c r="BK183" s="638"/>
      <c r="BL183" s="638"/>
      <c r="BM183" s="639"/>
      <c r="BN183" s="638"/>
      <c r="BO183" s="638"/>
      <c r="BP183" s="639"/>
      <c r="BQ183" s="638"/>
      <c r="BR183" s="638"/>
      <c r="BS183" s="639"/>
      <c r="BT183" s="638"/>
      <c r="BU183" s="638"/>
      <c r="BV183" s="639"/>
      <c r="BW183" s="638"/>
      <c r="BX183" s="638"/>
      <c r="BY183" s="639"/>
      <c r="BZ183" s="638"/>
      <c r="CA183" s="638"/>
      <c r="CB183" s="639"/>
      <c r="CC183" s="638"/>
      <c r="CD183" s="638"/>
      <c r="CE183" s="639"/>
      <c r="CF183" s="638"/>
      <c r="CG183" s="638"/>
      <c r="CH183" s="639"/>
      <c r="CI183" s="638"/>
      <c r="CJ183" s="638"/>
      <c r="CK183" s="639"/>
      <c r="CL183" s="638"/>
      <c r="CM183" s="638"/>
      <c r="CN183" s="639"/>
      <c r="CO183" s="638"/>
      <c r="CP183" s="638"/>
      <c r="CQ183" s="638"/>
      <c r="CR183" s="638"/>
      <c r="CS183" s="638"/>
      <c r="CT183" s="639"/>
      <c r="CU183" s="638"/>
      <c r="CV183" s="638"/>
      <c r="CW183" s="639"/>
      <c r="CX183" s="638"/>
      <c r="CY183" s="638"/>
      <c r="CZ183" s="639"/>
      <c r="DA183" s="638"/>
      <c r="DB183" s="638"/>
      <c r="DC183" s="638"/>
      <c r="DD183" s="638"/>
      <c r="DE183" s="77">
        <v>15</v>
      </c>
      <c r="DF183" s="640">
        <v>3138231.5999999996</v>
      </c>
      <c r="DG183" s="77">
        <v>281</v>
      </c>
      <c r="DH183" s="77">
        <v>0</v>
      </c>
      <c r="DI183" s="640">
        <v>0</v>
      </c>
      <c r="DJ183" s="77">
        <v>0</v>
      </c>
      <c r="DK183" s="638">
        <v>15</v>
      </c>
      <c r="DL183" s="639">
        <v>3138231.5999999996</v>
      </c>
      <c r="DM183" s="638">
        <v>281</v>
      </c>
      <c r="DN183" s="168">
        <v>3</v>
      </c>
      <c r="DO183" s="168">
        <v>263</v>
      </c>
    </row>
    <row r="184" spans="1:119" s="388" customFormat="1" ht="46.5" hidden="1" customHeight="1" x14ac:dyDescent="0.2">
      <c r="A184" s="167">
        <v>63</v>
      </c>
      <c r="B184" s="167" t="s">
        <v>285</v>
      </c>
      <c r="C184" s="168">
        <v>2</v>
      </c>
      <c r="D184" s="647" t="s">
        <v>589</v>
      </c>
      <c r="E184" s="168" t="s">
        <v>590</v>
      </c>
      <c r="F184" s="647" t="s">
        <v>591</v>
      </c>
      <c r="G184" s="638"/>
      <c r="H184" s="639"/>
      <c r="I184" s="638"/>
      <c r="J184" s="638"/>
      <c r="K184" s="639"/>
      <c r="L184" s="638"/>
      <c r="M184" s="638"/>
      <c r="N184" s="639"/>
      <c r="O184" s="638"/>
      <c r="P184" s="638"/>
      <c r="Q184" s="639"/>
      <c r="R184" s="638"/>
      <c r="S184" s="638"/>
      <c r="T184" s="639"/>
      <c r="U184" s="638"/>
      <c r="V184" s="638"/>
      <c r="W184" s="639"/>
      <c r="X184" s="638"/>
      <c r="Y184" s="638"/>
      <c r="Z184" s="639"/>
      <c r="AA184" s="638"/>
      <c r="AB184" s="638"/>
      <c r="AC184" s="638"/>
      <c r="AD184" s="638"/>
      <c r="AE184" s="638"/>
      <c r="AF184" s="639"/>
      <c r="AG184" s="638"/>
      <c r="AH184" s="638"/>
      <c r="AI184" s="638"/>
      <c r="AJ184" s="638"/>
      <c r="AK184" s="638"/>
      <c r="AL184" s="639"/>
      <c r="AM184" s="638"/>
      <c r="AN184" s="638"/>
      <c r="AO184" s="639"/>
      <c r="AP184" s="638"/>
      <c r="AQ184" s="638"/>
      <c r="AR184" s="638"/>
      <c r="AS184" s="638"/>
      <c r="AT184" s="638"/>
      <c r="AU184" s="638"/>
      <c r="AV184" s="638"/>
      <c r="AW184" s="638"/>
      <c r="AX184" s="638"/>
      <c r="AY184" s="638"/>
      <c r="AZ184" s="638"/>
      <c r="BA184" s="638"/>
      <c r="BB184" s="638"/>
      <c r="BC184" s="638"/>
      <c r="BD184" s="638"/>
      <c r="BE184" s="638"/>
      <c r="BF184" s="638"/>
      <c r="BG184" s="638"/>
      <c r="BH184" s="638"/>
      <c r="BI184" s="638"/>
      <c r="BJ184" s="639"/>
      <c r="BK184" s="638"/>
      <c r="BL184" s="638"/>
      <c r="BM184" s="639"/>
      <c r="BN184" s="638"/>
      <c r="BO184" s="638"/>
      <c r="BP184" s="639"/>
      <c r="BQ184" s="638"/>
      <c r="BR184" s="638"/>
      <c r="BS184" s="639"/>
      <c r="BT184" s="638"/>
      <c r="BU184" s="638">
        <v>4</v>
      </c>
      <c r="BV184" s="639">
        <v>836861.76</v>
      </c>
      <c r="BW184" s="638">
        <v>45</v>
      </c>
      <c r="BX184" s="638"/>
      <c r="BY184" s="639"/>
      <c r="BZ184" s="638"/>
      <c r="CA184" s="638"/>
      <c r="CB184" s="639"/>
      <c r="CC184" s="638"/>
      <c r="CD184" s="638"/>
      <c r="CE184" s="639"/>
      <c r="CF184" s="638"/>
      <c r="CG184" s="638"/>
      <c r="CH184" s="639"/>
      <c r="CI184" s="638"/>
      <c r="CJ184" s="638"/>
      <c r="CK184" s="639"/>
      <c r="CL184" s="638"/>
      <c r="CM184" s="638"/>
      <c r="CN184" s="639"/>
      <c r="CO184" s="638"/>
      <c r="CP184" s="638"/>
      <c r="CQ184" s="638"/>
      <c r="CR184" s="638"/>
      <c r="CS184" s="638"/>
      <c r="CT184" s="639"/>
      <c r="CU184" s="638"/>
      <c r="CV184" s="638"/>
      <c r="CW184" s="639"/>
      <c r="CX184" s="638"/>
      <c r="CY184" s="638"/>
      <c r="CZ184" s="639"/>
      <c r="DA184" s="638"/>
      <c r="DB184" s="638"/>
      <c r="DC184" s="638"/>
      <c r="DD184" s="638"/>
      <c r="DE184" s="77">
        <v>4</v>
      </c>
      <c r="DF184" s="640">
        <v>836861.76</v>
      </c>
      <c r="DG184" s="77">
        <v>45</v>
      </c>
      <c r="DH184" s="77">
        <v>0</v>
      </c>
      <c r="DI184" s="640">
        <v>0</v>
      </c>
      <c r="DJ184" s="77">
        <v>0</v>
      </c>
      <c r="DK184" s="638">
        <v>4</v>
      </c>
      <c r="DL184" s="639">
        <v>836861.76</v>
      </c>
      <c r="DM184" s="638">
        <v>45</v>
      </c>
      <c r="DN184" s="168">
        <v>2</v>
      </c>
      <c r="DO184" s="168">
        <v>264</v>
      </c>
    </row>
    <row r="185" spans="1:119" s="388" customFormat="1" ht="46.5" hidden="1" customHeight="1" x14ac:dyDescent="0.2">
      <c r="A185" s="167">
        <v>63</v>
      </c>
      <c r="B185" s="167" t="s">
        <v>285</v>
      </c>
      <c r="C185" s="168">
        <v>2</v>
      </c>
      <c r="D185" s="647" t="s">
        <v>589</v>
      </c>
      <c r="E185" s="168" t="s">
        <v>626</v>
      </c>
      <c r="F185" s="647" t="s">
        <v>627</v>
      </c>
      <c r="G185" s="638"/>
      <c r="H185" s="639"/>
      <c r="I185" s="638"/>
      <c r="J185" s="638"/>
      <c r="K185" s="639"/>
      <c r="L185" s="638"/>
      <c r="M185" s="638"/>
      <c r="N185" s="639"/>
      <c r="O185" s="638"/>
      <c r="P185" s="638"/>
      <c r="Q185" s="639"/>
      <c r="R185" s="638"/>
      <c r="S185" s="638"/>
      <c r="T185" s="639"/>
      <c r="U185" s="638"/>
      <c r="V185" s="638"/>
      <c r="W185" s="639"/>
      <c r="X185" s="638"/>
      <c r="Y185" s="638"/>
      <c r="Z185" s="639"/>
      <c r="AA185" s="638"/>
      <c r="AB185" s="638"/>
      <c r="AC185" s="638"/>
      <c r="AD185" s="638"/>
      <c r="AE185" s="638"/>
      <c r="AF185" s="639"/>
      <c r="AG185" s="638"/>
      <c r="AH185" s="638"/>
      <c r="AI185" s="638"/>
      <c r="AJ185" s="638"/>
      <c r="AK185" s="638">
        <v>1</v>
      </c>
      <c r="AL185" s="639">
        <v>209215.44</v>
      </c>
      <c r="AM185" s="638">
        <v>10</v>
      </c>
      <c r="AN185" s="638"/>
      <c r="AO185" s="639"/>
      <c r="AP185" s="638"/>
      <c r="AQ185" s="638"/>
      <c r="AR185" s="638"/>
      <c r="AS185" s="638"/>
      <c r="AT185" s="638"/>
      <c r="AU185" s="638"/>
      <c r="AV185" s="638"/>
      <c r="AW185" s="638"/>
      <c r="AX185" s="638"/>
      <c r="AY185" s="638"/>
      <c r="AZ185" s="638"/>
      <c r="BA185" s="638"/>
      <c r="BB185" s="638"/>
      <c r="BC185" s="638"/>
      <c r="BD185" s="638"/>
      <c r="BE185" s="638"/>
      <c r="BF185" s="638"/>
      <c r="BG185" s="638"/>
      <c r="BH185" s="638"/>
      <c r="BI185" s="638"/>
      <c r="BJ185" s="639"/>
      <c r="BK185" s="638"/>
      <c r="BL185" s="638"/>
      <c r="BM185" s="639"/>
      <c r="BN185" s="638"/>
      <c r="BO185" s="638"/>
      <c r="BP185" s="639"/>
      <c r="BQ185" s="638"/>
      <c r="BR185" s="638"/>
      <c r="BS185" s="639"/>
      <c r="BT185" s="638"/>
      <c r="BU185" s="638">
        <v>1</v>
      </c>
      <c r="BV185" s="639">
        <v>209215.44</v>
      </c>
      <c r="BW185" s="638">
        <v>12</v>
      </c>
      <c r="BX185" s="638"/>
      <c r="BY185" s="639"/>
      <c r="BZ185" s="638"/>
      <c r="CA185" s="638"/>
      <c r="CB185" s="639"/>
      <c r="CC185" s="638"/>
      <c r="CD185" s="638"/>
      <c r="CE185" s="639"/>
      <c r="CF185" s="638"/>
      <c r="CG185" s="638"/>
      <c r="CH185" s="639"/>
      <c r="CI185" s="638"/>
      <c r="CJ185" s="638"/>
      <c r="CK185" s="639"/>
      <c r="CL185" s="638"/>
      <c r="CM185" s="638"/>
      <c r="CN185" s="639"/>
      <c r="CO185" s="638"/>
      <c r="CP185" s="638"/>
      <c r="CQ185" s="638"/>
      <c r="CR185" s="638"/>
      <c r="CS185" s="638"/>
      <c r="CT185" s="639"/>
      <c r="CU185" s="638"/>
      <c r="CV185" s="638"/>
      <c r="CW185" s="639"/>
      <c r="CX185" s="638"/>
      <c r="CY185" s="638"/>
      <c r="CZ185" s="639"/>
      <c r="DA185" s="638"/>
      <c r="DB185" s="638"/>
      <c r="DC185" s="638"/>
      <c r="DD185" s="638"/>
      <c r="DE185" s="77">
        <v>2</v>
      </c>
      <c r="DF185" s="640">
        <v>418430.88</v>
      </c>
      <c r="DG185" s="77">
        <v>22</v>
      </c>
      <c r="DH185" s="77">
        <v>0</v>
      </c>
      <c r="DI185" s="640">
        <v>0</v>
      </c>
      <c r="DJ185" s="77">
        <v>0</v>
      </c>
      <c r="DK185" s="638">
        <v>2</v>
      </c>
      <c r="DL185" s="639">
        <v>418430.88</v>
      </c>
      <c r="DM185" s="638">
        <v>22</v>
      </c>
      <c r="DN185" s="168">
        <v>2</v>
      </c>
      <c r="DO185" s="168">
        <v>267</v>
      </c>
    </row>
    <row r="186" spans="1:119" s="388" customFormat="1" ht="46.5" hidden="1" customHeight="1" x14ac:dyDescent="0.2">
      <c r="A186" s="167">
        <v>63</v>
      </c>
      <c r="B186" s="167" t="s">
        <v>285</v>
      </c>
      <c r="C186" s="168">
        <v>3</v>
      </c>
      <c r="D186" s="647" t="s">
        <v>237</v>
      </c>
      <c r="E186" s="168" t="s">
        <v>592</v>
      </c>
      <c r="F186" s="647" t="s">
        <v>593</v>
      </c>
      <c r="G186" s="638"/>
      <c r="H186" s="639"/>
      <c r="I186" s="638"/>
      <c r="J186" s="638"/>
      <c r="K186" s="639"/>
      <c r="L186" s="638"/>
      <c r="M186" s="638"/>
      <c r="N186" s="639"/>
      <c r="O186" s="638"/>
      <c r="P186" s="638"/>
      <c r="Q186" s="639"/>
      <c r="R186" s="638"/>
      <c r="S186" s="638"/>
      <c r="T186" s="639"/>
      <c r="U186" s="638"/>
      <c r="V186" s="638"/>
      <c r="W186" s="639"/>
      <c r="X186" s="638"/>
      <c r="Y186" s="638"/>
      <c r="Z186" s="639"/>
      <c r="AA186" s="638"/>
      <c r="AB186" s="638"/>
      <c r="AC186" s="638"/>
      <c r="AD186" s="638"/>
      <c r="AE186" s="638"/>
      <c r="AF186" s="639"/>
      <c r="AG186" s="638"/>
      <c r="AH186" s="638"/>
      <c r="AI186" s="638"/>
      <c r="AJ186" s="638"/>
      <c r="AK186" s="638">
        <v>2</v>
      </c>
      <c r="AL186" s="639">
        <v>418430.88</v>
      </c>
      <c r="AM186" s="638">
        <v>44</v>
      </c>
      <c r="AN186" s="638"/>
      <c r="AO186" s="639"/>
      <c r="AP186" s="638"/>
      <c r="AQ186" s="638"/>
      <c r="AR186" s="638"/>
      <c r="AS186" s="638"/>
      <c r="AT186" s="638"/>
      <c r="AU186" s="638"/>
      <c r="AV186" s="638"/>
      <c r="AW186" s="638"/>
      <c r="AX186" s="638"/>
      <c r="AY186" s="638"/>
      <c r="AZ186" s="638"/>
      <c r="BA186" s="638"/>
      <c r="BB186" s="638"/>
      <c r="BC186" s="638"/>
      <c r="BD186" s="638"/>
      <c r="BE186" s="638"/>
      <c r="BF186" s="638"/>
      <c r="BG186" s="638"/>
      <c r="BH186" s="638"/>
      <c r="BI186" s="638"/>
      <c r="BJ186" s="639"/>
      <c r="BK186" s="638"/>
      <c r="BL186" s="638"/>
      <c r="BM186" s="639"/>
      <c r="BN186" s="638"/>
      <c r="BO186" s="638"/>
      <c r="BP186" s="639"/>
      <c r="BQ186" s="638"/>
      <c r="BR186" s="638"/>
      <c r="BS186" s="639"/>
      <c r="BT186" s="638"/>
      <c r="BU186" s="638">
        <v>5</v>
      </c>
      <c r="BV186" s="639">
        <v>1046077.2</v>
      </c>
      <c r="BW186" s="638">
        <v>73</v>
      </c>
      <c r="BX186" s="638"/>
      <c r="BY186" s="639"/>
      <c r="BZ186" s="638"/>
      <c r="CA186" s="638"/>
      <c r="CB186" s="639"/>
      <c r="CC186" s="638"/>
      <c r="CD186" s="638"/>
      <c r="CE186" s="639"/>
      <c r="CF186" s="638"/>
      <c r="CG186" s="638"/>
      <c r="CH186" s="639"/>
      <c r="CI186" s="638"/>
      <c r="CJ186" s="638"/>
      <c r="CK186" s="639"/>
      <c r="CL186" s="638"/>
      <c r="CM186" s="638"/>
      <c r="CN186" s="639"/>
      <c r="CO186" s="638"/>
      <c r="CP186" s="638"/>
      <c r="CQ186" s="638"/>
      <c r="CR186" s="638"/>
      <c r="CS186" s="638"/>
      <c r="CT186" s="639"/>
      <c r="CU186" s="638"/>
      <c r="CV186" s="638"/>
      <c r="CW186" s="639"/>
      <c r="CX186" s="638"/>
      <c r="CY186" s="638"/>
      <c r="CZ186" s="639"/>
      <c r="DA186" s="638"/>
      <c r="DB186" s="638"/>
      <c r="DC186" s="638"/>
      <c r="DD186" s="638"/>
      <c r="DE186" s="77">
        <v>7</v>
      </c>
      <c r="DF186" s="640">
        <v>1464508.08</v>
      </c>
      <c r="DG186" s="77">
        <v>117</v>
      </c>
      <c r="DH186" s="77">
        <v>0</v>
      </c>
      <c r="DI186" s="640">
        <v>0</v>
      </c>
      <c r="DJ186" s="77">
        <v>0</v>
      </c>
      <c r="DK186" s="638">
        <v>7</v>
      </c>
      <c r="DL186" s="639">
        <v>1464508.0799999998</v>
      </c>
      <c r="DM186" s="638">
        <v>117</v>
      </c>
      <c r="DN186" s="168">
        <v>3</v>
      </c>
      <c r="DO186" s="168">
        <v>1225</v>
      </c>
    </row>
    <row r="187" spans="1:119" s="388" customFormat="1" ht="46.5" hidden="1" customHeight="1" x14ac:dyDescent="0.2">
      <c r="A187" s="167">
        <v>63</v>
      </c>
      <c r="B187" s="167" t="s">
        <v>285</v>
      </c>
      <c r="C187" s="168">
        <v>3</v>
      </c>
      <c r="D187" s="647" t="s">
        <v>237</v>
      </c>
      <c r="E187" s="168" t="s">
        <v>594</v>
      </c>
      <c r="F187" s="647" t="s">
        <v>595</v>
      </c>
      <c r="G187" s="638">
        <v>1</v>
      </c>
      <c r="H187" s="639">
        <v>209215.44</v>
      </c>
      <c r="I187" s="638">
        <v>16</v>
      </c>
      <c r="J187" s="638"/>
      <c r="K187" s="639"/>
      <c r="L187" s="638"/>
      <c r="M187" s="638"/>
      <c r="N187" s="639"/>
      <c r="O187" s="638"/>
      <c r="P187" s="638"/>
      <c r="Q187" s="639"/>
      <c r="R187" s="638"/>
      <c r="S187" s="638"/>
      <c r="T187" s="639"/>
      <c r="U187" s="638"/>
      <c r="V187" s="638"/>
      <c r="W187" s="639"/>
      <c r="X187" s="638"/>
      <c r="Y187" s="638"/>
      <c r="Z187" s="639"/>
      <c r="AA187" s="638"/>
      <c r="AB187" s="638"/>
      <c r="AC187" s="638"/>
      <c r="AD187" s="638"/>
      <c r="AE187" s="638"/>
      <c r="AF187" s="639"/>
      <c r="AG187" s="638"/>
      <c r="AH187" s="638"/>
      <c r="AI187" s="638"/>
      <c r="AJ187" s="638"/>
      <c r="AK187" s="638">
        <v>2</v>
      </c>
      <c r="AL187" s="639">
        <v>418430.88</v>
      </c>
      <c r="AM187" s="638">
        <v>28</v>
      </c>
      <c r="AN187" s="638"/>
      <c r="AO187" s="639"/>
      <c r="AP187" s="638"/>
      <c r="AQ187" s="638"/>
      <c r="AR187" s="638"/>
      <c r="AS187" s="638"/>
      <c r="AT187" s="638"/>
      <c r="AU187" s="638"/>
      <c r="AV187" s="638"/>
      <c r="AW187" s="638"/>
      <c r="AX187" s="638"/>
      <c r="AY187" s="638"/>
      <c r="AZ187" s="638"/>
      <c r="BA187" s="638"/>
      <c r="BB187" s="638"/>
      <c r="BC187" s="638"/>
      <c r="BD187" s="638"/>
      <c r="BE187" s="638"/>
      <c r="BF187" s="638"/>
      <c r="BG187" s="638"/>
      <c r="BH187" s="638"/>
      <c r="BI187" s="638"/>
      <c r="BJ187" s="639"/>
      <c r="BK187" s="638"/>
      <c r="BL187" s="638"/>
      <c r="BM187" s="639"/>
      <c r="BN187" s="638"/>
      <c r="BO187" s="638">
        <v>2</v>
      </c>
      <c r="BP187" s="639">
        <v>418430.88</v>
      </c>
      <c r="BQ187" s="638">
        <v>29</v>
      </c>
      <c r="BR187" s="638"/>
      <c r="BS187" s="639"/>
      <c r="BT187" s="638"/>
      <c r="BU187" s="638"/>
      <c r="BV187" s="639"/>
      <c r="BW187" s="638"/>
      <c r="BX187" s="638"/>
      <c r="BY187" s="639"/>
      <c r="BZ187" s="638"/>
      <c r="CA187" s="638"/>
      <c r="CB187" s="639"/>
      <c r="CC187" s="638"/>
      <c r="CD187" s="638"/>
      <c r="CE187" s="639"/>
      <c r="CF187" s="638"/>
      <c r="CG187" s="638"/>
      <c r="CH187" s="639"/>
      <c r="CI187" s="638"/>
      <c r="CJ187" s="638"/>
      <c r="CK187" s="639"/>
      <c r="CL187" s="638"/>
      <c r="CM187" s="638"/>
      <c r="CN187" s="639"/>
      <c r="CO187" s="638"/>
      <c r="CP187" s="638"/>
      <c r="CQ187" s="638"/>
      <c r="CR187" s="638"/>
      <c r="CS187" s="638"/>
      <c r="CT187" s="639"/>
      <c r="CU187" s="638"/>
      <c r="CV187" s="638">
        <v>1</v>
      </c>
      <c r="CW187" s="639">
        <v>209215.44</v>
      </c>
      <c r="CX187" s="638">
        <v>8</v>
      </c>
      <c r="CY187" s="638"/>
      <c r="CZ187" s="639"/>
      <c r="DA187" s="638"/>
      <c r="DB187" s="638"/>
      <c r="DC187" s="638"/>
      <c r="DD187" s="638"/>
      <c r="DE187" s="77">
        <v>5</v>
      </c>
      <c r="DF187" s="640">
        <v>1046077.2</v>
      </c>
      <c r="DG187" s="77">
        <v>73</v>
      </c>
      <c r="DH187" s="77">
        <v>1</v>
      </c>
      <c r="DI187" s="640">
        <v>209215.44</v>
      </c>
      <c r="DJ187" s="77">
        <v>8</v>
      </c>
      <c r="DK187" s="638">
        <v>6</v>
      </c>
      <c r="DL187" s="639">
        <v>1255292.6399999999</v>
      </c>
      <c r="DM187" s="638">
        <v>81</v>
      </c>
      <c r="DN187" s="168">
        <v>3</v>
      </c>
      <c r="DO187" s="168">
        <v>1230</v>
      </c>
    </row>
    <row r="188" spans="1:119" s="388" customFormat="1" ht="46.5" hidden="1" customHeight="1" x14ac:dyDescent="0.2">
      <c r="A188" s="167">
        <v>63</v>
      </c>
      <c r="B188" s="167" t="s">
        <v>285</v>
      </c>
      <c r="C188" s="168">
        <v>3</v>
      </c>
      <c r="D188" s="647" t="s">
        <v>237</v>
      </c>
      <c r="E188" s="168" t="s">
        <v>567</v>
      </c>
      <c r="F188" s="647" t="s">
        <v>568</v>
      </c>
      <c r="G188" s="638">
        <v>1</v>
      </c>
      <c r="H188" s="639">
        <v>209215.44</v>
      </c>
      <c r="I188" s="638">
        <v>27</v>
      </c>
      <c r="J188" s="638">
        <v>1</v>
      </c>
      <c r="K188" s="639">
        <v>209215.44</v>
      </c>
      <c r="L188" s="638">
        <v>14</v>
      </c>
      <c r="M188" s="638"/>
      <c r="N188" s="639"/>
      <c r="O188" s="638"/>
      <c r="P188" s="638"/>
      <c r="Q188" s="639"/>
      <c r="R188" s="638"/>
      <c r="S188" s="638"/>
      <c r="T188" s="639"/>
      <c r="U188" s="638"/>
      <c r="V188" s="638"/>
      <c r="W188" s="639"/>
      <c r="X188" s="638"/>
      <c r="Y188" s="638"/>
      <c r="Z188" s="639"/>
      <c r="AA188" s="638"/>
      <c r="AB188" s="638"/>
      <c r="AC188" s="638"/>
      <c r="AD188" s="638"/>
      <c r="AE188" s="638"/>
      <c r="AF188" s="639"/>
      <c r="AG188" s="638"/>
      <c r="AH188" s="638"/>
      <c r="AI188" s="638"/>
      <c r="AJ188" s="638"/>
      <c r="AK188" s="638"/>
      <c r="AL188" s="639"/>
      <c r="AM188" s="638"/>
      <c r="AN188" s="638"/>
      <c r="AO188" s="639"/>
      <c r="AP188" s="638"/>
      <c r="AQ188" s="638"/>
      <c r="AR188" s="638"/>
      <c r="AS188" s="638"/>
      <c r="AT188" s="638"/>
      <c r="AU188" s="638"/>
      <c r="AV188" s="638"/>
      <c r="AW188" s="638"/>
      <c r="AX188" s="638"/>
      <c r="AY188" s="638"/>
      <c r="AZ188" s="638"/>
      <c r="BA188" s="638"/>
      <c r="BB188" s="638"/>
      <c r="BC188" s="638"/>
      <c r="BD188" s="638"/>
      <c r="BE188" s="638"/>
      <c r="BF188" s="638"/>
      <c r="BG188" s="638"/>
      <c r="BH188" s="638"/>
      <c r="BI188" s="638"/>
      <c r="BJ188" s="639"/>
      <c r="BK188" s="638"/>
      <c r="BL188" s="638"/>
      <c r="BM188" s="639"/>
      <c r="BN188" s="638"/>
      <c r="BO188" s="638"/>
      <c r="BP188" s="639"/>
      <c r="BQ188" s="638"/>
      <c r="BR188" s="638"/>
      <c r="BS188" s="639"/>
      <c r="BT188" s="638"/>
      <c r="BU188" s="638"/>
      <c r="BV188" s="639"/>
      <c r="BW188" s="638"/>
      <c r="BX188" s="638"/>
      <c r="BY188" s="639"/>
      <c r="BZ188" s="638"/>
      <c r="CA188" s="638"/>
      <c r="CB188" s="639"/>
      <c r="CC188" s="638"/>
      <c r="CD188" s="638"/>
      <c r="CE188" s="639"/>
      <c r="CF188" s="638"/>
      <c r="CG188" s="638"/>
      <c r="CH188" s="639"/>
      <c r="CI188" s="638"/>
      <c r="CJ188" s="638"/>
      <c r="CK188" s="639"/>
      <c r="CL188" s="638"/>
      <c r="CM188" s="638"/>
      <c r="CN188" s="639"/>
      <c r="CO188" s="638"/>
      <c r="CP188" s="638"/>
      <c r="CQ188" s="638"/>
      <c r="CR188" s="638"/>
      <c r="CS188" s="638"/>
      <c r="CT188" s="639"/>
      <c r="CU188" s="638"/>
      <c r="CV188" s="638"/>
      <c r="CW188" s="639"/>
      <c r="CX188" s="638"/>
      <c r="CY188" s="638"/>
      <c r="CZ188" s="639"/>
      <c r="DA188" s="638"/>
      <c r="DB188" s="638"/>
      <c r="DC188" s="638"/>
      <c r="DD188" s="638"/>
      <c r="DE188" s="77">
        <v>1</v>
      </c>
      <c r="DF188" s="640">
        <v>209215.44</v>
      </c>
      <c r="DG188" s="77">
        <v>27</v>
      </c>
      <c r="DH188" s="77">
        <v>1</v>
      </c>
      <c r="DI188" s="640">
        <v>209215.44</v>
      </c>
      <c r="DJ188" s="77">
        <v>14</v>
      </c>
      <c r="DK188" s="638">
        <v>2</v>
      </c>
      <c r="DL188" s="639">
        <v>418430.88</v>
      </c>
      <c r="DM188" s="638">
        <v>41</v>
      </c>
      <c r="DN188" s="168">
        <v>3</v>
      </c>
      <c r="DO188" s="168">
        <v>1232</v>
      </c>
    </row>
    <row r="189" spans="1:119" s="388" customFormat="1" ht="46.5" hidden="1" customHeight="1" x14ac:dyDescent="0.2">
      <c r="A189" s="167">
        <v>63</v>
      </c>
      <c r="B189" s="167" t="s">
        <v>285</v>
      </c>
      <c r="C189" s="168">
        <v>3</v>
      </c>
      <c r="D189" s="647" t="s">
        <v>237</v>
      </c>
      <c r="E189" s="168" t="s">
        <v>596</v>
      </c>
      <c r="F189" s="647" t="s">
        <v>597</v>
      </c>
      <c r="G189" s="638"/>
      <c r="H189" s="639"/>
      <c r="I189" s="638"/>
      <c r="J189" s="638"/>
      <c r="K189" s="639"/>
      <c r="L189" s="638"/>
      <c r="M189" s="638"/>
      <c r="N189" s="639"/>
      <c r="O189" s="638"/>
      <c r="P189" s="638"/>
      <c r="Q189" s="639"/>
      <c r="R189" s="638"/>
      <c r="S189" s="638"/>
      <c r="T189" s="639"/>
      <c r="U189" s="638"/>
      <c r="V189" s="638"/>
      <c r="W189" s="639"/>
      <c r="X189" s="638"/>
      <c r="Y189" s="638"/>
      <c r="Z189" s="639"/>
      <c r="AA189" s="638"/>
      <c r="AB189" s="638"/>
      <c r="AC189" s="638"/>
      <c r="AD189" s="638"/>
      <c r="AE189" s="638"/>
      <c r="AF189" s="639"/>
      <c r="AG189" s="638"/>
      <c r="AH189" s="638"/>
      <c r="AI189" s="638"/>
      <c r="AJ189" s="638"/>
      <c r="AK189" s="638"/>
      <c r="AL189" s="639"/>
      <c r="AM189" s="638"/>
      <c r="AN189" s="638"/>
      <c r="AO189" s="639"/>
      <c r="AP189" s="638"/>
      <c r="AQ189" s="638"/>
      <c r="AR189" s="638"/>
      <c r="AS189" s="638"/>
      <c r="AT189" s="638"/>
      <c r="AU189" s="638"/>
      <c r="AV189" s="638"/>
      <c r="AW189" s="638"/>
      <c r="AX189" s="638"/>
      <c r="AY189" s="638"/>
      <c r="AZ189" s="638"/>
      <c r="BA189" s="638"/>
      <c r="BB189" s="638"/>
      <c r="BC189" s="638"/>
      <c r="BD189" s="638"/>
      <c r="BE189" s="638"/>
      <c r="BF189" s="638"/>
      <c r="BG189" s="638"/>
      <c r="BH189" s="638"/>
      <c r="BI189" s="638"/>
      <c r="BJ189" s="639"/>
      <c r="BK189" s="638"/>
      <c r="BL189" s="638"/>
      <c r="BM189" s="639"/>
      <c r="BN189" s="638"/>
      <c r="BO189" s="638"/>
      <c r="BP189" s="639"/>
      <c r="BQ189" s="638"/>
      <c r="BR189" s="638"/>
      <c r="BS189" s="639"/>
      <c r="BT189" s="638"/>
      <c r="BU189" s="638">
        <v>2</v>
      </c>
      <c r="BV189" s="639">
        <v>418430.88</v>
      </c>
      <c r="BW189" s="638">
        <v>13</v>
      </c>
      <c r="BX189" s="638"/>
      <c r="BY189" s="639"/>
      <c r="BZ189" s="638"/>
      <c r="CA189" s="638"/>
      <c r="CB189" s="639"/>
      <c r="CC189" s="638"/>
      <c r="CD189" s="638"/>
      <c r="CE189" s="639"/>
      <c r="CF189" s="638"/>
      <c r="CG189" s="638"/>
      <c r="CH189" s="639"/>
      <c r="CI189" s="638"/>
      <c r="CJ189" s="638"/>
      <c r="CK189" s="639"/>
      <c r="CL189" s="638"/>
      <c r="CM189" s="638"/>
      <c r="CN189" s="639"/>
      <c r="CO189" s="638"/>
      <c r="CP189" s="638"/>
      <c r="CQ189" s="638"/>
      <c r="CR189" s="638"/>
      <c r="CS189" s="638"/>
      <c r="CT189" s="639"/>
      <c r="CU189" s="638"/>
      <c r="CV189" s="638"/>
      <c r="CW189" s="639"/>
      <c r="CX189" s="638"/>
      <c r="CY189" s="638"/>
      <c r="CZ189" s="639"/>
      <c r="DA189" s="638"/>
      <c r="DB189" s="638"/>
      <c r="DC189" s="638"/>
      <c r="DD189" s="638"/>
      <c r="DE189" s="77">
        <v>2</v>
      </c>
      <c r="DF189" s="640">
        <v>418430.88</v>
      </c>
      <c r="DG189" s="77">
        <v>13</v>
      </c>
      <c r="DH189" s="77">
        <v>0</v>
      </c>
      <c r="DI189" s="640">
        <v>0</v>
      </c>
      <c r="DJ189" s="77">
        <v>0</v>
      </c>
      <c r="DK189" s="638">
        <v>2</v>
      </c>
      <c r="DL189" s="639">
        <v>418430.88</v>
      </c>
      <c r="DM189" s="638">
        <v>13</v>
      </c>
      <c r="DN189" s="168">
        <v>3</v>
      </c>
      <c r="DO189" s="168">
        <v>1233</v>
      </c>
    </row>
    <row r="190" spans="1:119" s="388" customFormat="1" ht="46.5" hidden="1" customHeight="1" x14ac:dyDescent="0.2">
      <c r="A190" s="167">
        <v>63</v>
      </c>
      <c r="B190" s="167" t="s">
        <v>285</v>
      </c>
      <c r="C190" s="168">
        <v>3</v>
      </c>
      <c r="D190" s="647" t="s">
        <v>237</v>
      </c>
      <c r="E190" s="168" t="s">
        <v>489</v>
      </c>
      <c r="F190" s="647" t="s">
        <v>490</v>
      </c>
      <c r="G190" s="638"/>
      <c r="H190" s="639"/>
      <c r="I190" s="638"/>
      <c r="J190" s="638"/>
      <c r="K190" s="639"/>
      <c r="L190" s="638"/>
      <c r="M190" s="638"/>
      <c r="N190" s="639"/>
      <c r="O190" s="638"/>
      <c r="P190" s="638"/>
      <c r="Q190" s="639"/>
      <c r="R190" s="638"/>
      <c r="S190" s="638"/>
      <c r="T190" s="639"/>
      <c r="U190" s="638"/>
      <c r="V190" s="638"/>
      <c r="W190" s="639"/>
      <c r="X190" s="638"/>
      <c r="Y190" s="638"/>
      <c r="Z190" s="639"/>
      <c r="AA190" s="638"/>
      <c r="AB190" s="638"/>
      <c r="AC190" s="638"/>
      <c r="AD190" s="638"/>
      <c r="AE190" s="638"/>
      <c r="AF190" s="639"/>
      <c r="AG190" s="638"/>
      <c r="AH190" s="638"/>
      <c r="AI190" s="638"/>
      <c r="AJ190" s="638"/>
      <c r="AK190" s="638">
        <v>5</v>
      </c>
      <c r="AL190" s="639">
        <v>1046077.2</v>
      </c>
      <c r="AM190" s="638">
        <v>78</v>
      </c>
      <c r="AN190" s="638"/>
      <c r="AO190" s="639"/>
      <c r="AP190" s="638"/>
      <c r="AQ190" s="638"/>
      <c r="AR190" s="638"/>
      <c r="AS190" s="638"/>
      <c r="AT190" s="638"/>
      <c r="AU190" s="638"/>
      <c r="AV190" s="638"/>
      <c r="AW190" s="638"/>
      <c r="AX190" s="638"/>
      <c r="AY190" s="638"/>
      <c r="AZ190" s="638"/>
      <c r="BA190" s="638"/>
      <c r="BB190" s="638"/>
      <c r="BC190" s="638"/>
      <c r="BD190" s="638"/>
      <c r="BE190" s="638"/>
      <c r="BF190" s="638"/>
      <c r="BG190" s="638"/>
      <c r="BH190" s="638"/>
      <c r="BI190" s="638"/>
      <c r="BJ190" s="639"/>
      <c r="BK190" s="638"/>
      <c r="BL190" s="638"/>
      <c r="BM190" s="639"/>
      <c r="BN190" s="638"/>
      <c r="BO190" s="638"/>
      <c r="BP190" s="639"/>
      <c r="BQ190" s="638"/>
      <c r="BR190" s="638"/>
      <c r="BS190" s="639"/>
      <c r="BT190" s="638"/>
      <c r="BU190" s="638"/>
      <c r="BV190" s="639"/>
      <c r="BW190" s="638"/>
      <c r="BX190" s="638"/>
      <c r="BY190" s="639"/>
      <c r="BZ190" s="638"/>
      <c r="CA190" s="638"/>
      <c r="CB190" s="639"/>
      <c r="CC190" s="638"/>
      <c r="CD190" s="638"/>
      <c r="CE190" s="639"/>
      <c r="CF190" s="638"/>
      <c r="CG190" s="638"/>
      <c r="CH190" s="639"/>
      <c r="CI190" s="638"/>
      <c r="CJ190" s="638"/>
      <c r="CK190" s="639"/>
      <c r="CL190" s="638"/>
      <c r="CM190" s="638"/>
      <c r="CN190" s="639"/>
      <c r="CO190" s="638"/>
      <c r="CP190" s="638"/>
      <c r="CQ190" s="638"/>
      <c r="CR190" s="638"/>
      <c r="CS190" s="638"/>
      <c r="CT190" s="639"/>
      <c r="CU190" s="638"/>
      <c r="CV190" s="638"/>
      <c r="CW190" s="639"/>
      <c r="CX190" s="638"/>
      <c r="CY190" s="638"/>
      <c r="CZ190" s="639"/>
      <c r="DA190" s="638"/>
      <c r="DB190" s="638"/>
      <c r="DC190" s="638"/>
      <c r="DD190" s="638"/>
      <c r="DE190" s="77">
        <v>5</v>
      </c>
      <c r="DF190" s="640">
        <v>1046077.2</v>
      </c>
      <c r="DG190" s="77">
        <v>78</v>
      </c>
      <c r="DH190" s="77">
        <v>0</v>
      </c>
      <c r="DI190" s="640">
        <v>0</v>
      </c>
      <c r="DJ190" s="77">
        <v>0</v>
      </c>
      <c r="DK190" s="638">
        <v>5</v>
      </c>
      <c r="DL190" s="639">
        <v>1046077.2</v>
      </c>
      <c r="DM190" s="638">
        <v>78</v>
      </c>
      <c r="DN190" s="168">
        <v>3</v>
      </c>
      <c r="DO190" s="168">
        <v>1234</v>
      </c>
    </row>
    <row r="191" spans="1:119" s="388" customFormat="1" ht="46.5" hidden="1" customHeight="1" x14ac:dyDescent="0.2">
      <c r="A191" s="167">
        <v>63</v>
      </c>
      <c r="B191" s="167" t="s">
        <v>285</v>
      </c>
      <c r="C191" s="168">
        <v>3</v>
      </c>
      <c r="D191" s="647" t="s">
        <v>237</v>
      </c>
      <c r="E191" s="168" t="s">
        <v>408</v>
      </c>
      <c r="F191" s="647" t="s">
        <v>270</v>
      </c>
      <c r="G191" s="638"/>
      <c r="H191" s="639"/>
      <c r="I191" s="638"/>
      <c r="J191" s="638"/>
      <c r="K191" s="639"/>
      <c r="L191" s="638"/>
      <c r="M191" s="638"/>
      <c r="N191" s="639"/>
      <c r="O191" s="638"/>
      <c r="P191" s="638"/>
      <c r="Q191" s="639"/>
      <c r="R191" s="638"/>
      <c r="S191" s="638"/>
      <c r="T191" s="639"/>
      <c r="U191" s="638"/>
      <c r="V191" s="638"/>
      <c r="W191" s="639"/>
      <c r="X191" s="638"/>
      <c r="Y191" s="638"/>
      <c r="Z191" s="639"/>
      <c r="AA191" s="638"/>
      <c r="AB191" s="638"/>
      <c r="AC191" s="638"/>
      <c r="AD191" s="638"/>
      <c r="AE191" s="638"/>
      <c r="AF191" s="639"/>
      <c r="AG191" s="638"/>
      <c r="AH191" s="638"/>
      <c r="AI191" s="638"/>
      <c r="AJ191" s="638"/>
      <c r="AK191" s="638">
        <v>46</v>
      </c>
      <c r="AL191" s="639">
        <v>9623910.2400000039</v>
      </c>
      <c r="AM191" s="638">
        <v>620</v>
      </c>
      <c r="AN191" s="638"/>
      <c r="AO191" s="639"/>
      <c r="AP191" s="638"/>
      <c r="AQ191" s="638"/>
      <c r="AR191" s="638"/>
      <c r="AS191" s="638"/>
      <c r="AT191" s="638"/>
      <c r="AU191" s="638"/>
      <c r="AV191" s="638"/>
      <c r="AW191" s="638"/>
      <c r="AX191" s="638"/>
      <c r="AY191" s="638"/>
      <c r="AZ191" s="638"/>
      <c r="BA191" s="638"/>
      <c r="BB191" s="638"/>
      <c r="BC191" s="638"/>
      <c r="BD191" s="638"/>
      <c r="BE191" s="638"/>
      <c r="BF191" s="638"/>
      <c r="BG191" s="638"/>
      <c r="BH191" s="638"/>
      <c r="BI191" s="638"/>
      <c r="BJ191" s="639"/>
      <c r="BK191" s="638"/>
      <c r="BL191" s="638"/>
      <c r="BM191" s="639"/>
      <c r="BN191" s="638"/>
      <c r="BO191" s="638"/>
      <c r="BP191" s="639"/>
      <c r="BQ191" s="638"/>
      <c r="BR191" s="638"/>
      <c r="BS191" s="639"/>
      <c r="BT191" s="638"/>
      <c r="BU191" s="638">
        <v>6</v>
      </c>
      <c r="BV191" s="639">
        <v>1255292.6399999999</v>
      </c>
      <c r="BW191" s="638">
        <v>55</v>
      </c>
      <c r="BX191" s="638">
        <v>2</v>
      </c>
      <c r="BY191" s="639">
        <v>418430.88</v>
      </c>
      <c r="BZ191" s="638">
        <v>21</v>
      </c>
      <c r="CA191" s="638"/>
      <c r="CB191" s="639"/>
      <c r="CC191" s="638"/>
      <c r="CD191" s="638"/>
      <c r="CE191" s="639"/>
      <c r="CF191" s="638"/>
      <c r="CG191" s="638"/>
      <c r="CH191" s="639"/>
      <c r="CI191" s="638"/>
      <c r="CJ191" s="638"/>
      <c r="CK191" s="639"/>
      <c r="CL191" s="638"/>
      <c r="CM191" s="638"/>
      <c r="CN191" s="639"/>
      <c r="CO191" s="638"/>
      <c r="CP191" s="638"/>
      <c r="CQ191" s="638"/>
      <c r="CR191" s="638"/>
      <c r="CS191" s="638"/>
      <c r="CT191" s="639"/>
      <c r="CU191" s="638"/>
      <c r="CV191" s="638"/>
      <c r="CW191" s="639"/>
      <c r="CX191" s="638"/>
      <c r="CY191" s="638"/>
      <c r="CZ191" s="639"/>
      <c r="DA191" s="638"/>
      <c r="DB191" s="638"/>
      <c r="DC191" s="638"/>
      <c r="DD191" s="638"/>
      <c r="DE191" s="77">
        <v>52</v>
      </c>
      <c r="DF191" s="640">
        <v>10879202.880000005</v>
      </c>
      <c r="DG191" s="77">
        <v>675</v>
      </c>
      <c r="DH191" s="77">
        <v>2</v>
      </c>
      <c r="DI191" s="640">
        <v>418430.88</v>
      </c>
      <c r="DJ191" s="77">
        <v>21</v>
      </c>
      <c r="DK191" s="638">
        <v>54</v>
      </c>
      <c r="DL191" s="639">
        <v>11297633.76</v>
      </c>
      <c r="DM191" s="638">
        <v>696</v>
      </c>
      <c r="DN191" s="168">
        <v>3</v>
      </c>
      <c r="DO191" s="168">
        <v>1235</v>
      </c>
    </row>
    <row r="192" spans="1:119" s="388" customFormat="1" ht="46.5" hidden="1" customHeight="1" x14ac:dyDescent="0.2">
      <c r="A192" s="167">
        <v>63</v>
      </c>
      <c r="B192" s="167" t="s">
        <v>285</v>
      </c>
      <c r="C192" s="168">
        <v>1</v>
      </c>
      <c r="D192" s="647" t="s">
        <v>491</v>
      </c>
      <c r="E192" s="168" t="s">
        <v>492</v>
      </c>
      <c r="F192" s="647" t="s">
        <v>493</v>
      </c>
      <c r="G192" s="638"/>
      <c r="H192" s="639"/>
      <c r="I192" s="638"/>
      <c r="J192" s="638"/>
      <c r="K192" s="639"/>
      <c r="L192" s="638"/>
      <c r="M192" s="638"/>
      <c r="N192" s="639"/>
      <c r="O192" s="638"/>
      <c r="P192" s="638"/>
      <c r="Q192" s="639"/>
      <c r="R192" s="638"/>
      <c r="S192" s="638"/>
      <c r="T192" s="639"/>
      <c r="U192" s="638"/>
      <c r="V192" s="638"/>
      <c r="W192" s="639"/>
      <c r="X192" s="638"/>
      <c r="Y192" s="638"/>
      <c r="Z192" s="639"/>
      <c r="AA192" s="638"/>
      <c r="AB192" s="638"/>
      <c r="AC192" s="638"/>
      <c r="AD192" s="638"/>
      <c r="AE192" s="638"/>
      <c r="AF192" s="639"/>
      <c r="AG192" s="638"/>
      <c r="AH192" s="638"/>
      <c r="AI192" s="638"/>
      <c r="AJ192" s="638"/>
      <c r="AK192" s="638"/>
      <c r="AL192" s="639"/>
      <c r="AM192" s="638"/>
      <c r="AN192" s="638"/>
      <c r="AO192" s="639"/>
      <c r="AP192" s="638"/>
      <c r="AQ192" s="638"/>
      <c r="AR192" s="638"/>
      <c r="AS192" s="638"/>
      <c r="AT192" s="638"/>
      <c r="AU192" s="638"/>
      <c r="AV192" s="638"/>
      <c r="AW192" s="638"/>
      <c r="AX192" s="638"/>
      <c r="AY192" s="638"/>
      <c r="AZ192" s="638"/>
      <c r="BA192" s="638"/>
      <c r="BB192" s="638"/>
      <c r="BC192" s="638"/>
      <c r="BD192" s="638"/>
      <c r="BE192" s="638"/>
      <c r="BF192" s="638"/>
      <c r="BG192" s="638"/>
      <c r="BH192" s="638"/>
      <c r="BI192" s="638"/>
      <c r="BJ192" s="639"/>
      <c r="BK192" s="638"/>
      <c r="BL192" s="638"/>
      <c r="BM192" s="639"/>
      <c r="BN192" s="638"/>
      <c r="BO192" s="638"/>
      <c r="BP192" s="639"/>
      <c r="BQ192" s="638"/>
      <c r="BR192" s="638"/>
      <c r="BS192" s="639"/>
      <c r="BT192" s="638"/>
      <c r="BU192" s="638">
        <v>1</v>
      </c>
      <c r="BV192" s="639">
        <v>209215.44</v>
      </c>
      <c r="BW192" s="638">
        <v>33</v>
      </c>
      <c r="BX192" s="638"/>
      <c r="BY192" s="639"/>
      <c r="BZ192" s="638"/>
      <c r="CA192" s="638"/>
      <c r="CB192" s="639"/>
      <c r="CC192" s="638"/>
      <c r="CD192" s="638"/>
      <c r="CE192" s="639"/>
      <c r="CF192" s="638"/>
      <c r="CG192" s="638"/>
      <c r="CH192" s="639"/>
      <c r="CI192" s="638"/>
      <c r="CJ192" s="638"/>
      <c r="CK192" s="639"/>
      <c r="CL192" s="638"/>
      <c r="CM192" s="638"/>
      <c r="CN192" s="639"/>
      <c r="CO192" s="638"/>
      <c r="CP192" s="638"/>
      <c r="CQ192" s="638"/>
      <c r="CR192" s="638"/>
      <c r="CS192" s="638"/>
      <c r="CT192" s="639"/>
      <c r="CU192" s="638"/>
      <c r="CV192" s="638"/>
      <c r="CW192" s="639"/>
      <c r="CX192" s="638"/>
      <c r="CY192" s="638"/>
      <c r="CZ192" s="639"/>
      <c r="DA192" s="638"/>
      <c r="DB192" s="638"/>
      <c r="DC192" s="638"/>
      <c r="DD192" s="638"/>
      <c r="DE192" s="77">
        <v>1</v>
      </c>
      <c r="DF192" s="640">
        <v>209215.44</v>
      </c>
      <c r="DG192" s="77">
        <v>33</v>
      </c>
      <c r="DH192" s="77">
        <v>0</v>
      </c>
      <c r="DI192" s="640">
        <v>0</v>
      </c>
      <c r="DJ192" s="77">
        <v>0</v>
      </c>
      <c r="DK192" s="638">
        <v>1</v>
      </c>
      <c r="DL192" s="639">
        <v>209215.44</v>
      </c>
      <c r="DM192" s="638">
        <v>33</v>
      </c>
      <c r="DN192" s="168">
        <v>1</v>
      </c>
      <c r="DO192" s="168">
        <v>1241</v>
      </c>
    </row>
    <row r="193" spans="1:119" s="388" customFormat="1" ht="46.5" customHeight="1" x14ac:dyDescent="0.2">
      <c r="A193" s="167">
        <v>63</v>
      </c>
      <c r="B193" s="167" t="s">
        <v>285</v>
      </c>
      <c r="C193" s="168">
        <v>1</v>
      </c>
      <c r="D193" s="647" t="s">
        <v>491</v>
      </c>
      <c r="E193" s="168" t="s">
        <v>651</v>
      </c>
      <c r="F193" s="647" t="s">
        <v>652</v>
      </c>
      <c r="G193" s="638"/>
      <c r="H193" s="639"/>
      <c r="I193" s="638"/>
      <c r="J193" s="638"/>
      <c r="K193" s="639"/>
      <c r="L193" s="638"/>
      <c r="M193" s="638"/>
      <c r="N193" s="639"/>
      <c r="O193" s="638"/>
      <c r="P193" s="638"/>
      <c r="Q193" s="639"/>
      <c r="R193" s="638"/>
      <c r="S193" s="638"/>
      <c r="T193" s="639"/>
      <c r="U193" s="638"/>
      <c r="V193" s="638"/>
      <c r="W193" s="639"/>
      <c r="X193" s="638"/>
      <c r="Y193" s="638"/>
      <c r="Z193" s="639"/>
      <c r="AA193" s="638"/>
      <c r="AB193" s="638"/>
      <c r="AC193" s="638"/>
      <c r="AD193" s="638"/>
      <c r="AE193" s="638"/>
      <c r="AF193" s="639"/>
      <c r="AG193" s="638"/>
      <c r="AH193" s="638"/>
      <c r="AI193" s="638"/>
      <c r="AJ193" s="638"/>
      <c r="AK193" s="638"/>
      <c r="AL193" s="639"/>
      <c r="AM193" s="638"/>
      <c r="AN193" s="638"/>
      <c r="AO193" s="639"/>
      <c r="AP193" s="638"/>
      <c r="AQ193" s="638"/>
      <c r="AR193" s="638"/>
      <c r="AS193" s="638"/>
      <c r="AT193" s="638"/>
      <c r="AU193" s="638"/>
      <c r="AV193" s="638"/>
      <c r="AW193" s="638"/>
      <c r="AX193" s="638"/>
      <c r="AY193" s="638"/>
      <c r="AZ193" s="638"/>
      <c r="BA193" s="638"/>
      <c r="BB193" s="638"/>
      <c r="BC193" s="638"/>
      <c r="BD193" s="638"/>
      <c r="BE193" s="638"/>
      <c r="BF193" s="638"/>
      <c r="BG193" s="638"/>
      <c r="BH193" s="638"/>
      <c r="BI193" s="638"/>
      <c r="BJ193" s="639"/>
      <c r="BK193" s="638"/>
      <c r="BL193" s="638"/>
      <c r="BM193" s="639"/>
      <c r="BN193" s="638"/>
      <c r="BO193" s="638"/>
      <c r="BP193" s="639"/>
      <c r="BQ193" s="638"/>
      <c r="BR193" s="638"/>
      <c r="BS193" s="639"/>
      <c r="BT193" s="638"/>
      <c r="BU193" s="638">
        <v>1</v>
      </c>
      <c r="BV193" s="639">
        <v>209215.44</v>
      </c>
      <c r="BW193" s="638">
        <v>36</v>
      </c>
      <c r="BX193" s="638"/>
      <c r="BY193" s="639"/>
      <c r="BZ193" s="638"/>
      <c r="CA193" s="638"/>
      <c r="CB193" s="639"/>
      <c r="CC193" s="638"/>
      <c r="CD193" s="638"/>
      <c r="CE193" s="639"/>
      <c r="CF193" s="638"/>
      <c r="CG193" s="638"/>
      <c r="CH193" s="639"/>
      <c r="CI193" s="638"/>
      <c r="CJ193" s="638"/>
      <c r="CK193" s="639"/>
      <c r="CL193" s="638"/>
      <c r="CM193" s="638"/>
      <c r="CN193" s="639"/>
      <c r="CO193" s="638"/>
      <c r="CP193" s="638"/>
      <c r="CQ193" s="638"/>
      <c r="CR193" s="638"/>
      <c r="CS193" s="638">
        <v>1</v>
      </c>
      <c r="CT193" s="639">
        <v>209215.44</v>
      </c>
      <c r="CU193" s="638">
        <v>15</v>
      </c>
      <c r="CV193" s="638"/>
      <c r="CW193" s="639"/>
      <c r="CX193" s="638"/>
      <c r="CY193" s="638"/>
      <c r="CZ193" s="639"/>
      <c r="DA193" s="638"/>
      <c r="DB193" s="638"/>
      <c r="DC193" s="638"/>
      <c r="DD193" s="638"/>
      <c r="DE193" s="77">
        <v>2</v>
      </c>
      <c r="DF193" s="640">
        <v>418430.88</v>
      </c>
      <c r="DG193" s="77">
        <v>51</v>
      </c>
      <c r="DH193" s="77">
        <v>0</v>
      </c>
      <c r="DI193" s="640">
        <v>0</v>
      </c>
      <c r="DJ193" s="77">
        <v>0</v>
      </c>
      <c r="DK193" s="638">
        <v>2</v>
      </c>
      <c r="DL193" s="639">
        <v>418430.88</v>
      </c>
      <c r="DM193" s="638">
        <v>51</v>
      </c>
      <c r="DN193" s="168">
        <v>1</v>
      </c>
      <c r="DO193" s="168">
        <v>1338</v>
      </c>
    </row>
    <row r="194" spans="1:119" s="388" customFormat="1" ht="12.75" x14ac:dyDescent="0.2">
      <c r="A194" s="648" t="s">
        <v>409</v>
      </c>
      <c r="B194" s="648"/>
      <c r="C194" s="649"/>
      <c r="D194" s="650"/>
      <c r="E194" s="649"/>
      <c r="F194" s="650"/>
      <c r="G194" s="651">
        <v>4</v>
      </c>
      <c r="H194" s="652">
        <v>836861.76</v>
      </c>
      <c r="I194" s="651">
        <v>81</v>
      </c>
      <c r="J194" s="651">
        <v>1</v>
      </c>
      <c r="K194" s="652">
        <v>209215.44</v>
      </c>
      <c r="L194" s="651">
        <v>14</v>
      </c>
      <c r="M194" s="651"/>
      <c r="N194" s="652"/>
      <c r="O194" s="651"/>
      <c r="P194" s="651"/>
      <c r="Q194" s="652"/>
      <c r="R194" s="651"/>
      <c r="S194" s="651"/>
      <c r="T194" s="652"/>
      <c r="U194" s="651"/>
      <c r="V194" s="651"/>
      <c r="W194" s="652"/>
      <c r="X194" s="651"/>
      <c r="Y194" s="651"/>
      <c r="Z194" s="652"/>
      <c r="AA194" s="651"/>
      <c r="AB194" s="651"/>
      <c r="AC194" s="651"/>
      <c r="AD194" s="651"/>
      <c r="AE194" s="651"/>
      <c r="AF194" s="652"/>
      <c r="AG194" s="651"/>
      <c r="AH194" s="651"/>
      <c r="AI194" s="651"/>
      <c r="AJ194" s="651"/>
      <c r="AK194" s="651">
        <v>69</v>
      </c>
      <c r="AL194" s="652">
        <v>14435865.359999992</v>
      </c>
      <c r="AM194" s="651">
        <v>1023</v>
      </c>
      <c r="AN194" s="651"/>
      <c r="AO194" s="652"/>
      <c r="AP194" s="651"/>
      <c r="AQ194" s="651"/>
      <c r="AR194" s="651"/>
      <c r="AS194" s="651"/>
      <c r="AT194" s="651"/>
      <c r="AU194" s="651"/>
      <c r="AV194" s="651"/>
      <c r="AW194" s="651"/>
      <c r="AX194" s="651"/>
      <c r="AY194" s="651"/>
      <c r="AZ194" s="651"/>
      <c r="BA194" s="651"/>
      <c r="BB194" s="651"/>
      <c r="BC194" s="651"/>
      <c r="BD194" s="651"/>
      <c r="BE194" s="651"/>
      <c r="BF194" s="651"/>
      <c r="BG194" s="651"/>
      <c r="BH194" s="651"/>
      <c r="BI194" s="651"/>
      <c r="BJ194" s="652"/>
      <c r="BK194" s="651"/>
      <c r="BL194" s="651"/>
      <c r="BM194" s="652"/>
      <c r="BN194" s="651"/>
      <c r="BO194" s="651">
        <v>2</v>
      </c>
      <c r="BP194" s="652">
        <v>418430.88</v>
      </c>
      <c r="BQ194" s="651">
        <v>29</v>
      </c>
      <c r="BR194" s="651"/>
      <c r="BS194" s="652"/>
      <c r="BT194" s="651"/>
      <c r="BU194" s="651">
        <v>20</v>
      </c>
      <c r="BV194" s="652">
        <v>4184308.7999999993</v>
      </c>
      <c r="BW194" s="651">
        <v>267</v>
      </c>
      <c r="BX194" s="651">
        <v>2</v>
      </c>
      <c r="BY194" s="652">
        <v>418430.88</v>
      </c>
      <c r="BZ194" s="651">
        <v>21</v>
      </c>
      <c r="CA194" s="651"/>
      <c r="CB194" s="652"/>
      <c r="CC194" s="651"/>
      <c r="CD194" s="651"/>
      <c r="CE194" s="652"/>
      <c r="CF194" s="651"/>
      <c r="CG194" s="651"/>
      <c r="CH194" s="652"/>
      <c r="CI194" s="651"/>
      <c r="CJ194" s="651"/>
      <c r="CK194" s="652"/>
      <c r="CL194" s="651"/>
      <c r="CM194" s="651"/>
      <c r="CN194" s="652"/>
      <c r="CO194" s="651"/>
      <c r="CP194" s="651"/>
      <c r="CQ194" s="651"/>
      <c r="CR194" s="651"/>
      <c r="CS194" s="651">
        <v>1</v>
      </c>
      <c r="CT194" s="652">
        <v>209215.44</v>
      </c>
      <c r="CU194" s="651">
        <v>15</v>
      </c>
      <c r="CV194" s="651">
        <v>1</v>
      </c>
      <c r="CW194" s="652">
        <v>209215.44</v>
      </c>
      <c r="CX194" s="651">
        <v>8</v>
      </c>
      <c r="CY194" s="651"/>
      <c r="CZ194" s="652"/>
      <c r="DA194" s="651"/>
      <c r="DB194" s="651"/>
      <c r="DC194" s="651"/>
      <c r="DD194" s="651"/>
      <c r="DE194" s="649">
        <v>96</v>
      </c>
      <c r="DF194" s="652">
        <v>20084682.239999995</v>
      </c>
      <c r="DG194" s="649">
        <v>1415</v>
      </c>
      <c r="DH194" s="649">
        <v>4</v>
      </c>
      <c r="DI194" s="652">
        <v>836861.76</v>
      </c>
      <c r="DJ194" s="649">
        <v>43</v>
      </c>
      <c r="DK194" s="651">
        <v>100</v>
      </c>
      <c r="DL194" s="652">
        <v>20921544</v>
      </c>
      <c r="DM194" s="651">
        <v>1458</v>
      </c>
      <c r="DN194" s="649"/>
      <c r="DO194" s="649"/>
    </row>
    <row r="195" spans="1:119" s="388" customFormat="1" ht="38.25" hidden="1" x14ac:dyDescent="0.2">
      <c r="A195" s="167">
        <v>64</v>
      </c>
      <c r="B195" s="167" t="s">
        <v>285</v>
      </c>
      <c r="C195" s="168">
        <v>4</v>
      </c>
      <c r="D195" s="647" t="s">
        <v>275</v>
      </c>
      <c r="E195" s="168" t="s">
        <v>628</v>
      </c>
      <c r="F195" s="647" t="s">
        <v>629</v>
      </c>
      <c r="G195" s="638"/>
      <c r="H195" s="639"/>
      <c r="I195" s="638"/>
      <c r="J195" s="638"/>
      <c r="K195" s="639"/>
      <c r="L195" s="638"/>
      <c r="M195" s="638"/>
      <c r="N195" s="639"/>
      <c r="O195" s="638"/>
      <c r="P195" s="638"/>
      <c r="Q195" s="639"/>
      <c r="R195" s="638"/>
      <c r="S195" s="638"/>
      <c r="T195" s="639"/>
      <c r="U195" s="638"/>
      <c r="V195" s="638"/>
      <c r="W195" s="639"/>
      <c r="X195" s="638"/>
      <c r="Y195" s="638"/>
      <c r="Z195" s="639"/>
      <c r="AA195" s="638"/>
      <c r="AB195" s="638"/>
      <c r="AC195" s="638"/>
      <c r="AD195" s="638"/>
      <c r="AE195" s="638"/>
      <c r="AF195" s="639"/>
      <c r="AG195" s="638"/>
      <c r="AH195" s="638"/>
      <c r="AI195" s="638"/>
      <c r="AJ195" s="638"/>
      <c r="AK195" s="638">
        <v>1</v>
      </c>
      <c r="AL195" s="639">
        <v>231478.93</v>
      </c>
      <c r="AM195" s="638">
        <v>6</v>
      </c>
      <c r="AN195" s="638"/>
      <c r="AO195" s="639"/>
      <c r="AP195" s="638"/>
      <c r="AQ195" s="638"/>
      <c r="AR195" s="638"/>
      <c r="AS195" s="638"/>
      <c r="AT195" s="638"/>
      <c r="AU195" s="638"/>
      <c r="AV195" s="638"/>
      <c r="AW195" s="638"/>
      <c r="AX195" s="638"/>
      <c r="AY195" s="638"/>
      <c r="AZ195" s="638"/>
      <c r="BA195" s="638"/>
      <c r="BB195" s="638"/>
      <c r="BC195" s="638"/>
      <c r="BD195" s="638"/>
      <c r="BE195" s="638"/>
      <c r="BF195" s="638"/>
      <c r="BG195" s="638"/>
      <c r="BH195" s="638"/>
      <c r="BI195" s="638"/>
      <c r="BJ195" s="639"/>
      <c r="BK195" s="638"/>
      <c r="BL195" s="638"/>
      <c r="BM195" s="639"/>
      <c r="BN195" s="638"/>
      <c r="BO195" s="638"/>
      <c r="BP195" s="639"/>
      <c r="BQ195" s="638"/>
      <c r="BR195" s="638"/>
      <c r="BS195" s="639"/>
      <c r="BT195" s="638"/>
      <c r="BU195" s="638"/>
      <c r="BV195" s="639"/>
      <c r="BW195" s="638"/>
      <c r="BX195" s="638"/>
      <c r="BY195" s="639"/>
      <c r="BZ195" s="638"/>
      <c r="CA195" s="638"/>
      <c r="CB195" s="639"/>
      <c r="CC195" s="638"/>
      <c r="CD195" s="638"/>
      <c r="CE195" s="639"/>
      <c r="CF195" s="638"/>
      <c r="CG195" s="638"/>
      <c r="CH195" s="639"/>
      <c r="CI195" s="638"/>
      <c r="CJ195" s="638"/>
      <c r="CK195" s="639"/>
      <c r="CL195" s="638"/>
      <c r="CM195" s="638"/>
      <c r="CN195" s="639"/>
      <c r="CO195" s="638"/>
      <c r="CP195" s="638"/>
      <c r="CQ195" s="638"/>
      <c r="CR195" s="638"/>
      <c r="CS195" s="638"/>
      <c r="CT195" s="639"/>
      <c r="CU195" s="638"/>
      <c r="CV195" s="638"/>
      <c r="CW195" s="639"/>
      <c r="CX195" s="638"/>
      <c r="CY195" s="638"/>
      <c r="CZ195" s="639"/>
      <c r="DA195" s="638"/>
      <c r="DB195" s="638"/>
      <c r="DC195" s="638"/>
      <c r="DD195" s="638"/>
      <c r="DE195" s="77">
        <v>1</v>
      </c>
      <c r="DF195" s="640">
        <v>231478.93</v>
      </c>
      <c r="DG195" s="77">
        <v>6</v>
      </c>
      <c r="DH195" s="77">
        <v>0</v>
      </c>
      <c r="DI195" s="640">
        <v>0</v>
      </c>
      <c r="DJ195" s="77">
        <v>0</v>
      </c>
      <c r="DK195" s="638">
        <v>1</v>
      </c>
      <c r="DL195" s="639">
        <v>231478.93</v>
      </c>
      <c r="DM195" s="638">
        <v>6</v>
      </c>
      <c r="DN195" s="168">
        <v>4</v>
      </c>
      <c r="DO195" s="168">
        <v>262</v>
      </c>
    </row>
    <row r="196" spans="1:119" s="389" customFormat="1" ht="38.25" hidden="1" x14ac:dyDescent="0.2">
      <c r="A196" s="167">
        <v>64</v>
      </c>
      <c r="B196" s="167" t="s">
        <v>285</v>
      </c>
      <c r="C196" s="168">
        <v>4</v>
      </c>
      <c r="D196" s="647" t="s">
        <v>275</v>
      </c>
      <c r="E196" s="168" t="s">
        <v>598</v>
      </c>
      <c r="F196" s="647" t="s">
        <v>599</v>
      </c>
      <c r="G196" s="638"/>
      <c r="H196" s="639"/>
      <c r="I196" s="638"/>
      <c r="J196" s="638"/>
      <c r="K196" s="639"/>
      <c r="L196" s="638"/>
      <c r="M196" s="638"/>
      <c r="N196" s="639"/>
      <c r="O196" s="638"/>
      <c r="P196" s="638"/>
      <c r="Q196" s="639"/>
      <c r="R196" s="638"/>
      <c r="S196" s="638"/>
      <c r="T196" s="639"/>
      <c r="U196" s="638"/>
      <c r="V196" s="638"/>
      <c r="W196" s="639"/>
      <c r="X196" s="638"/>
      <c r="Y196" s="638"/>
      <c r="Z196" s="639"/>
      <c r="AA196" s="638"/>
      <c r="AB196" s="638"/>
      <c r="AC196" s="638"/>
      <c r="AD196" s="638"/>
      <c r="AE196" s="638"/>
      <c r="AF196" s="639"/>
      <c r="AG196" s="638"/>
      <c r="AH196" s="638"/>
      <c r="AI196" s="638"/>
      <c r="AJ196" s="638"/>
      <c r="AK196" s="638"/>
      <c r="AL196" s="639"/>
      <c r="AM196" s="638"/>
      <c r="AN196" s="638"/>
      <c r="AO196" s="639"/>
      <c r="AP196" s="638"/>
      <c r="AQ196" s="638"/>
      <c r="AR196" s="638"/>
      <c r="AS196" s="638"/>
      <c r="AT196" s="638"/>
      <c r="AU196" s="638"/>
      <c r="AV196" s="638"/>
      <c r="AW196" s="638"/>
      <c r="AX196" s="638"/>
      <c r="AY196" s="638"/>
      <c r="AZ196" s="638"/>
      <c r="BA196" s="638"/>
      <c r="BB196" s="638"/>
      <c r="BC196" s="638"/>
      <c r="BD196" s="638"/>
      <c r="BE196" s="638"/>
      <c r="BF196" s="638"/>
      <c r="BG196" s="638"/>
      <c r="BH196" s="638"/>
      <c r="BI196" s="638"/>
      <c r="BJ196" s="639"/>
      <c r="BK196" s="638"/>
      <c r="BL196" s="638"/>
      <c r="BM196" s="639"/>
      <c r="BN196" s="638"/>
      <c r="BO196" s="638"/>
      <c r="BP196" s="639"/>
      <c r="BQ196" s="638"/>
      <c r="BR196" s="638"/>
      <c r="BS196" s="639"/>
      <c r="BT196" s="638"/>
      <c r="BU196" s="638">
        <v>2</v>
      </c>
      <c r="BV196" s="639">
        <v>462957.86</v>
      </c>
      <c r="BW196" s="638">
        <v>12</v>
      </c>
      <c r="BX196" s="638"/>
      <c r="BY196" s="639"/>
      <c r="BZ196" s="638"/>
      <c r="CA196" s="638"/>
      <c r="CB196" s="639"/>
      <c r="CC196" s="638"/>
      <c r="CD196" s="638"/>
      <c r="CE196" s="639"/>
      <c r="CF196" s="638"/>
      <c r="CG196" s="638"/>
      <c r="CH196" s="639"/>
      <c r="CI196" s="638"/>
      <c r="CJ196" s="638"/>
      <c r="CK196" s="639"/>
      <c r="CL196" s="638"/>
      <c r="CM196" s="638"/>
      <c r="CN196" s="639"/>
      <c r="CO196" s="638"/>
      <c r="CP196" s="638"/>
      <c r="CQ196" s="638"/>
      <c r="CR196" s="638"/>
      <c r="CS196" s="638"/>
      <c r="CT196" s="639"/>
      <c r="CU196" s="638"/>
      <c r="CV196" s="638"/>
      <c r="CW196" s="639"/>
      <c r="CX196" s="638"/>
      <c r="CY196" s="638"/>
      <c r="CZ196" s="639"/>
      <c r="DA196" s="638"/>
      <c r="DB196" s="638"/>
      <c r="DC196" s="638"/>
      <c r="DD196" s="638"/>
      <c r="DE196" s="77">
        <v>2</v>
      </c>
      <c r="DF196" s="640">
        <v>462957.86</v>
      </c>
      <c r="DG196" s="77">
        <v>12</v>
      </c>
      <c r="DH196" s="77">
        <v>0</v>
      </c>
      <c r="DI196" s="640">
        <v>0</v>
      </c>
      <c r="DJ196" s="77">
        <v>0</v>
      </c>
      <c r="DK196" s="638">
        <v>2</v>
      </c>
      <c r="DL196" s="639">
        <v>462957.86</v>
      </c>
      <c r="DM196" s="638">
        <v>12</v>
      </c>
      <c r="DN196" s="168">
        <v>4</v>
      </c>
      <c r="DO196" s="168">
        <v>1043</v>
      </c>
    </row>
    <row r="197" spans="1:119" s="388" customFormat="1" ht="38.25" hidden="1" x14ac:dyDescent="0.2">
      <c r="A197" s="167">
        <v>64</v>
      </c>
      <c r="B197" s="167" t="s">
        <v>285</v>
      </c>
      <c r="C197" s="168">
        <v>4</v>
      </c>
      <c r="D197" s="647" t="s">
        <v>275</v>
      </c>
      <c r="E197" s="168" t="s">
        <v>410</v>
      </c>
      <c r="F197" s="647" t="s">
        <v>276</v>
      </c>
      <c r="G197" s="638"/>
      <c r="H197" s="639"/>
      <c r="I197" s="638"/>
      <c r="J197" s="638"/>
      <c r="K197" s="639"/>
      <c r="L197" s="638"/>
      <c r="M197" s="638"/>
      <c r="N197" s="639"/>
      <c r="O197" s="638"/>
      <c r="P197" s="638"/>
      <c r="Q197" s="639"/>
      <c r="R197" s="638"/>
      <c r="S197" s="638"/>
      <c r="T197" s="639"/>
      <c r="U197" s="638"/>
      <c r="V197" s="638"/>
      <c r="W197" s="639"/>
      <c r="X197" s="638"/>
      <c r="Y197" s="638"/>
      <c r="Z197" s="639"/>
      <c r="AA197" s="638"/>
      <c r="AB197" s="638"/>
      <c r="AC197" s="638"/>
      <c r="AD197" s="638"/>
      <c r="AE197" s="638"/>
      <c r="AF197" s="639"/>
      <c r="AG197" s="638"/>
      <c r="AH197" s="638"/>
      <c r="AI197" s="638"/>
      <c r="AJ197" s="638"/>
      <c r="AK197" s="638">
        <v>5</v>
      </c>
      <c r="AL197" s="639">
        <v>1157394.6499999999</v>
      </c>
      <c r="AM197" s="638">
        <v>31</v>
      </c>
      <c r="AN197" s="638"/>
      <c r="AO197" s="639"/>
      <c r="AP197" s="638"/>
      <c r="AQ197" s="638"/>
      <c r="AR197" s="638"/>
      <c r="AS197" s="638"/>
      <c r="AT197" s="638"/>
      <c r="AU197" s="638"/>
      <c r="AV197" s="638"/>
      <c r="AW197" s="638"/>
      <c r="AX197" s="638"/>
      <c r="AY197" s="638"/>
      <c r="AZ197" s="638"/>
      <c r="BA197" s="638"/>
      <c r="BB197" s="638"/>
      <c r="BC197" s="638"/>
      <c r="BD197" s="638"/>
      <c r="BE197" s="638"/>
      <c r="BF197" s="638"/>
      <c r="BG197" s="638"/>
      <c r="BH197" s="638"/>
      <c r="BI197" s="638"/>
      <c r="BJ197" s="639"/>
      <c r="BK197" s="638"/>
      <c r="BL197" s="638"/>
      <c r="BM197" s="639"/>
      <c r="BN197" s="638"/>
      <c r="BO197" s="638"/>
      <c r="BP197" s="639"/>
      <c r="BQ197" s="638"/>
      <c r="BR197" s="638"/>
      <c r="BS197" s="639"/>
      <c r="BT197" s="638"/>
      <c r="BU197" s="638"/>
      <c r="BV197" s="639"/>
      <c r="BW197" s="638"/>
      <c r="BX197" s="638"/>
      <c r="BY197" s="639"/>
      <c r="BZ197" s="638"/>
      <c r="CA197" s="638"/>
      <c r="CB197" s="639"/>
      <c r="CC197" s="638"/>
      <c r="CD197" s="638"/>
      <c r="CE197" s="639"/>
      <c r="CF197" s="638"/>
      <c r="CG197" s="638"/>
      <c r="CH197" s="639"/>
      <c r="CI197" s="638"/>
      <c r="CJ197" s="638"/>
      <c r="CK197" s="639"/>
      <c r="CL197" s="638"/>
      <c r="CM197" s="638"/>
      <c r="CN197" s="639"/>
      <c r="CO197" s="638"/>
      <c r="CP197" s="638"/>
      <c r="CQ197" s="638"/>
      <c r="CR197" s="638"/>
      <c r="CS197" s="638"/>
      <c r="CT197" s="639"/>
      <c r="CU197" s="638"/>
      <c r="CV197" s="638"/>
      <c r="CW197" s="639"/>
      <c r="CX197" s="638"/>
      <c r="CY197" s="638"/>
      <c r="CZ197" s="639"/>
      <c r="DA197" s="638"/>
      <c r="DB197" s="638"/>
      <c r="DC197" s="638"/>
      <c r="DD197" s="638"/>
      <c r="DE197" s="77">
        <v>5</v>
      </c>
      <c r="DF197" s="640">
        <v>1157394.6499999999</v>
      </c>
      <c r="DG197" s="77">
        <v>31</v>
      </c>
      <c r="DH197" s="77">
        <v>0</v>
      </c>
      <c r="DI197" s="640">
        <v>0</v>
      </c>
      <c r="DJ197" s="77">
        <v>0</v>
      </c>
      <c r="DK197" s="638">
        <v>5</v>
      </c>
      <c r="DL197" s="639">
        <v>1157394.6499999999</v>
      </c>
      <c r="DM197" s="638">
        <v>31</v>
      </c>
      <c r="DN197" s="168">
        <v>4</v>
      </c>
      <c r="DO197" s="168">
        <v>1224</v>
      </c>
    </row>
    <row r="198" spans="1:119" s="388" customFormat="1" ht="12.75" hidden="1" x14ac:dyDescent="0.2">
      <c r="A198" s="648" t="s">
        <v>411</v>
      </c>
      <c r="B198" s="648"/>
      <c r="C198" s="649"/>
      <c r="D198" s="650"/>
      <c r="E198" s="649"/>
      <c r="F198" s="650"/>
      <c r="G198" s="651"/>
      <c r="H198" s="652"/>
      <c r="I198" s="651"/>
      <c r="J198" s="651"/>
      <c r="K198" s="652"/>
      <c r="L198" s="651"/>
      <c r="M198" s="651"/>
      <c r="N198" s="652"/>
      <c r="O198" s="651"/>
      <c r="P198" s="651"/>
      <c r="Q198" s="652"/>
      <c r="R198" s="651"/>
      <c r="S198" s="651"/>
      <c r="T198" s="652"/>
      <c r="U198" s="651"/>
      <c r="V198" s="651"/>
      <c r="W198" s="652"/>
      <c r="X198" s="651"/>
      <c r="Y198" s="651"/>
      <c r="Z198" s="652"/>
      <c r="AA198" s="651"/>
      <c r="AB198" s="651"/>
      <c r="AC198" s="651"/>
      <c r="AD198" s="651"/>
      <c r="AE198" s="651"/>
      <c r="AF198" s="652"/>
      <c r="AG198" s="651"/>
      <c r="AH198" s="651"/>
      <c r="AI198" s="651"/>
      <c r="AJ198" s="651"/>
      <c r="AK198" s="651">
        <v>6</v>
      </c>
      <c r="AL198" s="652">
        <v>1388873.5799999998</v>
      </c>
      <c r="AM198" s="651">
        <v>37</v>
      </c>
      <c r="AN198" s="651"/>
      <c r="AO198" s="652"/>
      <c r="AP198" s="651"/>
      <c r="AQ198" s="651"/>
      <c r="AR198" s="651"/>
      <c r="AS198" s="651"/>
      <c r="AT198" s="651"/>
      <c r="AU198" s="651"/>
      <c r="AV198" s="651"/>
      <c r="AW198" s="651"/>
      <c r="AX198" s="651"/>
      <c r="AY198" s="651"/>
      <c r="AZ198" s="651"/>
      <c r="BA198" s="651"/>
      <c r="BB198" s="651"/>
      <c r="BC198" s="651"/>
      <c r="BD198" s="651"/>
      <c r="BE198" s="651"/>
      <c r="BF198" s="651"/>
      <c r="BG198" s="651"/>
      <c r="BH198" s="651"/>
      <c r="BI198" s="651"/>
      <c r="BJ198" s="652"/>
      <c r="BK198" s="651"/>
      <c r="BL198" s="651"/>
      <c r="BM198" s="652"/>
      <c r="BN198" s="651"/>
      <c r="BO198" s="651"/>
      <c r="BP198" s="652"/>
      <c r="BQ198" s="651"/>
      <c r="BR198" s="651"/>
      <c r="BS198" s="652"/>
      <c r="BT198" s="651"/>
      <c r="BU198" s="651">
        <v>2</v>
      </c>
      <c r="BV198" s="652">
        <v>462957.86</v>
      </c>
      <c r="BW198" s="651">
        <v>12</v>
      </c>
      <c r="BX198" s="651"/>
      <c r="BY198" s="652"/>
      <c r="BZ198" s="651"/>
      <c r="CA198" s="651"/>
      <c r="CB198" s="652"/>
      <c r="CC198" s="651"/>
      <c r="CD198" s="651"/>
      <c r="CE198" s="652"/>
      <c r="CF198" s="651"/>
      <c r="CG198" s="651"/>
      <c r="CH198" s="652"/>
      <c r="CI198" s="651"/>
      <c r="CJ198" s="651"/>
      <c r="CK198" s="652"/>
      <c r="CL198" s="651"/>
      <c r="CM198" s="651"/>
      <c r="CN198" s="652"/>
      <c r="CO198" s="651"/>
      <c r="CP198" s="651"/>
      <c r="CQ198" s="651"/>
      <c r="CR198" s="651"/>
      <c r="CS198" s="651"/>
      <c r="CT198" s="652"/>
      <c r="CU198" s="651"/>
      <c r="CV198" s="651"/>
      <c r="CW198" s="652"/>
      <c r="CX198" s="651"/>
      <c r="CY198" s="651"/>
      <c r="CZ198" s="652"/>
      <c r="DA198" s="651"/>
      <c r="DB198" s="651"/>
      <c r="DC198" s="651"/>
      <c r="DD198" s="651"/>
      <c r="DE198" s="649">
        <v>8</v>
      </c>
      <c r="DF198" s="652">
        <v>1851831.44</v>
      </c>
      <c r="DG198" s="649">
        <v>49</v>
      </c>
      <c r="DH198" s="649">
        <v>0</v>
      </c>
      <c r="DI198" s="652">
        <v>0</v>
      </c>
      <c r="DJ198" s="649">
        <v>0</v>
      </c>
      <c r="DK198" s="651">
        <v>8</v>
      </c>
      <c r="DL198" s="652">
        <v>1851831.44</v>
      </c>
      <c r="DM198" s="651">
        <v>49</v>
      </c>
      <c r="DN198" s="649"/>
      <c r="DO198" s="649"/>
    </row>
    <row r="199" spans="1:119" s="388" customFormat="1" ht="80.25" hidden="1" customHeight="1" x14ac:dyDescent="0.2">
      <c r="A199" s="167">
        <v>65</v>
      </c>
      <c r="B199" s="167" t="s">
        <v>39</v>
      </c>
      <c r="C199" s="168">
        <v>203</v>
      </c>
      <c r="D199" s="647" t="s">
        <v>529</v>
      </c>
      <c r="E199" s="168" t="s">
        <v>600</v>
      </c>
      <c r="F199" s="647" t="s">
        <v>601</v>
      </c>
      <c r="G199" s="638"/>
      <c r="H199" s="639"/>
      <c r="I199" s="638"/>
      <c r="J199" s="638"/>
      <c r="K199" s="639"/>
      <c r="L199" s="638"/>
      <c r="M199" s="638"/>
      <c r="N199" s="639"/>
      <c r="O199" s="638"/>
      <c r="P199" s="638"/>
      <c r="Q199" s="639"/>
      <c r="R199" s="638"/>
      <c r="S199" s="638"/>
      <c r="T199" s="639"/>
      <c r="U199" s="638"/>
      <c r="V199" s="638"/>
      <c r="W199" s="639"/>
      <c r="X199" s="638"/>
      <c r="Y199" s="638"/>
      <c r="Z199" s="639"/>
      <c r="AA199" s="638"/>
      <c r="AB199" s="638"/>
      <c r="AC199" s="638"/>
      <c r="AD199" s="638"/>
      <c r="AE199" s="638"/>
      <c r="AF199" s="639"/>
      <c r="AG199" s="638"/>
      <c r="AH199" s="638"/>
      <c r="AI199" s="638"/>
      <c r="AJ199" s="638"/>
      <c r="AK199" s="638">
        <v>7</v>
      </c>
      <c r="AL199" s="639">
        <v>1137426.71</v>
      </c>
      <c r="AM199" s="638">
        <v>83</v>
      </c>
      <c r="AN199" s="638"/>
      <c r="AO199" s="639"/>
      <c r="AP199" s="638"/>
      <c r="AQ199" s="638"/>
      <c r="AR199" s="638"/>
      <c r="AS199" s="638"/>
      <c r="AT199" s="638"/>
      <c r="AU199" s="638"/>
      <c r="AV199" s="638"/>
      <c r="AW199" s="638"/>
      <c r="AX199" s="638"/>
      <c r="AY199" s="638"/>
      <c r="AZ199" s="638"/>
      <c r="BA199" s="638"/>
      <c r="BB199" s="638"/>
      <c r="BC199" s="638"/>
      <c r="BD199" s="638"/>
      <c r="BE199" s="638"/>
      <c r="BF199" s="638"/>
      <c r="BG199" s="638"/>
      <c r="BH199" s="638"/>
      <c r="BI199" s="638"/>
      <c r="BJ199" s="639"/>
      <c r="BK199" s="638"/>
      <c r="BL199" s="638"/>
      <c r="BM199" s="639"/>
      <c r="BN199" s="638"/>
      <c r="BO199" s="638"/>
      <c r="BP199" s="639"/>
      <c r="BQ199" s="638"/>
      <c r="BR199" s="638"/>
      <c r="BS199" s="639"/>
      <c r="BT199" s="638"/>
      <c r="BU199" s="638"/>
      <c r="BV199" s="639"/>
      <c r="BW199" s="638"/>
      <c r="BX199" s="638"/>
      <c r="BY199" s="639"/>
      <c r="BZ199" s="638"/>
      <c r="CA199" s="638"/>
      <c r="CB199" s="639"/>
      <c r="CC199" s="638"/>
      <c r="CD199" s="638"/>
      <c r="CE199" s="639"/>
      <c r="CF199" s="638"/>
      <c r="CG199" s="638"/>
      <c r="CH199" s="639"/>
      <c r="CI199" s="638"/>
      <c r="CJ199" s="638"/>
      <c r="CK199" s="639"/>
      <c r="CL199" s="638"/>
      <c r="CM199" s="638"/>
      <c r="CN199" s="639"/>
      <c r="CO199" s="638"/>
      <c r="CP199" s="638"/>
      <c r="CQ199" s="638"/>
      <c r="CR199" s="638"/>
      <c r="CS199" s="638"/>
      <c r="CT199" s="639"/>
      <c r="CU199" s="638"/>
      <c r="CV199" s="638"/>
      <c r="CW199" s="639"/>
      <c r="CX199" s="638"/>
      <c r="CY199" s="638"/>
      <c r="CZ199" s="639"/>
      <c r="DA199" s="638"/>
      <c r="DB199" s="638"/>
      <c r="DC199" s="638"/>
      <c r="DD199" s="638"/>
      <c r="DE199" s="77">
        <v>7</v>
      </c>
      <c r="DF199" s="640">
        <v>1137426.71</v>
      </c>
      <c r="DG199" s="77">
        <v>83</v>
      </c>
      <c r="DH199" s="77">
        <v>0</v>
      </c>
      <c r="DI199" s="640">
        <v>0</v>
      </c>
      <c r="DJ199" s="77">
        <v>0</v>
      </c>
      <c r="DK199" s="638">
        <v>7</v>
      </c>
      <c r="DL199" s="639">
        <v>1137426.71</v>
      </c>
      <c r="DM199" s="638">
        <v>83</v>
      </c>
      <c r="DN199" s="168">
        <v>203</v>
      </c>
      <c r="DO199" s="168">
        <v>7</v>
      </c>
    </row>
    <row r="200" spans="1:119" s="388" customFormat="1" ht="80.25" hidden="1" customHeight="1" x14ac:dyDescent="0.2">
      <c r="A200" s="167">
        <v>65</v>
      </c>
      <c r="B200" s="167" t="s">
        <v>39</v>
      </c>
      <c r="C200" s="168">
        <v>203</v>
      </c>
      <c r="D200" s="647" t="s">
        <v>529</v>
      </c>
      <c r="E200" s="168" t="s">
        <v>683</v>
      </c>
      <c r="F200" s="647" t="s">
        <v>684</v>
      </c>
      <c r="G200" s="638"/>
      <c r="H200" s="639"/>
      <c r="I200" s="638"/>
      <c r="J200" s="638"/>
      <c r="K200" s="639"/>
      <c r="L200" s="638"/>
      <c r="M200" s="638"/>
      <c r="N200" s="639"/>
      <c r="O200" s="638"/>
      <c r="P200" s="638"/>
      <c r="Q200" s="639"/>
      <c r="R200" s="638"/>
      <c r="S200" s="638"/>
      <c r="T200" s="639"/>
      <c r="U200" s="638"/>
      <c r="V200" s="638"/>
      <c r="W200" s="639"/>
      <c r="X200" s="638"/>
      <c r="Y200" s="638"/>
      <c r="Z200" s="639"/>
      <c r="AA200" s="638"/>
      <c r="AB200" s="638"/>
      <c r="AC200" s="638"/>
      <c r="AD200" s="638"/>
      <c r="AE200" s="638"/>
      <c r="AF200" s="639"/>
      <c r="AG200" s="638"/>
      <c r="AH200" s="638"/>
      <c r="AI200" s="638"/>
      <c r="AJ200" s="638"/>
      <c r="AK200" s="638">
        <v>1</v>
      </c>
      <c r="AL200" s="639">
        <v>162489.53</v>
      </c>
      <c r="AM200" s="638">
        <v>21</v>
      </c>
      <c r="AN200" s="638"/>
      <c r="AO200" s="639"/>
      <c r="AP200" s="638"/>
      <c r="AQ200" s="638"/>
      <c r="AR200" s="638"/>
      <c r="AS200" s="638"/>
      <c r="AT200" s="638"/>
      <c r="AU200" s="638"/>
      <c r="AV200" s="638"/>
      <c r="AW200" s="638"/>
      <c r="AX200" s="638"/>
      <c r="AY200" s="638"/>
      <c r="AZ200" s="638"/>
      <c r="BA200" s="638"/>
      <c r="BB200" s="638"/>
      <c r="BC200" s="638"/>
      <c r="BD200" s="638"/>
      <c r="BE200" s="638"/>
      <c r="BF200" s="638"/>
      <c r="BG200" s="638"/>
      <c r="BH200" s="638"/>
      <c r="BI200" s="638"/>
      <c r="BJ200" s="639"/>
      <c r="BK200" s="638"/>
      <c r="BL200" s="638"/>
      <c r="BM200" s="639"/>
      <c r="BN200" s="638"/>
      <c r="BO200" s="638"/>
      <c r="BP200" s="639"/>
      <c r="BQ200" s="638"/>
      <c r="BR200" s="638"/>
      <c r="BS200" s="639"/>
      <c r="BT200" s="638"/>
      <c r="BU200" s="638"/>
      <c r="BV200" s="639"/>
      <c r="BW200" s="638"/>
      <c r="BX200" s="638"/>
      <c r="BY200" s="639"/>
      <c r="BZ200" s="638"/>
      <c r="CA200" s="638"/>
      <c r="CB200" s="639"/>
      <c r="CC200" s="638"/>
      <c r="CD200" s="638"/>
      <c r="CE200" s="639"/>
      <c r="CF200" s="638"/>
      <c r="CG200" s="638"/>
      <c r="CH200" s="639"/>
      <c r="CI200" s="638"/>
      <c r="CJ200" s="638"/>
      <c r="CK200" s="639"/>
      <c r="CL200" s="638"/>
      <c r="CM200" s="638"/>
      <c r="CN200" s="639"/>
      <c r="CO200" s="638"/>
      <c r="CP200" s="638"/>
      <c r="CQ200" s="638"/>
      <c r="CR200" s="638"/>
      <c r="CS200" s="638"/>
      <c r="CT200" s="639"/>
      <c r="CU200" s="638"/>
      <c r="CV200" s="638"/>
      <c r="CW200" s="639"/>
      <c r="CX200" s="638"/>
      <c r="CY200" s="638"/>
      <c r="CZ200" s="639"/>
      <c r="DA200" s="638"/>
      <c r="DB200" s="638"/>
      <c r="DC200" s="638"/>
      <c r="DD200" s="638"/>
      <c r="DE200" s="77">
        <v>1</v>
      </c>
      <c r="DF200" s="640">
        <v>162489.53</v>
      </c>
      <c r="DG200" s="77">
        <v>21</v>
      </c>
      <c r="DH200" s="77">
        <v>0</v>
      </c>
      <c r="DI200" s="640">
        <v>0</v>
      </c>
      <c r="DJ200" s="77">
        <v>0</v>
      </c>
      <c r="DK200" s="638">
        <v>1</v>
      </c>
      <c r="DL200" s="639">
        <v>162489.53</v>
      </c>
      <c r="DM200" s="638">
        <v>21</v>
      </c>
      <c r="DN200" s="168">
        <v>203</v>
      </c>
      <c r="DO200" s="168">
        <v>8</v>
      </c>
    </row>
    <row r="201" spans="1:119" s="389" customFormat="1" ht="28.5" hidden="1" customHeight="1" x14ac:dyDescent="0.2">
      <c r="A201" s="167">
        <v>65</v>
      </c>
      <c r="B201" s="167" t="s">
        <v>39</v>
      </c>
      <c r="C201" s="168">
        <v>203</v>
      </c>
      <c r="D201" s="647" t="s">
        <v>529</v>
      </c>
      <c r="E201" s="168" t="s">
        <v>530</v>
      </c>
      <c r="F201" s="647" t="s">
        <v>531</v>
      </c>
      <c r="G201" s="638"/>
      <c r="H201" s="639"/>
      <c r="I201" s="638"/>
      <c r="J201" s="638"/>
      <c r="K201" s="639"/>
      <c r="L201" s="638"/>
      <c r="M201" s="638"/>
      <c r="N201" s="639"/>
      <c r="O201" s="638"/>
      <c r="P201" s="638"/>
      <c r="Q201" s="639"/>
      <c r="R201" s="638"/>
      <c r="S201" s="638"/>
      <c r="T201" s="639"/>
      <c r="U201" s="638"/>
      <c r="V201" s="638"/>
      <c r="W201" s="639"/>
      <c r="X201" s="638"/>
      <c r="Y201" s="638"/>
      <c r="Z201" s="639"/>
      <c r="AA201" s="638"/>
      <c r="AB201" s="638"/>
      <c r="AC201" s="638"/>
      <c r="AD201" s="638"/>
      <c r="AE201" s="638"/>
      <c r="AF201" s="639"/>
      <c r="AG201" s="638"/>
      <c r="AH201" s="638"/>
      <c r="AI201" s="638"/>
      <c r="AJ201" s="638"/>
      <c r="AK201" s="638">
        <v>19</v>
      </c>
      <c r="AL201" s="639">
        <v>3087301.0699999989</v>
      </c>
      <c r="AM201" s="638">
        <v>204</v>
      </c>
      <c r="AN201" s="638"/>
      <c r="AO201" s="639"/>
      <c r="AP201" s="638"/>
      <c r="AQ201" s="638"/>
      <c r="AR201" s="638"/>
      <c r="AS201" s="638"/>
      <c r="AT201" s="638"/>
      <c r="AU201" s="638"/>
      <c r="AV201" s="638"/>
      <c r="AW201" s="638"/>
      <c r="AX201" s="638"/>
      <c r="AY201" s="638"/>
      <c r="AZ201" s="638"/>
      <c r="BA201" s="638"/>
      <c r="BB201" s="638"/>
      <c r="BC201" s="638"/>
      <c r="BD201" s="638"/>
      <c r="BE201" s="638"/>
      <c r="BF201" s="638"/>
      <c r="BG201" s="638"/>
      <c r="BH201" s="638"/>
      <c r="BI201" s="638">
        <v>5</v>
      </c>
      <c r="BJ201" s="639">
        <v>812447.65</v>
      </c>
      <c r="BK201" s="638">
        <v>43</v>
      </c>
      <c r="BL201" s="638">
        <v>1</v>
      </c>
      <c r="BM201" s="639">
        <v>162489.53</v>
      </c>
      <c r="BN201" s="638">
        <v>7</v>
      </c>
      <c r="BO201" s="638"/>
      <c r="BP201" s="639"/>
      <c r="BQ201" s="638"/>
      <c r="BR201" s="638"/>
      <c r="BS201" s="639"/>
      <c r="BT201" s="638"/>
      <c r="BU201" s="638"/>
      <c r="BV201" s="639"/>
      <c r="BW201" s="638"/>
      <c r="BX201" s="638"/>
      <c r="BY201" s="639"/>
      <c r="BZ201" s="638"/>
      <c r="CA201" s="638"/>
      <c r="CB201" s="639"/>
      <c r="CC201" s="638"/>
      <c r="CD201" s="638"/>
      <c r="CE201" s="639"/>
      <c r="CF201" s="638"/>
      <c r="CG201" s="638"/>
      <c r="CH201" s="639"/>
      <c r="CI201" s="638"/>
      <c r="CJ201" s="638"/>
      <c r="CK201" s="639"/>
      <c r="CL201" s="638"/>
      <c r="CM201" s="638"/>
      <c r="CN201" s="639"/>
      <c r="CO201" s="638"/>
      <c r="CP201" s="638"/>
      <c r="CQ201" s="638"/>
      <c r="CR201" s="638"/>
      <c r="CS201" s="638"/>
      <c r="CT201" s="639"/>
      <c r="CU201" s="638"/>
      <c r="CV201" s="638"/>
      <c r="CW201" s="639"/>
      <c r="CX201" s="638"/>
      <c r="CY201" s="638"/>
      <c r="CZ201" s="639"/>
      <c r="DA201" s="638"/>
      <c r="DB201" s="638"/>
      <c r="DC201" s="638"/>
      <c r="DD201" s="638"/>
      <c r="DE201" s="77">
        <v>24</v>
      </c>
      <c r="DF201" s="640">
        <v>3899748.7199999988</v>
      </c>
      <c r="DG201" s="77">
        <v>247</v>
      </c>
      <c r="DH201" s="77">
        <v>1</v>
      </c>
      <c r="DI201" s="640">
        <v>162489.53</v>
      </c>
      <c r="DJ201" s="77">
        <v>7</v>
      </c>
      <c r="DK201" s="638">
        <v>25</v>
      </c>
      <c r="DL201" s="639">
        <v>4062238.2499999977</v>
      </c>
      <c r="DM201" s="638">
        <v>254</v>
      </c>
      <c r="DN201" s="168">
        <v>203</v>
      </c>
      <c r="DO201" s="168">
        <v>10</v>
      </c>
    </row>
    <row r="202" spans="1:119" s="389" customFormat="1" ht="28.5" hidden="1" customHeight="1" x14ac:dyDescent="0.2">
      <c r="A202" s="167">
        <v>65</v>
      </c>
      <c r="B202" s="167" t="s">
        <v>39</v>
      </c>
      <c r="C202" s="168">
        <v>201</v>
      </c>
      <c r="D202" s="647" t="s">
        <v>532</v>
      </c>
      <c r="E202" s="168" t="s">
        <v>602</v>
      </c>
      <c r="F202" s="647" t="s">
        <v>603</v>
      </c>
      <c r="G202" s="638"/>
      <c r="H202" s="639"/>
      <c r="I202" s="638"/>
      <c r="J202" s="638"/>
      <c r="K202" s="639"/>
      <c r="L202" s="638"/>
      <c r="M202" s="638"/>
      <c r="N202" s="639"/>
      <c r="O202" s="638"/>
      <c r="P202" s="638"/>
      <c r="Q202" s="639"/>
      <c r="R202" s="638"/>
      <c r="S202" s="638"/>
      <c r="T202" s="639"/>
      <c r="U202" s="638"/>
      <c r="V202" s="638"/>
      <c r="W202" s="639"/>
      <c r="X202" s="638"/>
      <c r="Y202" s="638"/>
      <c r="Z202" s="639"/>
      <c r="AA202" s="638"/>
      <c r="AB202" s="638"/>
      <c r="AC202" s="638"/>
      <c r="AD202" s="638"/>
      <c r="AE202" s="638"/>
      <c r="AF202" s="639"/>
      <c r="AG202" s="638"/>
      <c r="AH202" s="638"/>
      <c r="AI202" s="638"/>
      <c r="AJ202" s="638"/>
      <c r="AK202" s="638">
        <v>8</v>
      </c>
      <c r="AL202" s="639">
        <v>1299916.24</v>
      </c>
      <c r="AM202" s="638">
        <v>69</v>
      </c>
      <c r="AN202" s="638"/>
      <c r="AO202" s="639"/>
      <c r="AP202" s="638"/>
      <c r="AQ202" s="638"/>
      <c r="AR202" s="638"/>
      <c r="AS202" s="638"/>
      <c r="AT202" s="638"/>
      <c r="AU202" s="638"/>
      <c r="AV202" s="638"/>
      <c r="AW202" s="638"/>
      <c r="AX202" s="638"/>
      <c r="AY202" s="638"/>
      <c r="AZ202" s="638"/>
      <c r="BA202" s="638"/>
      <c r="BB202" s="638"/>
      <c r="BC202" s="638"/>
      <c r="BD202" s="638"/>
      <c r="BE202" s="638"/>
      <c r="BF202" s="638"/>
      <c r="BG202" s="638"/>
      <c r="BH202" s="638"/>
      <c r="BI202" s="638"/>
      <c r="BJ202" s="639"/>
      <c r="BK202" s="638"/>
      <c r="BL202" s="638"/>
      <c r="BM202" s="639"/>
      <c r="BN202" s="638"/>
      <c r="BO202" s="638"/>
      <c r="BP202" s="639"/>
      <c r="BQ202" s="638"/>
      <c r="BR202" s="638"/>
      <c r="BS202" s="639"/>
      <c r="BT202" s="638"/>
      <c r="BU202" s="638"/>
      <c r="BV202" s="639"/>
      <c r="BW202" s="638"/>
      <c r="BX202" s="638"/>
      <c r="BY202" s="639"/>
      <c r="BZ202" s="638"/>
      <c r="CA202" s="638"/>
      <c r="CB202" s="639"/>
      <c r="CC202" s="638"/>
      <c r="CD202" s="638"/>
      <c r="CE202" s="639"/>
      <c r="CF202" s="638"/>
      <c r="CG202" s="638"/>
      <c r="CH202" s="639"/>
      <c r="CI202" s="638"/>
      <c r="CJ202" s="638"/>
      <c r="CK202" s="639"/>
      <c r="CL202" s="638"/>
      <c r="CM202" s="638"/>
      <c r="CN202" s="639"/>
      <c r="CO202" s="638"/>
      <c r="CP202" s="638"/>
      <c r="CQ202" s="638"/>
      <c r="CR202" s="638"/>
      <c r="CS202" s="638"/>
      <c r="CT202" s="639"/>
      <c r="CU202" s="638"/>
      <c r="CV202" s="638"/>
      <c r="CW202" s="639"/>
      <c r="CX202" s="638"/>
      <c r="CY202" s="638"/>
      <c r="CZ202" s="639"/>
      <c r="DA202" s="638"/>
      <c r="DB202" s="638"/>
      <c r="DC202" s="638"/>
      <c r="DD202" s="638"/>
      <c r="DE202" s="77">
        <v>8</v>
      </c>
      <c r="DF202" s="640">
        <v>1299916.24</v>
      </c>
      <c r="DG202" s="77">
        <v>69</v>
      </c>
      <c r="DH202" s="77">
        <v>0</v>
      </c>
      <c r="DI202" s="640">
        <v>0</v>
      </c>
      <c r="DJ202" s="77">
        <v>0</v>
      </c>
      <c r="DK202" s="638">
        <v>8</v>
      </c>
      <c r="DL202" s="639">
        <v>1299916.24</v>
      </c>
      <c r="DM202" s="638">
        <v>69</v>
      </c>
      <c r="DN202" s="168">
        <v>201</v>
      </c>
      <c r="DO202" s="168">
        <v>15</v>
      </c>
    </row>
    <row r="203" spans="1:119" s="389" customFormat="1" ht="28.5" hidden="1" customHeight="1" x14ac:dyDescent="0.2">
      <c r="A203" s="167">
        <v>65</v>
      </c>
      <c r="B203" s="167" t="s">
        <v>39</v>
      </c>
      <c r="C203" s="168">
        <v>201</v>
      </c>
      <c r="D203" s="647" t="s">
        <v>532</v>
      </c>
      <c r="E203" s="168" t="s">
        <v>653</v>
      </c>
      <c r="F203" s="647" t="s">
        <v>654</v>
      </c>
      <c r="G203" s="638"/>
      <c r="H203" s="639"/>
      <c r="I203" s="638"/>
      <c r="J203" s="638"/>
      <c r="K203" s="639"/>
      <c r="L203" s="638"/>
      <c r="M203" s="638"/>
      <c r="N203" s="639"/>
      <c r="O203" s="638"/>
      <c r="P203" s="638"/>
      <c r="Q203" s="639"/>
      <c r="R203" s="638"/>
      <c r="S203" s="638"/>
      <c r="T203" s="639"/>
      <c r="U203" s="638"/>
      <c r="V203" s="638"/>
      <c r="W203" s="639"/>
      <c r="X203" s="638"/>
      <c r="Y203" s="638"/>
      <c r="Z203" s="639"/>
      <c r="AA203" s="638"/>
      <c r="AB203" s="638"/>
      <c r="AC203" s="638"/>
      <c r="AD203" s="638"/>
      <c r="AE203" s="638"/>
      <c r="AF203" s="639"/>
      <c r="AG203" s="638"/>
      <c r="AH203" s="638"/>
      <c r="AI203" s="638"/>
      <c r="AJ203" s="638"/>
      <c r="AK203" s="638">
        <v>2</v>
      </c>
      <c r="AL203" s="639">
        <v>324979.06</v>
      </c>
      <c r="AM203" s="638">
        <v>15</v>
      </c>
      <c r="AN203" s="638">
        <v>1</v>
      </c>
      <c r="AO203" s="639">
        <v>162489.53</v>
      </c>
      <c r="AP203" s="638">
        <v>7</v>
      </c>
      <c r="AQ203" s="638"/>
      <c r="AR203" s="638"/>
      <c r="AS203" s="638"/>
      <c r="AT203" s="638"/>
      <c r="AU203" s="638"/>
      <c r="AV203" s="638"/>
      <c r="AW203" s="638"/>
      <c r="AX203" s="638"/>
      <c r="AY203" s="638"/>
      <c r="AZ203" s="638"/>
      <c r="BA203" s="638"/>
      <c r="BB203" s="638"/>
      <c r="BC203" s="638"/>
      <c r="BD203" s="638"/>
      <c r="BE203" s="638"/>
      <c r="BF203" s="638"/>
      <c r="BG203" s="638"/>
      <c r="BH203" s="638"/>
      <c r="BI203" s="638"/>
      <c r="BJ203" s="639"/>
      <c r="BK203" s="638"/>
      <c r="BL203" s="638"/>
      <c r="BM203" s="639"/>
      <c r="BN203" s="638"/>
      <c r="BO203" s="638"/>
      <c r="BP203" s="639"/>
      <c r="BQ203" s="638"/>
      <c r="BR203" s="638"/>
      <c r="BS203" s="639"/>
      <c r="BT203" s="638"/>
      <c r="BU203" s="638"/>
      <c r="BV203" s="639"/>
      <c r="BW203" s="638"/>
      <c r="BX203" s="638"/>
      <c r="BY203" s="639"/>
      <c r="BZ203" s="638"/>
      <c r="CA203" s="638"/>
      <c r="CB203" s="639"/>
      <c r="CC203" s="638"/>
      <c r="CD203" s="638"/>
      <c r="CE203" s="639"/>
      <c r="CF203" s="638"/>
      <c r="CG203" s="638"/>
      <c r="CH203" s="639"/>
      <c r="CI203" s="638"/>
      <c r="CJ203" s="638"/>
      <c r="CK203" s="639"/>
      <c r="CL203" s="638"/>
      <c r="CM203" s="638"/>
      <c r="CN203" s="639"/>
      <c r="CO203" s="638"/>
      <c r="CP203" s="638"/>
      <c r="CQ203" s="638"/>
      <c r="CR203" s="638"/>
      <c r="CS203" s="638"/>
      <c r="CT203" s="639"/>
      <c r="CU203" s="638"/>
      <c r="CV203" s="638"/>
      <c r="CW203" s="639"/>
      <c r="CX203" s="638"/>
      <c r="CY203" s="638"/>
      <c r="CZ203" s="639"/>
      <c r="DA203" s="638"/>
      <c r="DB203" s="638"/>
      <c r="DC203" s="638"/>
      <c r="DD203" s="638"/>
      <c r="DE203" s="77">
        <v>2</v>
      </c>
      <c r="DF203" s="640">
        <v>324979.06</v>
      </c>
      <c r="DG203" s="77">
        <v>15</v>
      </c>
      <c r="DH203" s="77">
        <v>1</v>
      </c>
      <c r="DI203" s="640">
        <v>162489.53</v>
      </c>
      <c r="DJ203" s="77">
        <v>7</v>
      </c>
      <c r="DK203" s="638">
        <v>3</v>
      </c>
      <c r="DL203" s="639">
        <v>487468.58999999997</v>
      </c>
      <c r="DM203" s="638">
        <v>22</v>
      </c>
      <c r="DN203" s="168">
        <v>201</v>
      </c>
      <c r="DO203" s="168">
        <v>16</v>
      </c>
    </row>
    <row r="204" spans="1:119" s="389" customFormat="1" ht="28.5" hidden="1" customHeight="1" x14ac:dyDescent="0.2">
      <c r="A204" s="167">
        <v>65</v>
      </c>
      <c r="B204" s="167" t="s">
        <v>39</v>
      </c>
      <c r="C204" s="168">
        <v>201</v>
      </c>
      <c r="D204" s="647" t="s">
        <v>532</v>
      </c>
      <c r="E204" s="168" t="s">
        <v>533</v>
      </c>
      <c r="F204" s="647" t="s">
        <v>534</v>
      </c>
      <c r="G204" s="638"/>
      <c r="H204" s="639"/>
      <c r="I204" s="638"/>
      <c r="J204" s="638"/>
      <c r="K204" s="639"/>
      <c r="L204" s="638"/>
      <c r="M204" s="638"/>
      <c r="N204" s="639"/>
      <c r="O204" s="638"/>
      <c r="P204" s="638"/>
      <c r="Q204" s="639"/>
      <c r="R204" s="638"/>
      <c r="S204" s="638"/>
      <c r="T204" s="639"/>
      <c r="U204" s="638"/>
      <c r="V204" s="638"/>
      <c r="W204" s="639"/>
      <c r="X204" s="638"/>
      <c r="Y204" s="638"/>
      <c r="Z204" s="639"/>
      <c r="AA204" s="638"/>
      <c r="AB204" s="638"/>
      <c r="AC204" s="638"/>
      <c r="AD204" s="638"/>
      <c r="AE204" s="638"/>
      <c r="AF204" s="639"/>
      <c r="AG204" s="638"/>
      <c r="AH204" s="638"/>
      <c r="AI204" s="638"/>
      <c r="AJ204" s="638"/>
      <c r="AK204" s="638">
        <v>5</v>
      </c>
      <c r="AL204" s="639">
        <v>812447.65</v>
      </c>
      <c r="AM204" s="638">
        <v>53</v>
      </c>
      <c r="AN204" s="638"/>
      <c r="AO204" s="639"/>
      <c r="AP204" s="638"/>
      <c r="AQ204" s="638"/>
      <c r="AR204" s="638"/>
      <c r="AS204" s="638"/>
      <c r="AT204" s="638"/>
      <c r="AU204" s="638"/>
      <c r="AV204" s="638"/>
      <c r="AW204" s="638"/>
      <c r="AX204" s="638"/>
      <c r="AY204" s="638"/>
      <c r="AZ204" s="638"/>
      <c r="BA204" s="638"/>
      <c r="BB204" s="638"/>
      <c r="BC204" s="638"/>
      <c r="BD204" s="638"/>
      <c r="BE204" s="638"/>
      <c r="BF204" s="638"/>
      <c r="BG204" s="638"/>
      <c r="BH204" s="638"/>
      <c r="BI204" s="638">
        <v>1</v>
      </c>
      <c r="BJ204" s="639">
        <v>162489.53</v>
      </c>
      <c r="BK204" s="638">
        <v>12</v>
      </c>
      <c r="BL204" s="638"/>
      <c r="BM204" s="639"/>
      <c r="BN204" s="638"/>
      <c r="BO204" s="638"/>
      <c r="BP204" s="639"/>
      <c r="BQ204" s="638"/>
      <c r="BR204" s="638"/>
      <c r="BS204" s="639"/>
      <c r="BT204" s="638"/>
      <c r="BU204" s="638"/>
      <c r="BV204" s="639"/>
      <c r="BW204" s="638"/>
      <c r="BX204" s="638"/>
      <c r="BY204" s="639"/>
      <c r="BZ204" s="638"/>
      <c r="CA204" s="638"/>
      <c r="CB204" s="639"/>
      <c r="CC204" s="638"/>
      <c r="CD204" s="638"/>
      <c r="CE204" s="639"/>
      <c r="CF204" s="638"/>
      <c r="CG204" s="638"/>
      <c r="CH204" s="639"/>
      <c r="CI204" s="638"/>
      <c r="CJ204" s="638"/>
      <c r="CK204" s="639"/>
      <c r="CL204" s="638"/>
      <c r="CM204" s="638"/>
      <c r="CN204" s="639"/>
      <c r="CO204" s="638"/>
      <c r="CP204" s="638"/>
      <c r="CQ204" s="638"/>
      <c r="CR204" s="638"/>
      <c r="CS204" s="638"/>
      <c r="CT204" s="639"/>
      <c r="CU204" s="638"/>
      <c r="CV204" s="638"/>
      <c r="CW204" s="639"/>
      <c r="CX204" s="638"/>
      <c r="CY204" s="638"/>
      <c r="CZ204" s="639"/>
      <c r="DA204" s="638"/>
      <c r="DB204" s="638"/>
      <c r="DC204" s="638"/>
      <c r="DD204" s="638"/>
      <c r="DE204" s="77">
        <v>6</v>
      </c>
      <c r="DF204" s="640">
        <v>974937.18</v>
      </c>
      <c r="DG204" s="77">
        <v>65</v>
      </c>
      <c r="DH204" s="77">
        <v>0</v>
      </c>
      <c r="DI204" s="640">
        <v>0</v>
      </c>
      <c r="DJ204" s="77">
        <v>0</v>
      </c>
      <c r="DK204" s="638">
        <v>6</v>
      </c>
      <c r="DL204" s="639">
        <v>974937.18</v>
      </c>
      <c r="DM204" s="638">
        <v>65</v>
      </c>
      <c r="DN204" s="168">
        <v>201</v>
      </c>
      <c r="DO204" s="168">
        <v>17</v>
      </c>
    </row>
    <row r="205" spans="1:119" s="389" customFormat="1" ht="28.5" hidden="1" customHeight="1" x14ac:dyDescent="0.2">
      <c r="A205" s="167">
        <v>65</v>
      </c>
      <c r="B205" s="167" t="s">
        <v>39</v>
      </c>
      <c r="C205" s="168">
        <v>201</v>
      </c>
      <c r="D205" s="647" t="s">
        <v>532</v>
      </c>
      <c r="E205" s="168" t="s">
        <v>604</v>
      </c>
      <c r="F205" s="647" t="s">
        <v>605</v>
      </c>
      <c r="G205" s="638"/>
      <c r="H205" s="639"/>
      <c r="I205" s="638"/>
      <c r="J205" s="638"/>
      <c r="K205" s="639"/>
      <c r="L205" s="638"/>
      <c r="M205" s="638"/>
      <c r="N205" s="639"/>
      <c r="O205" s="638"/>
      <c r="P205" s="638"/>
      <c r="Q205" s="639"/>
      <c r="R205" s="638"/>
      <c r="S205" s="638"/>
      <c r="T205" s="639"/>
      <c r="U205" s="638"/>
      <c r="V205" s="638"/>
      <c r="W205" s="639"/>
      <c r="X205" s="638"/>
      <c r="Y205" s="638"/>
      <c r="Z205" s="639"/>
      <c r="AA205" s="638"/>
      <c r="AB205" s="638"/>
      <c r="AC205" s="638"/>
      <c r="AD205" s="638"/>
      <c r="AE205" s="638"/>
      <c r="AF205" s="639"/>
      <c r="AG205" s="638"/>
      <c r="AH205" s="638"/>
      <c r="AI205" s="638"/>
      <c r="AJ205" s="638"/>
      <c r="AK205" s="638">
        <v>2</v>
      </c>
      <c r="AL205" s="639">
        <v>324979.06</v>
      </c>
      <c r="AM205" s="638">
        <v>16</v>
      </c>
      <c r="AN205" s="638"/>
      <c r="AO205" s="639"/>
      <c r="AP205" s="638"/>
      <c r="AQ205" s="638"/>
      <c r="AR205" s="638"/>
      <c r="AS205" s="638"/>
      <c r="AT205" s="638"/>
      <c r="AU205" s="638"/>
      <c r="AV205" s="638"/>
      <c r="AW205" s="638"/>
      <c r="AX205" s="638"/>
      <c r="AY205" s="638"/>
      <c r="AZ205" s="638"/>
      <c r="BA205" s="638"/>
      <c r="BB205" s="638"/>
      <c r="BC205" s="638"/>
      <c r="BD205" s="638"/>
      <c r="BE205" s="638"/>
      <c r="BF205" s="638"/>
      <c r="BG205" s="638"/>
      <c r="BH205" s="638"/>
      <c r="BI205" s="638"/>
      <c r="BJ205" s="639"/>
      <c r="BK205" s="638"/>
      <c r="BL205" s="638"/>
      <c r="BM205" s="639"/>
      <c r="BN205" s="638"/>
      <c r="BO205" s="638"/>
      <c r="BP205" s="639"/>
      <c r="BQ205" s="638"/>
      <c r="BR205" s="638"/>
      <c r="BS205" s="639"/>
      <c r="BT205" s="638"/>
      <c r="BU205" s="638"/>
      <c r="BV205" s="639"/>
      <c r="BW205" s="638"/>
      <c r="BX205" s="638"/>
      <c r="BY205" s="639"/>
      <c r="BZ205" s="638"/>
      <c r="CA205" s="638"/>
      <c r="CB205" s="639"/>
      <c r="CC205" s="638"/>
      <c r="CD205" s="638"/>
      <c r="CE205" s="639"/>
      <c r="CF205" s="638"/>
      <c r="CG205" s="638"/>
      <c r="CH205" s="639"/>
      <c r="CI205" s="638"/>
      <c r="CJ205" s="638"/>
      <c r="CK205" s="639"/>
      <c r="CL205" s="638"/>
      <c r="CM205" s="638"/>
      <c r="CN205" s="639"/>
      <c r="CO205" s="638"/>
      <c r="CP205" s="638"/>
      <c r="CQ205" s="638"/>
      <c r="CR205" s="638"/>
      <c r="CS205" s="638"/>
      <c r="CT205" s="639"/>
      <c r="CU205" s="638"/>
      <c r="CV205" s="638"/>
      <c r="CW205" s="639"/>
      <c r="CX205" s="638"/>
      <c r="CY205" s="638"/>
      <c r="CZ205" s="639"/>
      <c r="DA205" s="638"/>
      <c r="DB205" s="638"/>
      <c r="DC205" s="638"/>
      <c r="DD205" s="638"/>
      <c r="DE205" s="77">
        <v>2</v>
      </c>
      <c r="DF205" s="640">
        <v>324979.06</v>
      </c>
      <c r="DG205" s="77">
        <v>16</v>
      </c>
      <c r="DH205" s="77">
        <v>0</v>
      </c>
      <c r="DI205" s="640">
        <v>0</v>
      </c>
      <c r="DJ205" s="77">
        <v>0</v>
      </c>
      <c r="DK205" s="638">
        <v>2</v>
      </c>
      <c r="DL205" s="639">
        <v>324979.06</v>
      </c>
      <c r="DM205" s="638">
        <v>16</v>
      </c>
      <c r="DN205" s="168">
        <v>201</v>
      </c>
      <c r="DO205" s="168">
        <v>18</v>
      </c>
    </row>
    <row r="206" spans="1:119" s="389" customFormat="1" ht="28.5" hidden="1" customHeight="1" x14ac:dyDescent="0.2">
      <c r="A206" s="167">
        <v>65</v>
      </c>
      <c r="B206" s="167" t="s">
        <v>39</v>
      </c>
      <c r="C206" s="168">
        <v>201</v>
      </c>
      <c r="D206" s="647" t="s">
        <v>532</v>
      </c>
      <c r="E206" s="168" t="s">
        <v>569</v>
      </c>
      <c r="F206" s="647" t="s">
        <v>570</v>
      </c>
      <c r="G206" s="638"/>
      <c r="H206" s="639"/>
      <c r="I206" s="638"/>
      <c r="J206" s="638"/>
      <c r="K206" s="639"/>
      <c r="L206" s="638"/>
      <c r="M206" s="638"/>
      <c r="N206" s="639"/>
      <c r="O206" s="638"/>
      <c r="P206" s="638"/>
      <c r="Q206" s="639"/>
      <c r="R206" s="638"/>
      <c r="S206" s="638"/>
      <c r="T206" s="639"/>
      <c r="U206" s="638"/>
      <c r="V206" s="638"/>
      <c r="W206" s="639"/>
      <c r="X206" s="638"/>
      <c r="Y206" s="638"/>
      <c r="Z206" s="639"/>
      <c r="AA206" s="638"/>
      <c r="AB206" s="638"/>
      <c r="AC206" s="638"/>
      <c r="AD206" s="638"/>
      <c r="AE206" s="638"/>
      <c r="AF206" s="639"/>
      <c r="AG206" s="638"/>
      <c r="AH206" s="638"/>
      <c r="AI206" s="638"/>
      <c r="AJ206" s="638"/>
      <c r="AK206" s="638">
        <v>2</v>
      </c>
      <c r="AL206" s="639">
        <v>324979.06</v>
      </c>
      <c r="AM206" s="638">
        <v>18</v>
      </c>
      <c r="AN206" s="638"/>
      <c r="AO206" s="639"/>
      <c r="AP206" s="638"/>
      <c r="AQ206" s="638"/>
      <c r="AR206" s="638"/>
      <c r="AS206" s="638"/>
      <c r="AT206" s="638"/>
      <c r="AU206" s="638"/>
      <c r="AV206" s="638"/>
      <c r="AW206" s="638"/>
      <c r="AX206" s="638"/>
      <c r="AY206" s="638"/>
      <c r="AZ206" s="638"/>
      <c r="BA206" s="638"/>
      <c r="BB206" s="638"/>
      <c r="BC206" s="638"/>
      <c r="BD206" s="638"/>
      <c r="BE206" s="638"/>
      <c r="BF206" s="638"/>
      <c r="BG206" s="638"/>
      <c r="BH206" s="638"/>
      <c r="BI206" s="638"/>
      <c r="BJ206" s="639"/>
      <c r="BK206" s="638"/>
      <c r="BL206" s="638"/>
      <c r="BM206" s="639"/>
      <c r="BN206" s="638"/>
      <c r="BO206" s="638"/>
      <c r="BP206" s="639"/>
      <c r="BQ206" s="638"/>
      <c r="BR206" s="638"/>
      <c r="BS206" s="639"/>
      <c r="BT206" s="638"/>
      <c r="BU206" s="638"/>
      <c r="BV206" s="639"/>
      <c r="BW206" s="638"/>
      <c r="BX206" s="638"/>
      <c r="BY206" s="639"/>
      <c r="BZ206" s="638"/>
      <c r="CA206" s="638"/>
      <c r="CB206" s="639"/>
      <c r="CC206" s="638"/>
      <c r="CD206" s="638"/>
      <c r="CE206" s="639"/>
      <c r="CF206" s="638"/>
      <c r="CG206" s="638"/>
      <c r="CH206" s="639"/>
      <c r="CI206" s="638"/>
      <c r="CJ206" s="638"/>
      <c r="CK206" s="639"/>
      <c r="CL206" s="638"/>
      <c r="CM206" s="638"/>
      <c r="CN206" s="639"/>
      <c r="CO206" s="638"/>
      <c r="CP206" s="638"/>
      <c r="CQ206" s="638"/>
      <c r="CR206" s="638"/>
      <c r="CS206" s="638"/>
      <c r="CT206" s="639"/>
      <c r="CU206" s="638"/>
      <c r="CV206" s="638"/>
      <c r="CW206" s="639"/>
      <c r="CX206" s="638"/>
      <c r="CY206" s="638"/>
      <c r="CZ206" s="639"/>
      <c r="DA206" s="638"/>
      <c r="DB206" s="638"/>
      <c r="DC206" s="638"/>
      <c r="DD206" s="638"/>
      <c r="DE206" s="77">
        <v>2</v>
      </c>
      <c r="DF206" s="640">
        <v>324979.06</v>
      </c>
      <c r="DG206" s="77">
        <v>18</v>
      </c>
      <c r="DH206" s="77">
        <v>0</v>
      </c>
      <c r="DI206" s="640">
        <v>0</v>
      </c>
      <c r="DJ206" s="77">
        <v>0</v>
      </c>
      <c r="DK206" s="638">
        <v>2</v>
      </c>
      <c r="DL206" s="639">
        <v>324979.06</v>
      </c>
      <c r="DM206" s="638">
        <v>18</v>
      </c>
      <c r="DN206" s="168">
        <v>201</v>
      </c>
      <c r="DO206" s="168">
        <v>1056</v>
      </c>
    </row>
    <row r="207" spans="1:119" s="388" customFormat="1" ht="12.75" hidden="1" x14ac:dyDescent="0.2">
      <c r="A207" s="648" t="s">
        <v>535</v>
      </c>
      <c r="B207" s="648"/>
      <c r="C207" s="649"/>
      <c r="D207" s="650"/>
      <c r="E207" s="649"/>
      <c r="F207" s="650"/>
      <c r="G207" s="651"/>
      <c r="H207" s="652"/>
      <c r="I207" s="651"/>
      <c r="J207" s="651"/>
      <c r="K207" s="652"/>
      <c r="L207" s="651"/>
      <c r="M207" s="651"/>
      <c r="N207" s="652"/>
      <c r="O207" s="651"/>
      <c r="P207" s="651"/>
      <c r="Q207" s="652"/>
      <c r="R207" s="651"/>
      <c r="S207" s="651"/>
      <c r="T207" s="652"/>
      <c r="U207" s="651"/>
      <c r="V207" s="651"/>
      <c r="W207" s="652"/>
      <c r="X207" s="651"/>
      <c r="Y207" s="651"/>
      <c r="Z207" s="652"/>
      <c r="AA207" s="651"/>
      <c r="AB207" s="651"/>
      <c r="AC207" s="651"/>
      <c r="AD207" s="651"/>
      <c r="AE207" s="651"/>
      <c r="AF207" s="652"/>
      <c r="AG207" s="651"/>
      <c r="AH207" s="651"/>
      <c r="AI207" s="651"/>
      <c r="AJ207" s="651"/>
      <c r="AK207" s="651">
        <v>46</v>
      </c>
      <c r="AL207" s="652">
        <v>7474518.3800000027</v>
      </c>
      <c r="AM207" s="651">
        <v>479</v>
      </c>
      <c r="AN207" s="651">
        <v>1</v>
      </c>
      <c r="AO207" s="652">
        <v>162489.53</v>
      </c>
      <c r="AP207" s="651">
        <v>7</v>
      </c>
      <c r="AQ207" s="651"/>
      <c r="AR207" s="651"/>
      <c r="AS207" s="651"/>
      <c r="AT207" s="651"/>
      <c r="AU207" s="651"/>
      <c r="AV207" s="651"/>
      <c r="AW207" s="651"/>
      <c r="AX207" s="651"/>
      <c r="AY207" s="651"/>
      <c r="AZ207" s="651"/>
      <c r="BA207" s="651"/>
      <c r="BB207" s="651"/>
      <c r="BC207" s="651"/>
      <c r="BD207" s="651"/>
      <c r="BE207" s="651"/>
      <c r="BF207" s="651"/>
      <c r="BG207" s="651"/>
      <c r="BH207" s="651"/>
      <c r="BI207" s="651">
        <v>6</v>
      </c>
      <c r="BJ207" s="652">
        <v>974937.18</v>
      </c>
      <c r="BK207" s="651">
        <v>55</v>
      </c>
      <c r="BL207" s="651">
        <v>1</v>
      </c>
      <c r="BM207" s="652">
        <v>162489.53</v>
      </c>
      <c r="BN207" s="651">
        <v>7</v>
      </c>
      <c r="BO207" s="651"/>
      <c r="BP207" s="652"/>
      <c r="BQ207" s="651"/>
      <c r="BR207" s="651"/>
      <c r="BS207" s="652"/>
      <c r="BT207" s="651"/>
      <c r="BU207" s="651"/>
      <c r="BV207" s="652"/>
      <c r="BW207" s="651"/>
      <c r="BX207" s="651"/>
      <c r="BY207" s="652"/>
      <c r="BZ207" s="651"/>
      <c r="CA207" s="651"/>
      <c r="CB207" s="652"/>
      <c r="CC207" s="651"/>
      <c r="CD207" s="651"/>
      <c r="CE207" s="652"/>
      <c r="CF207" s="651"/>
      <c r="CG207" s="651"/>
      <c r="CH207" s="652"/>
      <c r="CI207" s="651"/>
      <c r="CJ207" s="651"/>
      <c r="CK207" s="652"/>
      <c r="CL207" s="651"/>
      <c r="CM207" s="651"/>
      <c r="CN207" s="652"/>
      <c r="CO207" s="651"/>
      <c r="CP207" s="651"/>
      <c r="CQ207" s="651"/>
      <c r="CR207" s="651"/>
      <c r="CS207" s="651"/>
      <c r="CT207" s="652"/>
      <c r="CU207" s="651"/>
      <c r="CV207" s="651"/>
      <c r="CW207" s="652"/>
      <c r="CX207" s="651"/>
      <c r="CY207" s="651"/>
      <c r="CZ207" s="652"/>
      <c r="DA207" s="651"/>
      <c r="DB207" s="651"/>
      <c r="DC207" s="651"/>
      <c r="DD207" s="651"/>
      <c r="DE207" s="649">
        <v>52</v>
      </c>
      <c r="DF207" s="652">
        <v>8449455.5600000024</v>
      </c>
      <c r="DG207" s="649">
        <v>534</v>
      </c>
      <c r="DH207" s="649">
        <v>2</v>
      </c>
      <c r="DI207" s="652">
        <v>324979.06</v>
      </c>
      <c r="DJ207" s="649">
        <v>14</v>
      </c>
      <c r="DK207" s="651">
        <v>54</v>
      </c>
      <c r="DL207" s="652">
        <v>8774434.6199999973</v>
      </c>
      <c r="DM207" s="651">
        <v>548</v>
      </c>
      <c r="DN207" s="649"/>
      <c r="DO207" s="649"/>
    </row>
    <row r="208" spans="1:119" s="388" customFormat="1" ht="45" hidden="1" customHeight="1" x14ac:dyDescent="0.2">
      <c r="A208" s="167">
        <v>66</v>
      </c>
      <c r="B208" s="167" t="s">
        <v>40</v>
      </c>
      <c r="C208" s="168">
        <v>212</v>
      </c>
      <c r="D208" s="647" t="s">
        <v>717</v>
      </c>
      <c r="E208" s="168" t="s">
        <v>718</v>
      </c>
      <c r="F208" s="647" t="s">
        <v>719</v>
      </c>
      <c r="G208" s="638"/>
      <c r="H208" s="639"/>
      <c r="I208" s="638"/>
      <c r="J208" s="638"/>
      <c r="K208" s="639"/>
      <c r="L208" s="638"/>
      <c r="M208" s="638"/>
      <c r="N208" s="639"/>
      <c r="O208" s="638"/>
      <c r="P208" s="638"/>
      <c r="Q208" s="639"/>
      <c r="R208" s="638"/>
      <c r="S208" s="638"/>
      <c r="T208" s="639"/>
      <c r="U208" s="638"/>
      <c r="V208" s="638"/>
      <c r="W208" s="639"/>
      <c r="X208" s="638"/>
      <c r="Y208" s="638"/>
      <c r="Z208" s="639"/>
      <c r="AA208" s="638"/>
      <c r="AB208" s="638"/>
      <c r="AC208" s="638"/>
      <c r="AD208" s="638"/>
      <c r="AE208" s="638"/>
      <c r="AF208" s="639"/>
      <c r="AG208" s="638"/>
      <c r="AH208" s="638"/>
      <c r="AI208" s="638"/>
      <c r="AJ208" s="638"/>
      <c r="AK208" s="638">
        <v>2</v>
      </c>
      <c r="AL208" s="639">
        <v>463428.7</v>
      </c>
      <c r="AM208" s="638">
        <v>14</v>
      </c>
      <c r="AN208" s="638"/>
      <c r="AO208" s="639"/>
      <c r="AP208" s="638"/>
      <c r="AQ208" s="638"/>
      <c r="AR208" s="638"/>
      <c r="AS208" s="638"/>
      <c r="AT208" s="638"/>
      <c r="AU208" s="638"/>
      <c r="AV208" s="638"/>
      <c r="AW208" s="638"/>
      <c r="AX208" s="638"/>
      <c r="AY208" s="638"/>
      <c r="AZ208" s="638"/>
      <c r="BA208" s="638"/>
      <c r="BB208" s="638"/>
      <c r="BC208" s="638"/>
      <c r="BD208" s="638"/>
      <c r="BE208" s="638"/>
      <c r="BF208" s="638"/>
      <c r="BG208" s="638"/>
      <c r="BH208" s="638"/>
      <c r="BI208" s="638"/>
      <c r="BJ208" s="639"/>
      <c r="BK208" s="638"/>
      <c r="BL208" s="638"/>
      <c r="BM208" s="639"/>
      <c r="BN208" s="638"/>
      <c r="BO208" s="638"/>
      <c r="BP208" s="639"/>
      <c r="BQ208" s="638"/>
      <c r="BR208" s="638"/>
      <c r="BS208" s="639"/>
      <c r="BT208" s="638"/>
      <c r="BU208" s="638"/>
      <c r="BV208" s="639"/>
      <c r="BW208" s="638"/>
      <c r="BX208" s="638"/>
      <c r="BY208" s="639"/>
      <c r="BZ208" s="638"/>
      <c r="CA208" s="638"/>
      <c r="CB208" s="639"/>
      <c r="CC208" s="638"/>
      <c r="CD208" s="638"/>
      <c r="CE208" s="639"/>
      <c r="CF208" s="638"/>
      <c r="CG208" s="638"/>
      <c r="CH208" s="639"/>
      <c r="CI208" s="638"/>
      <c r="CJ208" s="638"/>
      <c r="CK208" s="639"/>
      <c r="CL208" s="638"/>
      <c r="CM208" s="638"/>
      <c r="CN208" s="639"/>
      <c r="CO208" s="638"/>
      <c r="CP208" s="638"/>
      <c r="CQ208" s="638"/>
      <c r="CR208" s="638"/>
      <c r="CS208" s="638"/>
      <c r="CT208" s="639"/>
      <c r="CU208" s="638"/>
      <c r="CV208" s="638"/>
      <c r="CW208" s="639"/>
      <c r="CX208" s="638"/>
      <c r="CY208" s="638"/>
      <c r="CZ208" s="639"/>
      <c r="DA208" s="638"/>
      <c r="DB208" s="638"/>
      <c r="DC208" s="638"/>
      <c r="DD208" s="638"/>
      <c r="DE208" s="77">
        <v>2</v>
      </c>
      <c r="DF208" s="640">
        <v>463428.7</v>
      </c>
      <c r="DG208" s="77">
        <v>14</v>
      </c>
      <c r="DH208" s="77">
        <v>0</v>
      </c>
      <c r="DI208" s="640">
        <v>0</v>
      </c>
      <c r="DJ208" s="77">
        <v>0</v>
      </c>
      <c r="DK208" s="638">
        <v>2</v>
      </c>
      <c r="DL208" s="639">
        <v>463428.7</v>
      </c>
      <c r="DM208" s="638">
        <v>14</v>
      </c>
      <c r="DN208" s="168">
        <v>212</v>
      </c>
      <c r="DO208" s="168">
        <v>1097</v>
      </c>
    </row>
    <row r="209" spans="1:119" s="388" customFormat="1" ht="12.75" hidden="1" x14ac:dyDescent="0.2">
      <c r="A209" s="648" t="s">
        <v>720</v>
      </c>
      <c r="B209" s="648"/>
      <c r="C209" s="649"/>
      <c r="D209" s="650"/>
      <c r="E209" s="649"/>
      <c r="F209" s="650"/>
      <c r="G209" s="651"/>
      <c r="H209" s="652"/>
      <c r="I209" s="651"/>
      <c r="J209" s="651"/>
      <c r="K209" s="652"/>
      <c r="L209" s="651"/>
      <c r="M209" s="651"/>
      <c r="N209" s="652"/>
      <c r="O209" s="651"/>
      <c r="P209" s="651"/>
      <c r="Q209" s="652"/>
      <c r="R209" s="651"/>
      <c r="S209" s="651"/>
      <c r="T209" s="652"/>
      <c r="U209" s="651"/>
      <c r="V209" s="651"/>
      <c r="W209" s="652"/>
      <c r="X209" s="651"/>
      <c r="Y209" s="651"/>
      <c r="Z209" s="652"/>
      <c r="AA209" s="651"/>
      <c r="AB209" s="651"/>
      <c r="AC209" s="651"/>
      <c r="AD209" s="651"/>
      <c r="AE209" s="651"/>
      <c r="AF209" s="652"/>
      <c r="AG209" s="651"/>
      <c r="AH209" s="651"/>
      <c r="AI209" s="651"/>
      <c r="AJ209" s="651"/>
      <c r="AK209" s="651">
        <v>2</v>
      </c>
      <c r="AL209" s="652">
        <v>463428.7</v>
      </c>
      <c r="AM209" s="651">
        <v>14</v>
      </c>
      <c r="AN209" s="651"/>
      <c r="AO209" s="652"/>
      <c r="AP209" s="651"/>
      <c r="AQ209" s="651"/>
      <c r="AR209" s="651"/>
      <c r="AS209" s="651"/>
      <c r="AT209" s="651"/>
      <c r="AU209" s="651"/>
      <c r="AV209" s="651"/>
      <c r="AW209" s="651"/>
      <c r="AX209" s="651"/>
      <c r="AY209" s="651"/>
      <c r="AZ209" s="651"/>
      <c r="BA209" s="651"/>
      <c r="BB209" s="651"/>
      <c r="BC209" s="651"/>
      <c r="BD209" s="651"/>
      <c r="BE209" s="651"/>
      <c r="BF209" s="651"/>
      <c r="BG209" s="651"/>
      <c r="BH209" s="651"/>
      <c r="BI209" s="651"/>
      <c r="BJ209" s="652"/>
      <c r="BK209" s="651"/>
      <c r="BL209" s="651"/>
      <c r="BM209" s="652"/>
      <c r="BN209" s="651"/>
      <c r="BO209" s="651"/>
      <c r="BP209" s="652"/>
      <c r="BQ209" s="651"/>
      <c r="BR209" s="651"/>
      <c r="BS209" s="652"/>
      <c r="BT209" s="651"/>
      <c r="BU209" s="651"/>
      <c r="BV209" s="652"/>
      <c r="BW209" s="651"/>
      <c r="BX209" s="651"/>
      <c r="BY209" s="652"/>
      <c r="BZ209" s="651"/>
      <c r="CA209" s="651"/>
      <c r="CB209" s="652"/>
      <c r="CC209" s="651"/>
      <c r="CD209" s="651"/>
      <c r="CE209" s="652"/>
      <c r="CF209" s="651"/>
      <c r="CG209" s="651"/>
      <c r="CH209" s="652"/>
      <c r="CI209" s="651"/>
      <c r="CJ209" s="651"/>
      <c r="CK209" s="652"/>
      <c r="CL209" s="651"/>
      <c r="CM209" s="651"/>
      <c r="CN209" s="652"/>
      <c r="CO209" s="651"/>
      <c r="CP209" s="651"/>
      <c r="CQ209" s="651"/>
      <c r="CR209" s="651"/>
      <c r="CS209" s="651"/>
      <c r="CT209" s="652"/>
      <c r="CU209" s="651"/>
      <c r="CV209" s="651"/>
      <c r="CW209" s="652"/>
      <c r="CX209" s="651"/>
      <c r="CY209" s="651"/>
      <c r="CZ209" s="652"/>
      <c r="DA209" s="651"/>
      <c r="DB209" s="651"/>
      <c r="DC209" s="651"/>
      <c r="DD209" s="651"/>
      <c r="DE209" s="649">
        <v>2</v>
      </c>
      <c r="DF209" s="652">
        <v>463428.7</v>
      </c>
      <c r="DG209" s="649">
        <v>14</v>
      </c>
      <c r="DH209" s="649">
        <v>0</v>
      </c>
      <c r="DI209" s="652">
        <v>0</v>
      </c>
      <c r="DJ209" s="649">
        <v>0</v>
      </c>
      <c r="DK209" s="651">
        <v>2</v>
      </c>
      <c r="DL209" s="652">
        <v>463428.7</v>
      </c>
      <c r="DM209" s="651">
        <v>14</v>
      </c>
      <c r="DN209" s="649"/>
      <c r="DO209" s="649"/>
    </row>
    <row r="210" spans="1:119" s="388" customFormat="1" ht="12.75" hidden="1" x14ac:dyDescent="0.2">
      <c r="A210" s="654"/>
      <c r="B210" s="654"/>
      <c r="C210" s="654"/>
      <c r="D210" s="655"/>
      <c r="E210" s="654"/>
      <c r="F210" s="654"/>
      <c r="G210" s="656">
        <v>61</v>
      </c>
      <c r="H210" s="656">
        <v>9989286.7799999975</v>
      </c>
      <c r="I210" s="656">
        <v>707</v>
      </c>
      <c r="J210" s="656">
        <v>2</v>
      </c>
      <c r="K210" s="656">
        <v>426023.38</v>
      </c>
      <c r="L210" s="656">
        <v>25</v>
      </c>
      <c r="M210" s="656">
        <v>57</v>
      </c>
      <c r="N210" s="656">
        <v>13456051.149999991</v>
      </c>
      <c r="O210" s="656">
        <v>287</v>
      </c>
      <c r="P210" s="656">
        <v>2</v>
      </c>
      <c r="Q210" s="656">
        <v>431593.15</v>
      </c>
      <c r="R210" s="656">
        <v>10</v>
      </c>
      <c r="S210" s="656">
        <v>2014</v>
      </c>
      <c r="T210" s="656">
        <v>469490598.7499972</v>
      </c>
      <c r="U210" s="656">
        <v>17591</v>
      </c>
      <c r="V210" s="656">
        <v>121</v>
      </c>
      <c r="W210" s="656">
        <v>29774523.420000017</v>
      </c>
      <c r="X210" s="656">
        <v>997</v>
      </c>
      <c r="Y210" s="656">
        <v>235</v>
      </c>
      <c r="Z210" s="656">
        <v>57093715.800000079</v>
      </c>
      <c r="AA210" s="656">
        <v>4525</v>
      </c>
      <c r="AB210" s="656">
        <v>0</v>
      </c>
      <c r="AC210" s="656">
        <v>0</v>
      </c>
      <c r="AD210" s="656">
        <v>0</v>
      </c>
      <c r="AE210" s="656">
        <v>51</v>
      </c>
      <c r="AF210" s="656">
        <v>6851221.679999996</v>
      </c>
      <c r="AG210" s="656">
        <v>419</v>
      </c>
      <c r="AH210" s="656">
        <v>0</v>
      </c>
      <c r="AI210" s="656">
        <v>0</v>
      </c>
      <c r="AJ210" s="656">
        <v>0</v>
      </c>
      <c r="AK210" s="656">
        <v>2580</v>
      </c>
      <c r="AL210" s="656">
        <v>523091618.05000854</v>
      </c>
      <c r="AM210" s="656">
        <v>20683</v>
      </c>
      <c r="AN210" s="656">
        <v>93</v>
      </c>
      <c r="AO210" s="656">
        <v>18642938.240000013</v>
      </c>
      <c r="AP210" s="656">
        <v>1010</v>
      </c>
      <c r="AQ210" s="656">
        <v>0</v>
      </c>
      <c r="AR210" s="656">
        <v>0</v>
      </c>
      <c r="AS210" s="656">
        <v>0</v>
      </c>
      <c r="AT210" s="656">
        <v>0</v>
      </c>
      <c r="AU210" s="656">
        <v>0</v>
      </c>
      <c r="AV210" s="656">
        <v>0</v>
      </c>
      <c r="AW210" s="656">
        <v>0</v>
      </c>
      <c r="AX210" s="656">
        <v>0</v>
      </c>
      <c r="AY210" s="656">
        <v>0</v>
      </c>
      <c r="AZ210" s="656">
        <v>0</v>
      </c>
      <c r="BA210" s="656">
        <v>0</v>
      </c>
      <c r="BB210" s="656">
        <v>0</v>
      </c>
      <c r="BC210" s="656">
        <v>0</v>
      </c>
      <c r="BD210" s="656">
        <v>0</v>
      </c>
      <c r="BE210" s="656">
        <v>0</v>
      </c>
      <c r="BF210" s="656">
        <v>0</v>
      </c>
      <c r="BG210" s="656">
        <v>0</v>
      </c>
      <c r="BH210" s="656">
        <v>0</v>
      </c>
      <c r="BI210" s="656">
        <v>16</v>
      </c>
      <c r="BJ210" s="656">
        <v>2750435.9799999991</v>
      </c>
      <c r="BK210" s="656">
        <v>121</v>
      </c>
      <c r="BL210" s="656">
        <v>1</v>
      </c>
      <c r="BM210" s="656">
        <v>162489.53</v>
      </c>
      <c r="BN210" s="656">
        <v>7</v>
      </c>
      <c r="BO210" s="656">
        <v>337</v>
      </c>
      <c r="BP210" s="656">
        <v>41826840.160000056</v>
      </c>
      <c r="BQ210" s="656">
        <v>3180</v>
      </c>
      <c r="BR210" s="656">
        <v>17</v>
      </c>
      <c r="BS210" s="656">
        <v>2102148.3800000004</v>
      </c>
      <c r="BT210" s="656">
        <v>196</v>
      </c>
      <c r="BU210" s="656">
        <v>22</v>
      </c>
      <c r="BV210" s="656">
        <v>4647266.6599999992</v>
      </c>
      <c r="BW210" s="656">
        <v>279</v>
      </c>
      <c r="BX210" s="656">
        <v>2</v>
      </c>
      <c r="BY210" s="656">
        <v>418430.88</v>
      </c>
      <c r="BZ210" s="656">
        <v>21</v>
      </c>
      <c r="CA210" s="656">
        <v>230</v>
      </c>
      <c r="CB210" s="656">
        <v>58726596.919999853</v>
      </c>
      <c r="CC210" s="656">
        <v>1936</v>
      </c>
      <c r="CD210" s="656">
        <v>2</v>
      </c>
      <c r="CE210" s="656">
        <v>572924.98</v>
      </c>
      <c r="CF210" s="656">
        <v>13</v>
      </c>
      <c r="CG210" s="656">
        <v>307</v>
      </c>
      <c r="CH210" s="656">
        <v>75827901.140000045</v>
      </c>
      <c r="CI210" s="656">
        <v>2874</v>
      </c>
      <c r="CJ210" s="656">
        <v>4</v>
      </c>
      <c r="CK210" s="656">
        <v>1116441.51</v>
      </c>
      <c r="CL210" s="656">
        <v>35</v>
      </c>
      <c r="CM210" s="656">
        <v>37</v>
      </c>
      <c r="CN210" s="656">
        <v>14321430.399999993</v>
      </c>
      <c r="CO210" s="656">
        <v>458</v>
      </c>
      <c r="CP210" s="656">
        <v>0</v>
      </c>
      <c r="CQ210" s="656">
        <v>0</v>
      </c>
      <c r="CR210" s="656">
        <v>0</v>
      </c>
      <c r="CS210" s="656">
        <v>482</v>
      </c>
      <c r="CT210" s="656">
        <v>87494789.819999933</v>
      </c>
      <c r="CU210" s="656">
        <v>3287</v>
      </c>
      <c r="CV210" s="656">
        <v>168</v>
      </c>
      <c r="CW210" s="656">
        <v>30076706.640000068</v>
      </c>
      <c r="CX210" s="656">
        <v>1170</v>
      </c>
      <c r="CY210" s="656">
        <v>13</v>
      </c>
      <c r="CZ210" s="656">
        <v>2389155.8600000003</v>
      </c>
      <c r="DA210" s="656">
        <v>83</v>
      </c>
      <c r="DB210" s="656">
        <v>0</v>
      </c>
      <c r="DC210" s="656">
        <v>0</v>
      </c>
      <c r="DD210" s="656">
        <v>0</v>
      </c>
      <c r="DE210" s="640">
        <v>6442</v>
      </c>
      <c r="DF210" s="640">
        <v>1367956909.1500058</v>
      </c>
      <c r="DG210" s="640">
        <v>56430</v>
      </c>
      <c r="DH210" s="640">
        <v>412</v>
      </c>
      <c r="DI210" s="640">
        <v>83724220.110000104</v>
      </c>
      <c r="DJ210" s="640">
        <v>3484</v>
      </c>
      <c r="DK210" s="656">
        <v>6854</v>
      </c>
      <c r="DL210" s="656">
        <v>1451681129.2599971</v>
      </c>
      <c r="DM210" s="656">
        <v>59914</v>
      </c>
      <c r="DN210" s="654"/>
      <c r="DO210" s="654"/>
    </row>
    <row r="211" spans="1:119" hidden="1" x14ac:dyDescent="0.2">
      <c r="AK211" s="8"/>
      <c r="AL211" s="8"/>
      <c r="CA211" s="5">
        <f>CA117+CA127+CA142</f>
        <v>6</v>
      </c>
      <c r="CB211" s="5">
        <f>CB117+CB127+CB142</f>
        <v>1493400.33</v>
      </c>
      <c r="DF211" s="8"/>
    </row>
    <row r="212" spans="1:119" hidden="1" x14ac:dyDescent="0.2">
      <c r="F212" s="5" t="s">
        <v>571</v>
      </c>
      <c r="S212" s="5">
        <v>1624</v>
      </c>
      <c r="T212" s="8">
        <v>381677761.88</v>
      </c>
      <c r="AK212" s="8">
        <v>2150</v>
      </c>
      <c r="AL212" s="8">
        <v>437866535.38000005</v>
      </c>
      <c r="DE212" s="5">
        <v>5842</v>
      </c>
      <c r="DF212" s="8">
        <v>1244349500.7700002</v>
      </c>
      <c r="DH212" s="5">
        <v>240</v>
      </c>
      <c r="DI212" s="5">
        <v>51195438.43</v>
      </c>
    </row>
    <row r="213" spans="1:119" hidden="1" x14ac:dyDescent="0.2">
      <c r="F213" s="5" t="s">
        <v>572</v>
      </c>
      <c r="S213" s="5">
        <v>-5</v>
      </c>
      <c r="T213" s="8">
        <v>-1119007.6500000001</v>
      </c>
      <c r="AK213" s="5">
        <v>-7</v>
      </c>
      <c r="AL213" s="5">
        <v>-1660181.1800000002</v>
      </c>
      <c r="DE213" s="5">
        <v>-22</v>
      </c>
      <c r="DF213" s="8">
        <v>-4751166.04</v>
      </c>
    </row>
    <row r="214" spans="1:119" hidden="1" x14ac:dyDescent="0.2">
      <c r="F214" s="487" t="s">
        <v>573</v>
      </c>
      <c r="S214" s="5">
        <v>-2</v>
      </c>
      <c r="T214" s="8">
        <v>-380039</v>
      </c>
      <c r="DE214" s="487">
        <v>-3</v>
      </c>
      <c r="DF214" s="488">
        <v>-664391.64</v>
      </c>
    </row>
    <row r="215" spans="1:119" hidden="1" x14ac:dyDescent="0.2">
      <c r="F215" s="5" t="s">
        <v>574</v>
      </c>
      <c r="S215" s="5">
        <f>S212+S213+S214</f>
        <v>1617</v>
      </c>
      <c r="T215" s="5">
        <f>T212+T213+T214</f>
        <v>380178715.23000002</v>
      </c>
      <c r="AK215" s="8">
        <f>AK212+AK213+AK214</f>
        <v>2143</v>
      </c>
      <c r="AL215" s="8">
        <f>AL212+AL213+AL214</f>
        <v>436206354.20000005</v>
      </c>
      <c r="DE215" s="5">
        <f>DE212+DE213+DE214</f>
        <v>5817</v>
      </c>
      <c r="DF215" s="8">
        <f>DF212+DF213+DF214</f>
        <v>1238933943.0900002</v>
      </c>
    </row>
    <row r="216" spans="1:119" hidden="1" x14ac:dyDescent="0.2">
      <c r="S216" s="5">
        <f>S210-S215</f>
        <v>397</v>
      </c>
      <c r="T216" s="5">
        <f>T210-T215</f>
        <v>89311883.51999718</v>
      </c>
      <c r="AK216" s="8">
        <f>AK210-AK215</f>
        <v>437</v>
      </c>
      <c r="AL216" s="8">
        <f>AL210-AL215</f>
        <v>86885263.850008488</v>
      </c>
      <c r="DE216" s="5">
        <f>DE210-DE215</f>
        <v>625</v>
      </c>
      <c r="DF216" s="8">
        <f>DF210-DF215</f>
        <v>129022966.06000566</v>
      </c>
    </row>
    <row r="218" spans="1:119" x14ac:dyDescent="0.2">
      <c r="DD218" s="5" t="s">
        <v>692</v>
      </c>
      <c r="DE218" s="5">
        <f>'Факт СДП'!Y6</f>
        <v>14</v>
      </c>
      <c r="DF218" s="5">
        <f>'Факт СДП'!Z6</f>
        <v>3039756.72</v>
      </c>
    </row>
    <row r="219" spans="1:119" x14ac:dyDescent="0.2">
      <c r="DD219" s="5" t="s">
        <v>693</v>
      </c>
      <c r="DE219" s="5">
        <f>DE210</f>
        <v>6442</v>
      </c>
      <c r="DF219" s="5">
        <f>DF210</f>
        <v>1367956909.1500058</v>
      </c>
    </row>
    <row r="220" spans="1:119" x14ac:dyDescent="0.2">
      <c r="DD220" s="5" t="s">
        <v>694</v>
      </c>
      <c r="DE220" s="5">
        <f>SUM(DE218:DE219)</f>
        <v>6456</v>
      </c>
      <c r="DF220" s="5">
        <f>SUM(DF218:DF219)</f>
        <v>1370996665.8700058</v>
      </c>
    </row>
    <row r="221" spans="1:119" x14ac:dyDescent="0.2">
      <c r="DD221" s="5" t="s">
        <v>695</v>
      </c>
      <c r="DE221" s="5">
        <v>5831</v>
      </c>
      <c r="DF221" s="5">
        <v>1241973699.8100059</v>
      </c>
    </row>
    <row r="222" spans="1:119" x14ac:dyDescent="0.2">
      <c r="DD222" s="5" t="s">
        <v>43</v>
      </c>
      <c r="DE222" s="5">
        <f>DE220-DE221</f>
        <v>625</v>
      </c>
      <c r="DF222" s="5">
        <f>DF220-DF221</f>
        <v>129022966.05999994</v>
      </c>
    </row>
  </sheetData>
  <autoFilter ref="A8:DO216">
    <filterColumn colId="96">
      <filters>
        <filter val="1"/>
      </filters>
    </filterColumn>
  </autoFilter>
  <sortState ref="A41:DN59">
    <sortCondition ref="E41:E59"/>
  </sortState>
  <mergeCells count="81">
    <mergeCell ref="DE5:DJ6"/>
    <mergeCell ref="DK5:DK8"/>
    <mergeCell ref="DL5:DL8"/>
    <mergeCell ref="DM5:DM8"/>
    <mergeCell ref="DN5:DN8"/>
    <mergeCell ref="DE7:DG7"/>
    <mergeCell ref="DH7:DJ7"/>
    <mergeCell ref="BU5:BZ5"/>
    <mergeCell ref="BU6:BZ6"/>
    <mergeCell ref="BU7:BW7"/>
    <mergeCell ref="BX7:BZ7"/>
    <mergeCell ref="CS5:CX5"/>
    <mergeCell ref="CS6:CX6"/>
    <mergeCell ref="CS7:CU7"/>
    <mergeCell ref="CV7:CX7"/>
    <mergeCell ref="CA5:CF5"/>
    <mergeCell ref="CA6:CF6"/>
    <mergeCell ref="CA7:CC7"/>
    <mergeCell ref="CD7:CF7"/>
    <mergeCell ref="CY7:DA7"/>
    <mergeCell ref="DB7:DD7"/>
    <mergeCell ref="CY5:DD5"/>
    <mergeCell ref="CY6:DD6"/>
    <mergeCell ref="CG5:CL5"/>
    <mergeCell ref="CG6:CL6"/>
    <mergeCell ref="CG7:CI7"/>
    <mergeCell ref="CJ7:CL7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AW5:BB5"/>
    <mergeCell ref="AW7:AY7"/>
    <mergeCell ref="AZ7:BB7"/>
    <mergeCell ref="AQ5:AV5"/>
    <mergeCell ref="AQ6:AV6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G6:L6"/>
    <mergeCell ref="B5:B8"/>
    <mergeCell ref="C5:C8"/>
    <mergeCell ref="D5:D8"/>
    <mergeCell ref="E5:E8"/>
    <mergeCell ref="F5:F8"/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1"/>
  <sheetViews>
    <sheetView workbookViewId="0">
      <selection activeCell="Y8" sqref="Y8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388" customFormat="1" ht="30.75" customHeight="1" x14ac:dyDescent="0.25">
      <c r="A1" s="890" t="s">
        <v>256</v>
      </c>
      <c r="B1" s="931" t="s">
        <v>257</v>
      </c>
      <c r="C1" s="910" t="s">
        <v>258</v>
      </c>
      <c r="D1" s="909" t="s">
        <v>259</v>
      </c>
      <c r="E1" s="910" t="s">
        <v>260</v>
      </c>
      <c r="F1" s="909" t="s">
        <v>261</v>
      </c>
      <c r="G1" s="891" t="s">
        <v>63</v>
      </c>
      <c r="H1" s="892"/>
      <c r="I1" s="892"/>
      <c r="J1" s="892"/>
      <c r="K1" s="892"/>
      <c r="L1" s="893"/>
      <c r="M1" s="894" t="s">
        <v>64</v>
      </c>
      <c r="N1" s="895"/>
      <c r="O1" s="895"/>
      <c r="P1" s="895"/>
      <c r="Q1" s="895"/>
      <c r="R1" s="896"/>
      <c r="S1" s="912" t="s">
        <v>327</v>
      </c>
      <c r="T1" s="912"/>
      <c r="U1" s="912"/>
      <c r="V1" s="912"/>
      <c r="W1" s="912"/>
      <c r="X1" s="912"/>
      <c r="Y1" s="932" t="s">
        <v>328</v>
      </c>
      <c r="Z1" s="933"/>
      <c r="AA1" s="933"/>
      <c r="AB1" s="933"/>
      <c r="AC1" s="933"/>
      <c r="AD1" s="934"/>
      <c r="AE1" s="891" t="s">
        <v>65</v>
      </c>
      <c r="AF1" s="892"/>
      <c r="AG1" s="892"/>
      <c r="AH1" s="892"/>
      <c r="AI1" s="892"/>
      <c r="AJ1" s="893"/>
      <c r="AK1" s="911" t="s">
        <v>262</v>
      </c>
      <c r="AL1" s="911"/>
      <c r="AM1" s="911"/>
      <c r="AN1" s="911"/>
      <c r="AO1" s="911"/>
      <c r="AP1" s="911"/>
      <c r="AQ1" s="891" t="s">
        <v>66</v>
      </c>
      <c r="AR1" s="892"/>
      <c r="AS1" s="892"/>
      <c r="AT1" s="892"/>
      <c r="AU1" s="892"/>
      <c r="AV1" s="893"/>
      <c r="AW1" s="913" t="s">
        <v>67</v>
      </c>
      <c r="AX1" s="914"/>
      <c r="AY1" s="914"/>
      <c r="AZ1" s="914"/>
      <c r="BA1" s="914"/>
      <c r="BB1" s="915"/>
      <c r="BC1" s="891" t="s">
        <v>68</v>
      </c>
      <c r="BD1" s="892"/>
      <c r="BE1" s="892"/>
      <c r="BF1" s="892"/>
      <c r="BG1" s="892"/>
      <c r="BH1" s="893"/>
      <c r="BI1" s="891" t="s">
        <v>69</v>
      </c>
      <c r="BJ1" s="892"/>
      <c r="BK1" s="892"/>
      <c r="BL1" s="892"/>
      <c r="BM1" s="892"/>
      <c r="BN1" s="893"/>
      <c r="BO1" s="916" t="s">
        <v>329</v>
      </c>
      <c r="BP1" s="916"/>
      <c r="BQ1" s="916"/>
      <c r="BR1" s="916"/>
      <c r="BS1" s="916"/>
      <c r="BT1" s="916"/>
      <c r="BU1" s="917" t="s">
        <v>325</v>
      </c>
      <c r="BV1" s="918"/>
      <c r="BW1" s="918"/>
      <c r="BX1" s="918"/>
      <c r="BY1" s="918"/>
      <c r="BZ1" s="919"/>
      <c r="CA1" s="894" t="s">
        <v>330</v>
      </c>
      <c r="CB1" s="895"/>
      <c r="CC1" s="895"/>
      <c r="CD1" s="895"/>
      <c r="CE1" s="895"/>
      <c r="CF1" s="896"/>
      <c r="CG1" s="890" t="s">
        <v>119</v>
      </c>
      <c r="CH1" s="890"/>
      <c r="CI1" s="890"/>
      <c r="CJ1" s="890"/>
      <c r="CK1" s="890"/>
      <c r="CL1" s="890"/>
      <c r="CM1" s="897" t="s">
        <v>89</v>
      </c>
      <c r="CN1" s="898"/>
      <c r="CO1" s="898"/>
      <c r="CP1" s="898"/>
      <c r="CQ1" s="898"/>
      <c r="CR1" s="899"/>
      <c r="CS1" s="912" t="s">
        <v>331</v>
      </c>
      <c r="CT1" s="912"/>
      <c r="CU1" s="912"/>
      <c r="CV1" s="912"/>
      <c r="CW1" s="912"/>
      <c r="CX1" s="912"/>
      <c r="CY1" s="917" t="s">
        <v>128</v>
      </c>
      <c r="CZ1" s="918"/>
      <c r="DA1" s="918"/>
      <c r="DB1" s="918"/>
      <c r="DC1" s="918"/>
      <c r="DD1" s="919"/>
      <c r="DE1" s="924" t="s">
        <v>86</v>
      </c>
      <c r="DF1" s="924"/>
      <c r="DG1" s="924"/>
      <c r="DH1" s="924"/>
      <c r="DI1" s="924"/>
      <c r="DJ1" s="924"/>
      <c r="DK1" s="925" t="s">
        <v>263</v>
      </c>
      <c r="DL1" s="928" t="s">
        <v>264</v>
      </c>
      <c r="DM1" s="925" t="s">
        <v>265</v>
      </c>
      <c r="DN1" s="910" t="s">
        <v>258</v>
      </c>
    </row>
    <row r="2" spans="1:119" s="389" customFormat="1" ht="15.75" customHeight="1" x14ac:dyDescent="0.2">
      <c r="A2" s="890"/>
      <c r="B2" s="931"/>
      <c r="C2" s="910"/>
      <c r="D2" s="909"/>
      <c r="E2" s="910"/>
      <c r="F2" s="909"/>
      <c r="G2" s="900" t="s">
        <v>46</v>
      </c>
      <c r="H2" s="901"/>
      <c r="I2" s="901"/>
      <c r="J2" s="901"/>
      <c r="K2" s="901"/>
      <c r="L2" s="902"/>
      <c r="M2" s="891" t="s">
        <v>105</v>
      </c>
      <c r="N2" s="892"/>
      <c r="O2" s="892"/>
      <c r="P2" s="892"/>
      <c r="Q2" s="892"/>
      <c r="R2" s="893"/>
      <c r="S2" s="890" t="s">
        <v>103</v>
      </c>
      <c r="T2" s="890"/>
      <c r="U2" s="890"/>
      <c r="V2" s="890"/>
      <c r="W2" s="890"/>
      <c r="X2" s="890"/>
      <c r="Y2" s="891" t="s">
        <v>107</v>
      </c>
      <c r="Z2" s="892"/>
      <c r="AA2" s="892"/>
      <c r="AB2" s="892"/>
      <c r="AC2" s="892"/>
      <c r="AD2" s="893"/>
      <c r="AE2" s="903" t="s">
        <v>52</v>
      </c>
      <c r="AF2" s="904"/>
      <c r="AG2" s="904"/>
      <c r="AH2" s="904"/>
      <c r="AI2" s="904"/>
      <c r="AJ2" s="905"/>
      <c r="AK2" s="890" t="s">
        <v>109</v>
      </c>
      <c r="AL2" s="890"/>
      <c r="AM2" s="890"/>
      <c r="AN2" s="890"/>
      <c r="AO2" s="890"/>
      <c r="AP2" s="890"/>
      <c r="AQ2" s="900" t="s">
        <v>49</v>
      </c>
      <c r="AR2" s="901"/>
      <c r="AS2" s="901"/>
      <c r="AT2" s="901"/>
      <c r="AU2" s="901"/>
      <c r="AV2" s="902"/>
      <c r="AW2" s="903" t="s">
        <v>50</v>
      </c>
      <c r="AX2" s="904"/>
      <c r="AY2" s="904"/>
      <c r="AZ2" s="904"/>
      <c r="BA2" s="904"/>
      <c r="BB2" s="905"/>
      <c r="BC2" s="900" t="s">
        <v>51</v>
      </c>
      <c r="BD2" s="901"/>
      <c r="BE2" s="901"/>
      <c r="BF2" s="901"/>
      <c r="BG2" s="901"/>
      <c r="BH2" s="902"/>
      <c r="BI2" s="900" t="s">
        <v>59</v>
      </c>
      <c r="BJ2" s="901"/>
      <c r="BK2" s="901"/>
      <c r="BL2" s="901"/>
      <c r="BM2" s="901"/>
      <c r="BN2" s="902"/>
      <c r="BO2" s="890" t="s">
        <v>112</v>
      </c>
      <c r="BP2" s="890"/>
      <c r="BQ2" s="890"/>
      <c r="BR2" s="890"/>
      <c r="BS2" s="890"/>
      <c r="BT2" s="890"/>
      <c r="BU2" s="921">
        <v>2144011</v>
      </c>
      <c r="BV2" s="922"/>
      <c r="BW2" s="922"/>
      <c r="BX2" s="922"/>
      <c r="BY2" s="922"/>
      <c r="BZ2" s="923"/>
      <c r="CA2" s="891" t="s">
        <v>332</v>
      </c>
      <c r="CB2" s="892"/>
      <c r="CC2" s="892"/>
      <c r="CD2" s="892"/>
      <c r="CE2" s="892"/>
      <c r="CF2" s="893"/>
      <c r="CG2" s="920">
        <v>3141007</v>
      </c>
      <c r="CH2" s="920"/>
      <c r="CI2" s="920"/>
      <c r="CJ2" s="920"/>
      <c r="CK2" s="920"/>
      <c r="CL2" s="920"/>
      <c r="CM2" s="900">
        <v>3151001</v>
      </c>
      <c r="CN2" s="901"/>
      <c r="CO2" s="901"/>
      <c r="CP2" s="901"/>
      <c r="CQ2" s="901"/>
      <c r="CR2" s="902"/>
      <c r="CS2" s="890" t="s">
        <v>113</v>
      </c>
      <c r="CT2" s="890"/>
      <c r="CU2" s="890"/>
      <c r="CV2" s="890"/>
      <c r="CW2" s="890"/>
      <c r="CX2" s="890"/>
      <c r="CY2" s="900">
        <v>4346004</v>
      </c>
      <c r="CZ2" s="901"/>
      <c r="DA2" s="901"/>
      <c r="DB2" s="901"/>
      <c r="DC2" s="901"/>
      <c r="DD2" s="902"/>
      <c r="DE2" s="924"/>
      <c r="DF2" s="924"/>
      <c r="DG2" s="924"/>
      <c r="DH2" s="924"/>
      <c r="DI2" s="924"/>
      <c r="DJ2" s="924"/>
      <c r="DK2" s="926"/>
      <c r="DL2" s="929"/>
      <c r="DM2" s="926"/>
      <c r="DN2" s="910"/>
    </row>
    <row r="3" spans="1:119" s="390" customFormat="1" ht="12" x14ac:dyDescent="0.2">
      <c r="A3" s="890"/>
      <c r="B3" s="931"/>
      <c r="C3" s="910"/>
      <c r="D3" s="909"/>
      <c r="E3" s="910"/>
      <c r="F3" s="909"/>
      <c r="G3" s="900" t="s">
        <v>70</v>
      </c>
      <c r="H3" s="901"/>
      <c r="I3" s="902"/>
      <c r="J3" s="900" t="s">
        <v>73</v>
      </c>
      <c r="K3" s="901"/>
      <c r="L3" s="902"/>
      <c r="M3" s="890" t="s">
        <v>70</v>
      </c>
      <c r="N3" s="890"/>
      <c r="O3" s="890"/>
      <c r="P3" s="890" t="s">
        <v>73</v>
      </c>
      <c r="Q3" s="890"/>
      <c r="R3" s="890"/>
      <c r="S3" s="890" t="s">
        <v>70</v>
      </c>
      <c r="T3" s="890"/>
      <c r="U3" s="890"/>
      <c r="V3" s="890" t="s">
        <v>73</v>
      </c>
      <c r="W3" s="890"/>
      <c r="X3" s="890"/>
      <c r="Y3" s="890" t="s">
        <v>70</v>
      </c>
      <c r="Z3" s="890"/>
      <c r="AA3" s="890"/>
      <c r="AB3" s="890" t="s">
        <v>73</v>
      </c>
      <c r="AC3" s="890"/>
      <c r="AD3" s="890"/>
      <c r="AE3" s="900" t="s">
        <v>70</v>
      </c>
      <c r="AF3" s="901"/>
      <c r="AG3" s="902"/>
      <c r="AH3" s="900" t="s">
        <v>73</v>
      </c>
      <c r="AI3" s="901"/>
      <c r="AJ3" s="902"/>
      <c r="AK3" s="890" t="s">
        <v>70</v>
      </c>
      <c r="AL3" s="890"/>
      <c r="AM3" s="890"/>
      <c r="AN3" s="890" t="s">
        <v>73</v>
      </c>
      <c r="AO3" s="890"/>
      <c r="AP3" s="890"/>
      <c r="AQ3" s="900" t="s">
        <v>70</v>
      </c>
      <c r="AR3" s="901"/>
      <c r="AS3" s="902"/>
      <c r="AT3" s="900" t="s">
        <v>73</v>
      </c>
      <c r="AU3" s="901"/>
      <c r="AV3" s="902"/>
      <c r="AW3" s="900" t="s">
        <v>70</v>
      </c>
      <c r="AX3" s="901"/>
      <c r="AY3" s="902"/>
      <c r="AZ3" s="900" t="s">
        <v>73</v>
      </c>
      <c r="BA3" s="901"/>
      <c r="BB3" s="902"/>
      <c r="BC3" s="900" t="s">
        <v>70</v>
      </c>
      <c r="BD3" s="901"/>
      <c r="BE3" s="902"/>
      <c r="BF3" s="900" t="s">
        <v>73</v>
      </c>
      <c r="BG3" s="901"/>
      <c r="BH3" s="902"/>
      <c r="BI3" s="900" t="s">
        <v>70</v>
      </c>
      <c r="BJ3" s="901"/>
      <c r="BK3" s="902"/>
      <c r="BL3" s="900" t="s">
        <v>73</v>
      </c>
      <c r="BM3" s="901"/>
      <c r="BN3" s="902"/>
      <c r="BO3" s="890" t="s">
        <v>70</v>
      </c>
      <c r="BP3" s="890"/>
      <c r="BQ3" s="890"/>
      <c r="BR3" s="890" t="s">
        <v>73</v>
      </c>
      <c r="BS3" s="890"/>
      <c r="BT3" s="890"/>
      <c r="BU3" s="900" t="s">
        <v>70</v>
      </c>
      <c r="BV3" s="901"/>
      <c r="BW3" s="902"/>
      <c r="BX3" s="900" t="s">
        <v>73</v>
      </c>
      <c r="BY3" s="901"/>
      <c r="BZ3" s="902"/>
      <c r="CA3" s="890" t="s">
        <v>70</v>
      </c>
      <c r="CB3" s="890"/>
      <c r="CC3" s="890"/>
      <c r="CD3" s="900" t="s">
        <v>73</v>
      </c>
      <c r="CE3" s="901"/>
      <c r="CF3" s="902"/>
      <c r="CG3" s="920" t="s">
        <v>70</v>
      </c>
      <c r="CH3" s="920"/>
      <c r="CI3" s="920"/>
      <c r="CJ3" s="920" t="s">
        <v>73</v>
      </c>
      <c r="CK3" s="920"/>
      <c r="CL3" s="920"/>
      <c r="CM3" s="900" t="s">
        <v>70</v>
      </c>
      <c r="CN3" s="901"/>
      <c r="CO3" s="902"/>
      <c r="CP3" s="900" t="s">
        <v>73</v>
      </c>
      <c r="CQ3" s="901"/>
      <c r="CR3" s="902"/>
      <c r="CS3" s="890" t="s">
        <v>70</v>
      </c>
      <c r="CT3" s="890"/>
      <c r="CU3" s="890"/>
      <c r="CV3" s="890" t="s">
        <v>73</v>
      </c>
      <c r="CW3" s="890"/>
      <c r="CX3" s="890"/>
      <c r="CY3" s="900" t="s">
        <v>70</v>
      </c>
      <c r="CZ3" s="901"/>
      <c r="DA3" s="902"/>
      <c r="DB3" s="900" t="s">
        <v>73</v>
      </c>
      <c r="DC3" s="901"/>
      <c r="DD3" s="902"/>
      <c r="DE3" s="890" t="s">
        <v>70</v>
      </c>
      <c r="DF3" s="890"/>
      <c r="DG3" s="890"/>
      <c r="DH3" s="890" t="s">
        <v>73</v>
      </c>
      <c r="DI3" s="890"/>
      <c r="DJ3" s="890"/>
      <c r="DK3" s="926"/>
      <c r="DL3" s="929"/>
      <c r="DM3" s="926"/>
      <c r="DN3" s="910"/>
    </row>
    <row r="4" spans="1:119" s="388" customFormat="1" ht="12" x14ac:dyDescent="0.2">
      <c r="A4" s="890"/>
      <c r="B4" s="931"/>
      <c r="C4" s="910"/>
      <c r="D4" s="909"/>
      <c r="E4" s="910"/>
      <c r="F4" s="909"/>
      <c r="G4" s="162" t="s">
        <v>71</v>
      </c>
      <c r="H4" s="162" t="s">
        <v>72</v>
      </c>
      <c r="I4" s="162" t="s">
        <v>144</v>
      </c>
      <c r="J4" s="162" t="s">
        <v>71</v>
      </c>
      <c r="K4" s="162" t="s">
        <v>72</v>
      </c>
      <c r="L4" s="162" t="s">
        <v>144</v>
      </c>
      <c r="M4" s="492" t="s">
        <v>266</v>
      </c>
      <c r="N4" s="492" t="s">
        <v>267</v>
      </c>
      <c r="O4" s="492" t="s">
        <v>268</v>
      </c>
      <c r="P4" s="492" t="s">
        <v>266</v>
      </c>
      <c r="Q4" s="492" t="s">
        <v>267</v>
      </c>
      <c r="R4" s="492" t="s">
        <v>268</v>
      </c>
      <c r="S4" s="492" t="s">
        <v>266</v>
      </c>
      <c r="T4" s="492" t="s">
        <v>267</v>
      </c>
      <c r="U4" s="492" t="s">
        <v>268</v>
      </c>
      <c r="V4" s="492" t="s">
        <v>266</v>
      </c>
      <c r="W4" s="492" t="s">
        <v>267</v>
      </c>
      <c r="X4" s="492" t="s">
        <v>268</v>
      </c>
      <c r="Y4" s="492" t="s">
        <v>266</v>
      </c>
      <c r="Z4" s="492" t="s">
        <v>267</v>
      </c>
      <c r="AA4" s="492" t="s">
        <v>268</v>
      </c>
      <c r="AB4" s="492" t="s">
        <v>266</v>
      </c>
      <c r="AC4" s="492" t="s">
        <v>267</v>
      </c>
      <c r="AD4" s="492" t="s">
        <v>268</v>
      </c>
      <c r="AE4" s="162" t="s">
        <v>71</v>
      </c>
      <c r="AF4" s="162" t="s">
        <v>72</v>
      </c>
      <c r="AG4" s="162" t="s">
        <v>144</v>
      </c>
      <c r="AH4" s="162" t="s">
        <v>71</v>
      </c>
      <c r="AI4" s="162" t="s">
        <v>72</v>
      </c>
      <c r="AJ4" s="162" t="s">
        <v>144</v>
      </c>
      <c r="AK4" s="492" t="s">
        <v>266</v>
      </c>
      <c r="AL4" s="492" t="s">
        <v>267</v>
      </c>
      <c r="AM4" s="492" t="s">
        <v>268</v>
      </c>
      <c r="AN4" s="492" t="s">
        <v>266</v>
      </c>
      <c r="AO4" s="492" t="s">
        <v>267</v>
      </c>
      <c r="AP4" s="492" t="s">
        <v>268</v>
      </c>
      <c r="AQ4" s="162" t="s">
        <v>71</v>
      </c>
      <c r="AR4" s="162" t="s">
        <v>72</v>
      </c>
      <c r="AS4" s="162" t="s">
        <v>144</v>
      </c>
      <c r="AT4" s="162" t="s">
        <v>71</v>
      </c>
      <c r="AU4" s="162" t="s">
        <v>72</v>
      </c>
      <c r="AV4" s="162" t="s">
        <v>144</v>
      </c>
      <c r="AW4" s="162" t="s">
        <v>71</v>
      </c>
      <c r="AX4" s="162" t="s">
        <v>72</v>
      </c>
      <c r="AY4" s="162" t="s">
        <v>144</v>
      </c>
      <c r="AZ4" s="162" t="s">
        <v>71</v>
      </c>
      <c r="BA4" s="162" t="s">
        <v>72</v>
      </c>
      <c r="BB4" s="162" t="s">
        <v>144</v>
      </c>
      <c r="BC4" s="162" t="s">
        <v>71</v>
      </c>
      <c r="BD4" s="162" t="s">
        <v>72</v>
      </c>
      <c r="BE4" s="162" t="s">
        <v>144</v>
      </c>
      <c r="BF4" s="162" t="s">
        <v>71</v>
      </c>
      <c r="BG4" s="162" t="s">
        <v>72</v>
      </c>
      <c r="BH4" s="162" t="s">
        <v>144</v>
      </c>
      <c r="BI4" s="162" t="s">
        <v>71</v>
      </c>
      <c r="BJ4" s="162" t="s">
        <v>72</v>
      </c>
      <c r="BK4" s="162" t="s">
        <v>144</v>
      </c>
      <c r="BL4" s="162" t="s">
        <v>71</v>
      </c>
      <c r="BM4" s="162" t="s">
        <v>72</v>
      </c>
      <c r="BN4" s="162" t="s">
        <v>144</v>
      </c>
      <c r="BO4" s="492" t="s">
        <v>266</v>
      </c>
      <c r="BP4" s="492" t="s">
        <v>267</v>
      </c>
      <c r="BQ4" s="492" t="s">
        <v>268</v>
      </c>
      <c r="BR4" s="492" t="s">
        <v>266</v>
      </c>
      <c r="BS4" s="492" t="s">
        <v>267</v>
      </c>
      <c r="BT4" s="492" t="s">
        <v>268</v>
      </c>
      <c r="BU4" s="162" t="s">
        <v>71</v>
      </c>
      <c r="BV4" s="162" t="s">
        <v>72</v>
      </c>
      <c r="BW4" s="162" t="s">
        <v>144</v>
      </c>
      <c r="BX4" s="162" t="s">
        <v>71</v>
      </c>
      <c r="BY4" s="162" t="s">
        <v>72</v>
      </c>
      <c r="BZ4" s="162" t="s">
        <v>144</v>
      </c>
      <c r="CA4" s="492" t="s">
        <v>266</v>
      </c>
      <c r="CB4" s="492" t="s">
        <v>267</v>
      </c>
      <c r="CC4" s="492" t="s">
        <v>268</v>
      </c>
      <c r="CD4" s="162" t="s">
        <v>71</v>
      </c>
      <c r="CE4" s="162" t="s">
        <v>72</v>
      </c>
      <c r="CF4" s="162" t="s">
        <v>144</v>
      </c>
      <c r="CG4" s="162" t="s">
        <v>71</v>
      </c>
      <c r="CH4" s="162" t="s">
        <v>72</v>
      </c>
      <c r="CI4" s="162" t="s">
        <v>144</v>
      </c>
      <c r="CJ4" s="162" t="s">
        <v>71</v>
      </c>
      <c r="CK4" s="162" t="s">
        <v>72</v>
      </c>
      <c r="CL4" s="162" t="s">
        <v>144</v>
      </c>
      <c r="CM4" s="162" t="s">
        <v>71</v>
      </c>
      <c r="CN4" s="162" t="s">
        <v>72</v>
      </c>
      <c r="CO4" s="162" t="s">
        <v>144</v>
      </c>
      <c r="CP4" s="162" t="s">
        <v>71</v>
      </c>
      <c r="CQ4" s="162" t="s">
        <v>72</v>
      </c>
      <c r="CR4" s="162" t="s">
        <v>144</v>
      </c>
      <c r="CS4" s="492" t="s">
        <v>266</v>
      </c>
      <c r="CT4" s="492" t="s">
        <v>267</v>
      </c>
      <c r="CU4" s="492" t="s">
        <v>268</v>
      </c>
      <c r="CV4" s="492" t="s">
        <v>266</v>
      </c>
      <c r="CW4" s="492" t="s">
        <v>267</v>
      </c>
      <c r="CX4" s="492" t="s">
        <v>268</v>
      </c>
      <c r="CY4" s="162" t="s">
        <v>71</v>
      </c>
      <c r="CZ4" s="162" t="s">
        <v>72</v>
      </c>
      <c r="DA4" s="162" t="s">
        <v>144</v>
      </c>
      <c r="DB4" s="162" t="s">
        <v>71</v>
      </c>
      <c r="DC4" s="162" t="s">
        <v>72</v>
      </c>
      <c r="DD4" s="162" t="s">
        <v>144</v>
      </c>
      <c r="DE4" s="492" t="s">
        <v>71</v>
      </c>
      <c r="DF4" s="387" t="s">
        <v>267</v>
      </c>
      <c r="DG4" s="391" t="s">
        <v>269</v>
      </c>
      <c r="DH4" s="492" t="s">
        <v>71</v>
      </c>
      <c r="DI4" s="387" t="s">
        <v>267</v>
      </c>
      <c r="DJ4" s="492" t="s">
        <v>269</v>
      </c>
      <c r="DK4" s="927"/>
      <c r="DL4" s="930"/>
      <c r="DM4" s="927"/>
      <c r="DN4" s="910"/>
    </row>
    <row r="5" spans="1:119" ht="77.25" x14ac:dyDescent="0.25">
      <c r="A5" s="167">
        <v>23</v>
      </c>
      <c r="B5" s="504" t="s">
        <v>27</v>
      </c>
      <c r="C5" s="168">
        <v>178</v>
      </c>
      <c r="D5" s="82" t="s">
        <v>521</v>
      </c>
      <c r="E5" s="168" t="s">
        <v>522</v>
      </c>
      <c r="F5" s="504" t="s">
        <v>523</v>
      </c>
      <c r="G5" s="497"/>
      <c r="H5" s="498"/>
      <c r="I5" s="497"/>
      <c r="J5" s="497"/>
      <c r="K5" s="497"/>
      <c r="L5" s="497"/>
      <c r="M5" s="497"/>
      <c r="N5" s="498"/>
      <c r="O5" s="497"/>
      <c r="P5" s="497"/>
      <c r="Q5" s="498"/>
      <c r="R5" s="497"/>
      <c r="S5" s="497"/>
      <c r="T5" s="498"/>
      <c r="U5" s="497"/>
      <c r="V5" s="497"/>
      <c r="W5" s="498"/>
      <c r="X5" s="497"/>
      <c r="Y5" s="497">
        <v>14</v>
      </c>
      <c r="Z5" s="498">
        <v>3039756.72</v>
      </c>
      <c r="AA5" s="497">
        <v>598</v>
      </c>
      <c r="AB5" s="497"/>
      <c r="AC5" s="497"/>
      <c r="AD5" s="497"/>
      <c r="AE5" s="497"/>
      <c r="AF5" s="498"/>
      <c r="AG5" s="497"/>
      <c r="AH5" s="497"/>
      <c r="AI5" s="497"/>
      <c r="AJ5" s="497"/>
      <c r="AK5" s="497"/>
      <c r="AL5" s="498"/>
      <c r="AM5" s="497"/>
      <c r="AN5" s="497"/>
      <c r="AO5" s="498"/>
      <c r="AP5" s="497"/>
      <c r="AQ5" s="497"/>
      <c r="AR5" s="497"/>
      <c r="AS5" s="497"/>
      <c r="AT5" s="497"/>
      <c r="AU5" s="497"/>
      <c r="AV5" s="497"/>
      <c r="AW5" s="497"/>
      <c r="AX5" s="497"/>
      <c r="AY5" s="497"/>
      <c r="AZ5" s="497"/>
      <c r="BA5" s="497"/>
      <c r="BB5" s="497"/>
      <c r="BC5" s="497"/>
      <c r="BD5" s="497"/>
      <c r="BE5" s="497"/>
      <c r="BF5" s="497"/>
      <c r="BG5" s="497"/>
      <c r="BH5" s="497"/>
      <c r="BI5" s="497"/>
      <c r="BJ5" s="498"/>
      <c r="BK5" s="497"/>
      <c r="BL5" s="497"/>
      <c r="BM5" s="498"/>
      <c r="BN5" s="497"/>
      <c r="BO5" s="497"/>
      <c r="BP5" s="498"/>
      <c r="BQ5" s="497"/>
      <c r="BR5" s="497"/>
      <c r="BS5" s="498"/>
      <c r="BT5" s="497"/>
      <c r="BU5" s="497"/>
      <c r="BV5" s="498"/>
      <c r="BW5" s="497"/>
      <c r="BX5" s="497"/>
      <c r="BY5" s="498"/>
      <c r="BZ5" s="497"/>
      <c r="CA5" s="497"/>
      <c r="CB5" s="498"/>
      <c r="CC5" s="497"/>
      <c r="CD5" s="497"/>
      <c r="CE5" s="498"/>
      <c r="CF5" s="497"/>
      <c r="CG5" s="497"/>
      <c r="CH5" s="498"/>
      <c r="CI5" s="497"/>
      <c r="CJ5" s="497"/>
      <c r="CK5" s="498"/>
      <c r="CL5" s="497"/>
      <c r="CM5" s="497"/>
      <c r="CN5" s="498"/>
      <c r="CO5" s="497"/>
      <c r="CP5" s="497"/>
      <c r="CQ5" s="497"/>
      <c r="CR5" s="497"/>
      <c r="CS5" s="497"/>
      <c r="CT5" s="498"/>
      <c r="CU5" s="497"/>
      <c r="CV5" s="497"/>
      <c r="CW5" s="498"/>
      <c r="CX5" s="497"/>
      <c r="CY5" s="497"/>
      <c r="CZ5" s="498"/>
      <c r="DA5" s="497"/>
      <c r="DB5" s="497"/>
      <c r="DC5" s="497"/>
      <c r="DD5" s="497"/>
      <c r="DE5" s="499">
        <v>14</v>
      </c>
      <c r="DF5" s="500">
        <v>3039756.72</v>
      </c>
      <c r="DG5" s="499">
        <v>598</v>
      </c>
      <c r="DH5" s="499">
        <v>0</v>
      </c>
      <c r="DI5" s="500">
        <v>0</v>
      </c>
      <c r="DJ5" s="499">
        <v>0</v>
      </c>
      <c r="DK5" s="497">
        <v>14</v>
      </c>
      <c r="DL5" s="498">
        <v>3039756.72</v>
      </c>
      <c r="DM5" s="497">
        <v>598</v>
      </c>
      <c r="DN5" s="493">
        <v>87</v>
      </c>
      <c r="DO5" t="str">
        <f>VLOOKUP($E5,'факт КС '!$E$11:$F$205,1,0)</f>
        <v>87/178/23</v>
      </c>
    </row>
    <row r="6" spans="1:119" x14ac:dyDescent="0.25">
      <c r="A6" s="494" t="s">
        <v>524</v>
      </c>
      <c r="B6" s="495"/>
      <c r="C6" s="496"/>
      <c r="D6" s="503"/>
      <c r="E6" s="496"/>
      <c r="F6" s="503"/>
      <c r="G6" s="501"/>
      <c r="H6" s="502"/>
      <c r="I6" s="501"/>
      <c r="J6" s="501"/>
      <c r="K6" s="501"/>
      <c r="L6" s="501"/>
      <c r="M6" s="501"/>
      <c r="N6" s="502"/>
      <c r="O6" s="501"/>
      <c r="P6" s="501"/>
      <c r="Q6" s="502"/>
      <c r="R6" s="501"/>
      <c r="S6" s="501"/>
      <c r="T6" s="502"/>
      <c r="U6" s="501"/>
      <c r="V6" s="501"/>
      <c r="W6" s="502"/>
      <c r="X6" s="501"/>
      <c r="Y6" s="501">
        <v>14</v>
      </c>
      <c r="Z6" s="502">
        <v>3039756.72</v>
      </c>
      <c r="AA6" s="501">
        <v>598</v>
      </c>
      <c r="AB6" s="501"/>
      <c r="AC6" s="501"/>
      <c r="AD6" s="501"/>
      <c r="AE6" s="501"/>
      <c r="AF6" s="502"/>
      <c r="AG6" s="501"/>
      <c r="AH6" s="501"/>
      <c r="AI6" s="501"/>
      <c r="AJ6" s="501"/>
      <c r="AK6" s="501"/>
      <c r="AL6" s="502"/>
      <c r="AM6" s="501"/>
      <c r="AN6" s="501"/>
      <c r="AO6" s="502"/>
      <c r="AP6" s="501"/>
      <c r="AQ6" s="501"/>
      <c r="AR6" s="501"/>
      <c r="AS6" s="501"/>
      <c r="AT6" s="501"/>
      <c r="AU6" s="501"/>
      <c r="AV6" s="501"/>
      <c r="AW6" s="501"/>
      <c r="AX6" s="501"/>
      <c r="AY6" s="501"/>
      <c r="AZ6" s="501"/>
      <c r="BA6" s="501"/>
      <c r="BB6" s="501"/>
      <c r="BC6" s="501"/>
      <c r="BD6" s="501"/>
      <c r="BE6" s="501"/>
      <c r="BF6" s="501"/>
      <c r="BG6" s="501"/>
      <c r="BH6" s="501"/>
      <c r="BI6" s="501"/>
      <c r="BJ6" s="502"/>
      <c r="BK6" s="501"/>
      <c r="BL6" s="501"/>
      <c r="BM6" s="502"/>
      <c r="BN6" s="501"/>
      <c r="BO6" s="501"/>
      <c r="BP6" s="502"/>
      <c r="BQ6" s="501"/>
      <c r="BR6" s="501"/>
      <c r="BS6" s="502"/>
      <c r="BT6" s="501"/>
      <c r="BU6" s="501"/>
      <c r="BV6" s="502"/>
      <c r="BW6" s="501"/>
      <c r="BX6" s="501"/>
      <c r="BY6" s="502"/>
      <c r="BZ6" s="501"/>
      <c r="CA6" s="501"/>
      <c r="CB6" s="502"/>
      <c r="CC6" s="501"/>
      <c r="CD6" s="501"/>
      <c r="CE6" s="502"/>
      <c r="CF6" s="501"/>
      <c r="CG6" s="501"/>
      <c r="CH6" s="502"/>
      <c r="CI6" s="501"/>
      <c r="CJ6" s="501"/>
      <c r="CK6" s="502"/>
      <c r="CL6" s="501"/>
      <c r="CM6" s="501"/>
      <c r="CN6" s="502"/>
      <c r="CO6" s="501"/>
      <c r="CP6" s="501"/>
      <c r="CQ6" s="501"/>
      <c r="CR6" s="501"/>
      <c r="CS6" s="501"/>
      <c r="CT6" s="502"/>
      <c r="CU6" s="501"/>
      <c r="CV6" s="501"/>
      <c r="CW6" s="502"/>
      <c r="CX6" s="501"/>
      <c r="CY6" s="501"/>
      <c r="CZ6" s="502"/>
      <c r="DA6" s="501"/>
      <c r="DB6" s="501"/>
      <c r="DC6" s="501"/>
      <c r="DD6" s="501"/>
      <c r="DE6" s="496">
        <v>14</v>
      </c>
      <c r="DF6" s="502">
        <v>3039756.72</v>
      </c>
      <c r="DG6" s="496">
        <v>598</v>
      </c>
      <c r="DH6" s="496">
        <v>0</v>
      </c>
      <c r="DI6" s="502">
        <v>0</v>
      </c>
      <c r="DJ6" s="496">
        <v>0</v>
      </c>
      <c r="DK6" s="501">
        <v>14</v>
      </c>
      <c r="DL6" s="502">
        <v>3039756.72</v>
      </c>
      <c r="DM6" s="501">
        <v>598</v>
      </c>
      <c r="DN6" s="496">
        <v>87</v>
      </c>
    </row>
    <row r="7" spans="1:119" x14ac:dyDescent="0.25">
      <c r="E7" t="s">
        <v>522</v>
      </c>
      <c r="Z7" s="19"/>
    </row>
    <row r="8" spans="1:119" x14ac:dyDescent="0.25">
      <c r="F8" s="5" t="s">
        <v>571</v>
      </c>
      <c r="Z8" s="19"/>
      <c r="DE8" s="5"/>
      <c r="DF8" s="5"/>
    </row>
    <row r="9" spans="1:119" x14ac:dyDescent="0.25">
      <c r="F9" s="5" t="s">
        <v>572</v>
      </c>
    </row>
    <row r="10" spans="1:119" x14ac:dyDescent="0.25">
      <c r="F10" s="487" t="s">
        <v>573</v>
      </c>
    </row>
    <row r="11" spans="1:119" x14ac:dyDescent="0.25">
      <c r="F11" s="5" t="s">
        <v>574</v>
      </c>
    </row>
  </sheetData>
  <mergeCells count="81">
    <mergeCell ref="CV3:CX3"/>
    <mergeCell ref="CY3:DA3"/>
    <mergeCell ref="BO3:BQ3"/>
    <mergeCell ref="BR3:BT3"/>
    <mergeCell ref="BU3:BW3"/>
    <mergeCell ref="BX3:BZ3"/>
    <mergeCell ref="CA3:CC3"/>
    <mergeCell ref="AZ3:BB3"/>
    <mergeCell ref="BC3:BE3"/>
    <mergeCell ref="BF3:BH3"/>
    <mergeCell ref="BI3:BK3"/>
    <mergeCell ref="BL3:BN3"/>
    <mergeCell ref="AH3:AJ3"/>
    <mergeCell ref="AK3:AM3"/>
    <mergeCell ref="AN3:AP3"/>
    <mergeCell ref="AQ3:AS3"/>
    <mergeCell ref="AT3:AV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G2:L2"/>
    <mergeCell ref="M2:R2"/>
    <mergeCell ref="S2:X2"/>
    <mergeCell ref="Y2:AD2"/>
    <mergeCell ref="AE2:AJ2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1:L1"/>
    <mergeCell ref="M1:R1"/>
    <mergeCell ref="S1:X1"/>
    <mergeCell ref="Y1:AD1"/>
    <mergeCell ref="AE1:AJ1"/>
    <mergeCell ref="F1:F4"/>
    <mergeCell ref="A1:A4"/>
    <mergeCell ref="B1:B4"/>
    <mergeCell ref="C1:C4"/>
    <mergeCell ref="D1:D4"/>
    <mergeCell ref="E1:E4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KM506"/>
  <sheetViews>
    <sheetView tabSelected="1" zoomScale="90" zoomScaleNormal="90" zoomScaleSheetLayoutView="100" workbookViewId="0">
      <pane xSplit="9" ySplit="8" topLeftCell="J15" activePane="bottomRight" state="frozen"/>
      <selection activeCell="A2" sqref="A2"/>
      <selection pane="topRight" activeCell="J2" sqref="J2"/>
      <selection pane="bottomLeft" activeCell="A11" sqref="A11"/>
      <selection pane="bottomRight" activeCell="AP476" sqref="AP476"/>
    </sheetView>
  </sheetViews>
  <sheetFormatPr defaultRowHeight="12.75" x14ac:dyDescent="0.2"/>
  <cols>
    <col min="1" max="3" width="4" style="100" customWidth="1"/>
    <col min="4" max="4" width="47.28515625" style="252" hidden="1" customWidth="1"/>
    <col min="5" max="5" width="8.85546875" style="684" customWidth="1"/>
    <col min="6" max="6" width="38.85546875" style="252" customWidth="1"/>
    <col min="7" max="7" width="6.85546875" style="100" customWidth="1"/>
    <col min="8" max="8" width="11.85546875" style="100" customWidth="1"/>
    <col min="9" max="9" width="13" style="100" customWidth="1"/>
    <col min="10" max="10" width="12.5703125" style="100" customWidth="1"/>
    <col min="11" max="11" width="13.140625" style="100" customWidth="1"/>
    <col min="12" max="12" width="10.140625" style="100" customWidth="1"/>
    <col min="13" max="13" width="13.42578125" style="100" customWidth="1"/>
    <col min="14" max="14" width="12" style="100" customWidth="1"/>
    <col min="15" max="15" width="13.140625" style="100" customWidth="1"/>
    <col min="16" max="16" width="9" style="100" customWidth="1"/>
    <col min="17" max="17" width="7.85546875" style="100" customWidth="1"/>
    <col min="18" max="18" width="11.42578125" style="100" customWidth="1"/>
    <col min="19" max="19" width="7.5703125" style="100" customWidth="1"/>
    <col min="20" max="20" width="8.85546875" style="100" hidden="1" customWidth="1"/>
    <col min="21" max="21" width="12.42578125" style="100" hidden="1" customWidth="1"/>
    <col min="22" max="22" width="8.140625" style="100" hidden="1" customWidth="1"/>
    <col min="23" max="23" width="8.7109375" style="100" customWidth="1"/>
    <col min="24" max="24" width="12.7109375" style="100" customWidth="1"/>
    <col min="25" max="25" width="9.42578125" style="100" customWidth="1"/>
    <col min="26" max="26" width="10.85546875" style="100" customWidth="1"/>
    <col min="27" max="28" width="13.140625" style="100" customWidth="1"/>
    <col min="29" max="29" width="10" style="100" customWidth="1"/>
    <col min="30" max="30" width="14" style="100" customWidth="1"/>
    <col min="31" max="31" width="9.42578125" style="100" customWidth="1"/>
    <col min="32" max="32" width="13.42578125" style="100" customWidth="1"/>
    <col min="33" max="33" width="9.140625" style="100" customWidth="1"/>
    <col min="34" max="34" width="13.5703125" style="100" customWidth="1"/>
    <col min="35" max="35" width="9" style="100" hidden="1" customWidth="1"/>
    <col min="36" max="36" width="7.85546875" style="100" hidden="1" customWidth="1"/>
    <col min="37" max="37" width="12.28515625" style="100" hidden="1" customWidth="1"/>
    <col min="38" max="38" width="6.85546875" style="100" hidden="1" customWidth="1"/>
    <col min="39" max="39" width="8.85546875" style="100" hidden="1" customWidth="1"/>
    <col min="40" max="40" width="13.28515625" style="100" hidden="1" customWidth="1"/>
    <col min="41" max="41" width="9.5703125" style="100" hidden="1" customWidth="1"/>
    <col min="42" max="42" width="10.140625" style="100" customWidth="1"/>
    <col min="43" max="43" width="12.7109375" style="100" customWidth="1"/>
    <col min="44" max="44" width="9.42578125" style="100" customWidth="1"/>
    <col min="45" max="45" width="11.7109375" style="100" customWidth="1"/>
    <col min="46" max="47" width="13.140625" style="100" customWidth="1"/>
    <col min="48" max="48" width="9.28515625" style="100" customWidth="1"/>
    <col min="49" max="49" width="14.140625" style="100" customWidth="1"/>
    <col min="50" max="50" width="10.140625" style="100" customWidth="1"/>
    <col min="51" max="51" width="13.42578125" style="100" customWidth="1"/>
    <col min="52" max="52" width="10.5703125" style="100" customWidth="1"/>
    <col min="53" max="53" width="13.140625" style="100" customWidth="1"/>
    <col min="54" max="54" width="9" style="100" customWidth="1"/>
    <col min="55" max="55" width="7.85546875" style="100" customWidth="1"/>
    <col min="56" max="56" width="11.42578125" style="100" customWidth="1"/>
    <col min="57" max="57" width="6.85546875" style="100" customWidth="1"/>
    <col min="58" max="58" width="8.85546875" style="100" customWidth="1"/>
    <col min="59" max="59" width="12.42578125" style="100" customWidth="1"/>
    <col min="60" max="61" width="8.140625" style="100" customWidth="1"/>
    <col min="62" max="62" width="12.7109375" style="100" customWidth="1"/>
    <col min="63" max="64" width="9.42578125" style="100" customWidth="1"/>
    <col min="65" max="66" width="13.140625" style="100" customWidth="1"/>
    <col min="67" max="67" width="9" style="100" customWidth="1"/>
    <col min="68" max="68" width="13.5703125" style="100" customWidth="1"/>
    <col min="69" max="69" width="10.140625" style="100" customWidth="1"/>
    <col min="70" max="70" width="13.42578125" style="100" customWidth="1"/>
    <col min="71" max="71" width="12" style="100" customWidth="1"/>
    <col min="72" max="72" width="13.140625" style="100" customWidth="1"/>
    <col min="73" max="73" width="9" style="100" customWidth="1"/>
    <col min="74" max="74" width="7.85546875" style="100" customWidth="1"/>
    <col min="75" max="75" width="11.42578125" style="100" customWidth="1"/>
    <col min="76" max="76" width="6.85546875" style="100" customWidth="1"/>
    <col min="77" max="77" width="8.85546875" style="100" customWidth="1"/>
    <col min="78" max="78" width="12.42578125" style="100" customWidth="1"/>
    <col min="79" max="79" width="8.140625" style="100" customWidth="1"/>
    <col min="80" max="80" width="10" style="100" customWidth="1"/>
    <col min="81" max="81" width="12.7109375" style="100" customWidth="1"/>
    <col min="82" max="82" width="9.42578125" style="100" customWidth="1"/>
    <col min="83" max="83" width="10.5703125" style="100" customWidth="1"/>
    <col min="84" max="85" width="13.140625" style="100" customWidth="1"/>
    <col min="86" max="86" width="10.140625" style="100" customWidth="1"/>
    <col min="87" max="87" width="13.7109375" style="100" customWidth="1"/>
    <col min="88" max="88" width="8.85546875" style="100" customWidth="1"/>
    <col min="89" max="89" width="14" style="100" customWidth="1"/>
    <col min="90" max="90" width="9.7109375" style="100" customWidth="1"/>
    <col min="91" max="91" width="13.140625" style="100" customWidth="1"/>
    <col min="92" max="92" width="9" style="100" hidden="1" customWidth="1"/>
    <col min="93" max="93" width="7.85546875" style="100" hidden="1" customWidth="1"/>
    <col min="94" max="94" width="13.42578125" style="100" hidden="1" customWidth="1"/>
    <col min="95" max="95" width="8.5703125" style="100" hidden="1" customWidth="1"/>
    <col min="96" max="96" width="8.85546875" style="100" hidden="1" customWidth="1"/>
    <col min="97" max="97" width="12.42578125" style="100" hidden="1" customWidth="1"/>
    <col min="98" max="98" width="8.140625" style="100" hidden="1" customWidth="1"/>
    <col min="99" max="99" width="8.5703125" style="100" customWidth="1"/>
    <col min="100" max="100" width="12.7109375" style="100" customWidth="1"/>
    <col min="101" max="102" width="9.42578125" style="100" customWidth="1"/>
    <col min="103" max="104" width="13.140625" style="100" customWidth="1"/>
    <col min="105" max="105" width="9.140625" style="100" customWidth="1"/>
    <col min="106" max="106" width="12.85546875" style="100" customWidth="1"/>
    <col min="107" max="107" width="10.140625" style="100" customWidth="1"/>
    <col min="108" max="108" width="13.42578125" style="100" customWidth="1"/>
    <col min="109" max="109" width="12" style="100" customWidth="1"/>
    <col min="110" max="110" width="13.140625" style="100" customWidth="1"/>
    <col min="111" max="111" width="9" style="100" customWidth="1"/>
    <col min="112" max="112" width="7.85546875" style="100" customWidth="1"/>
    <col min="113" max="113" width="11.42578125" style="100" customWidth="1"/>
    <col min="114" max="114" width="6.85546875" style="100" customWidth="1"/>
    <col min="115" max="115" width="8.85546875" style="100" customWidth="1"/>
    <col min="116" max="116" width="12.42578125" style="100" customWidth="1"/>
    <col min="117" max="118" width="8.140625" style="100" customWidth="1"/>
    <col min="119" max="119" width="12.7109375" style="100" customWidth="1"/>
    <col min="120" max="121" width="9.42578125" style="100" customWidth="1"/>
    <col min="122" max="123" width="13.140625" style="100" customWidth="1"/>
    <col min="124" max="124" width="8" style="100" customWidth="1"/>
    <col min="125" max="125" width="13.7109375" style="100" customWidth="1"/>
    <col min="126" max="126" width="10.140625" style="100" customWidth="1"/>
    <col min="127" max="127" width="13.42578125" style="100" customWidth="1"/>
    <col min="128" max="128" width="12" style="100" customWidth="1"/>
    <col min="129" max="129" width="13.140625" style="100" customWidth="1"/>
    <col min="130" max="130" width="9" style="100" customWidth="1"/>
    <col min="131" max="131" width="7.85546875" style="100" customWidth="1"/>
    <col min="132" max="132" width="11.42578125" style="100" customWidth="1"/>
    <col min="133" max="133" width="6.85546875" style="100" customWidth="1"/>
    <col min="134" max="134" width="8.85546875" style="100" customWidth="1"/>
    <col min="135" max="135" width="12.42578125" style="100" customWidth="1"/>
    <col min="136" max="137" width="8.140625" style="100" customWidth="1"/>
    <col min="138" max="138" width="12.7109375" style="100" customWidth="1"/>
    <col min="139" max="140" width="9.42578125" style="100" customWidth="1"/>
    <col min="141" max="142" width="13.140625" style="100" customWidth="1"/>
    <col min="143" max="143" width="9.140625" style="100" customWidth="1"/>
    <col min="144" max="144" width="13" style="100" customWidth="1"/>
    <col min="145" max="145" width="10.140625" style="100" customWidth="1"/>
    <col min="146" max="146" width="13.42578125" style="100" customWidth="1"/>
    <col min="147" max="147" width="12" style="100" customWidth="1"/>
    <col min="148" max="148" width="13.140625" style="100" customWidth="1"/>
    <col min="149" max="149" width="9" style="100" customWidth="1"/>
    <col min="150" max="150" width="7.85546875" style="100" customWidth="1"/>
    <col min="151" max="151" width="11.42578125" style="100" customWidth="1"/>
    <col min="152" max="152" width="6.85546875" style="100" customWidth="1"/>
    <col min="153" max="153" width="8.85546875" style="100" customWidth="1"/>
    <col min="154" max="154" width="12.42578125" style="100" customWidth="1"/>
    <col min="155" max="156" width="8.140625" style="100" customWidth="1"/>
    <col min="157" max="157" width="12.7109375" style="100" customWidth="1"/>
    <col min="158" max="159" width="9.42578125" style="100" customWidth="1"/>
    <col min="160" max="161" width="13.140625" style="100" customWidth="1"/>
    <col min="162" max="162" width="11" style="100" customWidth="1"/>
    <col min="163" max="163" width="15.140625" style="100" customWidth="1"/>
    <col min="164" max="164" width="9.5703125" style="100" customWidth="1"/>
    <col min="165" max="165" width="13.42578125" style="100" customWidth="1"/>
    <col min="166" max="166" width="12" style="100" customWidth="1"/>
    <col min="167" max="167" width="13.140625" style="100" customWidth="1"/>
    <col min="168" max="168" width="9" style="100" customWidth="1"/>
    <col min="169" max="169" width="7.85546875" style="100" customWidth="1"/>
    <col min="170" max="170" width="12.28515625" style="100" customWidth="1"/>
    <col min="171" max="171" width="6.85546875" style="100" customWidth="1"/>
    <col min="172" max="172" width="8.85546875" style="100" customWidth="1"/>
    <col min="173" max="173" width="12.42578125" style="100" customWidth="1"/>
    <col min="174" max="174" width="8.140625" style="100" customWidth="1"/>
    <col min="175" max="175" width="9.140625" style="100" customWidth="1"/>
    <col min="176" max="176" width="13.28515625" style="100" customWidth="1"/>
    <col min="177" max="178" width="9.42578125" style="100" customWidth="1"/>
    <col min="179" max="180" width="13.140625" style="100" customWidth="1"/>
    <col min="181" max="181" width="9.5703125" style="100" customWidth="1"/>
    <col min="182" max="182" width="14.28515625" style="100" customWidth="1"/>
    <col min="183" max="183" width="10.140625" style="100" customWidth="1"/>
    <col min="184" max="184" width="13.42578125" style="100" customWidth="1"/>
    <col min="185" max="185" width="12" style="100" customWidth="1"/>
    <col min="186" max="186" width="13.140625" style="100" customWidth="1"/>
    <col min="187" max="187" width="9" style="100" customWidth="1"/>
    <col min="188" max="188" width="7.85546875" style="100" customWidth="1"/>
    <col min="189" max="189" width="11.42578125" style="100" customWidth="1"/>
    <col min="190" max="190" width="6.85546875" style="100" customWidth="1"/>
    <col min="191" max="191" width="8.85546875" style="100" customWidth="1"/>
    <col min="192" max="192" width="12.42578125" style="100" customWidth="1"/>
    <col min="193" max="193" width="8.140625" style="100" customWidth="1"/>
    <col min="194" max="194" width="9.28515625" style="100" customWidth="1"/>
    <col min="195" max="195" width="12.7109375" style="100" customWidth="1"/>
    <col min="196" max="197" width="9.42578125" style="100" customWidth="1"/>
    <col min="198" max="199" width="13.140625" style="100" customWidth="1"/>
    <col min="200" max="200" width="7.85546875" style="100" customWidth="1"/>
    <col min="201" max="201" width="12.28515625" style="100" customWidth="1"/>
    <col min="202" max="202" width="10.140625" style="100" customWidth="1"/>
    <col min="203" max="203" width="13.42578125" style="100" customWidth="1"/>
    <col min="204" max="204" width="12" style="100" customWidth="1"/>
    <col min="205" max="205" width="13.140625" style="100" customWidth="1"/>
    <col min="206" max="206" width="9" style="100" customWidth="1"/>
    <col min="207" max="207" width="7.85546875" style="100" customWidth="1"/>
    <col min="208" max="208" width="11.42578125" style="100" customWidth="1"/>
    <col min="209" max="209" width="6.85546875" style="100" customWidth="1"/>
    <col min="210" max="210" width="8.85546875" style="100" customWidth="1"/>
    <col min="211" max="211" width="12.42578125" style="100" customWidth="1"/>
    <col min="212" max="213" width="8.140625" style="100" customWidth="1"/>
    <col min="214" max="214" width="12.7109375" style="100" customWidth="1"/>
    <col min="215" max="216" width="9.42578125" style="100" customWidth="1"/>
    <col min="217" max="218" width="13.140625" style="100" customWidth="1"/>
    <col min="219" max="219" width="9.42578125" style="100" customWidth="1"/>
    <col min="220" max="220" width="13.7109375" style="100" customWidth="1"/>
    <col min="221" max="221" width="10.140625" style="100" customWidth="1"/>
    <col min="222" max="222" width="13.42578125" style="100" customWidth="1"/>
    <col min="223" max="223" width="10.28515625" style="100" customWidth="1"/>
    <col min="224" max="224" width="13.140625" style="100" customWidth="1"/>
    <col min="225" max="225" width="9" style="100" customWidth="1"/>
    <col min="226" max="226" width="7.85546875" style="100" hidden="1" customWidth="1"/>
    <col min="227" max="227" width="11.42578125" style="100" hidden="1" customWidth="1"/>
    <col min="228" max="228" width="6.85546875" style="100" hidden="1" customWidth="1"/>
    <col min="229" max="229" width="8.85546875" style="100" hidden="1" customWidth="1"/>
    <col min="230" max="230" width="12.42578125" style="100" hidden="1" customWidth="1"/>
    <col min="231" max="231" width="8.140625" style="100" hidden="1" customWidth="1"/>
    <col min="232" max="232" width="8.140625" style="100" customWidth="1"/>
    <col min="233" max="233" width="12.7109375" style="100" customWidth="1"/>
    <col min="234" max="235" width="9.42578125" style="100" customWidth="1"/>
    <col min="236" max="237" width="13.140625" style="100" customWidth="1"/>
    <col min="238" max="238" width="8" style="100" customWidth="1"/>
    <col min="239" max="239" width="11.5703125" style="100" customWidth="1"/>
    <col min="240" max="240" width="10.140625" style="100" customWidth="1"/>
    <col min="241" max="241" width="13.42578125" style="100" customWidth="1"/>
    <col min="242" max="242" width="10.28515625" style="100" customWidth="1"/>
    <col min="243" max="243" width="13.140625" style="100" customWidth="1"/>
    <col min="244" max="244" width="9" style="100" customWidth="1"/>
    <col min="245" max="245" width="7.85546875" style="100" customWidth="1"/>
    <col min="246" max="246" width="11.42578125" style="100" customWidth="1"/>
    <col min="247" max="247" width="6.85546875" style="100" customWidth="1"/>
    <col min="248" max="248" width="8.85546875" style="100" customWidth="1"/>
    <col min="249" max="249" width="12.42578125" style="100" customWidth="1"/>
    <col min="250" max="251" width="8.140625" style="100" customWidth="1"/>
    <col min="252" max="252" width="12.7109375" style="100" customWidth="1"/>
    <col min="253" max="254" width="9.42578125" style="100" customWidth="1"/>
    <col min="255" max="256" width="13.140625" style="100" customWidth="1"/>
    <col min="257" max="257" width="8.42578125" style="100" customWidth="1"/>
    <col min="258" max="258" width="13.7109375" style="100" customWidth="1"/>
    <col min="259" max="259" width="10.140625" style="100" customWidth="1"/>
    <col min="260" max="260" width="13.42578125" style="100" customWidth="1"/>
    <col min="261" max="261" width="10.28515625" style="100" customWidth="1"/>
    <col min="262" max="262" width="13.140625" style="100" customWidth="1"/>
    <col min="263" max="263" width="9" style="100" hidden="1" customWidth="1"/>
    <col min="264" max="264" width="7.85546875" style="100" hidden="1" customWidth="1"/>
    <col min="265" max="265" width="11.42578125" style="100" hidden="1" customWidth="1"/>
    <col min="266" max="266" width="6.85546875" style="100" hidden="1" customWidth="1"/>
    <col min="267" max="267" width="8.85546875" style="100" hidden="1" customWidth="1"/>
    <col min="268" max="268" width="12.42578125" style="100" hidden="1" customWidth="1"/>
    <col min="269" max="269" width="8.140625" style="100" hidden="1" customWidth="1"/>
    <col min="270" max="270" width="8.140625" style="100" customWidth="1"/>
    <col min="271" max="271" width="12.7109375" style="100" customWidth="1"/>
    <col min="272" max="273" width="9.42578125" style="100" customWidth="1"/>
    <col min="274" max="275" width="13.140625" style="100" customWidth="1"/>
    <col min="276" max="276" width="10.85546875" style="100" customWidth="1"/>
    <col min="277" max="277" width="15.5703125" style="100" customWidth="1"/>
    <col min="278" max="278" width="8.140625" style="100" customWidth="1"/>
    <col min="279" max="279" width="16" style="100" customWidth="1"/>
    <col min="280" max="280" width="10.28515625" style="100" customWidth="1"/>
    <col min="281" max="281" width="16.140625" style="100" customWidth="1"/>
    <col min="282" max="282" width="9" style="100" customWidth="1"/>
    <col min="283" max="283" width="7.85546875" style="100" customWidth="1"/>
    <col min="284" max="284" width="12.5703125" style="100" customWidth="1"/>
    <col min="285" max="285" width="8.5703125" style="100" customWidth="1"/>
    <col min="286" max="286" width="8.85546875" style="100" customWidth="1"/>
    <col min="287" max="287" width="13.85546875" style="100" customWidth="1"/>
    <col min="288" max="289" width="8.140625" style="100" customWidth="1"/>
    <col min="290" max="290" width="12.7109375" style="100" customWidth="1"/>
    <col min="291" max="292" width="13.140625" style="100" customWidth="1"/>
    <col min="293" max="293" width="9.140625" style="100" customWidth="1"/>
    <col min="294" max="294" width="10.85546875" style="100" customWidth="1"/>
    <col min="295" max="295" width="10.7109375" style="100" customWidth="1"/>
    <col min="296" max="296" width="13.42578125" style="100" customWidth="1"/>
    <col min="297" max="297" width="9.140625" style="100" customWidth="1"/>
    <col min="298" max="298" width="10.7109375" style="100" customWidth="1"/>
    <col min="299" max="299" width="14.7109375" style="100" customWidth="1"/>
    <col min="300" max="16384" width="9.140625" style="100"/>
  </cols>
  <sheetData>
    <row r="1" spans="1:298" x14ac:dyDescent="0.2">
      <c r="BP1" s="936"/>
      <c r="BQ1" s="936"/>
      <c r="BR1" s="936"/>
      <c r="BS1" s="936"/>
      <c r="BT1" s="936"/>
      <c r="BU1" s="936"/>
      <c r="BV1" s="936"/>
      <c r="BW1" s="936"/>
      <c r="BX1" s="936"/>
      <c r="BY1" s="936"/>
      <c r="BZ1" s="936"/>
      <c r="CA1" s="936"/>
      <c r="CB1" s="936"/>
      <c r="CC1" s="936"/>
      <c r="CD1" s="936"/>
      <c r="CE1" s="936"/>
      <c r="CF1" s="936"/>
      <c r="CG1" s="936"/>
      <c r="CH1" s="936"/>
      <c r="CI1" s="936"/>
    </row>
    <row r="2" spans="1:298" x14ac:dyDescent="0.2">
      <c r="B2" s="208">
        <v>10</v>
      </c>
      <c r="C2" s="208"/>
      <c r="BP2" s="937"/>
      <c r="BQ2" s="937"/>
      <c r="BR2" s="937"/>
      <c r="BS2" s="937"/>
      <c r="BT2" s="937"/>
      <c r="BU2" s="937"/>
      <c r="BV2" s="937"/>
      <c r="BW2" s="937"/>
      <c r="BX2" s="937"/>
      <c r="BY2" s="937"/>
      <c r="BZ2" s="937"/>
      <c r="CA2" s="937"/>
      <c r="CB2" s="937"/>
      <c r="CC2" s="937"/>
      <c r="CD2" s="937"/>
      <c r="CE2" s="937"/>
      <c r="CF2" s="937"/>
      <c r="CG2" s="937"/>
      <c r="CH2" s="937"/>
      <c r="CI2" s="937"/>
    </row>
    <row r="3" spans="1:298" s="209" customFormat="1" x14ac:dyDescent="0.2">
      <c r="B3" s="100"/>
      <c r="C3" s="100"/>
      <c r="D3" s="252"/>
      <c r="E3" s="684"/>
      <c r="F3" s="539"/>
      <c r="K3" s="210"/>
      <c r="Q3" s="100"/>
      <c r="R3" s="100"/>
      <c r="S3" s="100"/>
      <c r="T3" s="100"/>
      <c r="U3" s="100"/>
      <c r="V3" s="100"/>
      <c r="AJ3" s="100"/>
      <c r="AK3" s="100"/>
      <c r="AL3" s="100"/>
      <c r="AM3" s="100"/>
      <c r="AN3" s="100"/>
      <c r="AO3" s="100"/>
      <c r="BC3" s="100"/>
      <c r="BD3" s="100"/>
      <c r="BE3" s="100"/>
      <c r="BF3" s="100"/>
      <c r="BG3" s="100"/>
      <c r="BH3" s="100"/>
      <c r="BV3" s="100"/>
      <c r="BW3" s="100"/>
      <c r="BX3" s="100"/>
      <c r="BY3" s="100"/>
      <c r="BZ3" s="100"/>
      <c r="CA3" s="100"/>
      <c r="CO3" s="100"/>
      <c r="CP3" s="100"/>
      <c r="CQ3" s="100"/>
      <c r="CR3" s="100"/>
      <c r="CS3" s="100"/>
      <c r="CT3" s="100"/>
      <c r="DH3" s="100"/>
      <c r="DI3" s="100"/>
      <c r="DJ3" s="100"/>
      <c r="DK3" s="100"/>
      <c r="DL3" s="100"/>
      <c r="DM3" s="100"/>
      <c r="EA3" s="100"/>
      <c r="EB3" s="100"/>
      <c r="EC3" s="100"/>
      <c r="ED3" s="100"/>
      <c r="EE3" s="100"/>
      <c r="EF3" s="100"/>
      <c r="ET3" s="100"/>
      <c r="EU3" s="100"/>
      <c r="EV3" s="100"/>
      <c r="EW3" s="100"/>
      <c r="EX3" s="100"/>
      <c r="EY3" s="100"/>
      <c r="FG3" s="215"/>
      <c r="FM3" s="100"/>
      <c r="FN3" s="100"/>
      <c r="FO3" s="100"/>
      <c r="FP3" s="100"/>
      <c r="FQ3" s="100"/>
      <c r="FR3" s="100"/>
      <c r="GF3" s="100"/>
      <c r="GG3" s="100"/>
      <c r="GH3" s="100"/>
      <c r="GI3" s="100"/>
      <c r="GJ3" s="100"/>
      <c r="GK3" s="100"/>
      <c r="GY3" s="100"/>
      <c r="GZ3" s="100"/>
      <c r="HA3" s="100"/>
      <c r="HB3" s="100"/>
      <c r="HC3" s="100"/>
      <c r="HD3" s="100"/>
      <c r="HR3" s="100"/>
      <c r="HS3" s="100"/>
      <c r="HT3" s="100"/>
      <c r="HU3" s="100"/>
      <c r="HV3" s="100"/>
      <c r="HW3" s="100"/>
      <c r="IK3" s="100"/>
      <c r="IL3" s="100"/>
      <c r="IM3" s="100"/>
      <c r="IN3" s="100"/>
      <c r="IO3" s="100"/>
      <c r="IP3" s="100"/>
      <c r="JD3" s="100"/>
      <c r="JE3" s="100"/>
      <c r="JF3" s="100"/>
      <c r="JG3" s="100"/>
      <c r="JH3" s="100"/>
      <c r="JI3" s="100"/>
      <c r="JW3" s="100"/>
      <c r="JX3" s="100"/>
      <c r="JY3" s="100"/>
      <c r="JZ3" s="100"/>
      <c r="KA3" s="100"/>
      <c r="KB3" s="100"/>
    </row>
    <row r="4" spans="1:298" s="216" customFormat="1" x14ac:dyDescent="0.2">
      <c r="A4" s="203"/>
      <c r="B4" s="203"/>
      <c r="C4" s="203"/>
      <c r="D4" s="956" t="s">
        <v>702</v>
      </c>
      <c r="E4" s="956"/>
      <c r="F4" s="957"/>
      <c r="G4" s="957"/>
      <c r="H4" s="150"/>
      <c r="I4" s="150"/>
      <c r="J4" s="211">
        <v>12</v>
      </c>
      <c r="K4" s="211">
        <v>13</v>
      </c>
      <c r="L4" s="212"/>
      <c r="M4" s="212"/>
      <c r="N4" s="212">
        <v>3</v>
      </c>
      <c r="O4" s="212">
        <v>4</v>
      </c>
      <c r="P4" s="212">
        <v>5</v>
      </c>
      <c r="Q4" s="213">
        <v>6</v>
      </c>
      <c r="R4" s="213">
        <v>7</v>
      </c>
      <c r="S4" s="213">
        <v>8</v>
      </c>
      <c r="T4" s="213"/>
      <c r="U4" s="213"/>
      <c r="V4" s="212"/>
      <c r="W4" s="211"/>
      <c r="X4" s="211"/>
      <c r="Y4" s="211"/>
      <c r="Z4" s="211"/>
      <c r="AA4" s="212"/>
      <c r="AB4" s="212"/>
      <c r="AC4" s="211">
        <v>10</v>
      </c>
      <c r="AD4" s="211">
        <v>11</v>
      </c>
      <c r="AE4" s="212"/>
      <c r="AF4" s="212"/>
      <c r="AG4" s="211">
        <v>15</v>
      </c>
      <c r="AH4" s="211">
        <v>16</v>
      </c>
      <c r="AI4" s="212">
        <v>17</v>
      </c>
      <c r="AJ4" s="213">
        <v>18</v>
      </c>
      <c r="AK4" s="213">
        <v>19</v>
      </c>
      <c r="AL4" s="213">
        <v>20</v>
      </c>
      <c r="AM4" s="213"/>
      <c r="AN4" s="213"/>
      <c r="AO4" s="212"/>
      <c r="AP4" s="211"/>
      <c r="AQ4" s="211"/>
      <c r="AR4" s="211"/>
      <c r="AS4" s="211"/>
      <c r="AT4" s="212"/>
      <c r="AU4" s="212"/>
      <c r="AV4" s="211">
        <v>14</v>
      </c>
      <c r="AW4" s="211">
        <v>15</v>
      </c>
      <c r="AX4" s="212"/>
      <c r="AY4" s="212"/>
      <c r="AZ4" s="324">
        <v>9</v>
      </c>
      <c r="BA4" s="324">
        <v>10</v>
      </c>
      <c r="BB4" s="324">
        <v>11</v>
      </c>
      <c r="BC4" s="324">
        <v>12</v>
      </c>
      <c r="BD4" s="324">
        <v>13</v>
      </c>
      <c r="BE4" s="324">
        <v>14</v>
      </c>
      <c r="BF4" s="213"/>
      <c r="BG4" s="213"/>
      <c r="BH4" s="212"/>
      <c r="BI4" s="211"/>
      <c r="BJ4" s="211"/>
      <c r="BK4" s="211"/>
      <c r="BL4" s="211"/>
      <c r="BM4" s="212"/>
      <c r="BN4" s="212"/>
      <c r="BO4" s="211">
        <v>16</v>
      </c>
      <c r="BP4" s="211">
        <v>17</v>
      </c>
      <c r="BQ4" s="212"/>
      <c r="BR4" s="212"/>
      <c r="BS4" s="212">
        <v>21</v>
      </c>
      <c r="BT4" s="212">
        <v>22</v>
      </c>
      <c r="BU4" s="212">
        <v>23</v>
      </c>
      <c r="BV4" s="213">
        <v>24</v>
      </c>
      <c r="BW4" s="213">
        <v>25</v>
      </c>
      <c r="BX4" s="213">
        <v>26</v>
      </c>
      <c r="BY4" s="213"/>
      <c r="BZ4" s="213"/>
      <c r="CA4" s="212"/>
      <c r="CB4" s="211"/>
      <c r="CC4" s="211"/>
      <c r="CD4" s="211"/>
      <c r="CE4" s="211"/>
      <c r="CF4" s="212"/>
      <c r="CG4" s="212"/>
      <c r="CH4" s="211">
        <v>8</v>
      </c>
      <c r="CI4" s="211">
        <v>9</v>
      </c>
      <c r="CJ4" s="212"/>
      <c r="CK4" s="212"/>
      <c r="CL4" s="491">
        <v>33</v>
      </c>
      <c r="CM4" s="491">
        <v>34</v>
      </c>
      <c r="CN4" s="400">
        <v>35</v>
      </c>
      <c r="CO4" s="400">
        <v>36</v>
      </c>
      <c r="CP4" s="400">
        <v>37</v>
      </c>
      <c r="CQ4" s="400">
        <v>38</v>
      </c>
      <c r="CR4" s="213"/>
      <c r="CS4" s="213"/>
      <c r="CT4" s="212"/>
      <c r="CU4" s="211"/>
      <c r="CV4" s="211"/>
      <c r="CW4" s="211"/>
      <c r="CX4" s="211"/>
      <c r="CY4" s="212"/>
      <c r="CZ4" s="212"/>
      <c r="DA4" s="211">
        <v>24</v>
      </c>
      <c r="DB4" s="211">
        <v>25</v>
      </c>
      <c r="DC4" s="212"/>
      <c r="DD4" s="212"/>
      <c r="DE4" s="212">
        <v>57</v>
      </c>
      <c r="DF4" s="212">
        <v>58</v>
      </c>
      <c r="DG4" s="212">
        <v>59</v>
      </c>
      <c r="DH4" s="213">
        <v>60</v>
      </c>
      <c r="DI4" s="213">
        <v>61</v>
      </c>
      <c r="DJ4" s="213">
        <v>62</v>
      </c>
      <c r="DK4" s="213"/>
      <c r="DL4" s="213"/>
      <c r="DM4" s="212"/>
      <c r="DN4" s="211"/>
      <c r="DO4" s="211"/>
      <c r="DP4" s="211"/>
      <c r="DQ4" s="211"/>
      <c r="DR4" s="212"/>
      <c r="DS4" s="212"/>
      <c r="DT4" s="211">
        <v>26</v>
      </c>
      <c r="DU4" s="211">
        <v>27</v>
      </c>
      <c r="DV4" s="212"/>
      <c r="DW4" s="212"/>
      <c r="DX4" s="212">
        <v>27</v>
      </c>
      <c r="DY4" s="212">
        <v>28</v>
      </c>
      <c r="DZ4" s="212">
        <v>29</v>
      </c>
      <c r="EA4" s="213">
        <v>30</v>
      </c>
      <c r="EB4" s="213">
        <v>31</v>
      </c>
      <c r="EC4" s="213">
        <v>32</v>
      </c>
      <c r="ED4" s="213"/>
      <c r="EE4" s="213"/>
      <c r="EF4" s="212"/>
      <c r="EG4" s="211"/>
      <c r="EH4" s="211"/>
      <c r="EI4" s="211"/>
      <c r="EJ4" s="211"/>
      <c r="EK4" s="212"/>
      <c r="EL4" s="212"/>
      <c r="EM4" s="211">
        <v>28</v>
      </c>
      <c r="EN4" s="211">
        <v>29</v>
      </c>
      <c r="EO4" s="212"/>
      <c r="EP4" s="212"/>
      <c r="EQ4" s="400">
        <v>63</v>
      </c>
      <c r="ER4" s="400">
        <v>64</v>
      </c>
      <c r="ES4" s="400">
        <v>65</v>
      </c>
      <c r="ET4" s="400">
        <v>66</v>
      </c>
      <c r="EU4" s="400">
        <v>67</v>
      </c>
      <c r="EV4" s="400">
        <v>68</v>
      </c>
      <c r="EW4" s="213"/>
      <c r="EX4" s="213"/>
      <c r="EY4" s="212"/>
      <c r="EZ4" s="211"/>
      <c r="FA4" s="211"/>
      <c r="FB4" s="211"/>
      <c r="FC4" s="211"/>
      <c r="FD4" s="212"/>
      <c r="FE4" s="212"/>
      <c r="FF4" s="211">
        <v>30</v>
      </c>
      <c r="FG4" s="211">
        <v>31</v>
      </c>
      <c r="FH4" s="212"/>
      <c r="FI4" s="212"/>
      <c r="FJ4" s="491">
        <v>93</v>
      </c>
      <c r="FK4" s="491">
        <v>94</v>
      </c>
      <c r="FL4" s="400">
        <v>95</v>
      </c>
      <c r="FM4" s="400">
        <v>96</v>
      </c>
      <c r="FN4" s="400">
        <v>97</v>
      </c>
      <c r="FO4" s="400">
        <v>98</v>
      </c>
      <c r="FP4" s="213"/>
      <c r="FQ4" s="213"/>
      <c r="FR4" s="212"/>
      <c r="FS4" s="211"/>
      <c r="FT4" s="211"/>
      <c r="FU4" s="211"/>
      <c r="FV4" s="211"/>
      <c r="FW4" s="212"/>
      <c r="FX4" s="212"/>
      <c r="FY4" s="211">
        <v>34</v>
      </c>
      <c r="FZ4" s="211">
        <v>35</v>
      </c>
      <c r="GA4" s="212"/>
      <c r="GB4" s="212"/>
      <c r="GC4" s="212">
        <v>87</v>
      </c>
      <c r="GD4" s="212">
        <v>88</v>
      </c>
      <c r="GE4" s="212">
        <v>89</v>
      </c>
      <c r="GF4" s="213">
        <v>90</v>
      </c>
      <c r="GG4" s="213">
        <v>91</v>
      </c>
      <c r="GH4" s="213">
        <v>92</v>
      </c>
      <c r="GI4" s="213"/>
      <c r="GJ4" s="213"/>
      <c r="GK4" s="212"/>
      <c r="GL4" s="211"/>
      <c r="GM4" s="211"/>
      <c r="GN4" s="211"/>
      <c r="GO4" s="211"/>
      <c r="GP4" s="212"/>
      <c r="GQ4" s="212"/>
      <c r="GR4" s="211">
        <v>36</v>
      </c>
      <c r="GS4" s="211">
        <v>37</v>
      </c>
      <c r="GT4" s="212"/>
      <c r="GU4" s="212"/>
      <c r="GV4" s="212">
        <v>99</v>
      </c>
      <c r="GW4" s="212">
        <v>100</v>
      </c>
      <c r="GX4" s="212">
        <v>101</v>
      </c>
      <c r="GY4" s="213">
        <v>102</v>
      </c>
      <c r="GZ4" s="213">
        <v>103</v>
      </c>
      <c r="HA4" s="213">
        <v>104</v>
      </c>
      <c r="HB4" s="213"/>
      <c r="HC4" s="213"/>
      <c r="HD4" s="212"/>
      <c r="HE4" s="211"/>
      <c r="HF4" s="211"/>
      <c r="HG4" s="211"/>
      <c r="HH4" s="211"/>
      <c r="HI4" s="212"/>
      <c r="HJ4" s="212"/>
      <c r="HK4" s="211">
        <v>38</v>
      </c>
      <c r="HL4" s="211">
        <v>39</v>
      </c>
      <c r="HM4" s="212"/>
      <c r="HN4" s="212"/>
      <c r="HO4" s="212">
        <v>81</v>
      </c>
      <c r="HP4" s="212">
        <v>82</v>
      </c>
      <c r="HQ4" s="212">
        <v>83</v>
      </c>
      <c r="HR4" s="213">
        <v>84</v>
      </c>
      <c r="HS4" s="213">
        <v>85</v>
      </c>
      <c r="HT4" s="213">
        <v>86</v>
      </c>
      <c r="HU4" s="213"/>
      <c r="HV4" s="213"/>
      <c r="HW4" s="212"/>
      <c r="HX4" s="211"/>
      <c r="HY4" s="211"/>
      <c r="HZ4" s="211"/>
      <c r="IA4" s="211"/>
      <c r="IB4" s="212"/>
      <c r="IC4" s="212"/>
      <c r="ID4" s="211">
        <v>32</v>
      </c>
      <c r="IE4" s="211">
        <v>33</v>
      </c>
      <c r="IF4" s="212"/>
      <c r="IG4" s="212"/>
      <c r="IH4" s="212">
        <v>69</v>
      </c>
      <c r="II4" s="212">
        <v>70</v>
      </c>
      <c r="IJ4" s="212">
        <v>71</v>
      </c>
      <c r="IK4" s="213">
        <v>72</v>
      </c>
      <c r="IL4" s="213">
        <v>73</v>
      </c>
      <c r="IM4" s="213">
        <v>74</v>
      </c>
      <c r="IN4" s="213"/>
      <c r="IO4" s="213"/>
      <c r="IP4" s="212"/>
      <c r="IQ4" s="211"/>
      <c r="IR4" s="211"/>
      <c r="IS4" s="211"/>
      <c r="IT4" s="211"/>
      <c r="IU4" s="212"/>
      <c r="IV4" s="212"/>
      <c r="IW4" s="211">
        <v>32</v>
      </c>
      <c r="IX4" s="211">
        <v>33</v>
      </c>
      <c r="IY4" s="212"/>
      <c r="IZ4" s="212"/>
      <c r="JA4" s="400">
        <v>75</v>
      </c>
      <c r="JB4" s="400">
        <v>76</v>
      </c>
      <c r="JC4" s="400">
        <v>77</v>
      </c>
      <c r="JD4" s="400">
        <v>78</v>
      </c>
      <c r="JE4" s="400">
        <v>79</v>
      </c>
      <c r="JF4" s="400">
        <v>80</v>
      </c>
      <c r="JG4" s="213"/>
      <c r="JH4" s="213"/>
      <c r="JI4" s="212"/>
      <c r="JJ4" s="211"/>
      <c r="JK4" s="211"/>
      <c r="JL4" s="211"/>
      <c r="JM4" s="211"/>
      <c r="JN4" s="212"/>
      <c r="JO4" s="212"/>
      <c r="JP4" s="211"/>
      <c r="JQ4" s="217">
        <f>JQ269/JP269</f>
        <v>236366.50876277281</v>
      </c>
      <c r="JR4" s="211"/>
      <c r="JS4" s="211"/>
      <c r="JT4" s="211">
        <v>3</v>
      </c>
      <c r="JU4" s="211">
        <v>4</v>
      </c>
      <c r="JV4" s="212">
        <v>5</v>
      </c>
      <c r="JW4" s="213">
        <v>6</v>
      </c>
      <c r="JX4" s="213">
        <v>7</v>
      </c>
      <c r="JY4" s="213">
        <v>8</v>
      </c>
      <c r="JZ4" s="213"/>
      <c r="KA4" s="213"/>
      <c r="KB4" s="212"/>
      <c r="KC4" s="211"/>
      <c r="KD4" s="211"/>
      <c r="KE4" s="212"/>
      <c r="KF4" s="212"/>
      <c r="KG4" s="218"/>
      <c r="KH4" s="218"/>
      <c r="KI4" s="218"/>
      <c r="KJ4" s="218"/>
    </row>
    <row r="5" spans="1:298" ht="25.5" customHeight="1" x14ac:dyDescent="0.2">
      <c r="B5" s="151"/>
      <c r="C5" s="951" t="s">
        <v>57</v>
      </c>
      <c r="D5" s="938" t="s">
        <v>56</v>
      </c>
      <c r="E5" s="939" t="s">
        <v>54</v>
      </c>
      <c r="F5" s="939" t="s">
        <v>53</v>
      </c>
      <c r="G5" s="941" t="s">
        <v>55</v>
      </c>
      <c r="H5" s="940" t="s">
        <v>320</v>
      </c>
      <c r="I5" s="940" t="s">
        <v>704</v>
      </c>
      <c r="J5" s="942" t="s">
        <v>2</v>
      </c>
      <c r="K5" s="942"/>
      <c r="L5" s="942"/>
      <c r="M5" s="942"/>
      <c r="N5" s="942"/>
      <c r="O5" s="942"/>
      <c r="P5" s="942"/>
      <c r="Q5" s="942"/>
      <c r="R5" s="942"/>
      <c r="S5" s="942"/>
      <c r="T5" s="943"/>
      <c r="U5" s="942"/>
      <c r="V5" s="942"/>
      <c r="W5" s="942"/>
      <c r="X5" s="942"/>
      <c r="Y5" s="227"/>
      <c r="Z5" s="202"/>
      <c r="AA5" s="152"/>
      <c r="AB5" s="152"/>
      <c r="AC5" s="942" t="s">
        <v>224</v>
      </c>
      <c r="AD5" s="942"/>
      <c r="AE5" s="942"/>
      <c r="AF5" s="942"/>
      <c r="AG5" s="942"/>
      <c r="AH5" s="942"/>
      <c r="AI5" s="942"/>
      <c r="AJ5" s="942"/>
      <c r="AK5" s="942"/>
      <c r="AL5" s="942"/>
      <c r="AM5" s="942"/>
      <c r="AN5" s="942"/>
      <c r="AO5" s="943"/>
      <c r="AP5" s="942"/>
      <c r="AQ5" s="944"/>
      <c r="AR5" s="329"/>
      <c r="AS5" s="328"/>
      <c r="AT5" s="152"/>
      <c r="AU5" s="152"/>
      <c r="AV5" s="942" t="s">
        <v>3</v>
      </c>
      <c r="AW5" s="942"/>
      <c r="AX5" s="942"/>
      <c r="AY5" s="942"/>
      <c r="AZ5" s="942"/>
      <c r="BA5" s="942"/>
      <c r="BB5" s="942"/>
      <c r="BC5" s="942"/>
      <c r="BD5" s="942"/>
      <c r="BE5" s="942"/>
      <c r="BF5" s="943"/>
      <c r="BG5" s="942"/>
      <c r="BH5" s="944"/>
      <c r="BI5" s="942"/>
      <c r="BJ5" s="942"/>
      <c r="BK5" s="329"/>
      <c r="BL5" s="328"/>
      <c r="BM5" s="152"/>
      <c r="BN5" s="152"/>
      <c r="BO5" s="942" t="s">
        <v>4</v>
      </c>
      <c r="BP5" s="942"/>
      <c r="BQ5" s="942"/>
      <c r="BR5" s="942"/>
      <c r="BS5" s="942"/>
      <c r="BT5" s="942"/>
      <c r="BU5" s="942"/>
      <c r="BV5" s="942"/>
      <c r="BW5" s="942"/>
      <c r="BX5" s="942"/>
      <c r="BY5" s="943"/>
      <c r="BZ5" s="942"/>
      <c r="CA5" s="944"/>
      <c r="CB5" s="942"/>
      <c r="CC5" s="942"/>
      <c r="CD5" s="329"/>
      <c r="CE5" s="328"/>
      <c r="CF5" s="152"/>
      <c r="CG5" s="152"/>
      <c r="CH5" s="942" t="s">
        <v>5</v>
      </c>
      <c r="CI5" s="942"/>
      <c r="CJ5" s="942"/>
      <c r="CK5" s="942"/>
      <c r="CL5" s="942"/>
      <c r="CM5" s="942"/>
      <c r="CN5" s="942"/>
      <c r="CO5" s="942"/>
      <c r="CP5" s="942"/>
      <c r="CQ5" s="942"/>
      <c r="CR5" s="943"/>
      <c r="CS5" s="942"/>
      <c r="CT5" s="944"/>
      <c r="CU5" s="942"/>
      <c r="CV5" s="942"/>
      <c r="CW5" s="329"/>
      <c r="CX5" s="328"/>
      <c r="CY5" s="152"/>
      <c r="CZ5" s="152"/>
      <c r="DA5" s="942" t="s">
        <v>222</v>
      </c>
      <c r="DB5" s="942"/>
      <c r="DC5" s="942"/>
      <c r="DD5" s="942"/>
      <c r="DE5" s="942"/>
      <c r="DF5" s="942"/>
      <c r="DG5" s="942"/>
      <c r="DH5" s="942"/>
      <c r="DI5" s="942"/>
      <c r="DJ5" s="942"/>
      <c r="DK5" s="943"/>
      <c r="DL5" s="942"/>
      <c r="DM5" s="944"/>
      <c r="DN5" s="942"/>
      <c r="DO5" s="942"/>
      <c r="DP5" s="329"/>
      <c r="DQ5" s="328"/>
      <c r="DR5" s="152"/>
      <c r="DS5" s="152"/>
      <c r="DT5" s="942" t="s">
        <v>124</v>
      </c>
      <c r="DU5" s="942"/>
      <c r="DV5" s="942"/>
      <c r="DW5" s="942"/>
      <c r="DX5" s="942"/>
      <c r="DY5" s="942"/>
      <c r="DZ5" s="942"/>
      <c r="EA5" s="942"/>
      <c r="EB5" s="942"/>
      <c r="EC5" s="942"/>
      <c r="ED5" s="943"/>
      <c r="EE5" s="942"/>
      <c r="EF5" s="944"/>
      <c r="EG5" s="942"/>
      <c r="EH5" s="942"/>
      <c r="EI5" s="329"/>
      <c r="EJ5" s="328"/>
      <c r="EK5" s="152"/>
      <c r="EL5" s="152"/>
      <c r="EM5" s="942" t="s">
        <v>225</v>
      </c>
      <c r="EN5" s="942"/>
      <c r="EO5" s="942"/>
      <c r="EP5" s="942"/>
      <c r="EQ5" s="942"/>
      <c r="ER5" s="942"/>
      <c r="ES5" s="942"/>
      <c r="ET5" s="942"/>
      <c r="EU5" s="942"/>
      <c r="EV5" s="942"/>
      <c r="EW5" s="943"/>
      <c r="EX5" s="942"/>
      <c r="EY5" s="944"/>
      <c r="EZ5" s="942"/>
      <c r="FA5" s="942"/>
      <c r="FB5" s="329"/>
      <c r="FC5" s="328"/>
      <c r="FD5" s="152"/>
      <c r="FE5" s="152"/>
      <c r="FF5" s="942" t="s">
        <v>698</v>
      </c>
      <c r="FG5" s="942"/>
      <c r="FH5" s="942"/>
      <c r="FI5" s="942"/>
      <c r="FJ5" s="942"/>
      <c r="FK5" s="942"/>
      <c r="FL5" s="942"/>
      <c r="FM5" s="942"/>
      <c r="FN5" s="942"/>
      <c r="FO5" s="942"/>
      <c r="FP5" s="943"/>
      <c r="FQ5" s="942"/>
      <c r="FR5" s="942"/>
      <c r="FS5" s="942"/>
      <c r="FT5" s="942"/>
      <c r="FU5" s="329"/>
      <c r="FV5" s="328"/>
      <c r="FW5" s="152"/>
      <c r="FX5" s="152"/>
      <c r="FY5" s="952" t="s">
        <v>7</v>
      </c>
      <c r="FZ5" s="952"/>
      <c r="GA5" s="952"/>
      <c r="GB5" s="952"/>
      <c r="GC5" s="952"/>
      <c r="GD5" s="952"/>
      <c r="GE5" s="952"/>
      <c r="GF5" s="960"/>
      <c r="GG5" s="960"/>
      <c r="GH5" s="960"/>
      <c r="GI5" s="961"/>
      <c r="GJ5" s="960"/>
      <c r="GK5" s="962"/>
      <c r="GL5" s="952"/>
      <c r="GM5" s="952"/>
      <c r="GN5" s="329"/>
      <c r="GO5" s="328"/>
      <c r="GP5" s="152"/>
      <c r="GQ5" s="152"/>
      <c r="GR5" s="952" t="s">
        <v>128</v>
      </c>
      <c r="GS5" s="952"/>
      <c r="GT5" s="952"/>
      <c r="GU5" s="952"/>
      <c r="GV5" s="952"/>
      <c r="GW5" s="952"/>
      <c r="GX5" s="952"/>
      <c r="GY5" s="952"/>
      <c r="GZ5" s="952"/>
      <c r="HA5" s="952"/>
      <c r="HB5" s="953"/>
      <c r="HC5" s="952"/>
      <c r="HD5" s="958"/>
      <c r="HE5" s="952"/>
      <c r="HF5" s="952"/>
      <c r="HG5" s="329"/>
      <c r="HH5" s="328"/>
      <c r="HI5" s="152"/>
      <c r="HJ5" s="152"/>
      <c r="HK5" s="952" t="s">
        <v>94</v>
      </c>
      <c r="HL5" s="952"/>
      <c r="HM5" s="952"/>
      <c r="HN5" s="952"/>
      <c r="HO5" s="952"/>
      <c r="HP5" s="952"/>
      <c r="HQ5" s="952"/>
      <c r="HR5" s="952"/>
      <c r="HS5" s="952"/>
      <c r="HT5" s="952"/>
      <c r="HU5" s="953"/>
      <c r="HV5" s="952"/>
      <c r="HW5" s="952"/>
      <c r="HX5" s="952"/>
      <c r="HY5" s="952"/>
      <c r="HZ5" s="329"/>
      <c r="IA5" s="328"/>
      <c r="IB5" s="152"/>
      <c r="IC5" s="152"/>
      <c r="ID5" s="952" t="s">
        <v>325</v>
      </c>
      <c r="IE5" s="952"/>
      <c r="IF5" s="952"/>
      <c r="IG5" s="952"/>
      <c r="IH5" s="952"/>
      <c r="II5" s="952"/>
      <c r="IJ5" s="952"/>
      <c r="IK5" s="952"/>
      <c r="IL5" s="952"/>
      <c r="IM5" s="952"/>
      <c r="IN5" s="953"/>
      <c r="IO5" s="952"/>
      <c r="IP5" s="952"/>
      <c r="IQ5" s="952"/>
      <c r="IR5" s="952"/>
      <c r="IS5" s="329"/>
      <c r="IT5" s="328"/>
      <c r="IU5" s="152"/>
      <c r="IV5" s="152"/>
      <c r="IW5" s="952" t="s">
        <v>236</v>
      </c>
      <c r="IX5" s="952"/>
      <c r="IY5" s="952"/>
      <c r="IZ5" s="952"/>
      <c r="JA5" s="952"/>
      <c r="JB5" s="952"/>
      <c r="JC5" s="952"/>
      <c r="JD5" s="952"/>
      <c r="JE5" s="952"/>
      <c r="JF5" s="952"/>
      <c r="JG5" s="953"/>
      <c r="JH5" s="952"/>
      <c r="JI5" s="952"/>
      <c r="JJ5" s="952"/>
      <c r="JK5" s="952"/>
      <c r="JL5" s="329"/>
      <c r="JM5" s="328"/>
      <c r="JN5" s="152"/>
      <c r="JO5" s="152"/>
      <c r="JP5" s="967" t="s">
        <v>8</v>
      </c>
      <c r="JQ5" s="967"/>
      <c r="JR5" s="967"/>
      <c r="JS5" s="967"/>
      <c r="JT5" s="967"/>
      <c r="JU5" s="967"/>
      <c r="JV5" s="967"/>
      <c r="JW5" s="967"/>
      <c r="JX5" s="968"/>
      <c r="JY5" s="967"/>
      <c r="JZ5" s="967"/>
      <c r="KA5" s="967"/>
      <c r="KB5" s="967"/>
      <c r="KC5" s="969"/>
      <c r="KD5" s="970"/>
      <c r="KE5" s="152"/>
      <c r="KF5" s="152"/>
      <c r="KG5" s="935" t="s">
        <v>228</v>
      </c>
      <c r="KH5" s="935"/>
    </row>
    <row r="6" spans="1:298" s="153" customFormat="1" ht="15.75" customHeight="1" x14ac:dyDescent="0.2">
      <c r="B6" s="154"/>
      <c r="C6" s="951"/>
      <c r="D6" s="938"/>
      <c r="E6" s="939"/>
      <c r="F6" s="939"/>
      <c r="G6" s="941"/>
      <c r="H6" s="940"/>
      <c r="I6" s="940"/>
      <c r="J6" s="948" t="s">
        <v>46</v>
      </c>
      <c r="K6" s="948"/>
      <c r="L6" s="948"/>
      <c r="M6" s="948"/>
      <c r="N6" s="948"/>
      <c r="O6" s="948"/>
      <c r="P6" s="948"/>
      <c r="Q6" s="948"/>
      <c r="R6" s="948"/>
      <c r="S6" s="948"/>
      <c r="T6" s="949"/>
      <c r="U6" s="948"/>
      <c r="V6" s="948"/>
      <c r="W6" s="948"/>
      <c r="X6" s="948"/>
      <c r="Y6" s="229"/>
      <c r="Z6" s="205"/>
      <c r="AA6" s="228"/>
      <c r="AB6" s="228"/>
      <c r="AC6" s="945">
        <v>312001</v>
      </c>
      <c r="AD6" s="945"/>
      <c r="AE6" s="945"/>
      <c r="AF6" s="945"/>
      <c r="AG6" s="945"/>
      <c r="AH6" s="945"/>
      <c r="AI6" s="945"/>
      <c r="AJ6" s="945"/>
      <c r="AK6" s="945"/>
      <c r="AL6" s="945"/>
      <c r="AM6" s="945"/>
      <c r="AN6" s="945"/>
      <c r="AO6" s="946"/>
      <c r="AP6" s="945"/>
      <c r="AQ6" s="947"/>
      <c r="AR6" s="331"/>
      <c r="AS6" s="330"/>
      <c r="AT6" s="330"/>
      <c r="AU6" s="330"/>
      <c r="AV6" s="948" t="s">
        <v>45</v>
      </c>
      <c r="AW6" s="948"/>
      <c r="AX6" s="948"/>
      <c r="AY6" s="948"/>
      <c r="AZ6" s="948"/>
      <c r="BA6" s="948"/>
      <c r="BB6" s="948"/>
      <c r="BC6" s="948"/>
      <c r="BD6" s="948"/>
      <c r="BE6" s="948"/>
      <c r="BF6" s="949"/>
      <c r="BG6" s="948"/>
      <c r="BH6" s="950"/>
      <c r="BI6" s="948"/>
      <c r="BJ6" s="948"/>
      <c r="BK6" s="331"/>
      <c r="BL6" s="330"/>
      <c r="BM6" s="330"/>
      <c r="BN6" s="330"/>
      <c r="BO6" s="945">
        <v>351201</v>
      </c>
      <c r="BP6" s="945"/>
      <c r="BQ6" s="945"/>
      <c r="BR6" s="945"/>
      <c r="BS6" s="945"/>
      <c r="BT6" s="945"/>
      <c r="BU6" s="945"/>
      <c r="BV6" s="945"/>
      <c r="BW6" s="945"/>
      <c r="BX6" s="945"/>
      <c r="BY6" s="946"/>
      <c r="BZ6" s="945"/>
      <c r="CA6" s="947"/>
      <c r="CB6" s="945"/>
      <c r="CC6" s="945"/>
      <c r="CD6" s="331"/>
      <c r="CE6" s="330"/>
      <c r="CF6" s="330"/>
      <c r="CG6" s="330"/>
      <c r="CH6" s="945" t="s">
        <v>48</v>
      </c>
      <c r="CI6" s="945"/>
      <c r="CJ6" s="945"/>
      <c r="CK6" s="945"/>
      <c r="CL6" s="945"/>
      <c r="CM6" s="945"/>
      <c r="CN6" s="945"/>
      <c r="CO6" s="945"/>
      <c r="CP6" s="945"/>
      <c r="CQ6" s="945"/>
      <c r="CR6" s="946"/>
      <c r="CS6" s="945"/>
      <c r="CT6" s="947"/>
      <c r="CU6" s="945"/>
      <c r="CV6" s="945"/>
      <c r="CW6" s="331"/>
      <c r="CX6" s="330"/>
      <c r="CY6" s="330"/>
      <c r="CZ6" s="330"/>
      <c r="DA6" s="945">
        <v>2141202</v>
      </c>
      <c r="DB6" s="945"/>
      <c r="DC6" s="945"/>
      <c r="DD6" s="945"/>
      <c r="DE6" s="945"/>
      <c r="DF6" s="945"/>
      <c r="DG6" s="945"/>
      <c r="DH6" s="945"/>
      <c r="DI6" s="945"/>
      <c r="DJ6" s="945"/>
      <c r="DK6" s="946"/>
      <c r="DL6" s="945"/>
      <c r="DM6" s="947"/>
      <c r="DN6" s="945"/>
      <c r="DO6" s="945"/>
      <c r="DP6" s="331"/>
      <c r="DQ6" s="330"/>
      <c r="DR6" s="330"/>
      <c r="DS6" s="330"/>
      <c r="DT6" s="945">
        <v>351202</v>
      </c>
      <c r="DU6" s="945"/>
      <c r="DV6" s="945"/>
      <c r="DW6" s="945"/>
      <c r="DX6" s="945"/>
      <c r="DY6" s="945"/>
      <c r="DZ6" s="945"/>
      <c r="EA6" s="945"/>
      <c r="EB6" s="945"/>
      <c r="EC6" s="945"/>
      <c r="ED6" s="946"/>
      <c r="EE6" s="945"/>
      <c r="EF6" s="947"/>
      <c r="EG6" s="945"/>
      <c r="EH6" s="945"/>
      <c r="EI6" s="331"/>
      <c r="EJ6" s="330"/>
      <c r="EK6" s="330"/>
      <c r="EL6" s="330"/>
      <c r="EM6" s="945">
        <v>2141212</v>
      </c>
      <c r="EN6" s="945"/>
      <c r="EO6" s="945"/>
      <c r="EP6" s="945"/>
      <c r="EQ6" s="945"/>
      <c r="ER6" s="945"/>
      <c r="ES6" s="945"/>
      <c r="ET6" s="945"/>
      <c r="EU6" s="945"/>
      <c r="EV6" s="945"/>
      <c r="EW6" s="946"/>
      <c r="EX6" s="945"/>
      <c r="EY6" s="947"/>
      <c r="EZ6" s="945"/>
      <c r="FA6" s="945"/>
      <c r="FB6" s="331"/>
      <c r="FC6" s="330"/>
      <c r="FD6" s="330"/>
      <c r="FE6" s="330"/>
      <c r="FF6" s="945" t="s">
        <v>61</v>
      </c>
      <c r="FG6" s="945"/>
      <c r="FH6" s="945"/>
      <c r="FI6" s="945"/>
      <c r="FJ6" s="945"/>
      <c r="FK6" s="945"/>
      <c r="FL6" s="945"/>
      <c r="FM6" s="945"/>
      <c r="FN6" s="945"/>
      <c r="FO6" s="945"/>
      <c r="FP6" s="946"/>
      <c r="FQ6" s="945"/>
      <c r="FR6" s="945"/>
      <c r="FS6" s="945"/>
      <c r="FT6" s="945"/>
      <c r="FU6" s="331"/>
      <c r="FV6" s="330"/>
      <c r="FW6" s="330"/>
      <c r="FX6" s="330"/>
      <c r="FY6" s="963">
        <v>3151201</v>
      </c>
      <c r="FZ6" s="963"/>
      <c r="GA6" s="963"/>
      <c r="GB6" s="963"/>
      <c r="GC6" s="963"/>
      <c r="GD6" s="963"/>
      <c r="GE6" s="963"/>
      <c r="GF6" s="963"/>
      <c r="GG6" s="963"/>
      <c r="GH6" s="963"/>
      <c r="GI6" s="964"/>
      <c r="GJ6" s="963"/>
      <c r="GK6" s="965"/>
      <c r="GL6" s="963"/>
      <c r="GM6" s="963"/>
      <c r="GN6" s="331"/>
      <c r="GO6" s="330"/>
      <c r="GP6" s="330"/>
      <c r="GQ6" s="330"/>
      <c r="GR6" s="954" t="s">
        <v>95</v>
      </c>
      <c r="GS6" s="954"/>
      <c r="GT6" s="954"/>
      <c r="GU6" s="954"/>
      <c r="GV6" s="954"/>
      <c r="GW6" s="954"/>
      <c r="GX6" s="954"/>
      <c r="GY6" s="954"/>
      <c r="GZ6" s="954"/>
      <c r="HA6" s="954"/>
      <c r="HB6" s="955"/>
      <c r="HC6" s="954"/>
      <c r="HD6" s="959"/>
      <c r="HE6" s="954"/>
      <c r="HF6" s="954"/>
      <c r="HG6" s="331"/>
      <c r="HH6" s="330"/>
      <c r="HI6" s="330"/>
      <c r="HJ6" s="330"/>
      <c r="HK6" s="954">
        <v>3141207</v>
      </c>
      <c r="HL6" s="954"/>
      <c r="HM6" s="954"/>
      <c r="HN6" s="954"/>
      <c r="HO6" s="954"/>
      <c r="HP6" s="954"/>
      <c r="HQ6" s="954"/>
      <c r="HR6" s="954"/>
      <c r="HS6" s="954"/>
      <c r="HT6" s="954"/>
      <c r="HU6" s="955"/>
      <c r="HV6" s="954"/>
      <c r="HW6" s="954"/>
      <c r="HX6" s="954"/>
      <c r="HY6" s="954"/>
      <c r="HZ6" s="331"/>
      <c r="IA6" s="330"/>
      <c r="IB6" s="330"/>
      <c r="IC6" s="330"/>
      <c r="ID6" s="954" t="s">
        <v>122</v>
      </c>
      <c r="IE6" s="954"/>
      <c r="IF6" s="954"/>
      <c r="IG6" s="954"/>
      <c r="IH6" s="954"/>
      <c r="II6" s="954"/>
      <c r="IJ6" s="954"/>
      <c r="IK6" s="954"/>
      <c r="IL6" s="954"/>
      <c r="IM6" s="954"/>
      <c r="IN6" s="955"/>
      <c r="IO6" s="954"/>
      <c r="IP6" s="954"/>
      <c r="IQ6" s="954"/>
      <c r="IR6" s="954"/>
      <c r="IS6" s="331"/>
      <c r="IT6" s="330"/>
      <c r="IU6" s="330"/>
      <c r="IV6" s="330"/>
      <c r="IW6" s="954">
        <v>3141202</v>
      </c>
      <c r="IX6" s="954"/>
      <c r="IY6" s="954"/>
      <c r="IZ6" s="954"/>
      <c r="JA6" s="954"/>
      <c r="JB6" s="954"/>
      <c r="JC6" s="954"/>
      <c r="JD6" s="954"/>
      <c r="JE6" s="954"/>
      <c r="JF6" s="954"/>
      <c r="JG6" s="955"/>
      <c r="JH6" s="954"/>
      <c r="JI6" s="954"/>
      <c r="JJ6" s="954"/>
      <c r="JK6" s="954"/>
      <c r="JL6" s="331"/>
      <c r="JM6" s="330"/>
      <c r="JN6" s="330"/>
      <c r="JO6" s="330"/>
      <c r="JP6" s="954"/>
      <c r="JQ6" s="954"/>
      <c r="JR6" s="954"/>
      <c r="JS6" s="954"/>
      <c r="JT6" s="954"/>
      <c r="JU6" s="954"/>
      <c r="JV6" s="954"/>
      <c r="JW6" s="954"/>
      <c r="JX6" s="955"/>
      <c r="JY6" s="954"/>
      <c r="JZ6" s="954"/>
      <c r="KA6" s="954"/>
      <c r="KB6" s="954"/>
      <c r="KC6" s="382"/>
      <c r="KD6" s="383"/>
      <c r="KE6" s="330"/>
      <c r="KF6" s="330"/>
      <c r="KG6" s="935"/>
      <c r="KH6" s="935"/>
    </row>
    <row r="7" spans="1:298" ht="39.75" customHeight="1" x14ac:dyDescent="0.2">
      <c r="B7" s="151"/>
      <c r="C7" s="951"/>
      <c r="D7" s="938"/>
      <c r="E7" s="939"/>
      <c r="F7" s="939"/>
      <c r="G7" s="941"/>
      <c r="H7" s="940"/>
      <c r="I7" s="940"/>
      <c r="J7" s="935" t="s">
        <v>42</v>
      </c>
      <c r="K7" s="935"/>
      <c r="L7" s="935" t="s">
        <v>703</v>
      </c>
      <c r="M7" s="935"/>
      <c r="N7" s="935" t="s">
        <v>76</v>
      </c>
      <c r="O7" s="935"/>
      <c r="P7" s="935"/>
      <c r="Q7" s="935" t="s">
        <v>74</v>
      </c>
      <c r="R7" s="935"/>
      <c r="S7" s="935"/>
      <c r="T7" s="885" t="s">
        <v>75</v>
      </c>
      <c r="U7" s="935"/>
      <c r="V7" s="935"/>
      <c r="W7" s="935" t="s">
        <v>43</v>
      </c>
      <c r="X7" s="935"/>
      <c r="Y7" s="885" t="s">
        <v>227</v>
      </c>
      <c r="Z7" s="935"/>
      <c r="AA7" s="226"/>
      <c r="AB7" s="226"/>
      <c r="AC7" s="935" t="s">
        <v>42</v>
      </c>
      <c r="AD7" s="935"/>
      <c r="AE7" s="935" t="s">
        <v>703</v>
      </c>
      <c r="AF7" s="935"/>
      <c r="AG7" s="935" t="s">
        <v>76</v>
      </c>
      <c r="AH7" s="935"/>
      <c r="AI7" s="935"/>
      <c r="AJ7" s="935" t="s">
        <v>74</v>
      </c>
      <c r="AK7" s="935"/>
      <c r="AL7" s="935"/>
      <c r="AM7" s="885" t="s">
        <v>75</v>
      </c>
      <c r="AN7" s="935"/>
      <c r="AO7" s="935"/>
      <c r="AP7" s="935" t="s">
        <v>43</v>
      </c>
      <c r="AQ7" s="935"/>
      <c r="AR7" s="885" t="s">
        <v>227</v>
      </c>
      <c r="AS7" s="935"/>
      <c r="AT7" s="326"/>
      <c r="AU7" s="326"/>
      <c r="AV7" s="935" t="s">
        <v>42</v>
      </c>
      <c r="AW7" s="935"/>
      <c r="AX7" s="935" t="s">
        <v>703</v>
      </c>
      <c r="AY7" s="935"/>
      <c r="AZ7" s="935" t="s">
        <v>76</v>
      </c>
      <c r="BA7" s="935"/>
      <c r="BB7" s="935"/>
      <c r="BC7" s="935" t="s">
        <v>74</v>
      </c>
      <c r="BD7" s="935"/>
      <c r="BE7" s="935"/>
      <c r="BF7" s="885" t="s">
        <v>75</v>
      </c>
      <c r="BG7" s="935"/>
      <c r="BH7" s="935"/>
      <c r="BI7" s="935" t="s">
        <v>43</v>
      </c>
      <c r="BJ7" s="935"/>
      <c r="BK7" s="885" t="s">
        <v>227</v>
      </c>
      <c r="BL7" s="935"/>
      <c r="BM7" s="326"/>
      <c r="BN7" s="326"/>
      <c r="BO7" s="935" t="s">
        <v>42</v>
      </c>
      <c r="BP7" s="935"/>
      <c r="BQ7" s="935" t="s">
        <v>703</v>
      </c>
      <c r="BR7" s="935"/>
      <c r="BS7" s="935" t="s">
        <v>76</v>
      </c>
      <c r="BT7" s="935"/>
      <c r="BU7" s="935"/>
      <c r="BV7" s="935" t="s">
        <v>74</v>
      </c>
      <c r="BW7" s="935"/>
      <c r="BX7" s="935"/>
      <c r="BY7" s="885" t="s">
        <v>75</v>
      </c>
      <c r="BZ7" s="935"/>
      <c r="CA7" s="935"/>
      <c r="CB7" s="935" t="s">
        <v>43</v>
      </c>
      <c r="CC7" s="935"/>
      <c r="CD7" s="885" t="s">
        <v>227</v>
      </c>
      <c r="CE7" s="935"/>
      <c r="CF7" s="326"/>
      <c r="CG7" s="326"/>
      <c r="CH7" s="935" t="s">
        <v>42</v>
      </c>
      <c r="CI7" s="935"/>
      <c r="CJ7" s="935" t="s">
        <v>703</v>
      </c>
      <c r="CK7" s="935"/>
      <c r="CL7" s="935" t="s">
        <v>76</v>
      </c>
      <c r="CM7" s="935"/>
      <c r="CN7" s="935"/>
      <c r="CO7" s="935" t="s">
        <v>74</v>
      </c>
      <c r="CP7" s="935"/>
      <c r="CQ7" s="935"/>
      <c r="CR7" s="885" t="s">
        <v>75</v>
      </c>
      <c r="CS7" s="935"/>
      <c r="CT7" s="935"/>
      <c r="CU7" s="935" t="s">
        <v>729</v>
      </c>
      <c r="CV7" s="935"/>
      <c r="CW7" s="885" t="s">
        <v>730</v>
      </c>
      <c r="CX7" s="935"/>
      <c r="CY7" s="326"/>
      <c r="CZ7" s="326"/>
      <c r="DA7" s="935" t="s">
        <v>42</v>
      </c>
      <c r="DB7" s="935"/>
      <c r="DC7" s="935" t="s">
        <v>631</v>
      </c>
      <c r="DD7" s="935"/>
      <c r="DE7" s="935" t="s">
        <v>76</v>
      </c>
      <c r="DF7" s="935"/>
      <c r="DG7" s="935"/>
      <c r="DH7" s="935" t="s">
        <v>74</v>
      </c>
      <c r="DI7" s="935"/>
      <c r="DJ7" s="935"/>
      <c r="DK7" s="885" t="s">
        <v>75</v>
      </c>
      <c r="DL7" s="935"/>
      <c r="DM7" s="935"/>
      <c r="DN7" s="935" t="s">
        <v>43</v>
      </c>
      <c r="DO7" s="935"/>
      <c r="DP7" s="885" t="s">
        <v>227</v>
      </c>
      <c r="DQ7" s="935"/>
      <c r="DR7" s="326"/>
      <c r="DS7" s="326"/>
      <c r="DT7" s="935" t="s">
        <v>42</v>
      </c>
      <c r="DU7" s="935"/>
      <c r="DV7" s="935" t="s">
        <v>703</v>
      </c>
      <c r="DW7" s="935"/>
      <c r="DX7" s="935" t="s">
        <v>76</v>
      </c>
      <c r="DY7" s="935"/>
      <c r="DZ7" s="935"/>
      <c r="EA7" s="935" t="s">
        <v>74</v>
      </c>
      <c r="EB7" s="935"/>
      <c r="EC7" s="935"/>
      <c r="ED7" s="885" t="s">
        <v>75</v>
      </c>
      <c r="EE7" s="935"/>
      <c r="EF7" s="935"/>
      <c r="EG7" s="935" t="s">
        <v>43</v>
      </c>
      <c r="EH7" s="935"/>
      <c r="EI7" s="885" t="s">
        <v>227</v>
      </c>
      <c r="EJ7" s="935"/>
      <c r="EK7" s="326"/>
      <c r="EL7" s="326"/>
      <c r="EM7" s="935" t="s">
        <v>42</v>
      </c>
      <c r="EN7" s="935"/>
      <c r="EO7" s="935" t="s">
        <v>703</v>
      </c>
      <c r="EP7" s="935"/>
      <c r="EQ7" s="935" t="s">
        <v>76</v>
      </c>
      <c r="ER7" s="935"/>
      <c r="ES7" s="935"/>
      <c r="ET7" s="935" t="s">
        <v>74</v>
      </c>
      <c r="EU7" s="935"/>
      <c r="EV7" s="935"/>
      <c r="EW7" s="885" t="s">
        <v>75</v>
      </c>
      <c r="EX7" s="935"/>
      <c r="EY7" s="935"/>
      <c r="EZ7" s="935" t="s">
        <v>43</v>
      </c>
      <c r="FA7" s="935"/>
      <c r="FB7" s="885" t="s">
        <v>227</v>
      </c>
      <c r="FC7" s="935"/>
      <c r="FD7" s="326"/>
      <c r="FE7" s="326"/>
      <c r="FF7" s="935" t="s">
        <v>42</v>
      </c>
      <c r="FG7" s="935"/>
      <c r="FH7" s="935" t="s">
        <v>703</v>
      </c>
      <c r="FI7" s="935"/>
      <c r="FJ7" s="966" t="s">
        <v>699</v>
      </c>
      <c r="FK7" s="966"/>
      <c r="FL7" s="966"/>
      <c r="FM7" s="935" t="s">
        <v>74</v>
      </c>
      <c r="FN7" s="935"/>
      <c r="FO7" s="935"/>
      <c r="FP7" s="885" t="s">
        <v>75</v>
      </c>
      <c r="FQ7" s="935"/>
      <c r="FR7" s="935"/>
      <c r="FS7" s="935" t="s">
        <v>43</v>
      </c>
      <c r="FT7" s="935"/>
      <c r="FU7" s="885" t="s">
        <v>227</v>
      </c>
      <c r="FV7" s="935"/>
      <c r="FW7" s="326"/>
      <c r="FX7" s="326"/>
      <c r="FY7" s="935" t="s">
        <v>42</v>
      </c>
      <c r="FZ7" s="935"/>
      <c r="GA7" s="935" t="s">
        <v>703</v>
      </c>
      <c r="GB7" s="935"/>
      <c r="GC7" s="935" t="s">
        <v>76</v>
      </c>
      <c r="GD7" s="935"/>
      <c r="GE7" s="935"/>
      <c r="GF7" s="935" t="s">
        <v>74</v>
      </c>
      <c r="GG7" s="935"/>
      <c r="GH7" s="935"/>
      <c r="GI7" s="885" t="s">
        <v>75</v>
      </c>
      <c r="GJ7" s="935"/>
      <c r="GK7" s="935"/>
      <c r="GL7" s="935" t="s">
        <v>43</v>
      </c>
      <c r="GM7" s="935"/>
      <c r="GN7" s="885" t="s">
        <v>227</v>
      </c>
      <c r="GO7" s="935"/>
      <c r="GP7" s="326"/>
      <c r="GQ7" s="326"/>
      <c r="GR7" s="935" t="s">
        <v>42</v>
      </c>
      <c r="GS7" s="935"/>
      <c r="GT7" s="935" t="s">
        <v>703</v>
      </c>
      <c r="GU7" s="935"/>
      <c r="GV7" s="935" t="s">
        <v>76</v>
      </c>
      <c r="GW7" s="935"/>
      <c r="GX7" s="935"/>
      <c r="GY7" s="935" t="s">
        <v>74</v>
      </c>
      <c r="GZ7" s="935"/>
      <c r="HA7" s="935"/>
      <c r="HB7" s="885" t="s">
        <v>75</v>
      </c>
      <c r="HC7" s="935"/>
      <c r="HD7" s="935"/>
      <c r="HE7" s="935" t="s">
        <v>43</v>
      </c>
      <c r="HF7" s="935"/>
      <c r="HG7" s="885" t="s">
        <v>227</v>
      </c>
      <c r="HH7" s="935"/>
      <c r="HI7" s="326"/>
      <c r="HJ7" s="326"/>
      <c r="HK7" s="935" t="s">
        <v>42</v>
      </c>
      <c r="HL7" s="935"/>
      <c r="HM7" s="935" t="s">
        <v>703</v>
      </c>
      <c r="HN7" s="935"/>
      <c r="HO7" s="935" t="s">
        <v>76</v>
      </c>
      <c r="HP7" s="935"/>
      <c r="HQ7" s="935"/>
      <c r="HR7" s="935" t="s">
        <v>74</v>
      </c>
      <c r="HS7" s="935"/>
      <c r="HT7" s="935"/>
      <c r="HU7" s="885" t="s">
        <v>75</v>
      </c>
      <c r="HV7" s="935"/>
      <c r="HW7" s="935"/>
      <c r="HX7" s="935" t="s">
        <v>43</v>
      </c>
      <c r="HY7" s="935"/>
      <c r="HZ7" s="885" t="s">
        <v>227</v>
      </c>
      <c r="IA7" s="935"/>
      <c r="IB7" s="326"/>
      <c r="IC7" s="326"/>
      <c r="ID7" s="935" t="s">
        <v>42</v>
      </c>
      <c r="IE7" s="935"/>
      <c r="IF7" s="935" t="s">
        <v>703</v>
      </c>
      <c r="IG7" s="935"/>
      <c r="IH7" s="935" t="s">
        <v>76</v>
      </c>
      <c r="II7" s="935"/>
      <c r="IJ7" s="935"/>
      <c r="IK7" s="935" t="s">
        <v>74</v>
      </c>
      <c r="IL7" s="935"/>
      <c r="IM7" s="935"/>
      <c r="IN7" s="885" t="s">
        <v>75</v>
      </c>
      <c r="IO7" s="935"/>
      <c r="IP7" s="935"/>
      <c r="IQ7" s="935" t="s">
        <v>43</v>
      </c>
      <c r="IR7" s="935"/>
      <c r="IS7" s="885" t="s">
        <v>227</v>
      </c>
      <c r="IT7" s="935"/>
      <c r="IU7" s="326"/>
      <c r="IV7" s="326"/>
      <c r="IW7" s="935" t="s">
        <v>42</v>
      </c>
      <c r="IX7" s="935"/>
      <c r="IY7" s="935" t="s">
        <v>703</v>
      </c>
      <c r="IZ7" s="935"/>
      <c r="JA7" s="966" t="s">
        <v>728</v>
      </c>
      <c r="JB7" s="966"/>
      <c r="JC7" s="966"/>
      <c r="JD7" s="935" t="s">
        <v>74</v>
      </c>
      <c r="JE7" s="935"/>
      <c r="JF7" s="935"/>
      <c r="JG7" s="885" t="s">
        <v>75</v>
      </c>
      <c r="JH7" s="935"/>
      <c r="JI7" s="935"/>
      <c r="JJ7" s="935" t="s">
        <v>43</v>
      </c>
      <c r="JK7" s="935"/>
      <c r="JL7" s="885" t="s">
        <v>227</v>
      </c>
      <c r="JM7" s="935"/>
      <c r="JN7" s="326"/>
      <c r="JO7" s="326"/>
      <c r="JP7" s="935" t="s">
        <v>42</v>
      </c>
      <c r="JQ7" s="935"/>
      <c r="JR7" s="935" t="s">
        <v>703</v>
      </c>
      <c r="JS7" s="935"/>
      <c r="JT7" s="935" t="s">
        <v>76</v>
      </c>
      <c r="JU7" s="935"/>
      <c r="JV7" s="935"/>
      <c r="JW7" s="935" t="s">
        <v>74</v>
      </c>
      <c r="JX7" s="935"/>
      <c r="JY7" s="935"/>
      <c r="JZ7" s="885" t="s">
        <v>75</v>
      </c>
      <c r="KA7" s="935"/>
      <c r="KB7" s="935"/>
      <c r="KC7" s="935" t="s">
        <v>43</v>
      </c>
      <c r="KD7" s="935"/>
      <c r="KE7" s="326"/>
      <c r="KF7" s="326"/>
      <c r="KG7" s="935"/>
      <c r="KH7" s="935"/>
    </row>
    <row r="8" spans="1:298" ht="36.75" customHeight="1" x14ac:dyDescent="0.2">
      <c r="B8" s="151"/>
      <c r="C8" s="951"/>
      <c r="D8" s="938"/>
      <c r="E8" s="939"/>
      <c r="F8" s="939"/>
      <c r="G8" s="941"/>
      <c r="H8" s="940"/>
      <c r="I8" s="940"/>
      <c r="J8" s="300" t="s">
        <v>171</v>
      </c>
      <c r="K8" s="300" t="s">
        <v>9</v>
      </c>
      <c r="L8" s="300" t="s">
        <v>171</v>
      </c>
      <c r="M8" s="300" t="s">
        <v>9</v>
      </c>
      <c r="N8" s="300" t="s">
        <v>171</v>
      </c>
      <c r="O8" s="300" t="s">
        <v>9</v>
      </c>
      <c r="P8" s="300" t="s">
        <v>143</v>
      </c>
      <c r="Q8" s="300" t="s">
        <v>171</v>
      </c>
      <c r="R8" s="300" t="s">
        <v>9</v>
      </c>
      <c r="S8" s="300" t="s">
        <v>143</v>
      </c>
      <c r="T8" s="301" t="s">
        <v>171</v>
      </c>
      <c r="U8" s="300" t="s">
        <v>9</v>
      </c>
      <c r="V8" s="300" t="s">
        <v>143</v>
      </c>
      <c r="W8" s="300" t="s">
        <v>171</v>
      </c>
      <c r="X8" s="300" t="s">
        <v>9</v>
      </c>
      <c r="Y8" s="270" t="s">
        <v>171</v>
      </c>
      <c r="Z8" s="201" t="s">
        <v>9</v>
      </c>
      <c r="AA8" s="155" t="s">
        <v>87</v>
      </c>
      <c r="AB8" s="155" t="s">
        <v>88</v>
      </c>
      <c r="AC8" s="300" t="s">
        <v>171</v>
      </c>
      <c r="AD8" s="300" t="s">
        <v>9</v>
      </c>
      <c r="AE8" s="300" t="s">
        <v>171</v>
      </c>
      <c r="AF8" s="300" t="s">
        <v>9</v>
      </c>
      <c r="AG8" s="300" t="s">
        <v>171</v>
      </c>
      <c r="AH8" s="300" t="s">
        <v>9</v>
      </c>
      <c r="AI8" s="300" t="s">
        <v>143</v>
      </c>
      <c r="AJ8" s="300" t="s">
        <v>171</v>
      </c>
      <c r="AK8" s="300" t="s">
        <v>9</v>
      </c>
      <c r="AL8" s="300" t="s">
        <v>143</v>
      </c>
      <c r="AM8" s="301" t="s">
        <v>171</v>
      </c>
      <c r="AN8" s="300" t="s">
        <v>9</v>
      </c>
      <c r="AO8" s="300" t="s">
        <v>143</v>
      </c>
      <c r="AP8" s="300" t="s">
        <v>171</v>
      </c>
      <c r="AQ8" s="300" t="s">
        <v>9</v>
      </c>
      <c r="AR8" s="327" t="s">
        <v>171</v>
      </c>
      <c r="AS8" s="326" t="s">
        <v>9</v>
      </c>
      <c r="AT8" s="155" t="s">
        <v>87</v>
      </c>
      <c r="AU8" s="155" t="s">
        <v>88</v>
      </c>
      <c r="AV8" s="226" t="s">
        <v>171</v>
      </c>
      <c r="AW8" s="226" t="s">
        <v>9</v>
      </c>
      <c r="AX8" s="300" t="s">
        <v>171</v>
      </c>
      <c r="AY8" s="300" t="s">
        <v>9</v>
      </c>
      <c r="AZ8" s="300" t="s">
        <v>171</v>
      </c>
      <c r="BA8" s="300" t="s">
        <v>9</v>
      </c>
      <c r="BB8" s="300" t="s">
        <v>143</v>
      </c>
      <c r="BC8" s="300" t="s">
        <v>171</v>
      </c>
      <c r="BD8" s="300" t="s">
        <v>9</v>
      </c>
      <c r="BE8" s="300" t="s">
        <v>143</v>
      </c>
      <c r="BF8" s="301" t="s">
        <v>171</v>
      </c>
      <c r="BG8" s="300" t="s">
        <v>9</v>
      </c>
      <c r="BH8" s="300" t="s">
        <v>143</v>
      </c>
      <c r="BI8" s="300" t="s">
        <v>171</v>
      </c>
      <c r="BJ8" s="300" t="s">
        <v>9</v>
      </c>
      <c r="BK8" s="327" t="s">
        <v>171</v>
      </c>
      <c r="BL8" s="326" t="s">
        <v>9</v>
      </c>
      <c r="BM8" s="155" t="s">
        <v>87</v>
      </c>
      <c r="BN8" s="155" t="s">
        <v>88</v>
      </c>
      <c r="BO8" s="226" t="s">
        <v>171</v>
      </c>
      <c r="BP8" s="226" t="s">
        <v>9</v>
      </c>
      <c r="BQ8" s="300" t="s">
        <v>171</v>
      </c>
      <c r="BR8" s="300" t="s">
        <v>9</v>
      </c>
      <c r="BS8" s="300" t="s">
        <v>171</v>
      </c>
      <c r="BT8" s="300" t="s">
        <v>9</v>
      </c>
      <c r="BU8" s="300" t="s">
        <v>143</v>
      </c>
      <c r="BV8" s="300" t="s">
        <v>171</v>
      </c>
      <c r="BW8" s="300" t="s">
        <v>9</v>
      </c>
      <c r="BX8" s="300" t="s">
        <v>143</v>
      </c>
      <c r="BY8" s="301" t="s">
        <v>171</v>
      </c>
      <c r="BZ8" s="300" t="s">
        <v>9</v>
      </c>
      <c r="CA8" s="300" t="s">
        <v>143</v>
      </c>
      <c r="CB8" s="300" t="s">
        <v>171</v>
      </c>
      <c r="CC8" s="300" t="s">
        <v>9</v>
      </c>
      <c r="CD8" s="327" t="s">
        <v>171</v>
      </c>
      <c r="CE8" s="326" t="s">
        <v>9</v>
      </c>
      <c r="CF8" s="155" t="s">
        <v>87</v>
      </c>
      <c r="CG8" s="155" t="s">
        <v>88</v>
      </c>
      <c r="CH8" s="226" t="s">
        <v>171</v>
      </c>
      <c r="CI8" s="226" t="s">
        <v>9</v>
      </c>
      <c r="CJ8" s="300" t="s">
        <v>171</v>
      </c>
      <c r="CK8" s="300" t="s">
        <v>9</v>
      </c>
      <c r="CL8" s="300" t="s">
        <v>171</v>
      </c>
      <c r="CM8" s="300" t="s">
        <v>9</v>
      </c>
      <c r="CN8" s="300" t="s">
        <v>143</v>
      </c>
      <c r="CO8" s="300" t="s">
        <v>171</v>
      </c>
      <c r="CP8" s="300" t="s">
        <v>9</v>
      </c>
      <c r="CQ8" s="300" t="s">
        <v>143</v>
      </c>
      <c r="CR8" s="301" t="s">
        <v>171</v>
      </c>
      <c r="CS8" s="300" t="s">
        <v>9</v>
      </c>
      <c r="CT8" s="300" t="s">
        <v>143</v>
      </c>
      <c r="CU8" s="300" t="s">
        <v>171</v>
      </c>
      <c r="CV8" s="300" t="s">
        <v>9</v>
      </c>
      <c r="CW8" s="327" t="s">
        <v>171</v>
      </c>
      <c r="CX8" s="326" t="s">
        <v>9</v>
      </c>
      <c r="CY8" s="155" t="s">
        <v>87</v>
      </c>
      <c r="CZ8" s="155" t="s">
        <v>88</v>
      </c>
      <c r="DA8" s="226" t="s">
        <v>171</v>
      </c>
      <c r="DB8" s="226" t="s">
        <v>9</v>
      </c>
      <c r="DC8" s="300" t="s">
        <v>171</v>
      </c>
      <c r="DD8" s="300" t="s">
        <v>9</v>
      </c>
      <c r="DE8" s="300" t="s">
        <v>171</v>
      </c>
      <c r="DF8" s="300" t="s">
        <v>9</v>
      </c>
      <c r="DG8" s="300" t="s">
        <v>143</v>
      </c>
      <c r="DH8" s="300" t="s">
        <v>171</v>
      </c>
      <c r="DI8" s="300" t="s">
        <v>9</v>
      </c>
      <c r="DJ8" s="300" t="s">
        <v>143</v>
      </c>
      <c r="DK8" s="301" t="s">
        <v>171</v>
      </c>
      <c r="DL8" s="300" t="s">
        <v>9</v>
      </c>
      <c r="DM8" s="300" t="s">
        <v>143</v>
      </c>
      <c r="DN8" s="300" t="s">
        <v>171</v>
      </c>
      <c r="DO8" s="300" t="s">
        <v>9</v>
      </c>
      <c r="DP8" s="327" t="s">
        <v>171</v>
      </c>
      <c r="DQ8" s="326" t="s">
        <v>9</v>
      </c>
      <c r="DR8" s="155" t="s">
        <v>87</v>
      </c>
      <c r="DS8" s="155" t="s">
        <v>88</v>
      </c>
      <c r="DT8" s="226" t="s">
        <v>171</v>
      </c>
      <c r="DU8" s="226" t="s">
        <v>9</v>
      </c>
      <c r="DV8" s="300" t="s">
        <v>171</v>
      </c>
      <c r="DW8" s="300" t="s">
        <v>9</v>
      </c>
      <c r="DX8" s="300" t="s">
        <v>171</v>
      </c>
      <c r="DY8" s="300" t="s">
        <v>9</v>
      </c>
      <c r="DZ8" s="300" t="s">
        <v>143</v>
      </c>
      <c r="EA8" s="300" t="s">
        <v>171</v>
      </c>
      <c r="EB8" s="300" t="s">
        <v>9</v>
      </c>
      <c r="EC8" s="300" t="s">
        <v>143</v>
      </c>
      <c r="ED8" s="301" t="s">
        <v>171</v>
      </c>
      <c r="EE8" s="300" t="s">
        <v>9</v>
      </c>
      <c r="EF8" s="300" t="s">
        <v>143</v>
      </c>
      <c r="EG8" s="300" t="s">
        <v>171</v>
      </c>
      <c r="EH8" s="300" t="s">
        <v>9</v>
      </c>
      <c r="EI8" s="327" t="s">
        <v>171</v>
      </c>
      <c r="EJ8" s="326" t="s">
        <v>9</v>
      </c>
      <c r="EK8" s="155" t="s">
        <v>87</v>
      </c>
      <c r="EL8" s="155" t="s">
        <v>88</v>
      </c>
      <c r="EM8" s="226" t="s">
        <v>171</v>
      </c>
      <c r="EN8" s="226" t="s">
        <v>9</v>
      </c>
      <c r="EO8" s="300" t="s">
        <v>171</v>
      </c>
      <c r="EP8" s="300" t="s">
        <v>9</v>
      </c>
      <c r="EQ8" s="300" t="s">
        <v>171</v>
      </c>
      <c r="ER8" s="300" t="s">
        <v>9</v>
      </c>
      <c r="ES8" s="300" t="s">
        <v>143</v>
      </c>
      <c r="ET8" s="300" t="s">
        <v>171</v>
      </c>
      <c r="EU8" s="300" t="s">
        <v>9</v>
      </c>
      <c r="EV8" s="300" t="s">
        <v>143</v>
      </c>
      <c r="EW8" s="301" t="s">
        <v>171</v>
      </c>
      <c r="EX8" s="300" t="s">
        <v>9</v>
      </c>
      <c r="EY8" s="300" t="s">
        <v>143</v>
      </c>
      <c r="EZ8" s="300" t="s">
        <v>171</v>
      </c>
      <c r="FA8" s="300" t="s">
        <v>9</v>
      </c>
      <c r="FB8" s="327" t="s">
        <v>171</v>
      </c>
      <c r="FC8" s="326" t="s">
        <v>9</v>
      </c>
      <c r="FD8" s="155" t="s">
        <v>87</v>
      </c>
      <c r="FE8" s="155" t="s">
        <v>88</v>
      </c>
      <c r="FF8" s="226" t="s">
        <v>171</v>
      </c>
      <c r="FG8" s="226" t="s">
        <v>9</v>
      </c>
      <c r="FH8" s="300" t="s">
        <v>171</v>
      </c>
      <c r="FI8" s="300" t="s">
        <v>9</v>
      </c>
      <c r="FJ8" s="300" t="s">
        <v>171</v>
      </c>
      <c r="FK8" s="300" t="s">
        <v>9</v>
      </c>
      <c r="FL8" s="300" t="s">
        <v>143</v>
      </c>
      <c r="FM8" s="300" t="s">
        <v>171</v>
      </c>
      <c r="FN8" s="300" t="s">
        <v>9</v>
      </c>
      <c r="FO8" s="300" t="s">
        <v>143</v>
      </c>
      <c r="FP8" s="301" t="s">
        <v>171</v>
      </c>
      <c r="FQ8" s="300" t="s">
        <v>9</v>
      </c>
      <c r="FR8" s="300" t="s">
        <v>143</v>
      </c>
      <c r="FS8" s="300" t="s">
        <v>171</v>
      </c>
      <c r="FT8" s="300" t="s">
        <v>9</v>
      </c>
      <c r="FU8" s="327" t="s">
        <v>171</v>
      </c>
      <c r="FV8" s="326" t="s">
        <v>9</v>
      </c>
      <c r="FW8" s="155" t="s">
        <v>87</v>
      </c>
      <c r="FX8" s="155" t="s">
        <v>88</v>
      </c>
      <c r="FY8" s="226" t="s">
        <v>171</v>
      </c>
      <c r="FZ8" s="226" t="s">
        <v>9</v>
      </c>
      <c r="GA8" s="300" t="s">
        <v>171</v>
      </c>
      <c r="GB8" s="300" t="s">
        <v>9</v>
      </c>
      <c r="GC8" s="300" t="s">
        <v>171</v>
      </c>
      <c r="GD8" s="300" t="s">
        <v>9</v>
      </c>
      <c r="GE8" s="300" t="s">
        <v>143</v>
      </c>
      <c r="GF8" s="300" t="s">
        <v>171</v>
      </c>
      <c r="GG8" s="300" t="s">
        <v>9</v>
      </c>
      <c r="GH8" s="300" t="s">
        <v>143</v>
      </c>
      <c r="GI8" s="301" t="s">
        <v>171</v>
      </c>
      <c r="GJ8" s="300" t="s">
        <v>9</v>
      </c>
      <c r="GK8" s="300" t="s">
        <v>143</v>
      </c>
      <c r="GL8" s="300" t="s">
        <v>171</v>
      </c>
      <c r="GM8" s="300" t="s">
        <v>9</v>
      </c>
      <c r="GN8" s="327" t="s">
        <v>171</v>
      </c>
      <c r="GO8" s="326" t="s">
        <v>9</v>
      </c>
      <c r="GP8" s="155" t="s">
        <v>87</v>
      </c>
      <c r="GQ8" s="155" t="s">
        <v>88</v>
      </c>
      <c r="GR8" s="226" t="s">
        <v>171</v>
      </c>
      <c r="GS8" s="226" t="s">
        <v>9</v>
      </c>
      <c r="GT8" s="300" t="s">
        <v>171</v>
      </c>
      <c r="GU8" s="300" t="s">
        <v>9</v>
      </c>
      <c r="GV8" s="300" t="s">
        <v>171</v>
      </c>
      <c r="GW8" s="300" t="s">
        <v>9</v>
      </c>
      <c r="GX8" s="300" t="s">
        <v>143</v>
      </c>
      <c r="GY8" s="300" t="s">
        <v>171</v>
      </c>
      <c r="GZ8" s="300" t="s">
        <v>9</v>
      </c>
      <c r="HA8" s="300" t="s">
        <v>143</v>
      </c>
      <c r="HB8" s="301" t="s">
        <v>171</v>
      </c>
      <c r="HC8" s="300" t="s">
        <v>9</v>
      </c>
      <c r="HD8" s="300" t="s">
        <v>143</v>
      </c>
      <c r="HE8" s="300" t="s">
        <v>171</v>
      </c>
      <c r="HF8" s="300" t="s">
        <v>9</v>
      </c>
      <c r="HG8" s="327" t="s">
        <v>171</v>
      </c>
      <c r="HH8" s="326" t="s">
        <v>9</v>
      </c>
      <c r="HI8" s="155" t="s">
        <v>87</v>
      </c>
      <c r="HJ8" s="155" t="s">
        <v>88</v>
      </c>
      <c r="HK8" s="226" t="s">
        <v>171</v>
      </c>
      <c r="HL8" s="226" t="s">
        <v>9</v>
      </c>
      <c r="HM8" s="300" t="s">
        <v>171</v>
      </c>
      <c r="HN8" s="300" t="s">
        <v>9</v>
      </c>
      <c r="HO8" s="300" t="s">
        <v>171</v>
      </c>
      <c r="HP8" s="300" t="s">
        <v>9</v>
      </c>
      <c r="HQ8" s="300" t="s">
        <v>143</v>
      </c>
      <c r="HR8" s="300" t="s">
        <v>171</v>
      </c>
      <c r="HS8" s="300" t="s">
        <v>9</v>
      </c>
      <c r="HT8" s="300" t="s">
        <v>143</v>
      </c>
      <c r="HU8" s="301" t="s">
        <v>171</v>
      </c>
      <c r="HV8" s="300" t="s">
        <v>9</v>
      </c>
      <c r="HW8" s="300" t="s">
        <v>143</v>
      </c>
      <c r="HX8" s="300" t="s">
        <v>171</v>
      </c>
      <c r="HY8" s="300" t="s">
        <v>9</v>
      </c>
      <c r="HZ8" s="327" t="s">
        <v>171</v>
      </c>
      <c r="IA8" s="326" t="s">
        <v>9</v>
      </c>
      <c r="IB8" s="155" t="s">
        <v>87</v>
      </c>
      <c r="IC8" s="155" t="s">
        <v>88</v>
      </c>
      <c r="ID8" s="226" t="s">
        <v>171</v>
      </c>
      <c r="IE8" s="226" t="s">
        <v>9</v>
      </c>
      <c r="IF8" s="300" t="s">
        <v>171</v>
      </c>
      <c r="IG8" s="300" t="s">
        <v>9</v>
      </c>
      <c r="IH8" s="300" t="s">
        <v>171</v>
      </c>
      <c r="II8" s="300" t="s">
        <v>9</v>
      </c>
      <c r="IJ8" s="300" t="s">
        <v>143</v>
      </c>
      <c r="IK8" s="300" t="s">
        <v>171</v>
      </c>
      <c r="IL8" s="300" t="s">
        <v>9</v>
      </c>
      <c r="IM8" s="300" t="s">
        <v>143</v>
      </c>
      <c r="IN8" s="301" t="s">
        <v>171</v>
      </c>
      <c r="IO8" s="300" t="s">
        <v>9</v>
      </c>
      <c r="IP8" s="300" t="s">
        <v>143</v>
      </c>
      <c r="IQ8" s="300" t="s">
        <v>171</v>
      </c>
      <c r="IR8" s="300" t="s">
        <v>9</v>
      </c>
      <c r="IS8" s="327" t="s">
        <v>171</v>
      </c>
      <c r="IT8" s="326" t="s">
        <v>9</v>
      </c>
      <c r="IU8" s="155" t="s">
        <v>87</v>
      </c>
      <c r="IV8" s="155" t="s">
        <v>88</v>
      </c>
      <c r="IW8" s="226" t="s">
        <v>171</v>
      </c>
      <c r="IX8" s="226" t="s">
        <v>9</v>
      </c>
      <c r="IY8" s="300" t="s">
        <v>171</v>
      </c>
      <c r="IZ8" s="300" t="s">
        <v>9</v>
      </c>
      <c r="JA8" s="300" t="s">
        <v>171</v>
      </c>
      <c r="JB8" s="300" t="s">
        <v>9</v>
      </c>
      <c r="JC8" s="300" t="s">
        <v>143</v>
      </c>
      <c r="JD8" s="300" t="s">
        <v>171</v>
      </c>
      <c r="JE8" s="300" t="s">
        <v>9</v>
      </c>
      <c r="JF8" s="300" t="s">
        <v>143</v>
      </c>
      <c r="JG8" s="301" t="s">
        <v>171</v>
      </c>
      <c r="JH8" s="300" t="s">
        <v>9</v>
      </c>
      <c r="JI8" s="300" t="s">
        <v>143</v>
      </c>
      <c r="JJ8" s="300" t="s">
        <v>171</v>
      </c>
      <c r="JK8" s="300" t="s">
        <v>9</v>
      </c>
      <c r="JL8" s="327" t="s">
        <v>171</v>
      </c>
      <c r="JM8" s="326" t="s">
        <v>9</v>
      </c>
      <c r="JN8" s="155" t="s">
        <v>87</v>
      </c>
      <c r="JO8" s="155" t="s">
        <v>88</v>
      </c>
      <c r="JP8" s="226" t="s">
        <v>44</v>
      </c>
      <c r="JQ8" s="226" t="s">
        <v>9</v>
      </c>
      <c r="JR8" s="326" t="s">
        <v>171</v>
      </c>
      <c r="JS8" s="326" t="s">
        <v>9</v>
      </c>
      <c r="JT8" s="300" t="s">
        <v>171</v>
      </c>
      <c r="JU8" s="300" t="s">
        <v>9</v>
      </c>
      <c r="JV8" s="300" t="s">
        <v>143</v>
      </c>
      <c r="JW8" s="300" t="s">
        <v>171</v>
      </c>
      <c r="JX8" s="300" t="s">
        <v>9</v>
      </c>
      <c r="JY8" s="300" t="s">
        <v>143</v>
      </c>
      <c r="JZ8" s="301" t="s">
        <v>171</v>
      </c>
      <c r="KA8" s="300" t="s">
        <v>9</v>
      </c>
      <c r="KB8" s="300" t="s">
        <v>143</v>
      </c>
      <c r="KC8" s="300" t="s">
        <v>171</v>
      </c>
      <c r="KD8" s="300" t="s">
        <v>9</v>
      </c>
      <c r="KE8" s="155" t="s">
        <v>87</v>
      </c>
      <c r="KF8" s="155" t="s">
        <v>88</v>
      </c>
      <c r="KG8" s="226" t="s">
        <v>171</v>
      </c>
      <c r="KH8" s="226" t="s">
        <v>9</v>
      </c>
    </row>
    <row r="9" spans="1:298" x14ac:dyDescent="0.2">
      <c r="A9" s="100">
        <v>1</v>
      </c>
      <c r="B9" s="100">
        <v>1</v>
      </c>
      <c r="C9" s="66"/>
      <c r="D9" s="257"/>
      <c r="E9" s="257"/>
      <c r="F9" s="685" t="s">
        <v>12</v>
      </c>
      <c r="G9" s="71"/>
      <c r="H9" s="126"/>
      <c r="I9" s="126"/>
      <c r="J9" s="56">
        <f>SUM(J17,J10)</f>
        <v>0</v>
      </c>
      <c r="K9" s="56">
        <f>SUM(K17,K10)</f>
        <v>0</v>
      </c>
      <c r="L9" s="57">
        <f>SUM(J9/12*$B$2)</f>
        <v>0</v>
      </c>
      <c r="M9" s="57">
        <f>SUM(K9/12*$B$2)</f>
        <v>0</v>
      </c>
      <c r="N9" s="56">
        <f>SUM(N17,N10)</f>
        <v>0</v>
      </c>
      <c r="O9" s="56">
        <f t="shared" ref="O9:S9" si="0">SUM(O17,O10)</f>
        <v>0</v>
      </c>
      <c r="P9" s="56">
        <f t="shared" si="0"/>
        <v>0</v>
      </c>
      <c r="Q9" s="56">
        <f t="shared" si="0"/>
        <v>0</v>
      </c>
      <c r="R9" s="56">
        <f t="shared" si="0"/>
        <v>0</v>
      </c>
      <c r="S9" s="56">
        <f t="shared" si="0"/>
        <v>0</v>
      </c>
      <c r="T9" s="87">
        <f t="shared" ref="T9:T10" si="1">N9+Q9</f>
        <v>0</v>
      </c>
      <c r="U9" s="59">
        <f t="shared" ref="U9:U10" si="2">O9+R9</f>
        <v>0</v>
      </c>
      <c r="V9" s="59">
        <f t="shared" ref="V9:V10" si="3">P9+S9</f>
        <v>0</v>
      </c>
      <c r="W9" s="72">
        <f t="shared" ref="W9:W10" si="4">N9-L9</f>
        <v>0</v>
      </c>
      <c r="X9" s="72">
        <f t="shared" ref="X9:X10" si="5">O9-M9</f>
        <v>0</v>
      </c>
      <c r="Y9" s="308"/>
      <c r="Z9" s="307"/>
      <c r="AA9" s="156">
        <f>$H9</f>
        <v>0</v>
      </c>
      <c r="AB9" s="157"/>
      <c r="AC9" s="56">
        <f>SUM(AC17,AC10)</f>
        <v>0</v>
      </c>
      <c r="AD9" s="56">
        <f>SUM(AD17,AD10)</f>
        <v>0</v>
      </c>
      <c r="AE9" s="57">
        <f>SUM(AC9/12*$B$2)</f>
        <v>0</v>
      </c>
      <c r="AF9" s="57">
        <f>SUM(AD9/12*$B$2)</f>
        <v>0</v>
      </c>
      <c r="AG9" s="56">
        <f>SUM(AG17,AG10)</f>
        <v>0</v>
      </c>
      <c r="AH9" s="56">
        <f t="shared" ref="AH9" si="6">SUM(AH17,AH10)</f>
        <v>0</v>
      </c>
      <c r="AI9" s="56">
        <f t="shared" ref="AI9" si="7">SUM(AI17,AI10)</f>
        <v>0</v>
      </c>
      <c r="AJ9" s="56">
        <f t="shared" ref="AJ9" si="8">SUM(AJ17,AJ10)</f>
        <v>0</v>
      </c>
      <c r="AK9" s="56">
        <f t="shared" ref="AK9" si="9">SUM(AK17,AK10)</f>
        <v>0</v>
      </c>
      <c r="AL9" s="56">
        <f t="shared" ref="AL9" si="10">SUM(AL17,AL10)</f>
        <v>0</v>
      </c>
      <c r="AM9" s="87">
        <f t="shared" ref="AM9:AM66" si="11">AG9+AJ9</f>
        <v>0</v>
      </c>
      <c r="AN9" s="59">
        <f t="shared" ref="AN9:AN66" si="12">AH9+AK9</f>
        <v>0</v>
      </c>
      <c r="AO9" s="59">
        <f t="shared" ref="AO9:AO66" si="13">AI9+AL9</f>
        <v>0</v>
      </c>
      <c r="AP9" s="72">
        <f t="shared" ref="AP9:AP64" si="14">AG9-AE9</f>
        <v>0</v>
      </c>
      <c r="AQ9" s="72">
        <f t="shared" ref="AQ9:AQ64" si="15">AH9-AF9</f>
        <v>0</v>
      </c>
      <c r="AR9" s="308"/>
      <c r="AS9" s="307"/>
      <c r="AT9" s="156">
        <f>$H9</f>
        <v>0</v>
      </c>
      <c r="AU9" s="157"/>
      <c r="AV9" s="57">
        <f>SUM(AV17,AV10)</f>
        <v>65</v>
      </c>
      <c r="AW9" s="57">
        <f>SUM(AW17,AW10)</f>
        <v>16106940.739999998</v>
      </c>
      <c r="AX9" s="57">
        <f>SUM(AV9/12*$B$2)</f>
        <v>54.166666666666671</v>
      </c>
      <c r="AY9" s="57">
        <f>SUM(AW9/12*$B$2)</f>
        <v>13422450.616666665</v>
      </c>
      <c r="AZ9" s="56">
        <f>SUM(AZ17,AZ10)</f>
        <v>57</v>
      </c>
      <c r="BA9" s="56">
        <f t="shared" ref="BA9" si="16">SUM(BA17,BA10)</f>
        <v>13456051.149999995</v>
      </c>
      <c r="BB9" s="56">
        <f t="shared" ref="BB9" si="17">SUM(BB17,BB10)</f>
        <v>287</v>
      </c>
      <c r="BC9" s="56">
        <f t="shared" ref="BC9" si="18">SUM(BC17,BC10)</f>
        <v>2</v>
      </c>
      <c r="BD9" s="56">
        <f t="shared" ref="BD9" si="19">SUM(BD17,BD10)</f>
        <v>431593.15</v>
      </c>
      <c r="BE9" s="56">
        <f t="shared" ref="BE9" si="20">SUM(BE17,BE10)</f>
        <v>10</v>
      </c>
      <c r="BF9" s="87">
        <f t="shared" ref="BF9:BF66" si="21">AZ9+BC9</f>
        <v>59</v>
      </c>
      <c r="BG9" s="59">
        <f t="shared" ref="BG9:BG66" si="22">BA9+BD9</f>
        <v>13887644.299999995</v>
      </c>
      <c r="BH9" s="59">
        <f t="shared" ref="BH9:BH66" si="23">BB9+BE9</f>
        <v>297</v>
      </c>
      <c r="BI9" s="72">
        <f t="shared" ref="BI9:BI76" si="24">AZ9-AX9</f>
        <v>2.8333333333333286</v>
      </c>
      <c r="BJ9" s="72">
        <f t="shared" ref="BJ9:BJ76" si="25">BA9-AY9</f>
        <v>33600.533333329484</v>
      </c>
      <c r="BK9" s="308"/>
      <c r="BL9" s="307"/>
      <c r="BM9" s="156">
        <f>$H9</f>
        <v>0</v>
      </c>
      <c r="BN9" s="157"/>
      <c r="BO9" s="56">
        <f>SUM(BO17,BO10)</f>
        <v>0</v>
      </c>
      <c r="BP9" s="56">
        <f>SUM(BP17,BP10)</f>
        <v>0</v>
      </c>
      <c r="BQ9" s="57">
        <f>SUM(BO9/12*$B$2)</f>
        <v>0</v>
      </c>
      <c r="BR9" s="57">
        <f>SUM(BP9/12*$B$2)</f>
        <v>0</v>
      </c>
      <c r="BS9" s="56">
        <f>SUM(BS17,BS10)</f>
        <v>0</v>
      </c>
      <c r="BT9" s="56">
        <f t="shared" ref="BT9" si="26">SUM(BT17,BT10)</f>
        <v>0</v>
      </c>
      <c r="BU9" s="56">
        <f t="shared" ref="BU9" si="27">SUM(BU17,BU10)</f>
        <v>0</v>
      </c>
      <c r="BV9" s="56">
        <f t="shared" ref="BV9" si="28">SUM(BV17,BV10)</f>
        <v>0</v>
      </c>
      <c r="BW9" s="56">
        <f t="shared" ref="BW9" si="29">SUM(BW17,BW10)</f>
        <v>0</v>
      </c>
      <c r="BX9" s="56">
        <f t="shared" ref="BX9" si="30">SUM(BX17,BX10)</f>
        <v>0</v>
      </c>
      <c r="BY9" s="87">
        <f t="shared" ref="BY9:BY66" si="31">BS9+BV9</f>
        <v>0</v>
      </c>
      <c r="BZ9" s="59">
        <f t="shared" ref="BZ9:BZ66" si="32">BT9+BW9</f>
        <v>0</v>
      </c>
      <c r="CA9" s="59">
        <f t="shared" ref="CA9:CA66" si="33">BU9+BX9</f>
        <v>0</v>
      </c>
      <c r="CB9" s="72">
        <f t="shared" ref="CB9:CB66" si="34">BS9-BQ9</f>
        <v>0</v>
      </c>
      <c r="CC9" s="72">
        <f t="shared" ref="CC9:CC66" si="35">BT9-BR9</f>
        <v>0</v>
      </c>
      <c r="CD9" s="308"/>
      <c r="CE9" s="307"/>
      <c r="CF9" s="156">
        <f>$H9</f>
        <v>0</v>
      </c>
      <c r="CG9" s="157"/>
      <c r="CH9" s="56">
        <f>SUM(CH17,CH10)</f>
        <v>30</v>
      </c>
      <c r="CI9" s="56">
        <f>SUM(CI17,CI10)</f>
        <v>7860672.8399999999</v>
      </c>
      <c r="CJ9" s="57">
        <f>SUM(CH9/12*$B$2)</f>
        <v>25</v>
      </c>
      <c r="CK9" s="57">
        <f>SUM(CI9/12*$B$2)</f>
        <v>6550560.6999999993</v>
      </c>
      <c r="CL9" s="56">
        <f>SUM(CL17,CL10)</f>
        <v>28</v>
      </c>
      <c r="CM9" s="56">
        <f t="shared" ref="CM9" si="36">SUM(CM17,CM10)</f>
        <v>7336628.0399999972</v>
      </c>
      <c r="CN9" s="56">
        <f t="shared" ref="CN9" si="37">SUM(CN17,CN10)</f>
        <v>189</v>
      </c>
      <c r="CO9" s="56">
        <f t="shared" ref="CO9" si="38">SUM(CO17,CO10)</f>
        <v>1</v>
      </c>
      <c r="CP9" s="56">
        <f t="shared" ref="CP9" si="39">SUM(CP17,CP10)</f>
        <v>262022.43</v>
      </c>
      <c r="CQ9" s="56">
        <f t="shared" ref="CQ9" si="40">SUM(CQ17,CQ10)</f>
        <v>8</v>
      </c>
      <c r="CR9" s="87">
        <f t="shared" ref="CR9:CR66" si="41">CL9+CO9</f>
        <v>29</v>
      </c>
      <c r="CS9" s="59">
        <f t="shared" ref="CS9:CS66" si="42">CM9+CP9</f>
        <v>7598650.4699999969</v>
      </c>
      <c r="CT9" s="59">
        <f t="shared" ref="CT9:CT66" si="43">CN9+CQ9</f>
        <v>197</v>
      </c>
      <c r="CU9" s="72">
        <f>CL9-CH9</f>
        <v>-2</v>
      </c>
      <c r="CV9" s="72">
        <f>CM9-CI9</f>
        <v>-524044.80000000261</v>
      </c>
      <c r="CW9" s="308">
        <f>CL9/CH9</f>
        <v>0.93333333333333335</v>
      </c>
      <c r="CX9" s="308">
        <f>CM9/CI9</f>
        <v>0.93333334045740513</v>
      </c>
      <c r="CY9" s="156">
        <f>$H9</f>
        <v>0</v>
      </c>
      <c r="CZ9" s="157"/>
      <c r="DA9" s="56">
        <f>SUM(DA17,DA10)</f>
        <v>0</v>
      </c>
      <c r="DB9" s="56">
        <f>SUM(DB17,DB10)</f>
        <v>0</v>
      </c>
      <c r="DC9" s="57">
        <f>SUM(DA9/12*$B$2)</f>
        <v>0</v>
      </c>
      <c r="DD9" s="57">
        <f>SUM(DB9/12*$B$2)</f>
        <v>0</v>
      </c>
      <c r="DE9" s="56">
        <f>SUM(DE17,DE10)</f>
        <v>0</v>
      </c>
      <c r="DF9" s="56">
        <f t="shared" ref="DF9" si="44">SUM(DF17,DF10)</f>
        <v>0</v>
      </c>
      <c r="DG9" s="56">
        <f t="shared" ref="DG9" si="45">SUM(DG17,DG10)</f>
        <v>0</v>
      </c>
      <c r="DH9" s="56">
        <f t="shared" ref="DH9" si="46">SUM(DH17,DH10)</f>
        <v>0</v>
      </c>
      <c r="DI9" s="56">
        <f t="shared" ref="DI9" si="47">SUM(DI17,DI10)</f>
        <v>0</v>
      </c>
      <c r="DJ9" s="56">
        <f t="shared" ref="DJ9" si="48">SUM(DJ17,DJ10)</f>
        <v>0</v>
      </c>
      <c r="DK9" s="87">
        <f t="shared" ref="DK9:DK66" si="49">DE9+DH9</f>
        <v>0</v>
      </c>
      <c r="DL9" s="59">
        <f t="shared" ref="DL9:DL66" si="50">DF9+DI9</f>
        <v>0</v>
      </c>
      <c r="DM9" s="59">
        <f t="shared" ref="DM9:DM66" si="51">DG9+DJ9</f>
        <v>0</v>
      </c>
      <c r="DN9" s="72">
        <f t="shared" ref="DN9:DN66" si="52">DE9-DC9</f>
        <v>0</v>
      </c>
      <c r="DO9" s="72">
        <f t="shared" ref="DO9:DO66" si="53">DF9-DD9</f>
        <v>0</v>
      </c>
      <c r="DP9" s="308"/>
      <c r="DQ9" s="307"/>
      <c r="DR9" s="156">
        <f>$H9</f>
        <v>0</v>
      </c>
      <c r="DS9" s="157"/>
      <c r="DT9" s="56">
        <f>SUM(DT17,DT10)</f>
        <v>0</v>
      </c>
      <c r="DU9" s="56">
        <f>SUM(DU17,DU10)</f>
        <v>0</v>
      </c>
      <c r="DV9" s="57">
        <f>SUM(DT9/12*$B$2)</f>
        <v>0</v>
      </c>
      <c r="DW9" s="57">
        <f>SUM(DU9/12*$B$2)</f>
        <v>0</v>
      </c>
      <c r="DX9" s="56">
        <f>SUM(DX17,DX10)</f>
        <v>0</v>
      </c>
      <c r="DY9" s="56">
        <f t="shared" ref="DY9" si="54">SUM(DY17,DY10)</f>
        <v>0</v>
      </c>
      <c r="DZ9" s="56">
        <f t="shared" ref="DZ9" si="55">SUM(DZ17,DZ10)</f>
        <v>0</v>
      </c>
      <c r="EA9" s="56">
        <f t="shared" ref="EA9" si="56">SUM(EA17,EA10)</f>
        <v>0</v>
      </c>
      <c r="EB9" s="56">
        <f t="shared" ref="EB9" si="57">SUM(EB17,EB10)</f>
        <v>0</v>
      </c>
      <c r="EC9" s="56">
        <f t="shared" ref="EC9" si="58">SUM(EC17,EC10)</f>
        <v>0</v>
      </c>
      <c r="ED9" s="87">
        <f t="shared" ref="ED9:ED66" si="59">DX9+EA9</f>
        <v>0</v>
      </c>
      <c r="EE9" s="59">
        <f t="shared" ref="EE9:EE66" si="60">DY9+EB9</f>
        <v>0</v>
      </c>
      <c r="EF9" s="59">
        <f t="shared" ref="EF9:EF66" si="61">DZ9+EC9</f>
        <v>0</v>
      </c>
      <c r="EG9" s="72">
        <f t="shared" ref="EG9:EG66" si="62">DX9-DV9</f>
        <v>0</v>
      </c>
      <c r="EH9" s="72">
        <f t="shared" ref="EH9:EH66" si="63">DY9-DW9</f>
        <v>0</v>
      </c>
      <c r="EI9" s="308"/>
      <c r="EJ9" s="307"/>
      <c r="EK9" s="156">
        <f>$H9</f>
        <v>0</v>
      </c>
      <c r="EL9" s="157"/>
      <c r="EM9" s="112">
        <f>SUM(EM17,EM10)</f>
        <v>15</v>
      </c>
      <c r="EN9" s="107">
        <f>SUM(EN17,EN10)</f>
        <v>3930336.42</v>
      </c>
      <c r="EO9" s="57">
        <f>SUM(EM9/12*$B$2)</f>
        <v>12.5</v>
      </c>
      <c r="EP9" s="57">
        <f>SUM(EN9/12*$B$2)</f>
        <v>3275280.3499999996</v>
      </c>
      <c r="EQ9" s="56">
        <f>SUM(EQ17,EQ10)</f>
        <v>16</v>
      </c>
      <c r="ER9" s="56">
        <f t="shared" ref="ER9" si="64">SUM(ER17,ER10)</f>
        <v>4192358.8800000008</v>
      </c>
      <c r="ES9" s="56">
        <f t="shared" ref="ES9" si="65">SUM(ES17,ES10)</f>
        <v>107</v>
      </c>
      <c r="ET9" s="56">
        <f t="shared" ref="ET9" si="66">SUM(ET17,ET10)</f>
        <v>0</v>
      </c>
      <c r="EU9" s="56">
        <f t="shared" ref="EU9" si="67">SUM(EU17,EU10)</f>
        <v>0</v>
      </c>
      <c r="EV9" s="56">
        <f t="shared" ref="EV9" si="68">SUM(EV17,EV10)</f>
        <v>0</v>
      </c>
      <c r="EW9" s="87">
        <f t="shared" ref="EW9:EW66" si="69">EQ9+ET9</f>
        <v>16</v>
      </c>
      <c r="EX9" s="59">
        <f t="shared" ref="EX9:EX66" si="70">ER9+EU9</f>
        <v>4192358.8800000008</v>
      </c>
      <c r="EY9" s="59">
        <f t="shared" ref="EY9:EY66" si="71">ES9+EV9</f>
        <v>107</v>
      </c>
      <c r="EZ9" s="72">
        <f t="shared" ref="EZ9:EZ66" si="72">EQ9-EO9</f>
        <v>3.5</v>
      </c>
      <c r="FA9" s="72">
        <f t="shared" ref="FA9:FA66" si="73">ER9-EP9</f>
        <v>917078.53000000119</v>
      </c>
      <c r="FB9" s="308"/>
      <c r="FC9" s="307"/>
      <c r="FD9" s="156">
        <f>$H9</f>
        <v>0</v>
      </c>
      <c r="FE9" s="157"/>
      <c r="FF9" s="56">
        <f>SUM(FF17,FF10)</f>
        <v>2</v>
      </c>
      <c r="FG9" s="56">
        <f>SUM(FG17,FG10)</f>
        <v>339141.43999999994</v>
      </c>
      <c r="FH9" s="57">
        <f>SUM(FF9/12*$B$2)</f>
        <v>1.6666666666666665</v>
      </c>
      <c r="FI9" s="57">
        <f>SUM(FG9/12*$B$2)</f>
        <v>282617.86666666664</v>
      </c>
      <c r="FJ9" s="56">
        <f>SUM(FJ17,FJ10)</f>
        <v>5</v>
      </c>
      <c r="FK9" s="56">
        <f t="shared" ref="FK9" si="74">SUM(FK17,FK10)</f>
        <v>847853.6</v>
      </c>
      <c r="FL9" s="56">
        <f t="shared" ref="FL9" si="75">SUM(FL17,FL10)</f>
        <v>39</v>
      </c>
      <c r="FM9" s="56">
        <f t="shared" ref="FM9" si="76">SUM(FM17,FM10)</f>
        <v>1</v>
      </c>
      <c r="FN9" s="56">
        <f t="shared" ref="FN9" si="77">SUM(FN17,FN10)</f>
        <v>169570.72</v>
      </c>
      <c r="FO9" s="56">
        <f t="shared" ref="FO9" si="78">SUM(FO17,FO10)</f>
        <v>8</v>
      </c>
      <c r="FP9" s="87">
        <f t="shared" ref="FP9:FP66" si="79">FJ9+FM9</f>
        <v>6</v>
      </c>
      <c r="FQ9" s="59">
        <f t="shared" ref="FQ9:FQ66" si="80">FK9+FN9</f>
        <v>1017424.32</v>
      </c>
      <c r="FR9" s="59">
        <f t="shared" ref="FR9:FR66" si="81">FL9+FO9</f>
        <v>47</v>
      </c>
      <c r="FS9" s="72">
        <f t="shared" ref="FS9:FS66" si="82">FJ9-FH9</f>
        <v>3.3333333333333335</v>
      </c>
      <c r="FT9" s="72">
        <f t="shared" ref="FT9:FT66" si="83">FK9-FI9</f>
        <v>565235.7333333334</v>
      </c>
      <c r="FU9" s="308"/>
      <c r="FV9" s="307"/>
      <c r="FW9" s="156">
        <f>$H9</f>
        <v>0</v>
      </c>
      <c r="FX9" s="157"/>
      <c r="FY9" s="56">
        <f>SUM(FY17,FY10)</f>
        <v>0</v>
      </c>
      <c r="FZ9" s="56">
        <f>SUM(FZ17,FZ10)</f>
        <v>0</v>
      </c>
      <c r="GA9" s="57">
        <f>SUM(FY9/12*$B$2)</f>
        <v>0</v>
      </c>
      <c r="GB9" s="57">
        <f>SUM(FZ9/12*$B$2)</f>
        <v>0</v>
      </c>
      <c r="GC9" s="56">
        <f>SUM(GC17,GC10)</f>
        <v>0</v>
      </c>
      <c r="GD9" s="56">
        <f t="shared" ref="GD9" si="84">SUM(GD17,GD10)</f>
        <v>0</v>
      </c>
      <c r="GE9" s="56">
        <f t="shared" ref="GE9" si="85">SUM(GE17,GE10)</f>
        <v>0</v>
      </c>
      <c r="GF9" s="56">
        <f t="shared" ref="GF9" si="86">SUM(GF17,GF10)</f>
        <v>0</v>
      </c>
      <c r="GG9" s="56">
        <f t="shared" ref="GG9" si="87">SUM(GG17,GG10)</f>
        <v>0</v>
      </c>
      <c r="GH9" s="56">
        <f t="shared" ref="GH9" si="88">SUM(GH17,GH10)</f>
        <v>0</v>
      </c>
      <c r="GI9" s="87">
        <f t="shared" ref="GI9:GI66" si="89">GC9+GF9</f>
        <v>0</v>
      </c>
      <c r="GJ9" s="59">
        <f t="shared" ref="GJ9:GJ66" si="90">GD9+GG9</f>
        <v>0</v>
      </c>
      <c r="GK9" s="59">
        <f t="shared" ref="GK9:GK66" si="91">GE9+GH9</f>
        <v>0</v>
      </c>
      <c r="GL9" s="72">
        <f t="shared" ref="GL9:GL66" si="92">GC9-GA9</f>
        <v>0</v>
      </c>
      <c r="GM9" s="72">
        <f t="shared" ref="GM9:GM66" si="93">GD9-GB9</f>
        <v>0</v>
      </c>
      <c r="GN9" s="308"/>
      <c r="GO9" s="307"/>
      <c r="GP9" s="156">
        <f>$H9</f>
        <v>0</v>
      </c>
      <c r="GQ9" s="157"/>
      <c r="GR9" s="56">
        <f>SUM(GR17,GR10)</f>
        <v>14</v>
      </c>
      <c r="GS9" s="56">
        <f>SUM(GS17,GS10)</f>
        <v>2572937.1359999999</v>
      </c>
      <c r="GT9" s="57">
        <f>SUM(GR9/12*$B$2)</f>
        <v>11.666666666666668</v>
      </c>
      <c r="GU9" s="57">
        <f>SUM(GS9/12*$B$2)</f>
        <v>2144114.2799999998</v>
      </c>
      <c r="GV9" s="56">
        <f>SUM(GV17,GV10)</f>
        <v>13</v>
      </c>
      <c r="GW9" s="56">
        <f t="shared" ref="GW9" si="94">SUM(GW17,GW10)</f>
        <v>2389155.8600000003</v>
      </c>
      <c r="GX9" s="56">
        <f t="shared" ref="GX9" si="95">SUM(GX17,GX10)</f>
        <v>83</v>
      </c>
      <c r="GY9" s="56">
        <f t="shared" ref="GY9" si="96">SUM(GY17,GY10)</f>
        <v>0</v>
      </c>
      <c r="GZ9" s="56">
        <f t="shared" ref="GZ9" si="97">SUM(GZ17,GZ10)</f>
        <v>0</v>
      </c>
      <c r="HA9" s="56">
        <f t="shared" ref="HA9" si="98">SUM(HA17,HA10)</f>
        <v>0</v>
      </c>
      <c r="HB9" s="87">
        <f t="shared" ref="HB9:HB66" si="99">GV9+GY9</f>
        <v>13</v>
      </c>
      <c r="HC9" s="59">
        <f t="shared" ref="HC9:HC66" si="100">GW9+GZ9</f>
        <v>2389155.8600000003</v>
      </c>
      <c r="HD9" s="59">
        <f t="shared" ref="HD9:HD66" si="101">GX9+HA9</f>
        <v>83</v>
      </c>
      <c r="HE9" s="72">
        <f t="shared" ref="HE9:HE66" si="102">GV9-GT9</f>
        <v>1.3333333333333321</v>
      </c>
      <c r="HF9" s="72">
        <f t="shared" ref="HF9:HF66" si="103">GW9-GU9</f>
        <v>245041.58000000054</v>
      </c>
      <c r="HG9" s="308"/>
      <c r="HH9" s="307"/>
      <c r="HI9" s="156">
        <f>$H9</f>
        <v>0</v>
      </c>
      <c r="HJ9" s="157"/>
      <c r="HK9" s="56">
        <f>SUM(HK17,HK10)</f>
        <v>0</v>
      </c>
      <c r="HL9" s="56">
        <f>SUM(HL17,HL10)</f>
        <v>0</v>
      </c>
      <c r="HM9" s="57">
        <f>SUM(HK9/12*$B$2)</f>
        <v>0</v>
      </c>
      <c r="HN9" s="57">
        <f>SUM(HL9/12*$B$2)</f>
        <v>0</v>
      </c>
      <c r="HO9" s="56">
        <f>SUM(HO17,HO10)</f>
        <v>0</v>
      </c>
      <c r="HP9" s="56">
        <f t="shared" ref="HP9" si="104">SUM(HP17,HP10)</f>
        <v>0</v>
      </c>
      <c r="HQ9" s="56">
        <f t="shared" ref="HQ9" si="105">SUM(HQ17,HQ10)</f>
        <v>0</v>
      </c>
      <c r="HR9" s="56">
        <f t="shared" ref="HR9" si="106">SUM(HR17,HR10)</f>
        <v>0</v>
      </c>
      <c r="HS9" s="56">
        <f t="shared" ref="HS9" si="107">SUM(HS17,HS10)</f>
        <v>0</v>
      </c>
      <c r="HT9" s="56">
        <f t="shared" ref="HT9" si="108">SUM(HT17,HT10)</f>
        <v>0</v>
      </c>
      <c r="HU9" s="87">
        <f t="shared" ref="HU9:HU66" si="109">HO9+HR9</f>
        <v>0</v>
      </c>
      <c r="HV9" s="59">
        <f t="shared" ref="HV9:HV66" si="110">HP9+HS9</f>
        <v>0</v>
      </c>
      <c r="HW9" s="59">
        <f t="shared" ref="HW9:HW66" si="111">HQ9+HT9</f>
        <v>0</v>
      </c>
      <c r="HX9" s="72">
        <f t="shared" ref="HX9:HX66" si="112">HO9-HM9</f>
        <v>0</v>
      </c>
      <c r="HY9" s="72">
        <f t="shared" ref="HY9:HY66" si="113">HP9-HN9</f>
        <v>0</v>
      </c>
      <c r="HZ9" s="308"/>
      <c r="IA9" s="307"/>
      <c r="IB9" s="156">
        <f>$H9</f>
        <v>0</v>
      </c>
      <c r="IC9" s="157"/>
      <c r="ID9" s="112">
        <f>SUM(ID17,ID10)</f>
        <v>0</v>
      </c>
      <c r="IE9" s="112">
        <f>SUM(IE17,IE10)</f>
        <v>0</v>
      </c>
      <c r="IF9" s="57">
        <f>SUM(ID9/12*$B$2)</f>
        <v>0</v>
      </c>
      <c r="IG9" s="57">
        <f>SUM(IE9/12*$B$2)</f>
        <v>0</v>
      </c>
      <c r="IH9" s="56">
        <f>SUM(IH17,IH10)</f>
        <v>0</v>
      </c>
      <c r="II9" s="56">
        <f t="shared" ref="II9" si="114">SUM(II17,II10)</f>
        <v>0</v>
      </c>
      <c r="IJ9" s="56">
        <f t="shared" ref="IJ9" si="115">SUM(IJ17,IJ10)</f>
        <v>0</v>
      </c>
      <c r="IK9" s="56">
        <f t="shared" ref="IK9" si="116">SUM(IK17,IK10)</f>
        <v>0</v>
      </c>
      <c r="IL9" s="56">
        <f t="shared" ref="IL9" si="117">SUM(IL17,IL10)</f>
        <v>0</v>
      </c>
      <c r="IM9" s="56">
        <f t="shared" ref="IM9" si="118">SUM(IM17,IM10)</f>
        <v>0</v>
      </c>
      <c r="IN9" s="87">
        <f t="shared" ref="IN9:IN66" si="119">IH9+IK9</f>
        <v>0</v>
      </c>
      <c r="IO9" s="59">
        <f t="shared" ref="IO9:IO66" si="120">II9+IL9</f>
        <v>0</v>
      </c>
      <c r="IP9" s="59">
        <f t="shared" ref="IP9:IP66" si="121">IJ9+IM9</f>
        <v>0</v>
      </c>
      <c r="IQ9" s="72">
        <f t="shared" ref="IQ9:IQ66" si="122">IH9-IF9</f>
        <v>0</v>
      </c>
      <c r="IR9" s="72">
        <f t="shared" ref="IR9:IR66" si="123">II9-IG9</f>
        <v>0</v>
      </c>
      <c r="IS9" s="308"/>
      <c r="IT9" s="307"/>
      <c r="IU9" s="156">
        <f>$H9</f>
        <v>0</v>
      </c>
      <c r="IV9" s="157"/>
      <c r="IW9" s="112">
        <f>SUM(IW17,IW10)</f>
        <v>0</v>
      </c>
      <c r="IX9" s="112">
        <f>SUM(IX17,IX10)</f>
        <v>0</v>
      </c>
      <c r="IY9" s="57">
        <f>SUM(IW9/12*$B$2)</f>
        <v>0</v>
      </c>
      <c r="IZ9" s="57">
        <f>SUM(IX9/12*$B$2)</f>
        <v>0</v>
      </c>
      <c r="JA9" s="56">
        <f>SUM(JA17,JA10)</f>
        <v>0</v>
      </c>
      <c r="JB9" s="56">
        <f t="shared" ref="JB9" si="124">SUM(JB17,JB10)</f>
        <v>0</v>
      </c>
      <c r="JC9" s="56">
        <f t="shared" ref="JC9" si="125">SUM(JC17,JC10)</f>
        <v>0</v>
      </c>
      <c r="JD9" s="56">
        <f t="shared" ref="JD9" si="126">SUM(JD17,JD10)</f>
        <v>0</v>
      </c>
      <c r="JE9" s="56">
        <f t="shared" ref="JE9" si="127">SUM(JE17,JE10)</f>
        <v>0</v>
      </c>
      <c r="JF9" s="56">
        <f t="shared" ref="JF9" si="128">SUM(JF17,JF10)</f>
        <v>0</v>
      </c>
      <c r="JG9" s="87">
        <f t="shared" ref="JG9:JG76" si="129">JA9+JD9</f>
        <v>0</v>
      </c>
      <c r="JH9" s="59">
        <f t="shared" ref="JH9:JH76" si="130">JB9+JE9</f>
        <v>0</v>
      </c>
      <c r="JI9" s="59">
        <f t="shared" ref="JI9:JI76" si="131">JC9+JF9</f>
        <v>0</v>
      </c>
      <c r="JJ9" s="72">
        <f t="shared" ref="JJ9:JJ76" si="132">JA9-IY9</f>
        <v>0</v>
      </c>
      <c r="JK9" s="72">
        <f t="shared" ref="JK9:JK76" si="133">JB9-IZ9</f>
        <v>0</v>
      </c>
      <c r="JL9" s="308"/>
      <c r="JM9" s="307"/>
      <c r="JN9" s="156">
        <f>$H9</f>
        <v>0</v>
      </c>
      <c r="JO9" s="157"/>
      <c r="JP9" s="384">
        <f>J9+AC9+AV9+BO9+CH9+DA9+DT9+EM9+FF9+FY9+GR9+HK9+ID9+IW9</f>
        <v>126</v>
      </c>
      <c r="JQ9" s="384">
        <f t="shared" ref="JQ9:JY9" si="134">K9+AD9+AW9+BP9+CI9+DB9+DU9+EN9+FG9+FZ9+GS9+HL9+IE9+IX9</f>
        <v>30810028.576000001</v>
      </c>
      <c r="JR9" s="384">
        <f t="shared" si="134"/>
        <v>105.00000000000001</v>
      </c>
      <c r="JS9" s="384">
        <f t="shared" si="134"/>
        <v>25675023.813333333</v>
      </c>
      <c r="JT9" s="384">
        <f t="shared" si="134"/>
        <v>119</v>
      </c>
      <c r="JU9" s="384">
        <f t="shared" si="134"/>
        <v>28222047.529999994</v>
      </c>
      <c r="JV9" s="384">
        <f t="shared" si="134"/>
        <v>705</v>
      </c>
      <c r="JW9" s="384">
        <f t="shared" si="134"/>
        <v>4</v>
      </c>
      <c r="JX9" s="384">
        <f t="shared" si="134"/>
        <v>863186.3</v>
      </c>
      <c r="JY9" s="384">
        <f t="shared" si="134"/>
        <v>26</v>
      </c>
      <c r="JZ9" s="384">
        <f>JT9+JW9</f>
        <v>123</v>
      </c>
      <c r="KA9" s="384">
        <f t="shared" ref="KA9:KB9" si="135">JU9+JX9</f>
        <v>29085233.829999994</v>
      </c>
      <c r="KB9" s="384">
        <f t="shared" si="135"/>
        <v>731</v>
      </c>
      <c r="KC9" s="184">
        <f t="shared" ref="KC9" si="136">JT9-JR9</f>
        <v>13.999999999999986</v>
      </c>
      <c r="KD9" s="184">
        <f t="shared" ref="KD9" si="137">JU9-JS9</f>
        <v>2547023.7166666612</v>
      </c>
      <c r="KE9" s="156">
        <f>$H9</f>
        <v>0</v>
      </c>
      <c r="KF9" s="157"/>
      <c r="KG9" s="309">
        <f>CR9/CJ9</f>
        <v>1.1599999999999999</v>
      </c>
      <c r="KH9" s="309">
        <f>CS9/CK9</f>
        <v>1.1600000088542035</v>
      </c>
    </row>
    <row r="10" spans="1:298" x14ac:dyDescent="0.2">
      <c r="A10" s="100">
        <v>1</v>
      </c>
      <c r="B10" s="100">
        <v>1</v>
      </c>
      <c r="C10" s="66"/>
      <c r="D10" s="254"/>
      <c r="E10" s="254"/>
      <c r="F10" s="686" t="s">
        <v>10</v>
      </c>
      <c r="G10" s="98">
        <v>1</v>
      </c>
      <c r="H10" s="104">
        <v>169570.71999999997</v>
      </c>
      <c r="I10" s="104">
        <v>183781.22399999999</v>
      </c>
      <c r="J10" s="57">
        <f>VLOOKUP($G10,'ВМП план КС'!$A$8:$AQ$94,14,0)</f>
        <v>0</v>
      </c>
      <c r="K10" s="57">
        <f>VLOOKUP($G10,'ВМП план КС'!$A$8:$AQ$94,15,0)</f>
        <v>0</v>
      </c>
      <c r="L10" s="57">
        <f>SUM(J10/12*$B$2)</f>
        <v>0</v>
      </c>
      <c r="M10" s="57">
        <f>SUM(K10/12*$B$2)</f>
        <v>0</v>
      </c>
      <c r="N10" s="56">
        <f>SUM(N11:N16)</f>
        <v>0</v>
      </c>
      <c r="O10" s="56">
        <f t="shared" ref="O10:S10" si="138">SUM(O11:O16)</f>
        <v>0</v>
      </c>
      <c r="P10" s="56">
        <f t="shared" si="138"/>
        <v>0</v>
      </c>
      <c r="Q10" s="56">
        <f t="shared" si="138"/>
        <v>0</v>
      </c>
      <c r="R10" s="56">
        <f t="shared" si="138"/>
        <v>0</v>
      </c>
      <c r="S10" s="56">
        <f t="shared" si="138"/>
        <v>0</v>
      </c>
      <c r="T10" s="87">
        <f t="shared" si="1"/>
        <v>0</v>
      </c>
      <c r="U10" s="59">
        <f t="shared" si="2"/>
        <v>0</v>
      </c>
      <c r="V10" s="59">
        <f t="shared" si="3"/>
        <v>0</v>
      </c>
      <c r="W10" s="72">
        <f t="shared" si="4"/>
        <v>0</v>
      </c>
      <c r="X10" s="72">
        <f t="shared" si="5"/>
        <v>0</v>
      </c>
      <c r="Y10" s="308"/>
      <c r="Z10" s="307"/>
      <c r="AA10" s="156">
        <f>$H10</f>
        <v>169570.71999999997</v>
      </c>
      <c r="AB10" s="157" t="e">
        <f>O10/N10</f>
        <v>#DIV/0!</v>
      </c>
      <c r="AC10" s="57">
        <f>VLOOKUP($G10,'ВМП план КС'!$A$8:$AQ$93,12,0)</f>
        <v>0</v>
      </c>
      <c r="AD10" s="57">
        <f>VLOOKUP($G10,'ВМП план КС'!$A$8:$AQ$93,13,0)</f>
        <v>0</v>
      </c>
      <c r="AE10" s="57">
        <f>SUM(AC10/12*$B$2)</f>
        <v>0</v>
      </c>
      <c r="AF10" s="57">
        <f>SUM(AD10/12*$B$2)</f>
        <v>0</v>
      </c>
      <c r="AG10" s="56">
        <f>SUM(AG11:AG16)</f>
        <v>0</v>
      </c>
      <c r="AH10" s="56">
        <f t="shared" ref="AH10" si="139">SUM(AH11:AH16)</f>
        <v>0</v>
      </c>
      <c r="AI10" s="56">
        <f t="shared" ref="AI10" si="140">SUM(AI11:AI16)</f>
        <v>0</v>
      </c>
      <c r="AJ10" s="56">
        <f t="shared" ref="AJ10" si="141">SUM(AJ11:AJ16)</f>
        <v>0</v>
      </c>
      <c r="AK10" s="56">
        <f t="shared" ref="AK10" si="142">SUM(AK11:AK16)</f>
        <v>0</v>
      </c>
      <c r="AL10" s="56">
        <f t="shared" ref="AL10" si="143">SUM(AL11:AL16)</f>
        <v>0</v>
      </c>
      <c r="AM10" s="87">
        <f t="shared" si="11"/>
        <v>0</v>
      </c>
      <c r="AN10" s="59">
        <f t="shared" si="12"/>
        <v>0</v>
      </c>
      <c r="AO10" s="59">
        <f t="shared" si="13"/>
        <v>0</v>
      </c>
      <c r="AP10" s="72">
        <f t="shared" si="14"/>
        <v>0</v>
      </c>
      <c r="AQ10" s="72">
        <f t="shared" si="15"/>
        <v>0</v>
      </c>
      <c r="AR10" s="308"/>
      <c r="AS10" s="307"/>
      <c r="AT10" s="156">
        <f>$H10</f>
        <v>169570.71999999997</v>
      </c>
      <c r="AU10" s="157" t="e">
        <f>AH10/AG10</f>
        <v>#DIV/0!</v>
      </c>
      <c r="AV10" s="57">
        <f>VLOOKUP($G10,'ВМП план КС'!$A$8:$AQ$93,16,0)</f>
        <v>10</v>
      </c>
      <c r="AW10" s="57">
        <f>VLOOKUP($G10,'ВМП план КС'!$A$8:$AQ$93,17,0)</f>
        <v>1695707.1999999997</v>
      </c>
      <c r="AX10" s="57">
        <f>SUM(AV10/12*$B$2)</f>
        <v>8.3333333333333339</v>
      </c>
      <c r="AY10" s="57">
        <f>SUM(AW10/12*$B$2)</f>
        <v>1413089.3333333333</v>
      </c>
      <c r="AZ10" s="56">
        <f>SUM(AZ11:AZ16)</f>
        <v>16</v>
      </c>
      <c r="BA10" s="56">
        <f t="shared" ref="BA10" si="144">SUM(BA11:BA16)</f>
        <v>2713131.5200000005</v>
      </c>
      <c r="BB10" s="56">
        <f t="shared" ref="BB10" si="145">SUM(BB11:BB16)</f>
        <v>81</v>
      </c>
      <c r="BC10" s="56">
        <f t="shared" ref="BC10" si="146">SUM(BC11:BC16)</f>
        <v>1</v>
      </c>
      <c r="BD10" s="56">
        <f t="shared" ref="BD10" si="147">SUM(BD11:BD16)</f>
        <v>169570.72</v>
      </c>
      <c r="BE10" s="56">
        <f t="shared" ref="BE10" si="148">SUM(BE11:BE16)</f>
        <v>6</v>
      </c>
      <c r="BF10" s="87">
        <f t="shared" si="21"/>
        <v>17</v>
      </c>
      <c r="BG10" s="59">
        <f t="shared" si="22"/>
        <v>2882702.2400000007</v>
      </c>
      <c r="BH10" s="59">
        <f t="shared" si="23"/>
        <v>87</v>
      </c>
      <c r="BI10" s="72">
        <f t="shared" si="24"/>
        <v>7.6666666666666661</v>
      </c>
      <c r="BJ10" s="72">
        <f t="shared" si="25"/>
        <v>1300042.1866666672</v>
      </c>
      <c r="BK10" s="308"/>
      <c r="BL10" s="307"/>
      <c r="BM10" s="156">
        <f>$H10</f>
        <v>169570.71999999997</v>
      </c>
      <c r="BN10" s="157">
        <f>BA10/AZ10</f>
        <v>169570.72000000003</v>
      </c>
      <c r="BO10" s="57">
        <f>VLOOKUP($G10,'ВМП план КС'!$A$8:$AQ$93,18,0)</f>
        <v>0</v>
      </c>
      <c r="BP10" s="57">
        <f>VLOOKUP($G10,'ВМП план КС'!$A$8:$AQ$93,19,0)</f>
        <v>0</v>
      </c>
      <c r="BQ10" s="57">
        <f>SUM(BO10/12*$B$2)</f>
        <v>0</v>
      </c>
      <c r="BR10" s="57">
        <f>SUM(BP10/12*$B$2)</f>
        <v>0</v>
      </c>
      <c r="BS10" s="56">
        <f>SUM(BS11:BS16)</f>
        <v>0</v>
      </c>
      <c r="BT10" s="56">
        <f t="shared" ref="BT10" si="149">SUM(BT11:BT16)</f>
        <v>0</v>
      </c>
      <c r="BU10" s="56">
        <f t="shared" ref="BU10" si="150">SUM(BU11:BU16)</f>
        <v>0</v>
      </c>
      <c r="BV10" s="56">
        <f t="shared" ref="BV10" si="151">SUM(BV11:BV16)</f>
        <v>0</v>
      </c>
      <c r="BW10" s="56">
        <f t="shared" ref="BW10" si="152">SUM(BW11:BW16)</f>
        <v>0</v>
      </c>
      <c r="BX10" s="56">
        <f t="shared" ref="BX10" si="153">SUM(BX11:BX16)</f>
        <v>0</v>
      </c>
      <c r="BY10" s="87">
        <f t="shared" si="31"/>
        <v>0</v>
      </c>
      <c r="BZ10" s="59">
        <f t="shared" si="32"/>
        <v>0</v>
      </c>
      <c r="CA10" s="59">
        <f t="shared" si="33"/>
        <v>0</v>
      </c>
      <c r="CB10" s="72">
        <f t="shared" si="34"/>
        <v>0</v>
      </c>
      <c r="CC10" s="72">
        <f t="shared" si="35"/>
        <v>0</v>
      </c>
      <c r="CD10" s="308"/>
      <c r="CE10" s="307"/>
      <c r="CF10" s="156">
        <f>$H10</f>
        <v>169570.71999999997</v>
      </c>
      <c r="CG10" s="157" t="e">
        <f>BT10/BS10</f>
        <v>#DIV/0!</v>
      </c>
      <c r="CH10" s="57">
        <f>VLOOKUP($G10,'ВМП план КС'!$A$8:$AQ$93,10,0)</f>
        <v>0</v>
      </c>
      <c r="CI10" s="57">
        <f>VLOOKUP($G10,'ВМП план КС'!$A$8:$AQ$93,11,0)</f>
        <v>0</v>
      </c>
      <c r="CJ10" s="57">
        <f>SUM(CH10/12*$B$2)</f>
        <v>0</v>
      </c>
      <c r="CK10" s="57">
        <f>SUM(CI10/12*$B$2)</f>
        <v>0</v>
      </c>
      <c r="CL10" s="56">
        <f>SUM(CL11:CL16)</f>
        <v>0</v>
      </c>
      <c r="CM10" s="56">
        <f t="shared" ref="CM10" si="154">SUM(CM11:CM16)</f>
        <v>0</v>
      </c>
      <c r="CN10" s="56">
        <f t="shared" ref="CN10" si="155">SUM(CN11:CN16)</f>
        <v>0</v>
      </c>
      <c r="CO10" s="56">
        <f t="shared" ref="CO10" si="156">SUM(CO11:CO16)</f>
        <v>0</v>
      </c>
      <c r="CP10" s="56">
        <f t="shared" ref="CP10" si="157">SUM(CP11:CP16)</f>
        <v>0</v>
      </c>
      <c r="CQ10" s="56">
        <f t="shared" ref="CQ10" si="158">SUM(CQ11:CQ16)</f>
        <v>0</v>
      </c>
      <c r="CR10" s="87">
        <f t="shared" si="41"/>
        <v>0</v>
      </c>
      <c r="CS10" s="59">
        <f t="shared" si="42"/>
        <v>0</v>
      </c>
      <c r="CT10" s="59">
        <f t="shared" si="43"/>
        <v>0</v>
      </c>
      <c r="CU10" s="72">
        <f t="shared" ref="CU10:CU66" si="159">CL10-CJ10</f>
        <v>0</v>
      </c>
      <c r="CV10" s="72">
        <f t="shared" ref="CV10:CV66" si="160">CM10-CK10</f>
        <v>0</v>
      </c>
      <c r="CW10" s="308"/>
      <c r="CX10" s="307"/>
      <c r="CY10" s="156">
        <f>$H10</f>
        <v>169570.71999999997</v>
      </c>
      <c r="CZ10" s="157" t="e">
        <f>CM10/CL10</f>
        <v>#DIV/0!</v>
      </c>
      <c r="DA10" s="57">
        <f>VLOOKUP($G10,'ВМП план КС'!$A$8:$AQ$93,26,0)</f>
        <v>0</v>
      </c>
      <c r="DB10" s="57">
        <f>VLOOKUP($G10,'ВМП план КС'!$A$8:$AQ$93,27,0)</f>
        <v>0</v>
      </c>
      <c r="DC10" s="57">
        <f>SUM(DA10/12*$B$2)</f>
        <v>0</v>
      </c>
      <c r="DD10" s="57">
        <f>SUM(DB10/12*$B$2)</f>
        <v>0</v>
      </c>
      <c r="DE10" s="56">
        <f>SUM(DE11:DE16)</f>
        <v>0</v>
      </c>
      <c r="DF10" s="56">
        <f t="shared" ref="DF10" si="161">SUM(DF11:DF16)</f>
        <v>0</v>
      </c>
      <c r="DG10" s="56">
        <f t="shared" ref="DG10" si="162">SUM(DG11:DG16)</f>
        <v>0</v>
      </c>
      <c r="DH10" s="56">
        <f t="shared" ref="DH10" si="163">SUM(DH11:DH16)</f>
        <v>0</v>
      </c>
      <c r="DI10" s="56">
        <f t="shared" ref="DI10" si="164">SUM(DI11:DI16)</f>
        <v>0</v>
      </c>
      <c r="DJ10" s="56">
        <f t="shared" ref="DJ10" si="165">SUM(DJ11:DJ16)</f>
        <v>0</v>
      </c>
      <c r="DK10" s="87">
        <f t="shared" si="49"/>
        <v>0</v>
      </c>
      <c r="DL10" s="59">
        <f t="shared" si="50"/>
        <v>0</v>
      </c>
      <c r="DM10" s="59">
        <f t="shared" si="51"/>
        <v>0</v>
      </c>
      <c r="DN10" s="72">
        <f t="shared" si="52"/>
        <v>0</v>
      </c>
      <c r="DO10" s="72">
        <f t="shared" si="53"/>
        <v>0</v>
      </c>
      <c r="DP10" s="308"/>
      <c r="DQ10" s="307"/>
      <c r="DR10" s="156">
        <f>$H10</f>
        <v>169570.71999999997</v>
      </c>
      <c r="DS10" s="157" t="e">
        <f>DF10/DE10</f>
        <v>#DIV/0!</v>
      </c>
      <c r="DT10" s="57">
        <f>VLOOKUP($G10,'ВМП план КС'!$A$8:$AQ$93,28,0)</f>
        <v>0</v>
      </c>
      <c r="DU10" s="57">
        <f>VLOOKUP($G10,'ВМП план КС'!$A$8:$AQ$93,29,0)</f>
        <v>0</v>
      </c>
      <c r="DV10" s="57">
        <f>SUM(DT10/12*$B$2)</f>
        <v>0</v>
      </c>
      <c r="DW10" s="57">
        <f>SUM(DU10/12*$B$2)</f>
        <v>0</v>
      </c>
      <c r="DX10" s="56">
        <f>SUM(DX11:DX16)</f>
        <v>0</v>
      </c>
      <c r="DY10" s="56">
        <f t="shared" ref="DY10" si="166">SUM(DY11:DY16)</f>
        <v>0</v>
      </c>
      <c r="DZ10" s="56">
        <f t="shared" ref="DZ10" si="167">SUM(DZ11:DZ16)</f>
        <v>0</v>
      </c>
      <c r="EA10" s="56">
        <f t="shared" ref="EA10" si="168">SUM(EA11:EA16)</f>
        <v>0</v>
      </c>
      <c r="EB10" s="56">
        <f t="shared" ref="EB10" si="169">SUM(EB11:EB16)</f>
        <v>0</v>
      </c>
      <c r="EC10" s="56">
        <f t="shared" ref="EC10" si="170">SUM(EC11:EC16)</f>
        <v>0</v>
      </c>
      <c r="ED10" s="87">
        <f t="shared" si="59"/>
        <v>0</v>
      </c>
      <c r="EE10" s="59">
        <f t="shared" si="60"/>
        <v>0</v>
      </c>
      <c r="EF10" s="59">
        <f t="shared" si="61"/>
        <v>0</v>
      </c>
      <c r="EG10" s="72">
        <f t="shared" si="62"/>
        <v>0</v>
      </c>
      <c r="EH10" s="72">
        <f t="shared" si="63"/>
        <v>0</v>
      </c>
      <c r="EI10" s="308"/>
      <c r="EJ10" s="307"/>
      <c r="EK10" s="156">
        <f>$H10</f>
        <v>169570.71999999997</v>
      </c>
      <c r="EL10" s="157" t="e">
        <f>DY10/DX10</f>
        <v>#DIV/0!</v>
      </c>
      <c r="EM10" s="112">
        <f>VLOOKUP($G10,'ВМП план КС'!$A$8:$AQ$93,30,0)</f>
        <v>0</v>
      </c>
      <c r="EN10" s="112">
        <f>VLOOKUP($G10,'ВМП план КС'!$A$8:$AQ$93,31,0)</f>
        <v>0</v>
      </c>
      <c r="EO10" s="57">
        <f>SUM(EM10/12*$B$2)</f>
        <v>0</v>
      </c>
      <c r="EP10" s="57">
        <f>SUM(EN10/12*$B$2)</f>
        <v>0</v>
      </c>
      <c r="EQ10" s="56">
        <f>SUM(EQ11:EQ16)</f>
        <v>0</v>
      </c>
      <c r="ER10" s="56">
        <f t="shared" ref="ER10" si="171">SUM(ER11:ER16)</f>
        <v>0</v>
      </c>
      <c r="ES10" s="56">
        <f t="shared" ref="ES10" si="172">SUM(ES11:ES16)</f>
        <v>0</v>
      </c>
      <c r="ET10" s="56">
        <f t="shared" ref="ET10" si="173">SUM(ET11:ET16)</f>
        <v>0</v>
      </c>
      <c r="EU10" s="56">
        <f t="shared" ref="EU10" si="174">SUM(EU11:EU16)</f>
        <v>0</v>
      </c>
      <c r="EV10" s="56">
        <f t="shared" ref="EV10" si="175">SUM(EV11:EV16)</f>
        <v>0</v>
      </c>
      <c r="EW10" s="87">
        <f t="shared" si="69"/>
        <v>0</v>
      </c>
      <c r="EX10" s="59">
        <f t="shared" si="70"/>
        <v>0</v>
      </c>
      <c r="EY10" s="59">
        <f t="shared" si="71"/>
        <v>0</v>
      </c>
      <c r="EZ10" s="72">
        <f t="shared" si="72"/>
        <v>0</v>
      </c>
      <c r="FA10" s="72">
        <f t="shared" si="73"/>
        <v>0</v>
      </c>
      <c r="FB10" s="308"/>
      <c r="FC10" s="307"/>
      <c r="FD10" s="156">
        <f>$H10</f>
        <v>169570.71999999997</v>
      </c>
      <c r="FE10" s="157" t="e">
        <f>ER10/EQ10</f>
        <v>#DIV/0!</v>
      </c>
      <c r="FF10" s="112">
        <f>VLOOKUP($G10,'ВМП план КС'!$A$8:$AQ$93,32,0)</f>
        <v>2</v>
      </c>
      <c r="FG10" s="112">
        <f>VLOOKUP($G10,'ВМП план КС'!$A$8:$AQ$93,33,0)</f>
        <v>339141.43999999994</v>
      </c>
      <c r="FH10" s="57">
        <f>SUM(FF10/12*$B$2)</f>
        <v>1.6666666666666665</v>
      </c>
      <c r="FI10" s="57">
        <f>SUM(FG10/12*$B$2)</f>
        <v>282617.86666666664</v>
      </c>
      <c r="FJ10" s="56">
        <f>SUM(FJ11:FJ16)</f>
        <v>5</v>
      </c>
      <c r="FK10" s="56">
        <f t="shared" ref="FK10" si="176">SUM(FK11:FK16)</f>
        <v>847853.6</v>
      </c>
      <c r="FL10" s="56">
        <f t="shared" ref="FL10" si="177">SUM(FL11:FL16)</f>
        <v>39</v>
      </c>
      <c r="FM10" s="56">
        <f t="shared" ref="FM10" si="178">SUM(FM11:FM16)</f>
        <v>1</v>
      </c>
      <c r="FN10" s="56">
        <f t="shared" ref="FN10" si="179">SUM(FN11:FN16)</f>
        <v>169570.72</v>
      </c>
      <c r="FO10" s="56">
        <f t="shared" ref="FO10" si="180">SUM(FO11:FO16)</f>
        <v>8</v>
      </c>
      <c r="FP10" s="87">
        <f t="shared" si="79"/>
        <v>6</v>
      </c>
      <c r="FQ10" s="59">
        <f t="shared" si="80"/>
        <v>1017424.32</v>
      </c>
      <c r="FR10" s="59">
        <f t="shared" si="81"/>
        <v>47</v>
      </c>
      <c r="FS10" s="72">
        <f t="shared" si="82"/>
        <v>3.3333333333333335</v>
      </c>
      <c r="FT10" s="72">
        <f t="shared" si="83"/>
        <v>565235.7333333334</v>
      </c>
      <c r="FU10" s="308"/>
      <c r="FV10" s="307"/>
      <c r="FW10" s="156">
        <f>$H10</f>
        <v>169570.71999999997</v>
      </c>
      <c r="FX10" s="157">
        <f>FK10/FJ10</f>
        <v>169570.72</v>
      </c>
      <c r="FY10" s="57">
        <f>VLOOKUP($G10,'ВМП план КС'!$A$8:$AQ$93,36,0)</f>
        <v>0</v>
      </c>
      <c r="FZ10" s="57">
        <f>VLOOKUP($G10,'ВМП план КС'!$A$8:$AQ$93,37,0)</f>
        <v>0</v>
      </c>
      <c r="GA10" s="57">
        <f>SUM(FY10/12*$B$2)</f>
        <v>0</v>
      </c>
      <c r="GB10" s="57">
        <f>SUM(FZ10/12*$B$2)</f>
        <v>0</v>
      </c>
      <c r="GC10" s="56">
        <f>SUM(GC11:GC16)</f>
        <v>0</v>
      </c>
      <c r="GD10" s="56">
        <f t="shared" ref="GD10" si="181">SUM(GD11:GD16)</f>
        <v>0</v>
      </c>
      <c r="GE10" s="56">
        <f t="shared" ref="GE10" si="182">SUM(GE11:GE16)</f>
        <v>0</v>
      </c>
      <c r="GF10" s="56">
        <f t="shared" ref="GF10" si="183">SUM(GF11:GF16)</f>
        <v>0</v>
      </c>
      <c r="GG10" s="56">
        <f t="shared" ref="GG10" si="184">SUM(GG11:GG16)</f>
        <v>0</v>
      </c>
      <c r="GH10" s="56">
        <f t="shared" ref="GH10" si="185">SUM(GH11:GH16)</f>
        <v>0</v>
      </c>
      <c r="GI10" s="87">
        <f t="shared" si="89"/>
        <v>0</v>
      </c>
      <c r="GJ10" s="59">
        <f t="shared" si="90"/>
        <v>0</v>
      </c>
      <c r="GK10" s="59">
        <f t="shared" si="91"/>
        <v>0</v>
      </c>
      <c r="GL10" s="72">
        <f t="shared" si="92"/>
        <v>0</v>
      </c>
      <c r="GM10" s="72">
        <f t="shared" si="93"/>
        <v>0</v>
      </c>
      <c r="GN10" s="308"/>
      <c r="GO10" s="307"/>
      <c r="GP10" s="156">
        <f>$H10</f>
        <v>169570.71999999997</v>
      </c>
      <c r="GQ10" s="157" t="e">
        <f>GD10/GC10</f>
        <v>#DIV/0!</v>
      </c>
      <c r="GR10" s="57">
        <f>VLOOKUP($G10,'ВМП план КС'!$A$8:$AQ$93,38,0)</f>
        <v>14</v>
      </c>
      <c r="GS10" s="57">
        <f>VLOOKUP($G10,'ВМП план КС'!$A$8:$AQ$93,39,0)</f>
        <v>2572937.1359999999</v>
      </c>
      <c r="GT10" s="57">
        <f>SUM(GR10/12*$B$2)</f>
        <v>11.666666666666668</v>
      </c>
      <c r="GU10" s="57">
        <f>SUM(GS10/12*$B$2)</f>
        <v>2144114.2799999998</v>
      </c>
      <c r="GV10" s="56">
        <f>SUM(GV11:GV16)</f>
        <v>13</v>
      </c>
      <c r="GW10" s="56">
        <f t="shared" ref="GW10" si="186">SUM(GW11:GW16)</f>
        <v>2389155.8600000003</v>
      </c>
      <c r="GX10" s="56">
        <f t="shared" ref="GX10" si="187">SUM(GX11:GX16)</f>
        <v>83</v>
      </c>
      <c r="GY10" s="56">
        <f t="shared" ref="GY10" si="188">SUM(GY11:GY16)</f>
        <v>0</v>
      </c>
      <c r="GZ10" s="56">
        <f t="shared" ref="GZ10" si="189">SUM(GZ11:GZ16)</f>
        <v>0</v>
      </c>
      <c r="HA10" s="56">
        <f t="shared" ref="HA10" si="190">SUM(HA11:HA16)</f>
        <v>0</v>
      </c>
      <c r="HB10" s="87">
        <f t="shared" si="99"/>
        <v>13</v>
      </c>
      <c r="HC10" s="59">
        <f t="shared" si="100"/>
        <v>2389155.8600000003</v>
      </c>
      <c r="HD10" s="59">
        <f t="shared" si="101"/>
        <v>83</v>
      </c>
      <c r="HE10" s="72">
        <f t="shared" si="102"/>
        <v>1.3333333333333321</v>
      </c>
      <c r="HF10" s="72">
        <f t="shared" si="103"/>
        <v>245041.58000000054</v>
      </c>
      <c r="HG10" s="308"/>
      <c r="HH10" s="307"/>
      <c r="HI10" s="156">
        <f>$H10</f>
        <v>169570.71999999997</v>
      </c>
      <c r="HJ10" s="157">
        <f>GW10/GV10</f>
        <v>183781.22000000003</v>
      </c>
      <c r="HK10" s="57">
        <f>VLOOKUP($G10,'ВМП план КС'!$A$8:$AQ$93,40,0)</f>
        <v>0</v>
      </c>
      <c r="HL10" s="57">
        <f>VLOOKUP($G10,'ВМП план КС'!$A$8:$AQ$93,41,0)</f>
        <v>0</v>
      </c>
      <c r="HM10" s="57">
        <f>SUM(HK10/12*$B$2)</f>
        <v>0</v>
      </c>
      <c r="HN10" s="57">
        <f>SUM(HL10/12*$B$2)</f>
        <v>0</v>
      </c>
      <c r="HO10" s="56">
        <f>SUM(HO11:HO16)</f>
        <v>0</v>
      </c>
      <c r="HP10" s="56">
        <f t="shared" ref="HP10" si="191">SUM(HP11:HP16)</f>
        <v>0</v>
      </c>
      <c r="HQ10" s="56">
        <f t="shared" ref="HQ10" si="192">SUM(HQ11:HQ16)</f>
        <v>0</v>
      </c>
      <c r="HR10" s="56">
        <f t="shared" ref="HR10" si="193">SUM(HR11:HR16)</f>
        <v>0</v>
      </c>
      <c r="HS10" s="56">
        <f t="shared" ref="HS10" si="194">SUM(HS11:HS16)</f>
        <v>0</v>
      </c>
      <c r="HT10" s="56">
        <f t="shared" ref="HT10" si="195">SUM(HT11:HT16)</f>
        <v>0</v>
      </c>
      <c r="HU10" s="87">
        <f t="shared" si="109"/>
        <v>0</v>
      </c>
      <c r="HV10" s="59">
        <f t="shared" si="110"/>
        <v>0</v>
      </c>
      <c r="HW10" s="59">
        <f t="shared" si="111"/>
        <v>0</v>
      </c>
      <c r="HX10" s="72">
        <f t="shared" si="112"/>
        <v>0</v>
      </c>
      <c r="HY10" s="72">
        <f t="shared" si="113"/>
        <v>0</v>
      </c>
      <c r="HZ10" s="308"/>
      <c r="IA10" s="307"/>
      <c r="IB10" s="156">
        <f>$H10</f>
        <v>169570.71999999997</v>
      </c>
      <c r="IC10" s="157" t="e">
        <f>HP10/HO10</f>
        <v>#DIV/0!</v>
      </c>
      <c r="ID10" s="112">
        <f>VLOOKUP($G10,'ВМП план КС'!$A$8:$AQ$93,34,0)</f>
        <v>0</v>
      </c>
      <c r="IE10" s="112">
        <f>VLOOKUP($G10,'ВМП план КС'!$A$8:$AQ$93,35,0)</f>
        <v>0</v>
      </c>
      <c r="IF10" s="57">
        <f>SUM(ID10/12*$B$2)</f>
        <v>0</v>
      </c>
      <c r="IG10" s="57">
        <f>SUM(IE10/12*$B$2)</f>
        <v>0</v>
      </c>
      <c r="IH10" s="56">
        <f>SUM(IH11:IH16)</f>
        <v>0</v>
      </c>
      <c r="II10" s="56">
        <f t="shared" ref="II10" si="196">SUM(II11:II16)</f>
        <v>0</v>
      </c>
      <c r="IJ10" s="56">
        <f t="shared" ref="IJ10" si="197">SUM(IJ11:IJ16)</f>
        <v>0</v>
      </c>
      <c r="IK10" s="56">
        <f t="shared" ref="IK10" si="198">SUM(IK11:IK16)</f>
        <v>0</v>
      </c>
      <c r="IL10" s="56">
        <f t="shared" ref="IL10" si="199">SUM(IL11:IL16)</f>
        <v>0</v>
      </c>
      <c r="IM10" s="56">
        <f t="shared" ref="IM10" si="200">SUM(IM11:IM16)</f>
        <v>0</v>
      </c>
      <c r="IN10" s="87">
        <f t="shared" si="119"/>
        <v>0</v>
      </c>
      <c r="IO10" s="59">
        <f t="shared" si="120"/>
        <v>0</v>
      </c>
      <c r="IP10" s="59">
        <f t="shared" si="121"/>
        <v>0</v>
      </c>
      <c r="IQ10" s="72">
        <f t="shared" si="122"/>
        <v>0</v>
      </c>
      <c r="IR10" s="72">
        <f t="shared" si="123"/>
        <v>0</v>
      </c>
      <c r="IS10" s="308"/>
      <c r="IT10" s="307"/>
      <c r="IU10" s="156">
        <f>$H10</f>
        <v>169570.71999999997</v>
      </c>
      <c r="IV10" s="157" t="e">
        <f>II10/IH10</f>
        <v>#DIV/0!</v>
      </c>
      <c r="IW10" s="112">
        <f>VLOOKUP($G10,'ВМП план КС'!$A$8:$AQ$93,42,0)</f>
        <v>0</v>
      </c>
      <c r="IX10" s="112">
        <f>VLOOKUP($G10,'ВМП план КС'!$A$8:$AQ$93,43,0)</f>
        <v>0</v>
      </c>
      <c r="IY10" s="57">
        <f>SUM(IW10/12*$B$2)</f>
        <v>0</v>
      </c>
      <c r="IZ10" s="57">
        <f>SUM(IX10/12*$B$2)</f>
        <v>0</v>
      </c>
      <c r="JA10" s="56">
        <f>SUM(JA11:JA16)</f>
        <v>0</v>
      </c>
      <c r="JB10" s="56">
        <f t="shared" ref="JB10" si="201">SUM(JB11:JB16)</f>
        <v>0</v>
      </c>
      <c r="JC10" s="56">
        <f t="shared" ref="JC10" si="202">SUM(JC11:JC16)</f>
        <v>0</v>
      </c>
      <c r="JD10" s="56">
        <f t="shared" ref="JD10" si="203">SUM(JD11:JD16)</f>
        <v>0</v>
      </c>
      <c r="JE10" s="56">
        <f t="shared" ref="JE10" si="204">SUM(JE11:JE16)</f>
        <v>0</v>
      </c>
      <c r="JF10" s="56">
        <f t="shared" ref="JF10" si="205">SUM(JF11:JF16)</f>
        <v>0</v>
      </c>
      <c r="JG10" s="87">
        <f t="shared" si="129"/>
        <v>0</v>
      </c>
      <c r="JH10" s="59">
        <f t="shared" si="130"/>
        <v>0</v>
      </c>
      <c r="JI10" s="59">
        <f t="shared" si="131"/>
        <v>0</v>
      </c>
      <c r="JJ10" s="72">
        <f t="shared" si="132"/>
        <v>0</v>
      </c>
      <c r="JK10" s="72">
        <f t="shared" si="133"/>
        <v>0</v>
      </c>
      <c r="JL10" s="308"/>
      <c r="JM10" s="307"/>
      <c r="JN10" s="156">
        <f>$H10</f>
        <v>169570.71999999997</v>
      </c>
      <c r="JO10" s="157" t="e">
        <f>JB10/JA10</f>
        <v>#DIV/0!</v>
      </c>
      <c r="JP10" s="384">
        <f>J10+AC10+AV10+BO10+CH10+DA10+DT10+EM10+FF10+FY10+GR10+HK10+ID10+IW10</f>
        <v>26</v>
      </c>
      <c r="JQ10" s="384">
        <f t="shared" ref="JQ10" si="206">K10+AD10+AW10+BP10+CI10+DB10+DU10+EN10+FG10+FZ10+GS10+HL10+IE10+IX10</f>
        <v>4607785.7759999996</v>
      </c>
      <c r="JR10" s="384">
        <f t="shared" ref="JR10" si="207">L10+AE10+AX10+BQ10+CJ10+DC10+DV10+EO10+FH10+GA10+GT10+HM10+IF10+IY10</f>
        <v>21.666666666666668</v>
      </c>
      <c r="JS10" s="384">
        <f t="shared" ref="JS10" si="208">M10+AF10+AY10+BR10+CK10+DD10+DW10+EP10+FI10+GB10+GU10+HN10+IG10+IZ10</f>
        <v>3839821.4799999995</v>
      </c>
      <c r="JT10" s="384">
        <f t="shared" ref="JT10" si="209">N10+AG10+AZ10+BS10+CL10+DE10+DX10+EQ10+FJ10+GC10+GV10+HO10+IH10+JA10</f>
        <v>34</v>
      </c>
      <c r="JU10" s="384">
        <f t="shared" ref="JU10:JU11" si="210">O10+AH10+BA10+BT10+CM10+DF10+DY10+ER10+FK10+GD10+GW10+HP10+II10+JB10</f>
        <v>5950140.9800000004</v>
      </c>
      <c r="JV10" s="384">
        <f t="shared" ref="JV10:JV11" si="211">P10+AI10+BB10+BU10+CN10+DG10+DZ10+ES10+FL10+GE10+GX10+HQ10+IJ10+JC10</f>
        <v>203</v>
      </c>
      <c r="JW10" s="384">
        <f t="shared" ref="JW10:JW11" si="212">Q10+AJ10+BC10+BV10+CO10+DH10+EA10+ET10+FM10+GF10+GY10+HR10+IK10+JD10</f>
        <v>2</v>
      </c>
      <c r="JX10" s="384">
        <f t="shared" ref="JX10:JX11" si="213">R10+AK10+BD10+BW10+CP10+DI10+EB10+EU10+FN10+GG10+GZ10+HS10+IL10+JE10</f>
        <v>339141.44</v>
      </c>
      <c r="JY10" s="384">
        <f t="shared" ref="JY10:JY11" si="214">S10+AL10+BE10+BX10+CQ10+DJ10+EC10+EV10+FO10+GH10+HA10+HT10+IM10+JF10</f>
        <v>14</v>
      </c>
      <c r="JZ10" s="384">
        <f>JT10+JW10</f>
        <v>36</v>
      </c>
      <c r="KA10" s="384">
        <f t="shared" ref="KA10" si="215">JU10+JX10</f>
        <v>6289282.4200000009</v>
      </c>
      <c r="KB10" s="384">
        <f t="shared" ref="KB10" si="216">JV10+JY10</f>
        <v>217</v>
      </c>
      <c r="KC10" s="72">
        <f t="shared" ref="KC10:KD11" si="217">JT10-JR10</f>
        <v>12.333333333333332</v>
      </c>
      <c r="KD10" s="72">
        <f t="shared" si="217"/>
        <v>2110319.5000000009</v>
      </c>
      <c r="KE10" s="156">
        <f>$H10</f>
        <v>169570.71999999997</v>
      </c>
      <c r="KF10" s="157">
        <f>JU10/JT10</f>
        <v>175004.14647058825</v>
      </c>
      <c r="KG10" s="309" t="e">
        <f>CR10/CJ10</f>
        <v>#DIV/0!</v>
      </c>
      <c r="KH10" s="309" t="e">
        <f>CS10/CK10</f>
        <v>#DIV/0!</v>
      </c>
      <c r="KI10" s="223">
        <v>28</v>
      </c>
      <c r="KJ10" s="223">
        <v>4904295.66</v>
      </c>
      <c r="KK10" s="626"/>
      <c r="KL10" s="626"/>
    </row>
    <row r="11" spans="1:298" ht="70.5" customHeight="1" x14ac:dyDescent="0.2">
      <c r="A11" s="100">
        <v>1</v>
      </c>
      <c r="B11" s="100">
        <v>1</v>
      </c>
      <c r="C11" s="668">
        <v>6</v>
      </c>
      <c r="D11" s="637" t="s">
        <v>172</v>
      </c>
      <c r="E11" s="393" t="s">
        <v>333</v>
      </c>
      <c r="F11" s="394" t="s">
        <v>253</v>
      </c>
      <c r="G11" s="122">
        <v>1</v>
      </c>
      <c r="H11" s="92">
        <v>169570.71999999997</v>
      </c>
      <c r="I11" s="92">
        <v>183781.22399999999</v>
      </c>
      <c r="J11" s="45"/>
      <c r="K11" s="45"/>
      <c r="L11" s="45"/>
      <c r="M11" s="45"/>
      <c r="N11" s="45">
        <f>VLOOKUP($E11,'факт КС '!$E$11:$DJ$207,3,0)</f>
        <v>0</v>
      </c>
      <c r="O11" s="45">
        <f>VLOOKUP($E11,'факт КС '!$E$11:$DJ$207,4,0)</f>
        <v>0</v>
      </c>
      <c r="P11" s="45">
        <f>VLOOKUP($E11,'факт КС '!$E$11:$DJ$207,5,0)</f>
        <v>0</v>
      </c>
      <c r="Q11" s="45">
        <f>VLOOKUP($E11,'факт КС '!$E$11:$DJ$207,6,0)</f>
        <v>0</v>
      </c>
      <c r="R11" s="45">
        <f>VLOOKUP($E11,'факт КС '!$E$11:$DJ$207,7,0)</f>
        <v>0</v>
      </c>
      <c r="S11" s="45">
        <f>VLOOKUP($E11,'факт КС '!$E$11:$DJ$207,8,0)</f>
        <v>0</v>
      </c>
      <c r="T11" s="45">
        <f t="shared" ref="T11" si="218">N11+Q11</f>
        <v>0</v>
      </c>
      <c r="U11" s="45">
        <f t="shared" ref="U11" si="219">O11+R11</f>
        <v>0</v>
      </c>
      <c r="V11" s="45">
        <f t="shared" ref="V11" si="220">P11+S11</f>
        <v>0</v>
      </c>
      <c r="W11" s="184">
        <f t="shared" ref="W11" si="221">N11-L11</f>
        <v>0</v>
      </c>
      <c r="X11" s="184">
        <f t="shared" ref="X11" si="222">O11-M11</f>
        <v>0</v>
      </c>
      <c r="Y11" s="272"/>
      <c r="Z11" s="181"/>
      <c r="AA11" s="111">
        <f t="shared" ref="AA11:AA14" si="223">$H11</f>
        <v>169570.71999999997</v>
      </c>
      <c r="AB11" s="111" t="e">
        <f t="shared" ref="AB11:AB14" si="224">O11/N11</f>
        <v>#DIV/0!</v>
      </c>
      <c r="AC11" s="45"/>
      <c r="AD11" s="45"/>
      <c r="AE11" s="45"/>
      <c r="AF11" s="45"/>
      <c r="AG11" s="45">
        <f>VLOOKUP($E11,'факт КС '!$E$11:$DJ$207,15,0)</f>
        <v>0</v>
      </c>
      <c r="AH11" s="45">
        <f>VLOOKUP($E11,'факт КС '!$E$11:$DJ$207,16,0)</f>
        <v>0</v>
      </c>
      <c r="AI11" s="45">
        <f>VLOOKUP($E11,'факт КС '!$E$11:$DJ$207,17,0)</f>
        <v>0</v>
      </c>
      <c r="AJ11" s="45">
        <f>VLOOKUP($E11,'факт КС '!$E$11:$DJ$207,18,0)</f>
        <v>0</v>
      </c>
      <c r="AK11" s="45">
        <f>VLOOKUP($E11,'факт КС '!$E$11:$DJ$207,19,0)</f>
        <v>0</v>
      </c>
      <c r="AL11" s="45">
        <f>VLOOKUP($E11,'факт КС '!$E$11:$DJ$207,20,0)</f>
        <v>0</v>
      </c>
      <c r="AM11" s="45">
        <f t="shared" si="11"/>
        <v>0</v>
      </c>
      <c r="AN11" s="45">
        <f t="shared" si="12"/>
        <v>0</v>
      </c>
      <c r="AO11" s="45">
        <f t="shared" si="13"/>
        <v>0</v>
      </c>
      <c r="AP11" s="184">
        <f t="shared" si="14"/>
        <v>0</v>
      </c>
      <c r="AQ11" s="184">
        <f t="shared" si="15"/>
        <v>0</v>
      </c>
      <c r="AR11" s="272"/>
      <c r="AS11" s="181"/>
      <c r="AT11" s="110"/>
      <c r="AU11" s="46"/>
      <c r="AV11" s="45"/>
      <c r="AW11" s="45"/>
      <c r="AX11" s="45"/>
      <c r="AY11" s="45"/>
      <c r="AZ11" s="45">
        <f>VLOOKUP($E11,'факт КС '!$E$11:$DJ$207,9,0)</f>
        <v>0</v>
      </c>
      <c r="BA11" s="45">
        <f>VLOOKUP($E11,'факт КС '!$E$11:$DJ$207,10,0)</f>
        <v>0</v>
      </c>
      <c r="BB11" s="45">
        <f>VLOOKUP($E11,'факт КС '!$E$11:$DJ$207,11,0)</f>
        <v>0</v>
      </c>
      <c r="BC11" s="45">
        <f>VLOOKUP($E11,'факт КС '!$E$11:$DJ$207,12,0)</f>
        <v>0</v>
      </c>
      <c r="BD11" s="45">
        <f>VLOOKUP($E11,'факт КС '!$E$11:$DJ$207,13,0)</f>
        <v>0</v>
      </c>
      <c r="BE11" s="45">
        <f>VLOOKUP($E11,'факт КС '!$E$11:$DJ$207,14,0)</f>
        <v>0</v>
      </c>
      <c r="BF11" s="45">
        <f t="shared" si="21"/>
        <v>0</v>
      </c>
      <c r="BG11" s="45">
        <f t="shared" si="22"/>
        <v>0</v>
      </c>
      <c r="BH11" s="45">
        <f t="shared" si="23"/>
        <v>0</v>
      </c>
      <c r="BI11" s="184">
        <f t="shared" si="24"/>
        <v>0</v>
      </c>
      <c r="BJ11" s="184">
        <f t="shared" si="25"/>
        <v>0</v>
      </c>
      <c r="BK11" s="272"/>
      <c r="BL11" s="181"/>
      <c r="BM11" s="110"/>
      <c r="BN11" s="46"/>
      <c r="BO11" s="45"/>
      <c r="BP11" s="45"/>
      <c r="BQ11" s="45"/>
      <c r="BR11" s="45"/>
      <c r="BS11" s="45">
        <f>VLOOKUP($E11,'факт КС '!$E$11:$DJ$207,21,0)</f>
        <v>0</v>
      </c>
      <c r="BT11" s="45">
        <f>VLOOKUP($E11,'факт КС '!$E$11:$DJ$207,22,0)</f>
        <v>0</v>
      </c>
      <c r="BU11" s="45">
        <f>VLOOKUP($E11,'факт КС '!$E$11:$DJ$207,23,0)</f>
        <v>0</v>
      </c>
      <c r="BV11" s="45">
        <f>VLOOKUP($E11,'факт КС '!$E$11:$DJ$207,24,0)</f>
        <v>0</v>
      </c>
      <c r="BW11" s="45">
        <f>VLOOKUP($E11,'факт КС '!$E$11:$DJ$207,25,0)</f>
        <v>0</v>
      </c>
      <c r="BX11" s="45">
        <f>VLOOKUP($E11,'факт КС '!$E$11:$DJ$207,26,0)</f>
        <v>0</v>
      </c>
      <c r="BY11" s="45">
        <f t="shared" si="31"/>
        <v>0</v>
      </c>
      <c r="BZ11" s="45">
        <f t="shared" si="32"/>
        <v>0</v>
      </c>
      <c r="CA11" s="45">
        <f t="shared" si="33"/>
        <v>0</v>
      </c>
      <c r="CB11" s="184">
        <f t="shared" si="34"/>
        <v>0</v>
      </c>
      <c r="CC11" s="184">
        <f t="shared" si="35"/>
        <v>0</v>
      </c>
      <c r="CD11" s="272"/>
      <c r="CE11" s="181"/>
      <c r="CF11" s="110"/>
      <c r="CG11" s="46"/>
      <c r="CH11" s="45"/>
      <c r="CI11" s="45"/>
      <c r="CJ11" s="45"/>
      <c r="CK11" s="45"/>
      <c r="CL11" s="45">
        <f>VLOOKUP($E11,'факт КС '!$E$11:$DJ$210,33,0)</f>
        <v>0</v>
      </c>
      <c r="CM11" s="45">
        <f>VLOOKUP($E11,'факт КС '!$E$11:$DJ$210,34,0)</f>
        <v>0</v>
      </c>
      <c r="CN11" s="45">
        <f>VLOOKUP($E11,'факт КС '!$E$11:$DJ$210,35,0)</f>
        <v>0</v>
      </c>
      <c r="CO11" s="45">
        <f>VLOOKUP($E11,'факт КС '!$E$11:$DJ$210,36,0)</f>
        <v>0</v>
      </c>
      <c r="CP11" s="45">
        <f>VLOOKUP($E11,'факт КС '!$E$11:$DJ$210,37,0)</f>
        <v>0</v>
      </c>
      <c r="CQ11" s="45">
        <f>VLOOKUP($E11,'факт КС '!$E$11:$DJ$210,38,0)</f>
        <v>0</v>
      </c>
      <c r="CR11" s="45">
        <f t="shared" si="41"/>
        <v>0</v>
      </c>
      <c r="CS11" s="45">
        <f t="shared" si="42"/>
        <v>0</v>
      </c>
      <c r="CT11" s="45">
        <f t="shared" si="43"/>
        <v>0</v>
      </c>
      <c r="CU11" s="184">
        <f t="shared" si="159"/>
        <v>0</v>
      </c>
      <c r="CV11" s="184">
        <f t="shared" si="160"/>
        <v>0</v>
      </c>
      <c r="CW11" s="272"/>
      <c r="CX11" s="181"/>
      <c r="CY11" s="110"/>
      <c r="CZ11" s="46"/>
      <c r="DA11" s="45"/>
      <c r="DB11" s="45"/>
      <c r="DC11" s="45"/>
      <c r="DD11" s="45"/>
      <c r="DE11" s="45">
        <f>VLOOKUP($E11,'факт КС '!$E$11:$DJ$210,57,0)</f>
        <v>0</v>
      </c>
      <c r="DF11" s="45">
        <f>VLOOKUP($E11,'факт КС '!$E$11:$DJ$210,58,0)</f>
        <v>0</v>
      </c>
      <c r="DG11" s="45">
        <f>VLOOKUP($E11,'факт КС '!$E$11:$DJ$210,59,0)</f>
        <v>0</v>
      </c>
      <c r="DH11" s="45">
        <f>VLOOKUP($E11,'факт КС '!$E$11:$DJ$210,60,0)</f>
        <v>0</v>
      </c>
      <c r="DI11" s="45">
        <f>VLOOKUP($E11,'факт КС '!$E$11:$DJ$210,61,0)</f>
        <v>0</v>
      </c>
      <c r="DJ11" s="45">
        <f>VLOOKUP($E11,'факт КС '!$E$11:$DJ$210,62,0)</f>
        <v>0</v>
      </c>
      <c r="DK11" s="45">
        <f t="shared" si="49"/>
        <v>0</v>
      </c>
      <c r="DL11" s="45">
        <f t="shared" si="50"/>
        <v>0</v>
      </c>
      <c r="DM11" s="45">
        <f t="shared" si="51"/>
        <v>0</v>
      </c>
      <c r="DN11" s="184">
        <f t="shared" si="52"/>
        <v>0</v>
      </c>
      <c r="DO11" s="184">
        <f t="shared" si="53"/>
        <v>0</v>
      </c>
      <c r="DP11" s="272"/>
      <c r="DQ11" s="181"/>
      <c r="DR11" s="110"/>
      <c r="DS11" s="46"/>
      <c r="DT11" s="45"/>
      <c r="DU11" s="45"/>
      <c r="DV11" s="45"/>
      <c r="DW11" s="45"/>
      <c r="DX11" s="45">
        <f>VLOOKUP($E11,'факт КС '!$E$11:$DJ$210,27,0)</f>
        <v>0</v>
      </c>
      <c r="DY11" s="45">
        <f>VLOOKUP($E11,'факт КС '!$E$11:$DJ$210,28,0)</f>
        <v>0</v>
      </c>
      <c r="DZ11" s="45">
        <f>VLOOKUP($E11,'факт КС '!$E$11:$DJ$210,29,0)</f>
        <v>0</v>
      </c>
      <c r="EA11" s="45">
        <f>VLOOKUP($E11,'факт КС '!$E$11:$DJ$210,30,0)</f>
        <v>0</v>
      </c>
      <c r="EB11" s="45">
        <f>VLOOKUP($E11,'факт КС '!$E$11:$DJ$210,31,0)</f>
        <v>0</v>
      </c>
      <c r="EC11" s="45">
        <f>VLOOKUP($E11,'факт КС '!$E$11:$DJ$210,32,0)</f>
        <v>0</v>
      </c>
      <c r="ED11" s="45">
        <f t="shared" si="59"/>
        <v>0</v>
      </c>
      <c r="EE11" s="45">
        <f t="shared" si="60"/>
        <v>0</v>
      </c>
      <c r="EF11" s="45">
        <f t="shared" si="61"/>
        <v>0</v>
      </c>
      <c r="EG11" s="184">
        <f t="shared" si="62"/>
        <v>0</v>
      </c>
      <c r="EH11" s="184">
        <f t="shared" si="63"/>
        <v>0</v>
      </c>
      <c r="EI11" s="272"/>
      <c r="EJ11" s="181"/>
      <c r="EK11" s="110"/>
      <c r="EL11" s="46"/>
      <c r="EM11" s="45"/>
      <c r="EN11" s="45"/>
      <c r="EO11" s="45"/>
      <c r="EP11" s="45"/>
      <c r="EQ11" s="45">
        <f>VLOOKUP($E11,'факт КС '!$E$11:$DJ$210,63,0)</f>
        <v>0</v>
      </c>
      <c r="ER11" s="45">
        <f>VLOOKUP($E11,'факт КС '!$E$11:$DJ$210,64,0)</f>
        <v>0</v>
      </c>
      <c r="ES11" s="45">
        <f>VLOOKUP($E11,'факт КС '!$E$11:$DJ$210,65,0)</f>
        <v>0</v>
      </c>
      <c r="ET11" s="45">
        <f>VLOOKUP($E11,'факт КС '!$E$11:$DJ$210,66,0)</f>
        <v>0</v>
      </c>
      <c r="EU11" s="45">
        <f>VLOOKUP($E11,'факт КС '!$E$11:$DJ$210,67,0)</f>
        <v>0</v>
      </c>
      <c r="EV11" s="45">
        <f>VLOOKUP($E11,'факт КС '!$E$11:$DJ$210,68,0)</f>
        <v>0</v>
      </c>
      <c r="EW11" s="45">
        <f t="shared" si="69"/>
        <v>0</v>
      </c>
      <c r="EX11" s="45">
        <f t="shared" si="70"/>
        <v>0</v>
      </c>
      <c r="EY11" s="45">
        <f t="shared" si="71"/>
        <v>0</v>
      </c>
      <c r="EZ11" s="184">
        <f t="shared" si="72"/>
        <v>0</v>
      </c>
      <c r="FA11" s="184">
        <f t="shared" si="73"/>
        <v>0</v>
      </c>
      <c r="FB11" s="272"/>
      <c r="FC11" s="181"/>
      <c r="FD11" s="110"/>
      <c r="FE11" s="46"/>
      <c r="FF11" s="45"/>
      <c r="FG11" s="45"/>
      <c r="FH11" s="45"/>
      <c r="FI11" s="45"/>
      <c r="FJ11" s="45">
        <f>VLOOKUP($E11,'факт КС '!$E$11:$DJ$210,93,0)</f>
        <v>3</v>
      </c>
      <c r="FK11" s="45">
        <f>VLOOKUP($E11,'факт КС '!$E$11:$DJ$210,94,0)</f>
        <v>508712.16000000003</v>
      </c>
      <c r="FL11" s="45">
        <f>VLOOKUP($E11,'факт КС '!$E$11:$DJ$210,95,0)</f>
        <v>21</v>
      </c>
      <c r="FM11" s="45">
        <f>VLOOKUP($E11,'факт КС '!$E$11:$DJ$210,96,0)</f>
        <v>1</v>
      </c>
      <c r="FN11" s="45">
        <f>VLOOKUP($E11,'факт КС '!$E$11:$DJ$210,97,0)</f>
        <v>169570.72</v>
      </c>
      <c r="FO11" s="45">
        <f>VLOOKUP($E11,'факт КС '!$E$11:$DJ$210,98,0)</f>
        <v>8</v>
      </c>
      <c r="FP11" s="45">
        <f t="shared" si="79"/>
        <v>4</v>
      </c>
      <c r="FQ11" s="45">
        <f t="shared" si="80"/>
        <v>678282.88</v>
      </c>
      <c r="FR11" s="45">
        <f t="shared" si="81"/>
        <v>29</v>
      </c>
      <c r="FS11" s="184"/>
      <c r="FT11" s="184"/>
      <c r="FU11" s="272"/>
      <c r="FV11" s="181"/>
      <c r="FW11" s="110"/>
      <c r="FX11" s="46"/>
      <c r="FY11" s="45"/>
      <c r="FZ11" s="45"/>
      <c r="GA11" s="45"/>
      <c r="GB11" s="45"/>
      <c r="GC11" s="45">
        <f>VLOOKUP($E11,'факт КС '!$E$11:$DJ$210,87,0)</f>
        <v>0</v>
      </c>
      <c r="GD11" s="45">
        <f>VLOOKUP($E11,'факт КС '!$E$11:$DJ$210,88,0)</f>
        <v>0</v>
      </c>
      <c r="GE11" s="45">
        <f>VLOOKUP($E11,'факт КС '!$E$11:$DJ$210,89,0)</f>
        <v>0</v>
      </c>
      <c r="GF11" s="45">
        <f>VLOOKUP($E11,'факт КС '!$E$11:$DJ$210,90,0)</f>
        <v>0</v>
      </c>
      <c r="GG11" s="45">
        <f>VLOOKUP($E11,'факт КС '!$E$11:$DJ$210,91,0)</f>
        <v>0</v>
      </c>
      <c r="GH11" s="45">
        <f>VLOOKUP($E11,'факт КС '!$E$11:$DJ$210,92,0)</f>
        <v>0</v>
      </c>
      <c r="GI11" s="45">
        <f t="shared" si="89"/>
        <v>0</v>
      </c>
      <c r="GJ11" s="45">
        <f t="shared" si="90"/>
        <v>0</v>
      </c>
      <c r="GK11" s="45">
        <f t="shared" si="91"/>
        <v>0</v>
      </c>
      <c r="GL11" s="184">
        <f t="shared" si="92"/>
        <v>0</v>
      </c>
      <c r="GM11" s="184">
        <f t="shared" si="93"/>
        <v>0</v>
      </c>
      <c r="GN11" s="272"/>
      <c r="GO11" s="181"/>
      <c r="GP11" s="110"/>
      <c r="GQ11" s="46"/>
      <c r="GR11" s="45"/>
      <c r="GS11" s="45"/>
      <c r="GT11" s="45"/>
      <c r="GU11" s="45"/>
      <c r="GV11" s="45">
        <f>VLOOKUP($E11,'факт КС '!$E$11:$DJ$210,99,0)</f>
        <v>0</v>
      </c>
      <c r="GW11" s="45">
        <f>VLOOKUP($E11,'факт КС '!$E$11:$DJ$210,100,0)</f>
        <v>0</v>
      </c>
      <c r="GX11" s="45">
        <f>VLOOKUP($E11,'факт КС '!$E$11:$DJ$210,101,0)</f>
        <v>0</v>
      </c>
      <c r="GY11" s="45">
        <f>VLOOKUP($E11,'факт КС '!$E$11:$DJ$210,102,0)</f>
        <v>0</v>
      </c>
      <c r="GZ11" s="45">
        <f>VLOOKUP($E11,'факт КС '!$E$11:$DJ$210,103,0)</f>
        <v>0</v>
      </c>
      <c r="HA11" s="45">
        <f>VLOOKUP($E11,'факт КС '!$E$11:$DJ$210,104,0)</f>
        <v>0</v>
      </c>
      <c r="HB11" s="45">
        <f t="shared" si="99"/>
        <v>0</v>
      </c>
      <c r="HC11" s="45">
        <f t="shared" si="100"/>
        <v>0</v>
      </c>
      <c r="HD11" s="45">
        <f t="shared" si="101"/>
        <v>0</v>
      </c>
      <c r="HE11" s="184">
        <f t="shared" si="102"/>
        <v>0</v>
      </c>
      <c r="HF11" s="184">
        <f t="shared" si="103"/>
        <v>0</v>
      </c>
      <c r="HG11" s="272"/>
      <c r="HH11" s="181"/>
      <c r="HI11" s="110"/>
      <c r="HJ11" s="46"/>
      <c r="HK11" s="45"/>
      <c r="HL11" s="45"/>
      <c r="HM11" s="45"/>
      <c r="HN11" s="45"/>
      <c r="HO11" s="45">
        <f>VLOOKUP($E11,'факт КС '!$E$11:$DJ$210,81,0)</f>
        <v>0</v>
      </c>
      <c r="HP11" s="45">
        <f>VLOOKUP($E11,'факт КС '!$E$11:$DJ$210,82,0)</f>
        <v>0</v>
      </c>
      <c r="HQ11" s="45">
        <f>VLOOKUP($E11,'факт КС '!$E$11:$DJ$210,83,0)</f>
        <v>0</v>
      </c>
      <c r="HR11" s="45">
        <f>VLOOKUP($E11,'факт КС '!$E$11:$DJ$210,84,0)</f>
        <v>0</v>
      </c>
      <c r="HS11" s="45">
        <f>VLOOKUP($E11,'факт КС '!$E$11:$DJ$210,85,0)</f>
        <v>0</v>
      </c>
      <c r="HT11" s="45">
        <f>VLOOKUP($E11,'факт КС '!$E$11:$DJ$210,86,0)</f>
        <v>0</v>
      </c>
      <c r="HU11" s="45">
        <f t="shared" si="109"/>
        <v>0</v>
      </c>
      <c r="HV11" s="45">
        <f t="shared" si="110"/>
        <v>0</v>
      </c>
      <c r="HW11" s="45">
        <f t="shared" si="111"/>
        <v>0</v>
      </c>
      <c r="HX11" s="184">
        <f t="shared" si="112"/>
        <v>0</v>
      </c>
      <c r="HY11" s="184">
        <f t="shared" si="113"/>
        <v>0</v>
      </c>
      <c r="HZ11" s="272"/>
      <c r="IA11" s="181"/>
      <c r="IB11" s="110"/>
      <c r="IC11" s="46"/>
      <c r="ID11" s="46"/>
      <c r="IE11" s="46"/>
      <c r="IF11" s="45"/>
      <c r="IG11" s="45"/>
      <c r="IH11" s="45">
        <f>VLOOKUP($E11,'факт КС '!$E$11:$DJ$210,69,0)</f>
        <v>0</v>
      </c>
      <c r="II11" s="45">
        <f>VLOOKUP($E11,'факт КС '!$E$11:$DJ$210,70,0)</f>
        <v>0</v>
      </c>
      <c r="IJ11" s="45">
        <f>VLOOKUP($E11,'факт КС '!$E$11:$DJ$210,71,0)</f>
        <v>0</v>
      </c>
      <c r="IK11" s="45">
        <f>VLOOKUP($E11,'факт КС '!$E$11:$DJ$210,72,0)</f>
        <v>0</v>
      </c>
      <c r="IL11" s="45">
        <f>VLOOKUP($E11,'факт КС '!$E$11:$DJ$210,73,0)</f>
        <v>0</v>
      </c>
      <c r="IM11" s="45">
        <f>VLOOKUP($E11,'факт КС '!$E$11:$DJ$210,74,0)</f>
        <v>0</v>
      </c>
      <c r="IN11" s="45">
        <f t="shared" si="119"/>
        <v>0</v>
      </c>
      <c r="IO11" s="45">
        <f t="shared" si="120"/>
        <v>0</v>
      </c>
      <c r="IP11" s="45">
        <f t="shared" si="121"/>
        <v>0</v>
      </c>
      <c r="IQ11" s="184">
        <f t="shared" si="122"/>
        <v>0</v>
      </c>
      <c r="IR11" s="184">
        <f t="shared" si="123"/>
        <v>0</v>
      </c>
      <c r="IS11" s="272"/>
      <c r="IT11" s="181"/>
      <c r="IU11" s="110"/>
      <c r="IV11" s="46"/>
      <c r="IW11" s="46"/>
      <c r="IX11" s="46"/>
      <c r="IY11" s="45"/>
      <c r="IZ11" s="45"/>
      <c r="JA11" s="45">
        <f>VLOOKUP($E11,'факт КС '!$E$11:$DJ$210,75,0)</f>
        <v>0</v>
      </c>
      <c r="JB11" s="45">
        <f>VLOOKUP($E11,'факт КС '!$E$11:$DJ$210,76,0)</f>
        <v>0</v>
      </c>
      <c r="JC11" s="45">
        <f>VLOOKUP($E11,'факт КС '!$E$11:$DJ$210,77,0)</f>
        <v>0</v>
      </c>
      <c r="JD11" s="45">
        <f>VLOOKUP($E11,'факт КС '!$E$11:$DJ$210,78,0)</f>
        <v>0</v>
      </c>
      <c r="JE11" s="45">
        <f>VLOOKUP($E11,'факт КС '!$E$11:$DJ$210,79,0)</f>
        <v>0</v>
      </c>
      <c r="JF11" s="45">
        <f>VLOOKUP($E11,'факт КС '!$E$11:$DJ$210,80,0)</f>
        <v>0</v>
      </c>
      <c r="JG11" s="45">
        <f t="shared" si="129"/>
        <v>0</v>
      </c>
      <c r="JH11" s="45">
        <f t="shared" si="130"/>
        <v>0</v>
      </c>
      <c r="JI11" s="45">
        <f t="shared" si="131"/>
        <v>0</v>
      </c>
      <c r="JJ11" s="184">
        <f t="shared" si="132"/>
        <v>0</v>
      </c>
      <c r="JK11" s="184">
        <f t="shared" si="133"/>
        <v>0</v>
      </c>
      <c r="JL11" s="272"/>
      <c r="JM11" s="181"/>
      <c r="JN11" s="110"/>
      <c r="JO11" s="46"/>
      <c r="JP11" s="47"/>
      <c r="JQ11" s="48"/>
      <c r="JR11" s="47"/>
      <c r="JS11" s="47"/>
      <c r="JT11" s="385">
        <f>N11+AG11+AZ11+BS11+CL11+DE11+DX11+EQ11+FJ11+GC11+GV11+HO11+IH11+JA11</f>
        <v>3</v>
      </c>
      <c r="JU11" s="385">
        <f t="shared" si="210"/>
        <v>508712.16000000003</v>
      </c>
      <c r="JV11" s="385">
        <f t="shared" si="211"/>
        <v>21</v>
      </c>
      <c r="JW11" s="385">
        <f t="shared" si="212"/>
        <v>1</v>
      </c>
      <c r="JX11" s="385">
        <f t="shared" si="213"/>
        <v>169570.72</v>
      </c>
      <c r="JY11" s="385">
        <f t="shared" si="214"/>
        <v>8</v>
      </c>
      <c r="JZ11" s="45">
        <f t="shared" ref="JZ11:JZ66" si="225">JT11+JW11</f>
        <v>4</v>
      </c>
      <c r="KA11" s="45">
        <f t="shared" ref="KA11:KA66" si="226">JU11+JX11</f>
        <v>678282.88</v>
      </c>
      <c r="KB11" s="45">
        <f t="shared" ref="KB11:KB66" si="227">JV11+JY11</f>
        <v>29</v>
      </c>
      <c r="KC11" s="184">
        <f t="shared" si="217"/>
        <v>3</v>
      </c>
      <c r="KD11" s="184">
        <f t="shared" si="217"/>
        <v>508712.16000000003</v>
      </c>
      <c r="KE11" s="110"/>
      <c r="KF11" s="46"/>
      <c r="KG11" s="62"/>
      <c r="KH11" s="62"/>
    </row>
    <row r="12" spans="1:298" ht="75" customHeight="1" x14ac:dyDescent="0.2">
      <c r="A12" s="100">
        <v>1</v>
      </c>
      <c r="B12" s="100">
        <v>1</v>
      </c>
      <c r="C12" s="668">
        <v>6</v>
      </c>
      <c r="D12" s="255" t="s">
        <v>172</v>
      </c>
      <c r="E12" s="687" t="s">
        <v>423</v>
      </c>
      <c r="F12" s="255" t="s">
        <v>424</v>
      </c>
      <c r="G12" s="122">
        <v>1</v>
      </c>
      <c r="H12" s="92">
        <v>169570.71999999997</v>
      </c>
      <c r="I12" s="92">
        <v>183781.22399999999</v>
      </c>
      <c r="J12" s="45"/>
      <c r="K12" s="45"/>
      <c r="L12" s="45"/>
      <c r="M12" s="45"/>
      <c r="N12" s="45">
        <f>VLOOKUP($E12,'факт КС '!$E$11:$DJ$207,3,0)</f>
        <v>0</v>
      </c>
      <c r="O12" s="45">
        <f>VLOOKUP($E12,'факт КС '!$E$11:$DJ$207,4,0)</f>
        <v>0</v>
      </c>
      <c r="P12" s="45">
        <f>VLOOKUP($E12,'факт КС '!$E$11:$DJ$207,5,0)</f>
        <v>0</v>
      </c>
      <c r="Q12" s="45">
        <f>VLOOKUP($E12,'факт КС '!$E$11:$DJ$207,6,0)</f>
        <v>0</v>
      </c>
      <c r="R12" s="45">
        <f>VLOOKUP($E12,'факт КС '!$E$11:$DJ$207,7,0)</f>
        <v>0</v>
      </c>
      <c r="S12" s="45">
        <f>VLOOKUP($E12,'факт КС '!$E$11:$DJ$207,8,0)</f>
        <v>0</v>
      </c>
      <c r="T12" s="45">
        <f t="shared" ref="T12" si="228">N12+Q12</f>
        <v>0</v>
      </c>
      <c r="U12" s="45">
        <f t="shared" ref="U12" si="229">O12+R12</f>
        <v>0</v>
      </c>
      <c r="V12" s="45">
        <f t="shared" ref="V12" si="230">P12+S12</f>
        <v>0</v>
      </c>
      <c r="W12" s="184">
        <f t="shared" ref="W12" si="231">N12-L12</f>
        <v>0</v>
      </c>
      <c r="X12" s="184">
        <f t="shared" ref="X12" si="232">O12-M12</f>
        <v>0</v>
      </c>
      <c r="Y12" s="272"/>
      <c r="Z12" s="181"/>
      <c r="AA12" s="111">
        <f t="shared" si="223"/>
        <v>169570.71999999997</v>
      </c>
      <c r="AB12" s="111" t="e">
        <f t="shared" si="224"/>
        <v>#DIV/0!</v>
      </c>
      <c r="AC12" s="45"/>
      <c r="AD12" s="45"/>
      <c r="AE12" s="45"/>
      <c r="AF12" s="45"/>
      <c r="AG12" s="45">
        <f>VLOOKUP($E12,'факт КС '!$E$11:$DJ$207,15,0)</f>
        <v>0</v>
      </c>
      <c r="AH12" s="45">
        <f>VLOOKUP($E12,'факт КС '!$E$11:$DJ$207,16,0)</f>
        <v>0</v>
      </c>
      <c r="AI12" s="45">
        <f>VLOOKUP($E12,'факт КС '!$E$11:$DJ$207,17,0)</f>
        <v>0</v>
      </c>
      <c r="AJ12" s="45">
        <f>VLOOKUP($E12,'факт КС '!$E$11:$DJ$207,18,0)</f>
        <v>0</v>
      </c>
      <c r="AK12" s="45">
        <f>VLOOKUP($E12,'факт КС '!$E$11:$DJ$207,19,0)</f>
        <v>0</v>
      </c>
      <c r="AL12" s="45">
        <f>VLOOKUP($E12,'факт КС '!$E$11:$DJ$207,20,0)</f>
        <v>0</v>
      </c>
      <c r="AM12" s="45">
        <f t="shared" ref="AM12" si="233">AG12+AJ12</f>
        <v>0</v>
      </c>
      <c r="AN12" s="45">
        <f t="shared" ref="AN12" si="234">AH12+AK12</f>
        <v>0</v>
      </c>
      <c r="AO12" s="45">
        <f t="shared" ref="AO12" si="235">AI12+AL12</f>
        <v>0</v>
      </c>
      <c r="AP12" s="184">
        <f t="shared" ref="AP12" si="236">AG12-AE12</f>
        <v>0</v>
      </c>
      <c r="AQ12" s="184">
        <f t="shared" ref="AQ12" si="237">AH12-AF12</f>
        <v>0</v>
      </c>
      <c r="AR12" s="272"/>
      <c r="AS12" s="181"/>
      <c r="AT12" s="110"/>
      <c r="AU12" s="46"/>
      <c r="AV12" s="45"/>
      <c r="AW12" s="45"/>
      <c r="AX12" s="45"/>
      <c r="AY12" s="45"/>
      <c r="AZ12" s="45">
        <f>VLOOKUP($E12,'факт КС '!$E$11:$DJ$207,9,0)</f>
        <v>16</v>
      </c>
      <c r="BA12" s="45">
        <f>VLOOKUP($E12,'факт КС '!$E$11:$DJ$207,10,0)</f>
        <v>2713131.5200000005</v>
      </c>
      <c r="BB12" s="45">
        <f>VLOOKUP($E12,'факт КС '!$E$11:$DJ$207,11,0)</f>
        <v>81</v>
      </c>
      <c r="BC12" s="45">
        <f>VLOOKUP($E12,'факт КС '!$E$11:$DJ$207,12,0)</f>
        <v>1</v>
      </c>
      <c r="BD12" s="45">
        <f>VLOOKUP($E12,'факт КС '!$E$11:$DJ$207,13,0)</f>
        <v>169570.72</v>
      </c>
      <c r="BE12" s="45">
        <f>VLOOKUP($E12,'факт КС '!$E$11:$DJ$207,14,0)</f>
        <v>6</v>
      </c>
      <c r="BF12" s="45">
        <f t="shared" ref="BF12" si="238">AZ12+BC12</f>
        <v>17</v>
      </c>
      <c r="BG12" s="45">
        <f t="shared" ref="BG12" si="239">BA12+BD12</f>
        <v>2882702.2400000007</v>
      </c>
      <c r="BH12" s="45">
        <f t="shared" ref="BH12" si="240">BB12+BE12</f>
        <v>87</v>
      </c>
      <c r="BI12" s="184">
        <f t="shared" si="24"/>
        <v>16</v>
      </c>
      <c r="BJ12" s="184">
        <f t="shared" si="25"/>
        <v>2713131.5200000005</v>
      </c>
      <c r="BK12" s="272"/>
      <c r="BL12" s="181"/>
      <c r="BM12" s="110"/>
      <c r="BN12" s="46"/>
      <c r="BO12" s="45"/>
      <c r="BP12" s="45"/>
      <c r="BQ12" s="45"/>
      <c r="BR12" s="45"/>
      <c r="BS12" s="45">
        <f>VLOOKUP($E12,'факт КС '!$E$11:$DJ$207,21,0)</f>
        <v>0</v>
      </c>
      <c r="BT12" s="45">
        <f>VLOOKUP($E12,'факт КС '!$E$11:$DJ$207,22,0)</f>
        <v>0</v>
      </c>
      <c r="BU12" s="45">
        <f>VLOOKUP($E12,'факт КС '!$E$11:$DJ$207,23,0)</f>
        <v>0</v>
      </c>
      <c r="BV12" s="45">
        <f>VLOOKUP($E12,'факт КС '!$E$11:$DJ$207,24,0)</f>
        <v>0</v>
      </c>
      <c r="BW12" s="45">
        <f>VLOOKUP($E12,'факт КС '!$E$11:$DJ$207,25,0)</f>
        <v>0</v>
      </c>
      <c r="BX12" s="45">
        <f>VLOOKUP($E12,'факт КС '!$E$11:$DJ$207,26,0)</f>
        <v>0</v>
      </c>
      <c r="BY12" s="45">
        <f t="shared" ref="BY12" si="241">BS12+BV12</f>
        <v>0</v>
      </c>
      <c r="BZ12" s="45">
        <f t="shared" ref="BZ12" si="242">BT12+BW12</f>
        <v>0</v>
      </c>
      <c r="CA12" s="45">
        <f t="shared" ref="CA12" si="243">BU12+BX12</f>
        <v>0</v>
      </c>
      <c r="CB12" s="184">
        <f t="shared" ref="CB12" si="244">BS12-BQ12</f>
        <v>0</v>
      </c>
      <c r="CC12" s="184">
        <f t="shared" ref="CC12" si="245">BT12-BR12</f>
        <v>0</v>
      </c>
      <c r="CD12" s="272"/>
      <c r="CE12" s="181"/>
      <c r="CF12" s="110"/>
      <c r="CG12" s="46"/>
      <c r="CH12" s="45"/>
      <c r="CI12" s="45"/>
      <c r="CJ12" s="45"/>
      <c r="CK12" s="45"/>
      <c r="CL12" s="45">
        <f>VLOOKUP($E12,'факт КС '!$E$11:$DJ$210,33,0)</f>
        <v>0</v>
      </c>
      <c r="CM12" s="45">
        <f>VLOOKUP($E12,'факт КС '!$E$11:$DJ$210,34,0)</f>
        <v>0</v>
      </c>
      <c r="CN12" s="45">
        <f>VLOOKUP($E12,'факт КС '!$E$11:$DJ$210,35,0)</f>
        <v>0</v>
      </c>
      <c r="CO12" s="45">
        <f>VLOOKUP($E12,'факт КС '!$E$11:$DJ$210,36,0)</f>
        <v>0</v>
      </c>
      <c r="CP12" s="45">
        <f>VLOOKUP($E12,'факт КС '!$E$11:$DJ$210,37,0)</f>
        <v>0</v>
      </c>
      <c r="CQ12" s="45">
        <f>VLOOKUP($E12,'факт КС '!$E$11:$DJ$210,38,0)</f>
        <v>0</v>
      </c>
      <c r="CR12" s="45">
        <f t="shared" ref="CR12" si="246">CL12+CO12</f>
        <v>0</v>
      </c>
      <c r="CS12" s="45">
        <f t="shared" ref="CS12" si="247">CM12+CP12</f>
        <v>0</v>
      </c>
      <c r="CT12" s="45">
        <f t="shared" ref="CT12" si="248">CN12+CQ12</f>
        <v>0</v>
      </c>
      <c r="CU12" s="184">
        <f t="shared" ref="CU12" si="249">CL12-CJ12</f>
        <v>0</v>
      </c>
      <c r="CV12" s="184">
        <f t="shared" ref="CV12" si="250">CM12-CK12</f>
        <v>0</v>
      </c>
      <c r="CW12" s="272"/>
      <c r="CX12" s="181"/>
      <c r="CY12" s="110"/>
      <c r="CZ12" s="46"/>
      <c r="DA12" s="45"/>
      <c r="DB12" s="45"/>
      <c r="DC12" s="45"/>
      <c r="DD12" s="45"/>
      <c r="DE12" s="45">
        <f>VLOOKUP($E12,'факт КС '!$E$11:$DJ$210,57,0)</f>
        <v>0</v>
      </c>
      <c r="DF12" s="45">
        <f>VLOOKUP($E12,'факт КС '!$E$11:$DJ$210,58,0)</f>
        <v>0</v>
      </c>
      <c r="DG12" s="45">
        <f>VLOOKUP($E12,'факт КС '!$E$11:$DJ$210,59,0)</f>
        <v>0</v>
      </c>
      <c r="DH12" s="45">
        <f>VLOOKUP($E12,'факт КС '!$E$11:$DJ$210,60,0)</f>
        <v>0</v>
      </c>
      <c r="DI12" s="45">
        <f>VLOOKUP($E12,'факт КС '!$E$11:$DJ$210,61,0)</f>
        <v>0</v>
      </c>
      <c r="DJ12" s="45">
        <f>VLOOKUP($E12,'факт КС '!$E$11:$DJ$210,62,0)</f>
        <v>0</v>
      </c>
      <c r="DK12" s="45">
        <f t="shared" ref="DK12" si="251">DE12+DH12</f>
        <v>0</v>
      </c>
      <c r="DL12" s="45">
        <f t="shared" ref="DL12" si="252">DF12+DI12</f>
        <v>0</v>
      </c>
      <c r="DM12" s="45">
        <f t="shared" ref="DM12" si="253">DG12+DJ12</f>
        <v>0</v>
      </c>
      <c r="DN12" s="184">
        <f t="shared" ref="DN12" si="254">DE12-DC12</f>
        <v>0</v>
      </c>
      <c r="DO12" s="184">
        <f t="shared" ref="DO12" si="255">DF12-DD12</f>
        <v>0</v>
      </c>
      <c r="DP12" s="272"/>
      <c r="DQ12" s="181"/>
      <c r="DR12" s="110"/>
      <c r="DS12" s="46"/>
      <c r="DT12" s="45"/>
      <c r="DU12" s="45"/>
      <c r="DV12" s="45"/>
      <c r="DW12" s="45"/>
      <c r="DX12" s="45">
        <f>VLOOKUP($E12,'факт КС '!$E$11:$DJ$210,27,0)</f>
        <v>0</v>
      </c>
      <c r="DY12" s="45">
        <f>VLOOKUP($E12,'факт КС '!$E$11:$DJ$210,28,0)</f>
        <v>0</v>
      </c>
      <c r="DZ12" s="45">
        <f>VLOOKUP($E12,'факт КС '!$E$11:$DJ$210,29,0)</f>
        <v>0</v>
      </c>
      <c r="EA12" s="45">
        <f>VLOOKUP($E12,'факт КС '!$E$11:$DJ$210,30,0)</f>
        <v>0</v>
      </c>
      <c r="EB12" s="45">
        <f>VLOOKUP($E12,'факт КС '!$E$11:$DJ$210,31,0)</f>
        <v>0</v>
      </c>
      <c r="EC12" s="45">
        <f>VLOOKUP($E12,'факт КС '!$E$11:$DJ$210,32,0)</f>
        <v>0</v>
      </c>
      <c r="ED12" s="45">
        <f t="shared" ref="ED12" si="256">DX12+EA12</f>
        <v>0</v>
      </c>
      <c r="EE12" s="45">
        <f t="shared" ref="EE12" si="257">DY12+EB12</f>
        <v>0</v>
      </c>
      <c r="EF12" s="45">
        <f t="shared" ref="EF12" si="258">DZ12+EC12</f>
        <v>0</v>
      </c>
      <c r="EG12" s="184">
        <f t="shared" ref="EG12" si="259">DX12-DV12</f>
        <v>0</v>
      </c>
      <c r="EH12" s="184">
        <f t="shared" ref="EH12" si="260">DY12-DW12</f>
        <v>0</v>
      </c>
      <c r="EI12" s="272"/>
      <c r="EJ12" s="181"/>
      <c r="EK12" s="110"/>
      <c r="EL12" s="46"/>
      <c r="EM12" s="45"/>
      <c r="EN12" s="45"/>
      <c r="EO12" s="45"/>
      <c r="EP12" s="45"/>
      <c r="EQ12" s="45">
        <f>VLOOKUP($E12,'факт КС '!$E$11:$DJ$210,63,0)</f>
        <v>0</v>
      </c>
      <c r="ER12" s="45">
        <f>VLOOKUP($E12,'факт КС '!$E$11:$DJ$210,64,0)</f>
        <v>0</v>
      </c>
      <c r="ES12" s="45">
        <f>VLOOKUP($E12,'факт КС '!$E$11:$DJ$210,65,0)</f>
        <v>0</v>
      </c>
      <c r="ET12" s="45">
        <f>VLOOKUP($E12,'факт КС '!$E$11:$DJ$210,66,0)</f>
        <v>0</v>
      </c>
      <c r="EU12" s="45">
        <f>VLOOKUP($E12,'факт КС '!$E$11:$DJ$210,67,0)</f>
        <v>0</v>
      </c>
      <c r="EV12" s="45">
        <f>VLOOKUP($E12,'факт КС '!$E$11:$DJ$210,68,0)</f>
        <v>0</v>
      </c>
      <c r="EW12" s="45">
        <f t="shared" ref="EW12" si="261">EQ12+ET12</f>
        <v>0</v>
      </c>
      <c r="EX12" s="45">
        <f t="shared" ref="EX12" si="262">ER12+EU12</f>
        <v>0</v>
      </c>
      <c r="EY12" s="45">
        <f t="shared" ref="EY12" si="263">ES12+EV12</f>
        <v>0</v>
      </c>
      <c r="EZ12" s="184">
        <f t="shared" ref="EZ12" si="264">EQ12-EO12</f>
        <v>0</v>
      </c>
      <c r="FA12" s="184">
        <f t="shared" ref="FA12" si="265">ER12-EP12</f>
        <v>0</v>
      </c>
      <c r="FB12" s="272"/>
      <c r="FC12" s="181"/>
      <c r="FD12" s="110"/>
      <c r="FE12" s="46"/>
      <c r="FF12" s="45"/>
      <c r="FG12" s="45"/>
      <c r="FH12" s="45"/>
      <c r="FI12" s="45"/>
      <c r="FJ12" s="45">
        <f>VLOOKUP($E12,'факт КС '!$E$11:$DJ$210,93,0)</f>
        <v>0</v>
      </c>
      <c r="FK12" s="45">
        <f>VLOOKUP($E12,'факт КС '!$E$11:$DJ$210,94,0)</f>
        <v>0</v>
      </c>
      <c r="FL12" s="45">
        <f>VLOOKUP($E12,'факт КС '!$E$11:$DJ$210,95,0)</f>
        <v>0</v>
      </c>
      <c r="FM12" s="45">
        <f>VLOOKUP($E12,'факт КС '!$E$11:$DJ$210,96,0)</f>
        <v>0</v>
      </c>
      <c r="FN12" s="45">
        <f>VLOOKUP($E12,'факт КС '!$E$11:$DJ$210,97,0)</f>
        <v>0</v>
      </c>
      <c r="FO12" s="45">
        <f>VLOOKUP($E12,'факт КС '!$E$11:$DJ$210,98,0)</f>
        <v>0</v>
      </c>
      <c r="FP12" s="45">
        <f t="shared" ref="FP12" si="266">FJ12+FM12</f>
        <v>0</v>
      </c>
      <c r="FQ12" s="45">
        <f t="shared" ref="FQ12" si="267">FK12+FN12</f>
        <v>0</v>
      </c>
      <c r="FR12" s="45">
        <f t="shared" ref="FR12" si="268">FL12+FO12</f>
        <v>0</v>
      </c>
      <c r="FS12" s="184">
        <f t="shared" ref="FS12" si="269">FJ12-FH12</f>
        <v>0</v>
      </c>
      <c r="FT12" s="184">
        <f t="shared" ref="FT12" si="270">FK12-FI12</f>
        <v>0</v>
      </c>
      <c r="FU12" s="272"/>
      <c r="FV12" s="181"/>
      <c r="FW12" s="110"/>
      <c r="FX12" s="46"/>
      <c r="FY12" s="45"/>
      <c r="FZ12" s="45"/>
      <c r="GA12" s="45"/>
      <c r="GB12" s="45"/>
      <c r="GC12" s="45">
        <f>VLOOKUP($E12,'факт КС '!$E$11:$DJ$210,87,0)</f>
        <v>0</v>
      </c>
      <c r="GD12" s="45">
        <f>VLOOKUP($E12,'факт КС '!$E$11:$DJ$210,88,0)</f>
        <v>0</v>
      </c>
      <c r="GE12" s="45">
        <f>VLOOKUP($E12,'факт КС '!$E$11:$DJ$210,89,0)</f>
        <v>0</v>
      </c>
      <c r="GF12" s="45">
        <f>VLOOKUP($E12,'факт КС '!$E$11:$DJ$210,90,0)</f>
        <v>0</v>
      </c>
      <c r="GG12" s="45">
        <f>VLOOKUP($E12,'факт КС '!$E$11:$DJ$210,91,0)</f>
        <v>0</v>
      </c>
      <c r="GH12" s="45">
        <f>VLOOKUP($E12,'факт КС '!$E$11:$DJ$210,92,0)</f>
        <v>0</v>
      </c>
      <c r="GI12" s="45">
        <f t="shared" ref="GI12" si="271">GC12+GF12</f>
        <v>0</v>
      </c>
      <c r="GJ12" s="45">
        <f t="shared" ref="GJ12" si="272">GD12+GG12</f>
        <v>0</v>
      </c>
      <c r="GK12" s="45">
        <f t="shared" ref="GK12" si="273">GE12+GH12</f>
        <v>0</v>
      </c>
      <c r="GL12" s="184">
        <f t="shared" ref="GL12" si="274">GC12-GA12</f>
        <v>0</v>
      </c>
      <c r="GM12" s="184">
        <f t="shared" ref="GM12" si="275">GD12-GB12</f>
        <v>0</v>
      </c>
      <c r="GN12" s="272"/>
      <c r="GO12" s="181"/>
      <c r="GP12" s="110"/>
      <c r="GQ12" s="46"/>
      <c r="GR12" s="45"/>
      <c r="GS12" s="45"/>
      <c r="GT12" s="45"/>
      <c r="GU12" s="45"/>
      <c r="GV12" s="45">
        <f>VLOOKUP($E12,'факт КС '!$E$11:$DJ$210,99,0)</f>
        <v>13</v>
      </c>
      <c r="GW12" s="45">
        <f>VLOOKUP($E12,'факт КС '!$E$11:$DJ$210,100,0)</f>
        <v>2389155.8600000003</v>
      </c>
      <c r="GX12" s="45">
        <f>VLOOKUP($E12,'факт КС '!$E$11:$DJ$210,101,0)</f>
        <v>83</v>
      </c>
      <c r="GY12" s="45">
        <f>VLOOKUP($E12,'факт КС '!$E$11:$DJ$210,102,0)</f>
        <v>0</v>
      </c>
      <c r="GZ12" s="45">
        <f>VLOOKUP($E12,'факт КС '!$E$11:$DJ$210,103,0)</f>
        <v>0</v>
      </c>
      <c r="HA12" s="45">
        <f>VLOOKUP($E12,'факт КС '!$E$11:$DJ$210,104,0)</f>
        <v>0</v>
      </c>
      <c r="HB12" s="45">
        <f t="shared" ref="HB12" si="276">GV12+GY12</f>
        <v>13</v>
      </c>
      <c r="HC12" s="45">
        <f t="shared" ref="HC12" si="277">GW12+GZ12</f>
        <v>2389155.8600000003</v>
      </c>
      <c r="HD12" s="45">
        <f t="shared" ref="HD12" si="278">GX12+HA12</f>
        <v>83</v>
      </c>
      <c r="HE12" s="184">
        <f t="shared" ref="HE12" si="279">GV12-GT12</f>
        <v>13</v>
      </c>
      <c r="HF12" s="184">
        <f t="shared" ref="HF12" si="280">GW12-GU12</f>
        <v>2389155.8600000003</v>
      </c>
      <c r="HG12" s="272"/>
      <c r="HH12" s="181"/>
      <c r="HI12" s="110"/>
      <c r="HJ12" s="46"/>
      <c r="HK12" s="45"/>
      <c r="HL12" s="45"/>
      <c r="HM12" s="45"/>
      <c r="HN12" s="45"/>
      <c r="HO12" s="45">
        <f>VLOOKUP($E12,'факт КС '!$E$11:$DJ$210,81,0)</f>
        <v>0</v>
      </c>
      <c r="HP12" s="45">
        <f>VLOOKUP($E12,'факт КС '!$E$11:$DJ$210,82,0)</f>
        <v>0</v>
      </c>
      <c r="HQ12" s="45">
        <f>VLOOKUP($E12,'факт КС '!$E$11:$DJ$210,83,0)</f>
        <v>0</v>
      </c>
      <c r="HR12" s="45">
        <f>VLOOKUP($E12,'факт КС '!$E$11:$DJ$210,84,0)</f>
        <v>0</v>
      </c>
      <c r="HS12" s="45">
        <f>VLOOKUP($E12,'факт КС '!$E$11:$DJ$210,85,0)</f>
        <v>0</v>
      </c>
      <c r="HT12" s="45">
        <f>VLOOKUP($E12,'факт КС '!$E$11:$DJ$210,86,0)</f>
        <v>0</v>
      </c>
      <c r="HU12" s="45">
        <f t="shared" ref="HU12" si="281">HO12+HR12</f>
        <v>0</v>
      </c>
      <c r="HV12" s="45">
        <f t="shared" ref="HV12" si="282">HP12+HS12</f>
        <v>0</v>
      </c>
      <c r="HW12" s="45">
        <f t="shared" ref="HW12" si="283">HQ12+HT12</f>
        <v>0</v>
      </c>
      <c r="HX12" s="184">
        <f t="shared" ref="HX12" si="284">HO12-HM12</f>
        <v>0</v>
      </c>
      <c r="HY12" s="184">
        <f t="shared" ref="HY12" si="285">HP12-HN12</f>
        <v>0</v>
      </c>
      <c r="HZ12" s="272"/>
      <c r="IA12" s="181"/>
      <c r="IB12" s="110"/>
      <c r="IC12" s="46"/>
      <c r="ID12" s="46"/>
      <c r="IE12" s="46"/>
      <c r="IF12" s="45"/>
      <c r="IG12" s="45"/>
      <c r="IH12" s="45">
        <f>VLOOKUP($E12,'факт КС '!$E$11:$DJ$210,69,0)</f>
        <v>0</v>
      </c>
      <c r="II12" s="45">
        <f>VLOOKUP($E12,'факт КС '!$E$11:$DJ$210,70,0)</f>
        <v>0</v>
      </c>
      <c r="IJ12" s="45">
        <f>VLOOKUP($E12,'факт КС '!$E$11:$DJ$210,71,0)</f>
        <v>0</v>
      </c>
      <c r="IK12" s="45">
        <f>VLOOKUP($E12,'факт КС '!$E$11:$DJ$210,72,0)</f>
        <v>0</v>
      </c>
      <c r="IL12" s="45">
        <f>VLOOKUP($E12,'факт КС '!$E$11:$DJ$210,73,0)</f>
        <v>0</v>
      </c>
      <c r="IM12" s="45">
        <f>VLOOKUP($E12,'факт КС '!$E$11:$DJ$210,74,0)</f>
        <v>0</v>
      </c>
      <c r="IN12" s="45">
        <f t="shared" ref="IN12" si="286">IH12+IK12</f>
        <v>0</v>
      </c>
      <c r="IO12" s="45">
        <f t="shared" ref="IO12" si="287">II12+IL12</f>
        <v>0</v>
      </c>
      <c r="IP12" s="45">
        <f t="shared" ref="IP12" si="288">IJ12+IM12</f>
        <v>0</v>
      </c>
      <c r="IQ12" s="184">
        <f t="shared" ref="IQ12" si="289">IH12-IF12</f>
        <v>0</v>
      </c>
      <c r="IR12" s="184">
        <f t="shared" ref="IR12" si="290">II12-IG12</f>
        <v>0</v>
      </c>
      <c r="IS12" s="272"/>
      <c r="IT12" s="181"/>
      <c r="IU12" s="110"/>
      <c r="IV12" s="46"/>
      <c r="IW12" s="46"/>
      <c r="IX12" s="46"/>
      <c r="IY12" s="45"/>
      <c r="IZ12" s="45"/>
      <c r="JA12" s="45"/>
      <c r="JB12" s="45"/>
      <c r="JC12" s="45"/>
      <c r="JD12" s="45"/>
      <c r="JE12" s="45"/>
      <c r="JF12" s="45"/>
      <c r="JG12" s="45">
        <f t="shared" si="129"/>
        <v>0</v>
      </c>
      <c r="JH12" s="45">
        <f t="shared" si="130"/>
        <v>0</v>
      </c>
      <c r="JI12" s="45">
        <f t="shared" si="131"/>
        <v>0</v>
      </c>
      <c r="JJ12" s="184">
        <f t="shared" si="132"/>
        <v>0</v>
      </c>
      <c r="JK12" s="184">
        <f t="shared" si="133"/>
        <v>0</v>
      </c>
      <c r="JL12" s="272"/>
      <c r="JM12" s="181"/>
      <c r="JN12" s="110"/>
      <c r="JO12" s="46"/>
      <c r="JP12" s="47"/>
      <c r="JQ12" s="48"/>
      <c r="JR12" s="47"/>
      <c r="JS12" s="47"/>
      <c r="JT12" s="385">
        <f t="shared" ref="JT12:JT16" si="291">N12+AG12+AZ12+BS12+CL12+DE12+DX12+EQ12+FJ12+GC12+GV12+HO12+IH12+JA12</f>
        <v>29</v>
      </c>
      <c r="JU12" s="385">
        <f t="shared" ref="JU12:JU16" si="292">O12+AH12+BA12+BT12+CM12+DF12+DY12+ER12+FK12+GD12+GW12+HP12+II12+JB12</f>
        <v>5102287.3800000008</v>
      </c>
      <c r="JV12" s="385">
        <f t="shared" ref="JV12:JV16" si="293">P12+AI12+BB12+BU12+CN12+DG12+DZ12+ES12+FL12+GE12+GX12+HQ12+IJ12+JC12</f>
        <v>164</v>
      </c>
      <c r="JW12" s="385">
        <f t="shared" ref="JW12:JW16" si="294">Q12+AJ12+BC12+BV12+CO12+DH12+EA12+ET12+FM12+GF12+GY12+HR12+IK12+JD12</f>
        <v>1</v>
      </c>
      <c r="JX12" s="385">
        <f t="shared" ref="JX12:JX16" si="295">R12+AK12+BD12+BW12+CP12+DI12+EB12+EU12+FN12+GG12+GZ12+HS12+IL12+JE12</f>
        <v>169570.72</v>
      </c>
      <c r="JY12" s="385">
        <f t="shared" ref="JY12:JY16" si="296">S12+AL12+BE12+BX12+CQ12+DJ12+EC12+EV12+FO12+GH12+HA12+HT12+IM12+JF12</f>
        <v>6</v>
      </c>
      <c r="JZ12" s="45">
        <f t="shared" ref="JZ12:JZ16" si="297">JT12+JW12</f>
        <v>30</v>
      </c>
      <c r="KA12" s="45">
        <f t="shared" ref="KA12:KA16" si="298">JU12+JX12</f>
        <v>5271858.1000000006</v>
      </c>
      <c r="KB12" s="45">
        <f t="shared" ref="KB12:KB16" si="299">JV12+JY12</f>
        <v>170</v>
      </c>
      <c r="KC12" s="184">
        <f t="shared" ref="KC12:KC16" si="300">JT12-JR12</f>
        <v>29</v>
      </c>
      <c r="KD12" s="184">
        <f t="shared" ref="KD12:KD16" si="301">JU12-JS12</f>
        <v>5102287.3800000008</v>
      </c>
      <c r="KE12" s="110"/>
      <c r="KF12" s="46"/>
      <c r="KG12" s="62"/>
      <c r="KH12" s="62"/>
    </row>
    <row r="13" spans="1:298" s="3" customFormat="1" ht="69.75" customHeight="1" x14ac:dyDescent="0.2">
      <c r="A13" s="100">
        <v>1</v>
      </c>
      <c r="B13" s="100">
        <v>1</v>
      </c>
      <c r="C13" s="668">
        <v>6</v>
      </c>
      <c r="D13" s="170" t="s">
        <v>172</v>
      </c>
      <c r="E13" s="372" t="s">
        <v>609</v>
      </c>
      <c r="F13" s="373" t="s">
        <v>610</v>
      </c>
      <c r="G13" s="122">
        <v>1</v>
      </c>
      <c r="H13" s="92">
        <v>169570.71999999997</v>
      </c>
      <c r="I13" s="92">
        <v>183781.22399999999</v>
      </c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>
        <f t="shared" ref="T13:T16" si="302">N13+Q13</f>
        <v>0</v>
      </c>
      <c r="U13" s="45">
        <f t="shared" ref="U13:U16" si="303">O13+R13</f>
        <v>0</v>
      </c>
      <c r="V13" s="45">
        <f t="shared" ref="V13:V16" si="304">P13+S13</f>
        <v>0</v>
      </c>
      <c r="W13" s="184">
        <f t="shared" ref="W13:W16" si="305">N13-L13</f>
        <v>0</v>
      </c>
      <c r="X13" s="184">
        <f t="shared" ref="X13:X16" si="306">O13-M13</f>
        <v>0</v>
      </c>
      <c r="Y13" s="272"/>
      <c r="Z13" s="181"/>
      <c r="AA13" s="111">
        <f t="shared" si="223"/>
        <v>169570.71999999997</v>
      </c>
      <c r="AB13" s="111" t="e">
        <f t="shared" si="224"/>
        <v>#DIV/0!</v>
      </c>
      <c r="AC13" s="45"/>
      <c r="AD13" s="45"/>
      <c r="AE13" s="45"/>
      <c r="AF13" s="45"/>
      <c r="AG13" s="45">
        <f>VLOOKUP($E13,'факт КС '!$E$9:$DJ$207,15,0)</f>
        <v>0</v>
      </c>
      <c r="AH13" s="45">
        <f>VLOOKUP($E13,'факт КС '!$E$9:$DJ$207,16,0)</f>
        <v>0</v>
      </c>
      <c r="AI13" s="45">
        <f>VLOOKUP($E13,'факт КС '!$E$9:$DJ$207,17,0)</f>
        <v>0</v>
      </c>
      <c r="AJ13" s="45">
        <f>VLOOKUP($E13,'факт КС '!$E$9:$DJ$207,18,0)</f>
        <v>0</v>
      </c>
      <c r="AK13" s="45">
        <f>VLOOKUP($E13,'факт КС '!$E$9:$DJ$207,19,0)</f>
        <v>0</v>
      </c>
      <c r="AL13" s="45">
        <f>VLOOKUP($E13,'факт КС '!$E$9:$DJ$207,20,0)</f>
        <v>0</v>
      </c>
      <c r="AM13" s="45">
        <f t="shared" ref="AM13" si="307">AG13+AJ13</f>
        <v>0</v>
      </c>
      <c r="AN13" s="45">
        <f t="shared" ref="AN13" si="308">AH13+AK13</f>
        <v>0</v>
      </c>
      <c r="AO13" s="45">
        <f t="shared" ref="AO13" si="309">AI13+AL13</f>
        <v>0</v>
      </c>
      <c r="AP13" s="184">
        <f t="shared" ref="AP13" si="310">AG13-AE13</f>
        <v>0</v>
      </c>
      <c r="AQ13" s="184">
        <f t="shared" ref="AQ13" si="311">AH13-AF13</f>
        <v>0</v>
      </c>
      <c r="AR13" s="272"/>
      <c r="AS13" s="181"/>
      <c r="AT13" s="110"/>
      <c r="AU13" s="46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>
        <f t="shared" si="21"/>
        <v>0</v>
      </c>
      <c r="BG13" s="45">
        <f t="shared" si="22"/>
        <v>0</v>
      </c>
      <c r="BH13" s="45">
        <f t="shared" si="23"/>
        <v>0</v>
      </c>
      <c r="BI13" s="184">
        <f t="shared" si="24"/>
        <v>0</v>
      </c>
      <c r="BJ13" s="184">
        <f t="shared" si="25"/>
        <v>0</v>
      </c>
      <c r="BK13" s="272"/>
      <c r="BL13" s="181"/>
      <c r="BM13" s="110"/>
      <c r="BN13" s="46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>
        <f t="shared" si="31"/>
        <v>0</v>
      </c>
      <c r="BZ13" s="45">
        <f t="shared" si="32"/>
        <v>0</v>
      </c>
      <c r="CA13" s="45">
        <f t="shared" si="33"/>
        <v>0</v>
      </c>
      <c r="CB13" s="184">
        <f t="shared" si="34"/>
        <v>0</v>
      </c>
      <c r="CC13" s="184">
        <f t="shared" si="35"/>
        <v>0</v>
      </c>
      <c r="CD13" s="272"/>
      <c r="CE13" s="181"/>
      <c r="CF13" s="110"/>
      <c r="CG13" s="46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5">
        <f t="shared" si="41"/>
        <v>0</v>
      </c>
      <c r="CS13" s="45">
        <f t="shared" si="42"/>
        <v>0</v>
      </c>
      <c r="CT13" s="45">
        <f t="shared" si="43"/>
        <v>0</v>
      </c>
      <c r="CU13" s="184">
        <f t="shared" si="159"/>
        <v>0</v>
      </c>
      <c r="CV13" s="184">
        <f t="shared" si="160"/>
        <v>0</v>
      </c>
      <c r="CW13" s="272"/>
      <c r="CX13" s="181"/>
      <c r="CY13" s="110"/>
      <c r="CZ13" s="46"/>
      <c r="DA13" s="45"/>
      <c r="DB13" s="45"/>
      <c r="DC13" s="45"/>
      <c r="DD13" s="45"/>
      <c r="DE13" s="45"/>
      <c r="DF13" s="45"/>
      <c r="DG13" s="45"/>
      <c r="DH13" s="45"/>
      <c r="DI13" s="45"/>
      <c r="DJ13" s="45"/>
      <c r="DK13" s="45">
        <f t="shared" si="49"/>
        <v>0</v>
      </c>
      <c r="DL13" s="45">
        <f t="shared" si="50"/>
        <v>0</v>
      </c>
      <c r="DM13" s="45">
        <f t="shared" si="51"/>
        <v>0</v>
      </c>
      <c r="DN13" s="184">
        <f t="shared" si="52"/>
        <v>0</v>
      </c>
      <c r="DO13" s="184">
        <f t="shared" si="53"/>
        <v>0</v>
      </c>
      <c r="DP13" s="272"/>
      <c r="DQ13" s="181"/>
      <c r="DR13" s="110"/>
      <c r="DS13" s="46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>
        <f t="shared" si="59"/>
        <v>0</v>
      </c>
      <c r="EE13" s="45">
        <f t="shared" si="60"/>
        <v>0</v>
      </c>
      <c r="EF13" s="45">
        <f t="shared" si="61"/>
        <v>0</v>
      </c>
      <c r="EG13" s="184">
        <f t="shared" si="62"/>
        <v>0</v>
      </c>
      <c r="EH13" s="184">
        <f t="shared" si="63"/>
        <v>0</v>
      </c>
      <c r="EI13" s="272"/>
      <c r="EJ13" s="181"/>
      <c r="EK13" s="110"/>
      <c r="EL13" s="46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>
        <f t="shared" si="69"/>
        <v>0</v>
      </c>
      <c r="EX13" s="45">
        <f t="shared" si="70"/>
        <v>0</v>
      </c>
      <c r="EY13" s="45">
        <f t="shared" si="71"/>
        <v>0</v>
      </c>
      <c r="EZ13" s="184">
        <f t="shared" si="72"/>
        <v>0</v>
      </c>
      <c r="FA13" s="184">
        <f t="shared" si="73"/>
        <v>0</v>
      </c>
      <c r="FB13" s="272"/>
      <c r="FC13" s="181"/>
      <c r="FD13" s="110"/>
      <c r="FE13" s="46"/>
      <c r="FF13" s="45"/>
      <c r="FG13" s="45"/>
      <c r="FH13" s="45"/>
      <c r="FI13" s="45"/>
      <c r="FJ13" s="45">
        <f>VLOOKUP($E13,'факт КС '!$E$9:$DJ$210,93,0)</f>
        <v>1</v>
      </c>
      <c r="FK13" s="45">
        <f>VLOOKUP($E13,'факт КС '!$E$9:$DJ$210,94,0)</f>
        <v>169570.72</v>
      </c>
      <c r="FL13" s="45">
        <f>VLOOKUP($E13,'факт КС '!$E$9:$DJ$210,95,0)</f>
        <v>9</v>
      </c>
      <c r="FM13" s="45">
        <f>VLOOKUP($E13,'факт КС '!$E$9:$DJ$210,96,0)</f>
        <v>0</v>
      </c>
      <c r="FN13" s="45">
        <f>VLOOKUP($E13,'факт КС '!$E$9:$DJ$210,97,0)</f>
        <v>0</v>
      </c>
      <c r="FO13" s="45">
        <f>VLOOKUP($E13,'факт КС '!$E$9:$DJ$210,98,0)</f>
        <v>0</v>
      </c>
      <c r="FP13" s="45">
        <f t="shared" ref="FP13" si="312">FJ13+FM13</f>
        <v>1</v>
      </c>
      <c r="FQ13" s="427">
        <f t="shared" ref="FQ13" si="313">FK13+FN13</f>
        <v>169570.72</v>
      </c>
      <c r="FR13" s="45">
        <f t="shared" ref="FR13" si="314">FL13+FO13</f>
        <v>9</v>
      </c>
      <c r="FS13" s="184"/>
      <c r="FT13" s="184"/>
      <c r="FU13" s="272"/>
      <c r="FV13" s="181"/>
      <c r="FW13" s="110"/>
      <c r="FX13" s="46"/>
      <c r="FY13" s="45"/>
      <c r="FZ13" s="45"/>
      <c r="GA13" s="45"/>
      <c r="GB13" s="45"/>
      <c r="GC13" s="45">
        <f>VLOOKUP($E13,'факт КС '!$E$9:$DJ$210,87,0)</f>
        <v>0</v>
      </c>
      <c r="GD13" s="45">
        <f>VLOOKUP($E13,'факт КС '!$E$9:$DJ$210,88,0)</f>
        <v>0</v>
      </c>
      <c r="GE13" s="45">
        <f>VLOOKUP($E13,'факт КС '!$E$9:$DJ$210,89,0)</f>
        <v>0</v>
      </c>
      <c r="GF13" s="45">
        <f>VLOOKUP($E13,'факт КС '!$E$9:$DJ$210,90,0)</f>
        <v>0</v>
      </c>
      <c r="GG13" s="45">
        <f>VLOOKUP($E13,'факт КС '!$E$9:$DJ$210,91,0)</f>
        <v>0</v>
      </c>
      <c r="GH13" s="45">
        <f>VLOOKUP($E13,'факт КС '!$E$9:$DJ$210,92,0)</f>
        <v>0</v>
      </c>
      <c r="GI13" s="45">
        <f t="shared" ref="GI13" si="315">GC13+GF13</f>
        <v>0</v>
      </c>
      <c r="GJ13" s="45">
        <f t="shared" ref="GJ13" si="316">GD13+GG13</f>
        <v>0</v>
      </c>
      <c r="GK13" s="45">
        <f t="shared" ref="GK13" si="317">GE13+GH13</f>
        <v>0</v>
      </c>
      <c r="GL13" s="184">
        <f t="shared" ref="GL13" si="318">GC13-GA13</f>
        <v>0</v>
      </c>
      <c r="GM13" s="184">
        <f t="shared" ref="GM13" si="319">GD13-GB13</f>
        <v>0</v>
      </c>
      <c r="GN13" s="272"/>
      <c r="GO13" s="181"/>
      <c r="GP13" s="110"/>
      <c r="GQ13" s="46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>
        <f t="shared" si="99"/>
        <v>0</v>
      </c>
      <c r="HC13" s="45">
        <f t="shared" si="100"/>
        <v>0</v>
      </c>
      <c r="HD13" s="45">
        <f t="shared" si="101"/>
        <v>0</v>
      </c>
      <c r="HE13" s="184">
        <f t="shared" si="102"/>
        <v>0</v>
      </c>
      <c r="HF13" s="184">
        <f t="shared" si="103"/>
        <v>0</v>
      </c>
      <c r="HG13" s="272"/>
      <c r="HH13" s="181"/>
      <c r="HI13" s="110"/>
      <c r="HJ13" s="46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>
        <f t="shared" si="109"/>
        <v>0</v>
      </c>
      <c r="HV13" s="45">
        <f t="shared" si="110"/>
        <v>0</v>
      </c>
      <c r="HW13" s="45">
        <f t="shared" si="111"/>
        <v>0</v>
      </c>
      <c r="HX13" s="184">
        <f t="shared" si="112"/>
        <v>0</v>
      </c>
      <c r="HY13" s="184">
        <f t="shared" si="113"/>
        <v>0</v>
      </c>
      <c r="HZ13" s="272"/>
      <c r="IA13" s="181"/>
      <c r="IB13" s="110"/>
      <c r="IC13" s="46"/>
      <c r="ID13" s="46"/>
      <c r="IE13" s="46"/>
      <c r="IF13" s="45"/>
      <c r="IG13" s="45"/>
      <c r="IH13" s="45"/>
      <c r="II13" s="45"/>
      <c r="IJ13" s="45"/>
      <c r="IK13" s="45"/>
      <c r="IL13" s="45"/>
      <c r="IM13" s="45"/>
      <c r="IN13" s="45">
        <f t="shared" si="119"/>
        <v>0</v>
      </c>
      <c r="IO13" s="45">
        <f t="shared" si="120"/>
        <v>0</v>
      </c>
      <c r="IP13" s="45">
        <f t="shared" si="121"/>
        <v>0</v>
      </c>
      <c r="IQ13" s="184">
        <f t="shared" si="122"/>
        <v>0</v>
      </c>
      <c r="IR13" s="184">
        <f t="shared" si="123"/>
        <v>0</v>
      </c>
      <c r="IS13" s="272"/>
      <c r="IT13" s="181"/>
      <c r="IU13" s="110"/>
      <c r="IV13" s="46"/>
      <c r="IW13" s="46"/>
      <c r="IX13" s="46"/>
      <c r="IY13" s="45"/>
      <c r="IZ13" s="45"/>
      <c r="JA13" s="45"/>
      <c r="JB13" s="45"/>
      <c r="JC13" s="45"/>
      <c r="JD13" s="45"/>
      <c r="JE13" s="45"/>
      <c r="JF13" s="45"/>
      <c r="JG13" s="45">
        <f t="shared" si="129"/>
        <v>0</v>
      </c>
      <c r="JH13" s="45">
        <f t="shared" si="130"/>
        <v>0</v>
      </c>
      <c r="JI13" s="45">
        <f t="shared" si="131"/>
        <v>0</v>
      </c>
      <c r="JJ13" s="184">
        <f t="shared" si="132"/>
        <v>0</v>
      </c>
      <c r="JK13" s="184">
        <f t="shared" si="133"/>
        <v>0</v>
      </c>
      <c r="JL13" s="272"/>
      <c r="JM13" s="181"/>
      <c r="JN13" s="110"/>
      <c r="JO13" s="46"/>
      <c r="JP13" s="47"/>
      <c r="JQ13" s="48"/>
      <c r="JR13" s="47"/>
      <c r="JS13" s="47"/>
      <c r="JT13" s="385">
        <f t="shared" si="291"/>
        <v>1</v>
      </c>
      <c r="JU13" s="385">
        <f t="shared" si="292"/>
        <v>169570.72</v>
      </c>
      <c r="JV13" s="385">
        <f t="shared" si="293"/>
        <v>9</v>
      </c>
      <c r="JW13" s="385">
        <f t="shared" si="294"/>
        <v>0</v>
      </c>
      <c r="JX13" s="385">
        <f t="shared" si="295"/>
        <v>0</v>
      </c>
      <c r="JY13" s="385">
        <f t="shared" si="296"/>
        <v>0</v>
      </c>
      <c r="JZ13" s="45">
        <f t="shared" si="297"/>
        <v>1</v>
      </c>
      <c r="KA13" s="45">
        <f t="shared" si="298"/>
        <v>169570.72</v>
      </c>
      <c r="KB13" s="45">
        <f t="shared" si="299"/>
        <v>9</v>
      </c>
      <c r="KC13" s="184">
        <f t="shared" si="300"/>
        <v>1</v>
      </c>
      <c r="KD13" s="184">
        <f t="shared" si="301"/>
        <v>169570.72</v>
      </c>
      <c r="KE13" s="110"/>
      <c r="KF13" s="46"/>
      <c r="KG13" s="49"/>
      <c r="KH13" s="49"/>
    </row>
    <row r="14" spans="1:298" s="3" customFormat="1" ht="104.25" customHeight="1" x14ac:dyDescent="0.2">
      <c r="A14" s="100">
        <v>1</v>
      </c>
      <c r="B14" s="100">
        <v>1</v>
      </c>
      <c r="C14" s="668">
        <v>6</v>
      </c>
      <c r="D14" s="260" t="s">
        <v>172</v>
      </c>
      <c r="E14" s="274" t="s">
        <v>657</v>
      </c>
      <c r="F14" s="299" t="s">
        <v>658</v>
      </c>
      <c r="G14" s="122">
        <v>1</v>
      </c>
      <c r="H14" s="92">
        <v>169570.71999999997</v>
      </c>
      <c r="I14" s="92">
        <v>183781.22399999999</v>
      </c>
      <c r="J14" s="114"/>
      <c r="K14" s="114"/>
      <c r="L14" s="114"/>
      <c r="M14" s="114"/>
      <c r="N14" s="45"/>
      <c r="O14" s="45"/>
      <c r="P14" s="45"/>
      <c r="Q14" s="45"/>
      <c r="R14" s="45"/>
      <c r="S14" s="45"/>
      <c r="T14" s="45">
        <f t="shared" si="302"/>
        <v>0</v>
      </c>
      <c r="U14" s="45">
        <f t="shared" si="303"/>
        <v>0</v>
      </c>
      <c r="V14" s="45">
        <f t="shared" si="304"/>
        <v>0</v>
      </c>
      <c r="W14" s="184">
        <f t="shared" si="305"/>
        <v>0</v>
      </c>
      <c r="X14" s="184">
        <f t="shared" si="306"/>
        <v>0</v>
      </c>
      <c r="Y14" s="181"/>
      <c r="Z14" s="181"/>
      <c r="AA14" s="111">
        <f t="shared" si="223"/>
        <v>169570.71999999997</v>
      </c>
      <c r="AB14" s="111" t="e">
        <f t="shared" si="224"/>
        <v>#DIV/0!</v>
      </c>
      <c r="AC14" s="114"/>
      <c r="AD14" s="114"/>
      <c r="AE14" s="114"/>
      <c r="AF14" s="114"/>
      <c r="AG14" s="45"/>
      <c r="AH14" s="45"/>
      <c r="AI14" s="45"/>
      <c r="AJ14" s="45"/>
      <c r="AK14" s="45"/>
      <c r="AL14" s="45"/>
      <c r="AM14" s="45">
        <f t="shared" si="11"/>
        <v>0</v>
      </c>
      <c r="AN14" s="45">
        <f t="shared" si="12"/>
        <v>0</v>
      </c>
      <c r="AO14" s="45">
        <f t="shared" si="13"/>
        <v>0</v>
      </c>
      <c r="AP14" s="184">
        <f t="shared" si="14"/>
        <v>0</v>
      </c>
      <c r="AQ14" s="184">
        <f t="shared" si="15"/>
        <v>0</v>
      </c>
      <c r="AR14" s="181"/>
      <c r="AS14" s="181"/>
      <c r="AT14" s="115"/>
      <c r="AU14" s="117"/>
      <c r="AV14" s="114"/>
      <c r="AW14" s="114"/>
      <c r="AX14" s="114"/>
      <c r="AY14" s="114"/>
      <c r="AZ14" s="45"/>
      <c r="BA14" s="45"/>
      <c r="BB14" s="45"/>
      <c r="BC14" s="45"/>
      <c r="BD14" s="45"/>
      <c r="BE14" s="45"/>
      <c r="BF14" s="45">
        <f t="shared" si="21"/>
        <v>0</v>
      </c>
      <c r="BG14" s="45">
        <f t="shared" si="22"/>
        <v>0</v>
      </c>
      <c r="BH14" s="45">
        <f t="shared" si="23"/>
        <v>0</v>
      </c>
      <c r="BI14" s="184">
        <f t="shared" si="24"/>
        <v>0</v>
      </c>
      <c r="BJ14" s="184">
        <f t="shared" si="25"/>
        <v>0</v>
      </c>
      <c r="BK14" s="181"/>
      <c r="BL14" s="181"/>
      <c r="BM14" s="115"/>
      <c r="BN14" s="117"/>
      <c r="BO14" s="114"/>
      <c r="BP14" s="114"/>
      <c r="BQ14" s="114"/>
      <c r="BR14" s="114"/>
      <c r="BS14" s="45"/>
      <c r="BT14" s="45"/>
      <c r="BU14" s="45"/>
      <c r="BV14" s="45"/>
      <c r="BW14" s="45"/>
      <c r="BX14" s="45"/>
      <c r="BY14" s="45">
        <f t="shared" si="31"/>
        <v>0</v>
      </c>
      <c r="BZ14" s="45">
        <f t="shared" si="32"/>
        <v>0</v>
      </c>
      <c r="CA14" s="45">
        <f t="shared" si="33"/>
        <v>0</v>
      </c>
      <c r="CB14" s="184">
        <f t="shared" si="34"/>
        <v>0</v>
      </c>
      <c r="CC14" s="184">
        <f t="shared" si="35"/>
        <v>0</v>
      </c>
      <c r="CD14" s="181"/>
      <c r="CE14" s="181"/>
      <c r="CF14" s="115"/>
      <c r="CG14" s="117"/>
      <c r="CH14" s="114"/>
      <c r="CI14" s="114"/>
      <c r="CJ14" s="114"/>
      <c r="CK14" s="114"/>
      <c r="CL14" s="45"/>
      <c r="CM14" s="45"/>
      <c r="CN14" s="45"/>
      <c r="CO14" s="45"/>
      <c r="CP14" s="45"/>
      <c r="CQ14" s="45"/>
      <c r="CR14" s="45">
        <f t="shared" si="41"/>
        <v>0</v>
      </c>
      <c r="CS14" s="45">
        <f t="shared" si="42"/>
        <v>0</v>
      </c>
      <c r="CT14" s="45">
        <f t="shared" si="43"/>
        <v>0</v>
      </c>
      <c r="CU14" s="184">
        <f t="shared" si="159"/>
        <v>0</v>
      </c>
      <c r="CV14" s="184">
        <f t="shared" si="160"/>
        <v>0</v>
      </c>
      <c r="CW14" s="181"/>
      <c r="CX14" s="181"/>
      <c r="CY14" s="115"/>
      <c r="CZ14" s="117"/>
      <c r="DA14" s="114"/>
      <c r="DB14" s="114"/>
      <c r="DC14" s="114"/>
      <c r="DD14" s="114"/>
      <c r="DE14" s="45"/>
      <c r="DF14" s="45"/>
      <c r="DG14" s="45"/>
      <c r="DH14" s="45"/>
      <c r="DI14" s="45"/>
      <c r="DJ14" s="45"/>
      <c r="DK14" s="45">
        <f t="shared" si="49"/>
        <v>0</v>
      </c>
      <c r="DL14" s="45">
        <f t="shared" si="50"/>
        <v>0</v>
      </c>
      <c r="DM14" s="45">
        <f t="shared" si="51"/>
        <v>0</v>
      </c>
      <c r="DN14" s="184">
        <f t="shared" si="52"/>
        <v>0</v>
      </c>
      <c r="DO14" s="184">
        <f t="shared" si="53"/>
        <v>0</v>
      </c>
      <c r="DP14" s="181"/>
      <c r="DQ14" s="181"/>
      <c r="DR14" s="115"/>
      <c r="DS14" s="117"/>
      <c r="DT14" s="114"/>
      <c r="DU14" s="114"/>
      <c r="DV14" s="114"/>
      <c r="DW14" s="114"/>
      <c r="DX14" s="45"/>
      <c r="DY14" s="45"/>
      <c r="DZ14" s="45"/>
      <c r="EA14" s="45"/>
      <c r="EB14" s="45"/>
      <c r="EC14" s="45"/>
      <c r="ED14" s="45">
        <f t="shared" si="59"/>
        <v>0</v>
      </c>
      <c r="EE14" s="45">
        <f t="shared" si="60"/>
        <v>0</v>
      </c>
      <c r="EF14" s="45">
        <f t="shared" si="61"/>
        <v>0</v>
      </c>
      <c r="EG14" s="184">
        <f t="shared" si="62"/>
        <v>0</v>
      </c>
      <c r="EH14" s="184">
        <f t="shared" si="63"/>
        <v>0</v>
      </c>
      <c r="EI14" s="181"/>
      <c r="EJ14" s="181"/>
      <c r="EK14" s="115"/>
      <c r="EL14" s="117"/>
      <c r="EM14" s="114"/>
      <c r="EN14" s="114"/>
      <c r="EO14" s="114"/>
      <c r="EP14" s="114"/>
      <c r="EQ14" s="45"/>
      <c r="ER14" s="45"/>
      <c r="ES14" s="45"/>
      <c r="ET14" s="45"/>
      <c r="EU14" s="45"/>
      <c r="EV14" s="45"/>
      <c r="EW14" s="45">
        <f t="shared" si="69"/>
        <v>0</v>
      </c>
      <c r="EX14" s="45">
        <f t="shared" si="70"/>
        <v>0</v>
      </c>
      <c r="EY14" s="45">
        <f t="shared" si="71"/>
        <v>0</v>
      </c>
      <c r="EZ14" s="184">
        <f t="shared" si="72"/>
        <v>0</v>
      </c>
      <c r="FA14" s="184">
        <f t="shared" si="73"/>
        <v>0</v>
      </c>
      <c r="FB14" s="181"/>
      <c r="FC14" s="181"/>
      <c r="FD14" s="115"/>
      <c r="FE14" s="117"/>
      <c r="FF14" s="114"/>
      <c r="FG14" s="114"/>
      <c r="FH14" s="114"/>
      <c r="FI14" s="114"/>
      <c r="FJ14" s="45">
        <f>VLOOKUP($E14,'факт КС '!$E$9:$DJ$210,93,0)</f>
        <v>1</v>
      </c>
      <c r="FK14" s="45">
        <f>VLOOKUP($E14,'факт КС '!$E$9:$DJ$210,94,0)</f>
        <v>169570.72</v>
      </c>
      <c r="FL14" s="45">
        <f>VLOOKUP($E14,'факт КС '!$E$9:$DJ$210,95,0)</f>
        <v>9</v>
      </c>
      <c r="FM14" s="45">
        <f>VLOOKUP($E14,'факт КС '!$E$9:$DJ$210,96,0)</f>
        <v>0</v>
      </c>
      <c r="FN14" s="45"/>
      <c r="FO14" s="45"/>
      <c r="FP14" s="45">
        <f t="shared" si="79"/>
        <v>1</v>
      </c>
      <c r="FQ14" s="427">
        <f t="shared" si="80"/>
        <v>169570.72</v>
      </c>
      <c r="FR14" s="45">
        <f t="shared" si="81"/>
        <v>9</v>
      </c>
      <c r="FS14" s="184"/>
      <c r="FT14" s="184"/>
      <c r="FU14" s="181"/>
      <c r="FV14" s="181"/>
      <c r="FW14" s="115"/>
      <c r="FX14" s="117"/>
      <c r="FY14" s="114"/>
      <c r="FZ14" s="114"/>
      <c r="GA14" s="114"/>
      <c r="GB14" s="114"/>
      <c r="GC14" s="45"/>
      <c r="GD14" s="45"/>
      <c r="GE14" s="45"/>
      <c r="GF14" s="45"/>
      <c r="GG14" s="45"/>
      <c r="GH14" s="45"/>
      <c r="GI14" s="45">
        <f t="shared" si="89"/>
        <v>0</v>
      </c>
      <c r="GJ14" s="45">
        <f t="shared" si="90"/>
        <v>0</v>
      </c>
      <c r="GK14" s="45">
        <f t="shared" si="91"/>
        <v>0</v>
      </c>
      <c r="GL14" s="184">
        <f t="shared" si="92"/>
        <v>0</v>
      </c>
      <c r="GM14" s="184">
        <f t="shared" si="93"/>
        <v>0</v>
      </c>
      <c r="GN14" s="181"/>
      <c r="GO14" s="181"/>
      <c r="GP14" s="115"/>
      <c r="GQ14" s="117"/>
      <c r="GR14" s="114"/>
      <c r="GS14" s="114"/>
      <c r="GT14" s="114"/>
      <c r="GU14" s="114"/>
      <c r="GV14" s="45"/>
      <c r="GW14" s="45"/>
      <c r="GX14" s="45"/>
      <c r="GY14" s="45"/>
      <c r="GZ14" s="45"/>
      <c r="HA14" s="45"/>
      <c r="HB14" s="45">
        <f t="shared" si="99"/>
        <v>0</v>
      </c>
      <c r="HC14" s="45">
        <f t="shared" si="100"/>
        <v>0</v>
      </c>
      <c r="HD14" s="45">
        <f t="shared" si="101"/>
        <v>0</v>
      </c>
      <c r="HE14" s="184">
        <f t="shared" si="102"/>
        <v>0</v>
      </c>
      <c r="HF14" s="184">
        <f t="shared" si="103"/>
        <v>0</v>
      </c>
      <c r="HG14" s="181"/>
      <c r="HH14" s="181"/>
      <c r="HI14" s="115"/>
      <c r="HJ14" s="117"/>
      <c r="HK14" s="114"/>
      <c r="HL14" s="114"/>
      <c r="HM14" s="114"/>
      <c r="HN14" s="114"/>
      <c r="HO14" s="45"/>
      <c r="HP14" s="45"/>
      <c r="HQ14" s="45"/>
      <c r="HR14" s="45"/>
      <c r="HS14" s="45"/>
      <c r="HT14" s="45"/>
      <c r="HU14" s="45">
        <f t="shared" si="109"/>
        <v>0</v>
      </c>
      <c r="HV14" s="45">
        <f t="shared" si="110"/>
        <v>0</v>
      </c>
      <c r="HW14" s="45">
        <f t="shared" si="111"/>
        <v>0</v>
      </c>
      <c r="HX14" s="184">
        <f t="shared" si="112"/>
        <v>0</v>
      </c>
      <c r="HY14" s="184">
        <f t="shared" si="113"/>
        <v>0</v>
      </c>
      <c r="HZ14" s="181"/>
      <c r="IA14" s="181"/>
      <c r="IB14" s="115"/>
      <c r="IC14" s="117"/>
      <c r="ID14" s="117"/>
      <c r="IE14" s="117"/>
      <c r="IF14" s="114"/>
      <c r="IG14" s="114"/>
      <c r="IH14" s="45"/>
      <c r="II14" s="45"/>
      <c r="IJ14" s="45"/>
      <c r="IK14" s="45"/>
      <c r="IL14" s="45"/>
      <c r="IM14" s="45"/>
      <c r="IN14" s="45">
        <f t="shared" si="119"/>
        <v>0</v>
      </c>
      <c r="IO14" s="45">
        <f t="shared" si="120"/>
        <v>0</v>
      </c>
      <c r="IP14" s="45">
        <f t="shared" si="121"/>
        <v>0</v>
      </c>
      <c r="IQ14" s="184">
        <f t="shared" si="122"/>
        <v>0</v>
      </c>
      <c r="IR14" s="184">
        <f t="shared" si="123"/>
        <v>0</v>
      </c>
      <c r="IS14" s="181"/>
      <c r="IT14" s="181"/>
      <c r="IU14" s="115"/>
      <c r="IV14" s="117"/>
      <c r="IW14" s="117"/>
      <c r="IX14" s="117"/>
      <c r="IY14" s="114"/>
      <c r="IZ14" s="114"/>
      <c r="JA14" s="45"/>
      <c r="JB14" s="45"/>
      <c r="JC14" s="45"/>
      <c r="JD14" s="45"/>
      <c r="JE14" s="45"/>
      <c r="JF14" s="45"/>
      <c r="JG14" s="45">
        <f t="shared" si="129"/>
        <v>0</v>
      </c>
      <c r="JH14" s="45">
        <f t="shared" si="130"/>
        <v>0</v>
      </c>
      <c r="JI14" s="45">
        <f t="shared" si="131"/>
        <v>0</v>
      </c>
      <c r="JJ14" s="184">
        <f t="shared" si="132"/>
        <v>0</v>
      </c>
      <c r="JK14" s="184">
        <f t="shared" si="133"/>
        <v>0</v>
      </c>
      <c r="JL14" s="181"/>
      <c r="JM14" s="181"/>
      <c r="JN14" s="115"/>
      <c r="JO14" s="117"/>
      <c r="JP14" s="118"/>
      <c r="JQ14" s="119"/>
      <c r="JR14" s="118"/>
      <c r="JS14" s="118"/>
      <c r="JT14" s="385">
        <f t="shared" si="291"/>
        <v>1</v>
      </c>
      <c r="JU14" s="385">
        <f t="shared" si="292"/>
        <v>169570.72</v>
      </c>
      <c r="JV14" s="385">
        <f t="shared" si="293"/>
        <v>9</v>
      </c>
      <c r="JW14" s="385">
        <f t="shared" si="294"/>
        <v>0</v>
      </c>
      <c r="JX14" s="385">
        <f t="shared" si="295"/>
        <v>0</v>
      </c>
      <c r="JY14" s="385">
        <f t="shared" si="296"/>
        <v>0</v>
      </c>
      <c r="JZ14" s="45">
        <f t="shared" si="297"/>
        <v>1</v>
      </c>
      <c r="KA14" s="45">
        <f t="shared" si="298"/>
        <v>169570.72</v>
      </c>
      <c r="KB14" s="45">
        <f t="shared" si="299"/>
        <v>9</v>
      </c>
      <c r="KC14" s="184">
        <f t="shared" si="300"/>
        <v>1</v>
      </c>
      <c r="KD14" s="184">
        <f t="shared" si="301"/>
        <v>169570.72</v>
      </c>
      <c r="KE14" s="115"/>
      <c r="KF14" s="117"/>
      <c r="KG14" s="49"/>
      <c r="KH14" s="49"/>
    </row>
    <row r="15" spans="1:298" s="3" customFormat="1" hidden="1" x14ac:dyDescent="0.2">
      <c r="A15" s="100">
        <v>1</v>
      </c>
      <c r="B15" s="100"/>
      <c r="C15" s="180"/>
      <c r="D15" s="255"/>
      <c r="E15" s="161"/>
      <c r="F15" s="298"/>
      <c r="G15" s="122"/>
      <c r="H15" s="92"/>
      <c r="I15" s="92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>
        <f t="shared" si="302"/>
        <v>0</v>
      </c>
      <c r="U15" s="45">
        <f t="shared" si="303"/>
        <v>0</v>
      </c>
      <c r="V15" s="45">
        <f t="shared" si="304"/>
        <v>0</v>
      </c>
      <c r="W15" s="184">
        <f t="shared" si="305"/>
        <v>0</v>
      </c>
      <c r="X15" s="184">
        <f t="shared" si="306"/>
        <v>0</v>
      </c>
      <c r="Y15" s="181"/>
      <c r="Z15" s="181"/>
      <c r="AA15" s="110"/>
      <c r="AB15" s="46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>
        <f t="shared" si="11"/>
        <v>0</v>
      </c>
      <c r="AN15" s="45">
        <f t="shared" si="12"/>
        <v>0</v>
      </c>
      <c r="AO15" s="45">
        <f t="shared" si="13"/>
        <v>0</v>
      </c>
      <c r="AP15" s="184">
        <f t="shared" si="14"/>
        <v>0</v>
      </c>
      <c r="AQ15" s="184">
        <f t="shared" si="15"/>
        <v>0</v>
      </c>
      <c r="AR15" s="181"/>
      <c r="AS15" s="181"/>
      <c r="AT15" s="110"/>
      <c r="AU15" s="46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>
        <f t="shared" si="21"/>
        <v>0</v>
      </c>
      <c r="BG15" s="45">
        <f t="shared" si="22"/>
        <v>0</v>
      </c>
      <c r="BH15" s="45">
        <f t="shared" si="23"/>
        <v>0</v>
      </c>
      <c r="BI15" s="184">
        <f t="shared" si="24"/>
        <v>0</v>
      </c>
      <c r="BJ15" s="184">
        <f t="shared" si="25"/>
        <v>0</v>
      </c>
      <c r="BK15" s="181"/>
      <c r="BL15" s="181"/>
      <c r="BM15" s="110"/>
      <c r="BN15" s="46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>
        <f t="shared" si="31"/>
        <v>0</v>
      </c>
      <c r="BZ15" s="45">
        <f t="shared" si="32"/>
        <v>0</v>
      </c>
      <c r="CA15" s="45">
        <f t="shared" si="33"/>
        <v>0</v>
      </c>
      <c r="CB15" s="184">
        <f t="shared" si="34"/>
        <v>0</v>
      </c>
      <c r="CC15" s="184">
        <f t="shared" si="35"/>
        <v>0</v>
      </c>
      <c r="CD15" s="181"/>
      <c r="CE15" s="181"/>
      <c r="CF15" s="110"/>
      <c r="CG15" s="46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5">
        <f t="shared" si="41"/>
        <v>0</v>
      </c>
      <c r="CS15" s="45">
        <f t="shared" si="42"/>
        <v>0</v>
      </c>
      <c r="CT15" s="45">
        <f t="shared" si="43"/>
        <v>0</v>
      </c>
      <c r="CU15" s="184">
        <f t="shared" si="159"/>
        <v>0</v>
      </c>
      <c r="CV15" s="184">
        <f t="shared" si="160"/>
        <v>0</v>
      </c>
      <c r="CW15" s="181"/>
      <c r="CX15" s="181"/>
      <c r="CY15" s="110"/>
      <c r="CZ15" s="46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>
        <f t="shared" si="49"/>
        <v>0</v>
      </c>
      <c r="DL15" s="45">
        <f t="shared" si="50"/>
        <v>0</v>
      </c>
      <c r="DM15" s="45">
        <f t="shared" si="51"/>
        <v>0</v>
      </c>
      <c r="DN15" s="184">
        <f t="shared" si="52"/>
        <v>0</v>
      </c>
      <c r="DO15" s="184">
        <f t="shared" si="53"/>
        <v>0</v>
      </c>
      <c r="DP15" s="181"/>
      <c r="DQ15" s="181"/>
      <c r="DR15" s="110"/>
      <c r="DS15" s="46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>
        <f t="shared" si="59"/>
        <v>0</v>
      </c>
      <c r="EE15" s="45">
        <f t="shared" si="60"/>
        <v>0</v>
      </c>
      <c r="EF15" s="45">
        <f t="shared" si="61"/>
        <v>0</v>
      </c>
      <c r="EG15" s="184">
        <f t="shared" si="62"/>
        <v>0</v>
      </c>
      <c r="EH15" s="184">
        <f t="shared" si="63"/>
        <v>0</v>
      </c>
      <c r="EI15" s="181"/>
      <c r="EJ15" s="181"/>
      <c r="EK15" s="110"/>
      <c r="EL15" s="46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>
        <f t="shared" si="69"/>
        <v>0</v>
      </c>
      <c r="EX15" s="45">
        <f t="shared" si="70"/>
        <v>0</v>
      </c>
      <c r="EY15" s="45">
        <f t="shared" si="71"/>
        <v>0</v>
      </c>
      <c r="EZ15" s="184">
        <f t="shared" si="72"/>
        <v>0</v>
      </c>
      <c r="FA15" s="184">
        <f t="shared" si="73"/>
        <v>0</v>
      </c>
      <c r="FB15" s="181"/>
      <c r="FC15" s="181"/>
      <c r="FD15" s="110"/>
      <c r="FE15" s="46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>
        <f t="shared" si="79"/>
        <v>0</v>
      </c>
      <c r="FQ15" s="45">
        <f t="shared" si="80"/>
        <v>0</v>
      </c>
      <c r="FR15" s="45">
        <f t="shared" si="81"/>
        <v>0</v>
      </c>
      <c r="FS15" s="184">
        <f t="shared" si="82"/>
        <v>0</v>
      </c>
      <c r="FT15" s="184">
        <f t="shared" si="83"/>
        <v>0</v>
      </c>
      <c r="FU15" s="181"/>
      <c r="FV15" s="181"/>
      <c r="FW15" s="110"/>
      <c r="FX15" s="46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>
        <f t="shared" si="89"/>
        <v>0</v>
      </c>
      <c r="GJ15" s="45">
        <f t="shared" si="90"/>
        <v>0</v>
      </c>
      <c r="GK15" s="45">
        <f t="shared" si="91"/>
        <v>0</v>
      </c>
      <c r="GL15" s="184">
        <f t="shared" si="92"/>
        <v>0</v>
      </c>
      <c r="GM15" s="184">
        <f t="shared" si="93"/>
        <v>0</v>
      </c>
      <c r="GN15" s="181"/>
      <c r="GO15" s="181"/>
      <c r="GP15" s="110"/>
      <c r="GQ15" s="46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>
        <f t="shared" si="99"/>
        <v>0</v>
      </c>
      <c r="HC15" s="45">
        <f t="shared" si="100"/>
        <v>0</v>
      </c>
      <c r="HD15" s="45">
        <f t="shared" si="101"/>
        <v>0</v>
      </c>
      <c r="HE15" s="184">
        <f t="shared" si="102"/>
        <v>0</v>
      </c>
      <c r="HF15" s="184">
        <f t="shared" si="103"/>
        <v>0</v>
      </c>
      <c r="HG15" s="181"/>
      <c r="HH15" s="181"/>
      <c r="HI15" s="110"/>
      <c r="HJ15" s="46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>
        <f t="shared" si="109"/>
        <v>0</v>
      </c>
      <c r="HV15" s="45">
        <f t="shared" si="110"/>
        <v>0</v>
      </c>
      <c r="HW15" s="45">
        <f t="shared" si="111"/>
        <v>0</v>
      </c>
      <c r="HX15" s="184">
        <f t="shared" si="112"/>
        <v>0</v>
      </c>
      <c r="HY15" s="184">
        <f t="shared" si="113"/>
        <v>0</v>
      </c>
      <c r="HZ15" s="181"/>
      <c r="IA15" s="181"/>
      <c r="IB15" s="110"/>
      <c r="IC15" s="46"/>
      <c r="ID15" s="46"/>
      <c r="IE15" s="46"/>
      <c r="IF15" s="45"/>
      <c r="IG15" s="45"/>
      <c r="IH15" s="45"/>
      <c r="II15" s="45"/>
      <c r="IJ15" s="45"/>
      <c r="IK15" s="45"/>
      <c r="IL15" s="45"/>
      <c r="IM15" s="45"/>
      <c r="IN15" s="45">
        <f t="shared" si="119"/>
        <v>0</v>
      </c>
      <c r="IO15" s="45">
        <f t="shared" si="120"/>
        <v>0</v>
      </c>
      <c r="IP15" s="45">
        <f t="shared" si="121"/>
        <v>0</v>
      </c>
      <c r="IQ15" s="184">
        <f t="shared" si="122"/>
        <v>0</v>
      </c>
      <c r="IR15" s="184">
        <f t="shared" si="123"/>
        <v>0</v>
      </c>
      <c r="IS15" s="181"/>
      <c r="IT15" s="181"/>
      <c r="IU15" s="110"/>
      <c r="IV15" s="46"/>
      <c r="IW15" s="46"/>
      <c r="IX15" s="46"/>
      <c r="IY15" s="45"/>
      <c r="IZ15" s="45"/>
      <c r="JA15" s="45"/>
      <c r="JB15" s="45"/>
      <c r="JC15" s="45"/>
      <c r="JD15" s="45"/>
      <c r="JE15" s="45"/>
      <c r="JF15" s="45"/>
      <c r="JG15" s="45">
        <f t="shared" si="129"/>
        <v>0</v>
      </c>
      <c r="JH15" s="45">
        <f t="shared" si="130"/>
        <v>0</v>
      </c>
      <c r="JI15" s="45">
        <f t="shared" si="131"/>
        <v>0</v>
      </c>
      <c r="JJ15" s="184">
        <f t="shared" si="132"/>
        <v>0</v>
      </c>
      <c r="JK15" s="184">
        <f t="shared" si="133"/>
        <v>0</v>
      </c>
      <c r="JL15" s="181"/>
      <c r="JM15" s="181"/>
      <c r="JN15" s="110"/>
      <c r="JO15" s="46"/>
      <c r="JP15" s="47"/>
      <c r="JQ15" s="48"/>
      <c r="JR15" s="47"/>
      <c r="JS15" s="47"/>
      <c r="JT15" s="385">
        <f t="shared" si="291"/>
        <v>0</v>
      </c>
      <c r="JU15" s="385">
        <f t="shared" si="292"/>
        <v>0</v>
      </c>
      <c r="JV15" s="385">
        <f t="shared" si="293"/>
        <v>0</v>
      </c>
      <c r="JW15" s="385">
        <f t="shared" si="294"/>
        <v>0</v>
      </c>
      <c r="JX15" s="385">
        <f t="shared" si="295"/>
        <v>0</v>
      </c>
      <c r="JY15" s="385">
        <f t="shared" si="296"/>
        <v>0</v>
      </c>
      <c r="JZ15" s="45">
        <f t="shared" si="297"/>
        <v>0</v>
      </c>
      <c r="KA15" s="45">
        <f t="shared" si="298"/>
        <v>0</v>
      </c>
      <c r="KB15" s="45">
        <f t="shared" si="299"/>
        <v>0</v>
      </c>
      <c r="KC15" s="184">
        <f t="shared" si="300"/>
        <v>0</v>
      </c>
      <c r="KD15" s="184">
        <f t="shared" si="301"/>
        <v>0</v>
      </c>
      <c r="KE15" s="110"/>
      <c r="KF15" s="46"/>
      <c r="KG15" s="49"/>
      <c r="KH15" s="49"/>
    </row>
    <row r="16" spans="1:298" s="3" customFormat="1" hidden="1" x14ac:dyDescent="0.2">
      <c r="A16" s="100">
        <v>1</v>
      </c>
      <c r="B16" s="100"/>
      <c r="C16" s="77"/>
      <c r="D16" s="256"/>
      <c r="E16" s="161"/>
      <c r="F16" s="688"/>
      <c r="G16" s="122"/>
      <c r="H16" s="92"/>
      <c r="I16" s="92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>
        <f t="shared" si="302"/>
        <v>0</v>
      </c>
      <c r="U16" s="45">
        <f t="shared" si="303"/>
        <v>0</v>
      </c>
      <c r="V16" s="45">
        <f t="shared" si="304"/>
        <v>0</v>
      </c>
      <c r="W16" s="184">
        <f t="shared" si="305"/>
        <v>0</v>
      </c>
      <c r="X16" s="184">
        <f t="shared" si="306"/>
        <v>0</v>
      </c>
      <c r="Y16" s="181"/>
      <c r="Z16" s="181"/>
      <c r="AA16" s="110"/>
      <c r="AB16" s="46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>
        <f t="shared" si="11"/>
        <v>0</v>
      </c>
      <c r="AN16" s="45">
        <f t="shared" si="12"/>
        <v>0</v>
      </c>
      <c r="AO16" s="45">
        <f t="shared" si="13"/>
        <v>0</v>
      </c>
      <c r="AP16" s="184">
        <f t="shared" si="14"/>
        <v>0</v>
      </c>
      <c r="AQ16" s="184">
        <f t="shared" si="15"/>
        <v>0</v>
      </c>
      <c r="AR16" s="181"/>
      <c r="AS16" s="181"/>
      <c r="AT16" s="110"/>
      <c r="AU16" s="46"/>
      <c r="AV16" s="45"/>
      <c r="AW16" s="45"/>
      <c r="AX16" s="45"/>
      <c r="AY16" s="45"/>
      <c r="AZ16" s="45"/>
      <c r="BA16" s="45"/>
      <c r="BB16" s="45"/>
      <c r="BC16" s="45"/>
      <c r="BD16" s="45"/>
      <c r="BE16" s="45"/>
      <c r="BF16" s="45">
        <f t="shared" si="21"/>
        <v>0</v>
      </c>
      <c r="BG16" s="45">
        <f t="shared" si="22"/>
        <v>0</v>
      </c>
      <c r="BH16" s="45">
        <f t="shared" si="23"/>
        <v>0</v>
      </c>
      <c r="BI16" s="184">
        <f t="shared" si="24"/>
        <v>0</v>
      </c>
      <c r="BJ16" s="184">
        <f t="shared" si="25"/>
        <v>0</v>
      </c>
      <c r="BK16" s="181"/>
      <c r="BL16" s="181"/>
      <c r="BM16" s="110"/>
      <c r="BN16" s="46"/>
      <c r="BO16" s="45"/>
      <c r="BP16" s="45"/>
      <c r="BQ16" s="45"/>
      <c r="BR16" s="45"/>
      <c r="BS16" s="45"/>
      <c r="BT16" s="45"/>
      <c r="BU16" s="45"/>
      <c r="BV16" s="45"/>
      <c r="BW16" s="45"/>
      <c r="BX16" s="45"/>
      <c r="BY16" s="45">
        <f t="shared" si="31"/>
        <v>0</v>
      </c>
      <c r="BZ16" s="45">
        <f t="shared" si="32"/>
        <v>0</v>
      </c>
      <c r="CA16" s="45">
        <f t="shared" si="33"/>
        <v>0</v>
      </c>
      <c r="CB16" s="184">
        <f t="shared" si="34"/>
        <v>0</v>
      </c>
      <c r="CC16" s="184">
        <f t="shared" si="35"/>
        <v>0</v>
      </c>
      <c r="CD16" s="181"/>
      <c r="CE16" s="181"/>
      <c r="CF16" s="110"/>
      <c r="CG16" s="46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5">
        <f t="shared" si="41"/>
        <v>0</v>
      </c>
      <c r="CS16" s="45">
        <f t="shared" si="42"/>
        <v>0</v>
      </c>
      <c r="CT16" s="45">
        <f t="shared" si="43"/>
        <v>0</v>
      </c>
      <c r="CU16" s="184">
        <f t="shared" si="159"/>
        <v>0</v>
      </c>
      <c r="CV16" s="184">
        <f t="shared" si="160"/>
        <v>0</v>
      </c>
      <c r="CW16" s="181"/>
      <c r="CX16" s="181"/>
      <c r="CY16" s="110"/>
      <c r="CZ16" s="46"/>
      <c r="DA16" s="45"/>
      <c r="DB16" s="45"/>
      <c r="DC16" s="45"/>
      <c r="DD16" s="45"/>
      <c r="DE16" s="45"/>
      <c r="DF16" s="45"/>
      <c r="DG16" s="45"/>
      <c r="DH16" s="45"/>
      <c r="DI16" s="45"/>
      <c r="DJ16" s="45"/>
      <c r="DK16" s="45">
        <f t="shared" si="49"/>
        <v>0</v>
      </c>
      <c r="DL16" s="45">
        <f t="shared" si="50"/>
        <v>0</v>
      </c>
      <c r="DM16" s="45">
        <f t="shared" si="51"/>
        <v>0</v>
      </c>
      <c r="DN16" s="184">
        <f t="shared" si="52"/>
        <v>0</v>
      </c>
      <c r="DO16" s="184">
        <f t="shared" si="53"/>
        <v>0</v>
      </c>
      <c r="DP16" s="181"/>
      <c r="DQ16" s="181"/>
      <c r="DR16" s="110"/>
      <c r="DS16" s="46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>
        <f t="shared" si="59"/>
        <v>0</v>
      </c>
      <c r="EE16" s="45">
        <f t="shared" si="60"/>
        <v>0</v>
      </c>
      <c r="EF16" s="45">
        <f t="shared" si="61"/>
        <v>0</v>
      </c>
      <c r="EG16" s="184">
        <f t="shared" si="62"/>
        <v>0</v>
      </c>
      <c r="EH16" s="184">
        <f t="shared" si="63"/>
        <v>0</v>
      </c>
      <c r="EI16" s="181"/>
      <c r="EJ16" s="181"/>
      <c r="EK16" s="110"/>
      <c r="EL16" s="46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>
        <f t="shared" si="69"/>
        <v>0</v>
      </c>
      <c r="EX16" s="45">
        <f t="shared" si="70"/>
        <v>0</v>
      </c>
      <c r="EY16" s="45">
        <f t="shared" si="71"/>
        <v>0</v>
      </c>
      <c r="EZ16" s="184">
        <f t="shared" si="72"/>
        <v>0</v>
      </c>
      <c r="FA16" s="184">
        <f t="shared" si="73"/>
        <v>0</v>
      </c>
      <c r="FB16" s="181"/>
      <c r="FC16" s="181"/>
      <c r="FD16" s="110"/>
      <c r="FE16" s="46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>
        <f t="shared" si="79"/>
        <v>0</v>
      </c>
      <c r="FQ16" s="45">
        <f t="shared" si="80"/>
        <v>0</v>
      </c>
      <c r="FR16" s="45">
        <f t="shared" si="81"/>
        <v>0</v>
      </c>
      <c r="FS16" s="184">
        <f t="shared" si="82"/>
        <v>0</v>
      </c>
      <c r="FT16" s="184">
        <f t="shared" si="83"/>
        <v>0</v>
      </c>
      <c r="FU16" s="181"/>
      <c r="FV16" s="181"/>
      <c r="FW16" s="110"/>
      <c r="FX16" s="46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>
        <f t="shared" si="89"/>
        <v>0</v>
      </c>
      <c r="GJ16" s="45">
        <f t="shared" si="90"/>
        <v>0</v>
      </c>
      <c r="GK16" s="45">
        <f t="shared" si="91"/>
        <v>0</v>
      </c>
      <c r="GL16" s="184">
        <f t="shared" si="92"/>
        <v>0</v>
      </c>
      <c r="GM16" s="184">
        <f t="shared" si="93"/>
        <v>0</v>
      </c>
      <c r="GN16" s="181"/>
      <c r="GO16" s="181"/>
      <c r="GP16" s="110"/>
      <c r="GQ16" s="46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>
        <f t="shared" si="99"/>
        <v>0</v>
      </c>
      <c r="HC16" s="45">
        <f t="shared" si="100"/>
        <v>0</v>
      </c>
      <c r="HD16" s="45">
        <f t="shared" si="101"/>
        <v>0</v>
      </c>
      <c r="HE16" s="184">
        <f t="shared" si="102"/>
        <v>0</v>
      </c>
      <c r="HF16" s="184">
        <f t="shared" si="103"/>
        <v>0</v>
      </c>
      <c r="HG16" s="181"/>
      <c r="HH16" s="181"/>
      <c r="HI16" s="110"/>
      <c r="HJ16" s="46"/>
      <c r="HK16" s="45"/>
      <c r="HL16" s="45"/>
      <c r="HM16" s="45"/>
      <c r="HN16" s="45"/>
      <c r="HO16" s="45"/>
      <c r="HP16" s="45"/>
      <c r="HQ16" s="45"/>
      <c r="HR16" s="45"/>
      <c r="HS16" s="45"/>
      <c r="HT16" s="45"/>
      <c r="HU16" s="45">
        <f t="shared" si="109"/>
        <v>0</v>
      </c>
      <c r="HV16" s="45">
        <f t="shared" si="110"/>
        <v>0</v>
      </c>
      <c r="HW16" s="45">
        <f t="shared" si="111"/>
        <v>0</v>
      </c>
      <c r="HX16" s="184">
        <f t="shared" si="112"/>
        <v>0</v>
      </c>
      <c r="HY16" s="184">
        <f t="shared" si="113"/>
        <v>0</v>
      </c>
      <c r="HZ16" s="181"/>
      <c r="IA16" s="181"/>
      <c r="IB16" s="110"/>
      <c r="IC16" s="46"/>
      <c r="ID16" s="46"/>
      <c r="IE16" s="46"/>
      <c r="IF16" s="45"/>
      <c r="IG16" s="45"/>
      <c r="IH16" s="45"/>
      <c r="II16" s="45"/>
      <c r="IJ16" s="45"/>
      <c r="IK16" s="45"/>
      <c r="IL16" s="45"/>
      <c r="IM16" s="45"/>
      <c r="IN16" s="45">
        <f t="shared" si="119"/>
        <v>0</v>
      </c>
      <c r="IO16" s="45">
        <f t="shared" si="120"/>
        <v>0</v>
      </c>
      <c r="IP16" s="45">
        <f t="shared" si="121"/>
        <v>0</v>
      </c>
      <c r="IQ16" s="184">
        <f t="shared" si="122"/>
        <v>0</v>
      </c>
      <c r="IR16" s="184">
        <f t="shared" si="123"/>
        <v>0</v>
      </c>
      <c r="IS16" s="181"/>
      <c r="IT16" s="181"/>
      <c r="IU16" s="110"/>
      <c r="IV16" s="46"/>
      <c r="IW16" s="46"/>
      <c r="IX16" s="46"/>
      <c r="IY16" s="45"/>
      <c r="IZ16" s="45"/>
      <c r="JA16" s="45"/>
      <c r="JB16" s="45"/>
      <c r="JC16" s="45"/>
      <c r="JD16" s="45"/>
      <c r="JE16" s="45"/>
      <c r="JF16" s="45"/>
      <c r="JG16" s="45">
        <f t="shared" si="129"/>
        <v>0</v>
      </c>
      <c r="JH16" s="45">
        <f t="shared" si="130"/>
        <v>0</v>
      </c>
      <c r="JI16" s="45">
        <f t="shared" si="131"/>
        <v>0</v>
      </c>
      <c r="JJ16" s="184">
        <f t="shared" si="132"/>
        <v>0</v>
      </c>
      <c r="JK16" s="184">
        <f t="shared" si="133"/>
        <v>0</v>
      </c>
      <c r="JL16" s="181"/>
      <c r="JM16" s="181"/>
      <c r="JN16" s="110"/>
      <c r="JO16" s="46"/>
      <c r="JP16" s="47"/>
      <c r="JQ16" s="48"/>
      <c r="JR16" s="47"/>
      <c r="JS16" s="47"/>
      <c r="JT16" s="385">
        <f t="shared" si="291"/>
        <v>0</v>
      </c>
      <c r="JU16" s="385">
        <f t="shared" si="292"/>
        <v>0</v>
      </c>
      <c r="JV16" s="385">
        <f t="shared" si="293"/>
        <v>0</v>
      </c>
      <c r="JW16" s="385">
        <f t="shared" si="294"/>
        <v>0</v>
      </c>
      <c r="JX16" s="385">
        <f t="shared" si="295"/>
        <v>0</v>
      </c>
      <c r="JY16" s="385">
        <f t="shared" si="296"/>
        <v>0</v>
      </c>
      <c r="JZ16" s="45">
        <f t="shared" si="297"/>
        <v>0</v>
      </c>
      <c r="KA16" s="45">
        <f t="shared" si="298"/>
        <v>0</v>
      </c>
      <c r="KB16" s="45">
        <f t="shared" si="299"/>
        <v>0</v>
      </c>
      <c r="KC16" s="184">
        <f t="shared" si="300"/>
        <v>0</v>
      </c>
      <c r="KD16" s="184">
        <f t="shared" si="301"/>
        <v>0</v>
      </c>
      <c r="KE16" s="110"/>
      <c r="KF16" s="46"/>
      <c r="KG16" s="49"/>
      <c r="KH16" s="49"/>
    </row>
    <row r="17" spans="1:298" x14ac:dyDescent="0.2">
      <c r="A17" s="100">
        <v>1</v>
      </c>
      <c r="B17" s="100">
        <v>1</v>
      </c>
      <c r="C17" s="66"/>
      <c r="D17" s="257"/>
      <c r="E17" s="257"/>
      <c r="F17" s="686" t="s">
        <v>11</v>
      </c>
      <c r="G17" s="98">
        <v>2</v>
      </c>
      <c r="H17" s="104">
        <v>262022.42799999999</v>
      </c>
      <c r="I17" s="104">
        <v>286774.02760000003</v>
      </c>
      <c r="J17" s="57">
        <f>VLOOKUP($G17,'ВМП план КС'!$A$8:$AQ$94,14,0)</f>
        <v>0</v>
      </c>
      <c r="K17" s="57">
        <f>VLOOKUP($G17,'ВМП план КС'!$A$8:$AQ$94,15,0)</f>
        <v>0</v>
      </c>
      <c r="L17" s="57">
        <f>SUM(J17/12*$B$2)</f>
        <v>0</v>
      </c>
      <c r="M17" s="57">
        <f>SUM(K17/12*$B$2)</f>
        <v>0</v>
      </c>
      <c r="N17" s="56">
        <f>SUM(N18:N21)</f>
        <v>0</v>
      </c>
      <c r="O17" s="56">
        <f t="shared" ref="O17:S17" si="320">SUM(O18:O21)</f>
        <v>0</v>
      </c>
      <c r="P17" s="56">
        <f t="shared" si="320"/>
        <v>0</v>
      </c>
      <c r="Q17" s="56">
        <f t="shared" si="320"/>
        <v>0</v>
      </c>
      <c r="R17" s="56">
        <f t="shared" si="320"/>
        <v>0</v>
      </c>
      <c r="S17" s="56">
        <f t="shared" si="320"/>
        <v>0</v>
      </c>
      <c r="T17" s="87">
        <f t="shared" ref="T17:T21" si="321">N17+Q17</f>
        <v>0</v>
      </c>
      <c r="U17" s="59">
        <f t="shared" ref="U17:U21" si="322">O17+R17</f>
        <v>0</v>
      </c>
      <c r="V17" s="59">
        <f t="shared" ref="V17:V21" si="323">P17+S17</f>
        <v>0</v>
      </c>
      <c r="W17" s="72">
        <f t="shared" ref="W17:W21" si="324">N17-L17</f>
        <v>0</v>
      </c>
      <c r="X17" s="72">
        <f t="shared" ref="X17:X21" si="325">O17-M17</f>
        <v>0</v>
      </c>
      <c r="Y17" s="308"/>
      <c r="Z17" s="307"/>
      <c r="AA17" s="156">
        <f>$H17</f>
        <v>262022.42799999999</v>
      </c>
      <c r="AB17" s="157" t="e">
        <f>O17/N17</f>
        <v>#DIV/0!</v>
      </c>
      <c r="AC17" s="57">
        <f>VLOOKUP($G17,'ВМП план КС'!$A$8:$AQ$93,12,0)</f>
        <v>0</v>
      </c>
      <c r="AD17" s="57">
        <f>VLOOKUP($G17,'ВМП план КС'!$A$8:$AQ$93,13,0)</f>
        <v>0</v>
      </c>
      <c r="AE17" s="57">
        <f>SUM(AC17/12*$B$2)</f>
        <v>0</v>
      </c>
      <c r="AF17" s="57">
        <f>SUM(AD17/12*$B$2)</f>
        <v>0</v>
      </c>
      <c r="AG17" s="56">
        <f>SUM(AG18:AG21)</f>
        <v>0</v>
      </c>
      <c r="AH17" s="56">
        <f t="shared" ref="AH17" si="326">SUM(AH18:AH21)</f>
        <v>0</v>
      </c>
      <c r="AI17" s="56">
        <f t="shared" ref="AI17" si="327">SUM(AI18:AI21)</f>
        <v>0</v>
      </c>
      <c r="AJ17" s="56">
        <f t="shared" ref="AJ17" si="328">SUM(AJ18:AJ21)</f>
        <v>0</v>
      </c>
      <c r="AK17" s="56">
        <f t="shared" ref="AK17" si="329">SUM(AK18:AK21)</f>
        <v>0</v>
      </c>
      <c r="AL17" s="56">
        <f t="shared" ref="AL17" si="330">SUM(AL18:AL21)</f>
        <v>0</v>
      </c>
      <c r="AM17" s="87">
        <f t="shared" si="11"/>
        <v>0</v>
      </c>
      <c r="AN17" s="59">
        <f t="shared" si="12"/>
        <v>0</v>
      </c>
      <c r="AO17" s="59">
        <f t="shared" si="13"/>
        <v>0</v>
      </c>
      <c r="AP17" s="72">
        <f t="shared" si="14"/>
        <v>0</v>
      </c>
      <c r="AQ17" s="72">
        <f t="shared" si="15"/>
        <v>0</v>
      </c>
      <c r="AR17" s="308"/>
      <c r="AS17" s="307"/>
      <c r="AT17" s="156">
        <f>$H17</f>
        <v>262022.42799999999</v>
      </c>
      <c r="AU17" s="157" t="e">
        <f>AH17/AG17</f>
        <v>#DIV/0!</v>
      </c>
      <c r="AV17" s="57">
        <f>VLOOKUP($G17,'ВМП план КС'!$A$8:$AQ$93,16,0)</f>
        <v>55</v>
      </c>
      <c r="AW17" s="57">
        <f>VLOOKUP($G17,'ВМП план КС'!$A$8:$AQ$93,17,0)</f>
        <v>14411233.539999999</v>
      </c>
      <c r="AX17" s="57">
        <f>SUM(AV17/12*$B$2)</f>
        <v>45.833333333333329</v>
      </c>
      <c r="AY17" s="57">
        <f>SUM(AW17/12*$B$2)</f>
        <v>12009361.283333331</v>
      </c>
      <c r="AZ17" s="56">
        <f>SUM(AZ18:AZ21)</f>
        <v>41</v>
      </c>
      <c r="BA17" s="56">
        <f t="shared" ref="BA17" si="331">SUM(BA18:BA21)</f>
        <v>10742919.629999993</v>
      </c>
      <c r="BB17" s="56">
        <f t="shared" ref="BB17" si="332">SUM(BB18:BB21)</f>
        <v>206</v>
      </c>
      <c r="BC17" s="56">
        <f t="shared" ref="BC17" si="333">SUM(BC18:BC21)</f>
        <v>1</v>
      </c>
      <c r="BD17" s="56">
        <f t="shared" ref="BD17" si="334">SUM(BD18:BD21)</f>
        <v>262022.43</v>
      </c>
      <c r="BE17" s="56">
        <f t="shared" ref="BE17" si="335">SUM(BE18:BE21)</f>
        <v>4</v>
      </c>
      <c r="BF17" s="87">
        <f t="shared" si="21"/>
        <v>42</v>
      </c>
      <c r="BG17" s="59">
        <f t="shared" si="22"/>
        <v>11004942.059999993</v>
      </c>
      <c r="BH17" s="59">
        <f t="shared" si="23"/>
        <v>210</v>
      </c>
      <c r="BI17" s="72">
        <f t="shared" si="24"/>
        <v>-4.8333333333333286</v>
      </c>
      <c r="BJ17" s="72">
        <f t="shared" si="25"/>
        <v>-1266441.653333338</v>
      </c>
      <c r="BK17" s="308"/>
      <c r="BL17" s="307"/>
      <c r="BM17" s="156">
        <f>$H17</f>
        <v>262022.42799999999</v>
      </c>
      <c r="BN17" s="157">
        <f>BA17/AZ17</f>
        <v>262022.42999999985</v>
      </c>
      <c r="BO17" s="57">
        <f>VLOOKUP($G17,'ВМП план КС'!$A$8:$AQ$93,18,0)</f>
        <v>0</v>
      </c>
      <c r="BP17" s="57">
        <f>VLOOKUP($G17,'ВМП план КС'!$A$8:$AQ$93,19,0)</f>
        <v>0</v>
      </c>
      <c r="BQ17" s="57">
        <f>SUM(BO17/12*$B$2)</f>
        <v>0</v>
      </c>
      <c r="BR17" s="57">
        <f>SUM(BP17/12*$B$2)</f>
        <v>0</v>
      </c>
      <c r="BS17" s="56">
        <f>SUM(BS18:BS21)</f>
        <v>0</v>
      </c>
      <c r="BT17" s="56">
        <f t="shared" ref="BT17" si="336">SUM(BT18:BT21)</f>
        <v>0</v>
      </c>
      <c r="BU17" s="56">
        <f t="shared" ref="BU17" si="337">SUM(BU18:BU21)</f>
        <v>0</v>
      </c>
      <c r="BV17" s="56">
        <f t="shared" ref="BV17" si="338">SUM(BV18:BV21)</f>
        <v>0</v>
      </c>
      <c r="BW17" s="56">
        <f t="shared" ref="BW17" si="339">SUM(BW18:BW21)</f>
        <v>0</v>
      </c>
      <c r="BX17" s="56">
        <f t="shared" ref="BX17" si="340">SUM(BX18:BX21)</f>
        <v>0</v>
      </c>
      <c r="BY17" s="87">
        <f t="shared" si="31"/>
        <v>0</v>
      </c>
      <c r="BZ17" s="59">
        <f t="shared" si="32"/>
        <v>0</v>
      </c>
      <c r="CA17" s="59">
        <f t="shared" si="33"/>
        <v>0</v>
      </c>
      <c r="CB17" s="72">
        <f t="shared" si="34"/>
        <v>0</v>
      </c>
      <c r="CC17" s="72">
        <f t="shared" si="35"/>
        <v>0</v>
      </c>
      <c r="CD17" s="308"/>
      <c r="CE17" s="307"/>
      <c r="CF17" s="156">
        <f>$H17</f>
        <v>262022.42799999999</v>
      </c>
      <c r="CG17" s="157" t="e">
        <f>BT17/BS17</f>
        <v>#DIV/0!</v>
      </c>
      <c r="CH17" s="57">
        <f>VLOOKUP($G17,'ВМП план КС'!$A$8:$AQ$93,10,0)</f>
        <v>30</v>
      </c>
      <c r="CI17" s="57">
        <f>VLOOKUP($G17,'ВМП план КС'!$A$8:$AQ$93,11,0)</f>
        <v>7860672.8399999999</v>
      </c>
      <c r="CJ17" s="57">
        <f>SUM(CH17/12*$B$2)</f>
        <v>25</v>
      </c>
      <c r="CK17" s="57">
        <f>SUM(CI17/12*$B$2)</f>
        <v>6550560.6999999993</v>
      </c>
      <c r="CL17" s="56">
        <f>SUM(CL18:CL21)</f>
        <v>28</v>
      </c>
      <c r="CM17" s="56">
        <f t="shared" ref="CM17" si="341">SUM(CM18:CM21)</f>
        <v>7336628.0399999972</v>
      </c>
      <c r="CN17" s="56">
        <f t="shared" ref="CN17" si="342">SUM(CN18:CN21)</f>
        <v>189</v>
      </c>
      <c r="CO17" s="56">
        <f t="shared" ref="CO17" si="343">SUM(CO18:CO21)</f>
        <v>1</v>
      </c>
      <c r="CP17" s="56">
        <f t="shared" ref="CP17" si="344">SUM(CP18:CP21)</f>
        <v>262022.43</v>
      </c>
      <c r="CQ17" s="56">
        <f t="shared" ref="CQ17" si="345">SUM(CQ18:CQ21)</f>
        <v>8</v>
      </c>
      <c r="CR17" s="87">
        <f t="shared" si="41"/>
        <v>29</v>
      </c>
      <c r="CS17" s="59">
        <f t="shared" si="42"/>
        <v>7598650.4699999969</v>
      </c>
      <c r="CT17" s="59">
        <f t="shared" si="43"/>
        <v>197</v>
      </c>
      <c r="CU17" s="72">
        <f>CL17-CH17</f>
        <v>-2</v>
      </c>
      <c r="CV17" s="72">
        <f>CM17-CI17</f>
        <v>-524044.80000000261</v>
      </c>
      <c r="CW17" s="308">
        <f>CL17/CH17</f>
        <v>0.93333333333333335</v>
      </c>
      <c r="CX17" s="308">
        <f>CM17/CI17</f>
        <v>0.93333334045740513</v>
      </c>
      <c r="CY17" s="156">
        <f>$H17</f>
        <v>262022.42799999999</v>
      </c>
      <c r="CZ17" s="157">
        <f>CM17/CL17</f>
        <v>262022.42999999991</v>
      </c>
      <c r="DA17" s="57">
        <f>VLOOKUP($G17,'ВМП план КС'!$A$8:$AQ$93,26,0)</f>
        <v>0</v>
      </c>
      <c r="DB17" s="57">
        <f>VLOOKUP($G17,'ВМП план КС'!$A$8:$AQ$93,27,0)</f>
        <v>0</v>
      </c>
      <c r="DC17" s="57">
        <f>SUM(DA17/12*$B$2)</f>
        <v>0</v>
      </c>
      <c r="DD17" s="57">
        <f>SUM(DB17/12*$B$2)</f>
        <v>0</v>
      </c>
      <c r="DE17" s="56">
        <f>SUM(DE18:DE21)</f>
        <v>0</v>
      </c>
      <c r="DF17" s="56">
        <f t="shared" ref="DF17" si="346">SUM(DF18:DF21)</f>
        <v>0</v>
      </c>
      <c r="DG17" s="56">
        <f t="shared" ref="DG17" si="347">SUM(DG18:DG21)</f>
        <v>0</v>
      </c>
      <c r="DH17" s="56">
        <f t="shared" ref="DH17" si="348">SUM(DH18:DH21)</f>
        <v>0</v>
      </c>
      <c r="DI17" s="56">
        <f t="shared" ref="DI17" si="349">SUM(DI18:DI21)</f>
        <v>0</v>
      </c>
      <c r="DJ17" s="56">
        <f t="shared" ref="DJ17" si="350">SUM(DJ18:DJ21)</f>
        <v>0</v>
      </c>
      <c r="DK17" s="87">
        <f t="shared" si="49"/>
        <v>0</v>
      </c>
      <c r="DL17" s="59">
        <f t="shared" si="50"/>
        <v>0</v>
      </c>
      <c r="DM17" s="59">
        <f t="shared" si="51"/>
        <v>0</v>
      </c>
      <c r="DN17" s="72">
        <f t="shared" si="52"/>
        <v>0</v>
      </c>
      <c r="DO17" s="72">
        <f t="shared" si="53"/>
        <v>0</v>
      </c>
      <c r="DP17" s="308"/>
      <c r="DQ17" s="307"/>
      <c r="DR17" s="156">
        <f>$H17</f>
        <v>262022.42799999999</v>
      </c>
      <c r="DS17" s="157" t="e">
        <f>DF17/DE17</f>
        <v>#DIV/0!</v>
      </c>
      <c r="DT17" s="57">
        <f>VLOOKUP($G17,'ВМП план КС'!$A$8:$AQ$93,28,0)</f>
        <v>0</v>
      </c>
      <c r="DU17" s="57">
        <f>VLOOKUP($G17,'ВМП план КС'!$A$8:$AQ$93,29,0)</f>
        <v>0</v>
      </c>
      <c r="DV17" s="57">
        <f>SUM(DT17/12*$B$2)</f>
        <v>0</v>
      </c>
      <c r="DW17" s="57">
        <f>SUM(DU17/12*$B$2)</f>
        <v>0</v>
      </c>
      <c r="DX17" s="56">
        <f>SUM(DX18:DX21)</f>
        <v>0</v>
      </c>
      <c r="DY17" s="56">
        <f t="shared" ref="DY17" si="351">SUM(DY18:DY21)</f>
        <v>0</v>
      </c>
      <c r="DZ17" s="56">
        <f t="shared" ref="DZ17" si="352">SUM(DZ18:DZ21)</f>
        <v>0</v>
      </c>
      <c r="EA17" s="56">
        <f t="shared" ref="EA17" si="353">SUM(EA18:EA21)</f>
        <v>0</v>
      </c>
      <c r="EB17" s="56">
        <f t="shared" ref="EB17" si="354">SUM(EB18:EB21)</f>
        <v>0</v>
      </c>
      <c r="EC17" s="56">
        <f t="shared" ref="EC17" si="355">SUM(EC18:EC21)</f>
        <v>0</v>
      </c>
      <c r="ED17" s="87">
        <f t="shared" si="59"/>
        <v>0</v>
      </c>
      <c r="EE17" s="59">
        <f t="shared" si="60"/>
        <v>0</v>
      </c>
      <c r="EF17" s="59">
        <f t="shared" si="61"/>
        <v>0</v>
      </c>
      <c r="EG17" s="72">
        <f t="shared" si="62"/>
        <v>0</v>
      </c>
      <c r="EH17" s="72">
        <f t="shared" si="63"/>
        <v>0</v>
      </c>
      <c r="EI17" s="308"/>
      <c r="EJ17" s="307"/>
      <c r="EK17" s="156">
        <f>$H17</f>
        <v>262022.42799999999</v>
      </c>
      <c r="EL17" s="157" t="e">
        <f>DY17/DX17</f>
        <v>#DIV/0!</v>
      </c>
      <c r="EM17" s="112">
        <f>VLOOKUP($G17,'ВМП план КС'!$A$8:$AQ$93,30,0)</f>
        <v>15</v>
      </c>
      <c r="EN17" s="112">
        <f>VLOOKUP($G17,'ВМП план КС'!$A$8:$AQ$93,31,0)</f>
        <v>3930336.42</v>
      </c>
      <c r="EO17" s="57">
        <f>SUM(EM17/12*$B$2)</f>
        <v>12.5</v>
      </c>
      <c r="EP17" s="57">
        <f>SUM(EN17/12*$B$2)</f>
        <v>3275280.3499999996</v>
      </c>
      <c r="EQ17" s="56">
        <f>SUM(EQ18:EQ21)</f>
        <v>16</v>
      </c>
      <c r="ER17" s="56">
        <f t="shared" ref="ER17" si="356">SUM(ER18:ER21)</f>
        <v>4192358.8800000008</v>
      </c>
      <c r="ES17" s="56">
        <f t="shared" ref="ES17" si="357">SUM(ES18:ES21)</f>
        <v>107</v>
      </c>
      <c r="ET17" s="56">
        <f t="shared" ref="ET17" si="358">SUM(ET18:ET21)</f>
        <v>0</v>
      </c>
      <c r="EU17" s="56">
        <f t="shared" ref="EU17" si="359">SUM(EU18:EU21)</f>
        <v>0</v>
      </c>
      <c r="EV17" s="56">
        <f t="shared" ref="EV17" si="360">SUM(EV18:EV21)</f>
        <v>0</v>
      </c>
      <c r="EW17" s="87">
        <f t="shared" si="69"/>
        <v>16</v>
      </c>
      <c r="EX17" s="59">
        <f t="shared" si="70"/>
        <v>4192358.8800000008</v>
      </c>
      <c r="EY17" s="59">
        <f t="shared" si="71"/>
        <v>107</v>
      </c>
      <c r="EZ17" s="72">
        <f t="shared" si="72"/>
        <v>3.5</v>
      </c>
      <c r="FA17" s="72">
        <f t="shared" si="73"/>
        <v>917078.53000000119</v>
      </c>
      <c r="FB17" s="308"/>
      <c r="FC17" s="307"/>
      <c r="FD17" s="156">
        <f>$H17</f>
        <v>262022.42799999999</v>
      </c>
      <c r="FE17" s="157">
        <f>ER17/EQ17</f>
        <v>262022.43000000005</v>
      </c>
      <c r="FF17" s="112">
        <f>VLOOKUP($G17,'ВМП план КС'!$A$8:$AQ$93,32,0)</f>
        <v>0</v>
      </c>
      <c r="FG17" s="112">
        <f>VLOOKUP($G17,'ВМП план КС'!$A$8:$AQ$93,33,0)</f>
        <v>0</v>
      </c>
      <c r="FH17" s="57">
        <f>SUM(FF17/12*$B$2)</f>
        <v>0</v>
      </c>
      <c r="FI17" s="57">
        <f>SUM(FG17/12*$B$2)</f>
        <v>0</v>
      </c>
      <c r="FJ17" s="56">
        <f>SUM(FJ18:FJ21)</f>
        <v>0</v>
      </c>
      <c r="FK17" s="56">
        <f t="shared" ref="FK17" si="361">SUM(FK18:FK21)</f>
        <v>0</v>
      </c>
      <c r="FL17" s="56">
        <f t="shared" ref="FL17" si="362">SUM(FL18:FL21)</f>
        <v>0</v>
      </c>
      <c r="FM17" s="56">
        <f t="shared" ref="FM17" si="363">SUM(FM18:FM21)</f>
        <v>0</v>
      </c>
      <c r="FN17" s="56">
        <f t="shared" ref="FN17" si="364">SUM(FN18:FN21)</f>
        <v>0</v>
      </c>
      <c r="FO17" s="56">
        <f t="shared" ref="FO17" si="365">SUM(FO18:FO21)</f>
        <v>0</v>
      </c>
      <c r="FP17" s="87">
        <f t="shared" si="79"/>
        <v>0</v>
      </c>
      <c r="FQ17" s="59">
        <f t="shared" si="80"/>
        <v>0</v>
      </c>
      <c r="FR17" s="59">
        <f t="shared" si="81"/>
        <v>0</v>
      </c>
      <c r="FS17" s="72">
        <f t="shared" si="82"/>
        <v>0</v>
      </c>
      <c r="FT17" s="72">
        <f t="shared" si="83"/>
        <v>0</v>
      </c>
      <c r="FU17" s="308"/>
      <c r="FV17" s="307"/>
      <c r="FW17" s="156">
        <f>$H17</f>
        <v>262022.42799999999</v>
      </c>
      <c r="FX17" s="157" t="e">
        <f>FK17/FJ17</f>
        <v>#DIV/0!</v>
      </c>
      <c r="FY17" s="57">
        <f>VLOOKUP($G17,'ВМП план КС'!$A$8:$AQ$93,36,0)</f>
        <v>0</v>
      </c>
      <c r="FZ17" s="57">
        <f>VLOOKUP($G17,'ВМП план КС'!$A$8:$AQ$93,37,0)</f>
        <v>0</v>
      </c>
      <c r="GA17" s="57">
        <f>SUM(FY17/12*$B$2)</f>
        <v>0</v>
      </c>
      <c r="GB17" s="57">
        <f>SUM(FZ17/12*$B$2)</f>
        <v>0</v>
      </c>
      <c r="GC17" s="56">
        <f>SUM(GC18:GC21)</f>
        <v>0</v>
      </c>
      <c r="GD17" s="56">
        <f t="shared" ref="GD17" si="366">SUM(GD18:GD21)</f>
        <v>0</v>
      </c>
      <c r="GE17" s="56">
        <f t="shared" ref="GE17" si="367">SUM(GE18:GE21)</f>
        <v>0</v>
      </c>
      <c r="GF17" s="56">
        <f t="shared" ref="GF17" si="368">SUM(GF18:GF21)</f>
        <v>0</v>
      </c>
      <c r="GG17" s="56">
        <f t="shared" ref="GG17" si="369">SUM(GG18:GG21)</f>
        <v>0</v>
      </c>
      <c r="GH17" s="56">
        <f t="shared" ref="GH17" si="370">SUM(GH18:GH21)</f>
        <v>0</v>
      </c>
      <c r="GI17" s="87">
        <f t="shared" si="89"/>
        <v>0</v>
      </c>
      <c r="GJ17" s="59">
        <f t="shared" si="90"/>
        <v>0</v>
      </c>
      <c r="GK17" s="59">
        <f t="shared" si="91"/>
        <v>0</v>
      </c>
      <c r="GL17" s="72">
        <f t="shared" si="92"/>
        <v>0</v>
      </c>
      <c r="GM17" s="72">
        <f t="shared" si="93"/>
        <v>0</v>
      </c>
      <c r="GN17" s="308"/>
      <c r="GO17" s="307"/>
      <c r="GP17" s="156">
        <f>$H17</f>
        <v>262022.42799999999</v>
      </c>
      <c r="GQ17" s="157" t="e">
        <f>GD17/GC17</f>
        <v>#DIV/0!</v>
      </c>
      <c r="GR17" s="57">
        <f>VLOOKUP($G17,'ВМП план КС'!$A$8:$AQ$93,38,0)</f>
        <v>0</v>
      </c>
      <c r="GS17" s="57">
        <f>VLOOKUP($G17,'ВМП план КС'!$A$8:$AQ$93,39,0)</f>
        <v>0</v>
      </c>
      <c r="GT17" s="57">
        <f>SUM(GR17/12*$B$2)</f>
        <v>0</v>
      </c>
      <c r="GU17" s="57">
        <f>SUM(GS17/12*$B$2)</f>
        <v>0</v>
      </c>
      <c r="GV17" s="56">
        <f>SUM(GV18:GV21)</f>
        <v>0</v>
      </c>
      <c r="GW17" s="56">
        <f t="shared" ref="GW17" si="371">SUM(GW18:GW21)</f>
        <v>0</v>
      </c>
      <c r="GX17" s="56">
        <f t="shared" ref="GX17" si="372">SUM(GX18:GX21)</f>
        <v>0</v>
      </c>
      <c r="GY17" s="56">
        <f t="shared" ref="GY17" si="373">SUM(GY18:GY21)</f>
        <v>0</v>
      </c>
      <c r="GZ17" s="56">
        <f t="shared" ref="GZ17" si="374">SUM(GZ18:GZ21)</f>
        <v>0</v>
      </c>
      <c r="HA17" s="56">
        <f t="shared" ref="HA17" si="375">SUM(HA18:HA21)</f>
        <v>0</v>
      </c>
      <c r="HB17" s="87">
        <f t="shared" si="99"/>
        <v>0</v>
      </c>
      <c r="HC17" s="59">
        <f t="shared" si="100"/>
        <v>0</v>
      </c>
      <c r="HD17" s="59">
        <f t="shared" si="101"/>
        <v>0</v>
      </c>
      <c r="HE17" s="72">
        <f t="shared" si="102"/>
        <v>0</v>
      </c>
      <c r="HF17" s="72">
        <f t="shared" si="103"/>
        <v>0</v>
      </c>
      <c r="HG17" s="308"/>
      <c r="HH17" s="307"/>
      <c r="HI17" s="156">
        <f>$H17</f>
        <v>262022.42799999999</v>
      </c>
      <c r="HJ17" s="157" t="e">
        <f>GW17/GV17</f>
        <v>#DIV/0!</v>
      </c>
      <c r="HK17" s="57">
        <f>VLOOKUP($G17,'ВМП план КС'!$A$8:$AQ$93,40,0)</f>
        <v>0</v>
      </c>
      <c r="HL17" s="57">
        <f>VLOOKUP($G17,'ВМП план КС'!$A$8:$AQ$93,41,0)</f>
        <v>0</v>
      </c>
      <c r="HM17" s="57">
        <f>SUM(HK17/12*$B$2)</f>
        <v>0</v>
      </c>
      <c r="HN17" s="57">
        <f>SUM(HL17/12*$B$2)</f>
        <v>0</v>
      </c>
      <c r="HO17" s="56">
        <f>SUM(HO18:HO21)</f>
        <v>0</v>
      </c>
      <c r="HP17" s="56">
        <f t="shared" ref="HP17" si="376">SUM(HP18:HP21)</f>
        <v>0</v>
      </c>
      <c r="HQ17" s="56">
        <f t="shared" ref="HQ17" si="377">SUM(HQ18:HQ21)</f>
        <v>0</v>
      </c>
      <c r="HR17" s="56">
        <f t="shared" ref="HR17" si="378">SUM(HR18:HR21)</f>
        <v>0</v>
      </c>
      <c r="HS17" s="56">
        <f t="shared" ref="HS17" si="379">SUM(HS18:HS21)</f>
        <v>0</v>
      </c>
      <c r="HT17" s="56">
        <f t="shared" ref="HT17" si="380">SUM(HT18:HT21)</f>
        <v>0</v>
      </c>
      <c r="HU17" s="87">
        <f t="shared" si="109"/>
        <v>0</v>
      </c>
      <c r="HV17" s="59">
        <f t="shared" si="110"/>
        <v>0</v>
      </c>
      <c r="HW17" s="59">
        <f t="shared" si="111"/>
        <v>0</v>
      </c>
      <c r="HX17" s="72">
        <f t="shared" si="112"/>
        <v>0</v>
      </c>
      <c r="HY17" s="72">
        <f t="shared" si="113"/>
        <v>0</v>
      </c>
      <c r="HZ17" s="308"/>
      <c r="IA17" s="307"/>
      <c r="IB17" s="156">
        <f>$H17</f>
        <v>262022.42799999999</v>
      </c>
      <c r="IC17" s="157" t="e">
        <f>HP17/HO17</f>
        <v>#DIV/0!</v>
      </c>
      <c r="ID17" s="112">
        <f>VLOOKUP($G17,'ВМП план КС'!$A$8:$AQ$93,34,0)</f>
        <v>0</v>
      </c>
      <c r="IE17" s="112">
        <f>VLOOKUP($G17,'ВМП план КС'!$A$8:$AQ$93,35,0)</f>
        <v>0</v>
      </c>
      <c r="IF17" s="57">
        <f>SUM(ID17/12*$B$2)</f>
        <v>0</v>
      </c>
      <c r="IG17" s="57">
        <f>SUM(IE17/12*$B$2)</f>
        <v>0</v>
      </c>
      <c r="IH17" s="56">
        <f>SUM(IH18:IH21)</f>
        <v>0</v>
      </c>
      <c r="II17" s="56">
        <f t="shared" ref="II17" si="381">SUM(II18:II21)</f>
        <v>0</v>
      </c>
      <c r="IJ17" s="56">
        <f t="shared" ref="IJ17" si="382">SUM(IJ18:IJ21)</f>
        <v>0</v>
      </c>
      <c r="IK17" s="56">
        <f t="shared" ref="IK17" si="383">SUM(IK18:IK21)</f>
        <v>0</v>
      </c>
      <c r="IL17" s="56">
        <f t="shared" ref="IL17" si="384">SUM(IL18:IL21)</f>
        <v>0</v>
      </c>
      <c r="IM17" s="56">
        <f t="shared" ref="IM17" si="385">SUM(IM18:IM21)</f>
        <v>0</v>
      </c>
      <c r="IN17" s="87">
        <f t="shared" si="119"/>
        <v>0</v>
      </c>
      <c r="IO17" s="59">
        <f t="shared" si="120"/>
        <v>0</v>
      </c>
      <c r="IP17" s="59">
        <f t="shared" si="121"/>
        <v>0</v>
      </c>
      <c r="IQ17" s="72">
        <f t="shared" si="122"/>
        <v>0</v>
      </c>
      <c r="IR17" s="72">
        <f t="shared" si="123"/>
        <v>0</v>
      </c>
      <c r="IS17" s="308"/>
      <c r="IT17" s="307"/>
      <c r="IU17" s="156">
        <f>$H17</f>
        <v>262022.42799999999</v>
      </c>
      <c r="IV17" s="157" t="e">
        <f>II17/IH17</f>
        <v>#DIV/0!</v>
      </c>
      <c r="IW17" s="112">
        <f>VLOOKUP($G17,'ВМП план КС'!$A$8:$AQ$93,42,0)</f>
        <v>0</v>
      </c>
      <c r="IX17" s="112">
        <f>VLOOKUP($G17,'ВМП план КС'!$A$8:$AQ$93,43,0)</f>
        <v>0</v>
      </c>
      <c r="IY17" s="57">
        <f>SUM(IW17/12*$B$2)</f>
        <v>0</v>
      </c>
      <c r="IZ17" s="57">
        <f>SUM(IX17/12*$B$2)</f>
        <v>0</v>
      </c>
      <c r="JA17" s="56">
        <f>SUM(JA18:JA21)</f>
        <v>0</v>
      </c>
      <c r="JB17" s="56">
        <f t="shared" ref="JB17" si="386">SUM(JB18:JB21)</f>
        <v>0</v>
      </c>
      <c r="JC17" s="56">
        <f t="shared" ref="JC17" si="387">SUM(JC18:JC21)</f>
        <v>0</v>
      </c>
      <c r="JD17" s="56">
        <f t="shared" ref="JD17" si="388">SUM(JD18:JD21)</f>
        <v>0</v>
      </c>
      <c r="JE17" s="56">
        <f t="shared" ref="JE17" si="389">SUM(JE18:JE21)</f>
        <v>0</v>
      </c>
      <c r="JF17" s="56">
        <f t="shared" ref="JF17" si="390">SUM(JF18:JF21)</f>
        <v>0</v>
      </c>
      <c r="JG17" s="87">
        <f t="shared" si="129"/>
        <v>0</v>
      </c>
      <c r="JH17" s="59">
        <f t="shared" si="130"/>
        <v>0</v>
      </c>
      <c r="JI17" s="59">
        <f t="shared" si="131"/>
        <v>0</v>
      </c>
      <c r="JJ17" s="72">
        <f t="shared" si="132"/>
        <v>0</v>
      </c>
      <c r="JK17" s="72">
        <f t="shared" si="133"/>
        <v>0</v>
      </c>
      <c r="JL17" s="308"/>
      <c r="JM17" s="307"/>
      <c r="JN17" s="156">
        <f>$H17</f>
        <v>262022.42799999999</v>
      </c>
      <c r="JO17" s="157" t="e">
        <f>JB17/JA17</f>
        <v>#DIV/0!</v>
      </c>
      <c r="JP17" s="384">
        <f>J17+AC17+AV17+BO17+CH17+DA17+DT17+EM17+FF17+FY17+GR17+HK17+ID17+IW17</f>
        <v>100</v>
      </c>
      <c r="JQ17" s="384">
        <f t="shared" ref="JQ17" si="391">K17+AD17+AW17+BP17+CI17+DB17+DU17+EN17+FG17+FZ17+GS17+HL17+IE17+IX17</f>
        <v>26202242.799999997</v>
      </c>
      <c r="JR17" s="384">
        <f t="shared" ref="JR17" si="392">L17+AE17+AX17+BQ17+CJ17+DC17+DV17+EO17+FH17+GA17+GT17+HM17+IF17+IY17</f>
        <v>83.333333333333329</v>
      </c>
      <c r="JS17" s="384">
        <f t="shared" ref="JS17" si="393">M17+AF17+AY17+BR17+CK17+DD17+DW17+EP17+FI17+GB17+GU17+HN17+IG17+IZ17</f>
        <v>21835202.333333328</v>
      </c>
      <c r="JT17" s="384">
        <f t="shared" ref="JT17:JT21" si="394">N17+AG17+AZ17+BS17+CL17+DE17+DX17+EQ17+FJ17+GC17+GV17+HO17+IH17+JA17</f>
        <v>85</v>
      </c>
      <c r="JU17" s="384">
        <f t="shared" ref="JU17:JU21" si="395">O17+AH17+BA17+BT17+CM17+DF17+DY17+ER17+FK17+GD17+GW17+HP17+II17+JB17</f>
        <v>22271906.54999999</v>
      </c>
      <c r="JV17" s="384">
        <f t="shared" ref="JV17:JV21" si="396">P17+AI17+BB17+BU17+CN17+DG17+DZ17+ES17+FL17+GE17+GX17+HQ17+IJ17+JC17</f>
        <v>502</v>
      </c>
      <c r="JW17" s="384">
        <f t="shared" ref="JW17:JW21" si="397">Q17+AJ17+BC17+BV17+CO17+DH17+EA17+ET17+FM17+GF17+GY17+HR17+IK17+JD17</f>
        <v>2</v>
      </c>
      <c r="JX17" s="384">
        <f t="shared" ref="JX17:JX21" si="398">R17+AK17+BD17+BW17+CP17+DI17+EB17+EU17+FN17+GG17+GZ17+HS17+IL17+JE17</f>
        <v>524044.86</v>
      </c>
      <c r="JY17" s="384">
        <f t="shared" ref="JY17:JY21" si="399">S17+AL17+BE17+BX17+CQ17+DJ17+EC17+EV17+FO17+GH17+HA17+HT17+IM17+JF17</f>
        <v>12</v>
      </c>
      <c r="JZ17" s="384">
        <f>JT17+JW17</f>
        <v>87</v>
      </c>
      <c r="KA17" s="384">
        <f t="shared" si="226"/>
        <v>22795951.409999989</v>
      </c>
      <c r="KB17" s="384">
        <f t="shared" si="227"/>
        <v>514</v>
      </c>
      <c r="KC17" s="72">
        <f>JT17-JR17</f>
        <v>1.6666666666666714</v>
      </c>
      <c r="KD17" s="72">
        <f>JU17-JS17</f>
        <v>436704.2166666612</v>
      </c>
      <c r="KE17" s="156">
        <f>$H17</f>
        <v>262022.42799999999</v>
      </c>
      <c r="KF17" s="157">
        <f>JU17/JT17</f>
        <v>262022.42999999988</v>
      </c>
      <c r="KG17" s="309">
        <f>CR17/CJ17</f>
        <v>1.1599999999999999</v>
      </c>
      <c r="KH17" s="309">
        <f>CS17/CK17</f>
        <v>1.1600000088542035</v>
      </c>
      <c r="KI17" s="223">
        <v>74</v>
      </c>
      <c r="KJ17" s="223">
        <v>19389659.819999993</v>
      </c>
      <c r="KK17" s="626"/>
      <c r="KL17" s="626"/>
    </row>
    <row r="18" spans="1:298" ht="60" x14ac:dyDescent="0.2">
      <c r="A18" s="100">
        <v>1</v>
      </c>
      <c r="B18" s="100">
        <v>1</v>
      </c>
      <c r="C18" s="668">
        <v>484</v>
      </c>
      <c r="D18" s="637" t="s">
        <v>334</v>
      </c>
      <c r="E18" s="393" t="s">
        <v>335</v>
      </c>
      <c r="F18" s="394" t="s">
        <v>173</v>
      </c>
      <c r="G18" s="122">
        <v>2</v>
      </c>
      <c r="H18" s="123">
        <v>262022.42799999999</v>
      </c>
      <c r="I18" s="123">
        <v>286774.02760000003</v>
      </c>
      <c r="J18" s="127"/>
      <c r="K18" s="127"/>
      <c r="L18" s="127"/>
      <c r="M18" s="127"/>
      <c r="N18" s="45">
        <f>VLOOKUP($E18,'факт КС '!$E$11:$DJ$207,3,0)</f>
        <v>0</v>
      </c>
      <c r="O18" s="45">
        <f>VLOOKUP($E18,'факт КС '!$E$11:$DJ$207,4,0)</f>
        <v>0</v>
      </c>
      <c r="P18" s="45">
        <f>VLOOKUP($E18,'факт КС '!$E$11:$DJ$207,5,0)</f>
        <v>0</v>
      </c>
      <c r="Q18" s="45">
        <f>VLOOKUP($E18,'факт КС '!$E$11:$DJ$207,6,0)</f>
        <v>0</v>
      </c>
      <c r="R18" s="45">
        <f>VLOOKUP($E18,'факт КС '!$E$11:$DJ$207,7,0)</f>
        <v>0</v>
      </c>
      <c r="S18" s="45">
        <f>VLOOKUP($E18,'факт КС '!$E$11:$DJ$207,8,0)</f>
        <v>0</v>
      </c>
      <c r="T18" s="45">
        <f t="shared" si="321"/>
        <v>0</v>
      </c>
      <c r="U18" s="45">
        <f t="shared" si="322"/>
        <v>0</v>
      </c>
      <c r="V18" s="45">
        <f t="shared" si="323"/>
        <v>0</v>
      </c>
      <c r="W18" s="184">
        <f t="shared" si="324"/>
        <v>0</v>
      </c>
      <c r="X18" s="184">
        <f t="shared" si="325"/>
        <v>0</v>
      </c>
      <c r="Y18" s="272"/>
      <c r="Z18" s="181"/>
      <c r="AA18" s="110"/>
      <c r="AB18" s="46"/>
      <c r="AC18" s="127"/>
      <c r="AD18" s="127"/>
      <c r="AE18" s="127"/>
      <c r="AF18" s="127"/>
      <c r="AG18" s="45">
        <f>VLOOKUP($E18,'факт КС '!$E$11:$DJ$207,15,0)</f>
        <v>0</v>
      </c>
      <c r="AH18" s="45">
        <f>VLOOKUP($E18,'факт КС '!$E$11:$DJ$207,16,0)</f>
        <v>0</v>
      </c>
      <c r="AI18" s="45">
        <f>VLOOKUP($E18,'факт КС '!$E$11:$DJ$207,17,0)</f>
        <v>0</v>
      </c>
      <c r="AJ18" s="45">
        <f>VLOOKUP($E18,'факт КС '!$E$11:$DJ$207,18,0)</f>
        <v>0</v>
      </c>
      <c r="AK18" s="45">
        <f>VLOOKUP($E18,'факт КС '!$E$11:$DJ$207,19,0)</f>
        <v>0</v>
      </c>
      <c r="AL18" s="45">
        <f>VLOOKUP($E18,'факт КС '!$E$11:$DJ$207,20,0)</f>
        <v>0</v>
      </c>
      <c r="AM18" s="45">
        <f t="shared" ref="AM18" si="400">AG18+AJ18</f>
        <v>0</v>
      </c>
      <c r="AN18" s="45">
        <f t="shared" ref="AN18" si="401">AH18+AK18</f>
        <v>0</v>
      </c>
      <c r="AO18" s="45">
        <f t="shared" ref="AO18" si="402">AI18+AL18</f>
        <v>0</v>
      </c>
      <c r="AP18" s="184">
        <f t="shared" ref="AP18" si="403">AG18-AE18</f>
        <v>0</v>
      </c>
      <c r="AQ18" s="184">
        <f t="shared" ref="AQ18" si="404">AH18-AF18</f>
        <v>0</v>
      </c>
      <c r="AR18" s="272"/>
      <c r="AS18" s="181"/>
      <c r="AT18" s="110"/>
      <c r="AU18" s="46"/>
      <c r="AV18" s="127"/>
      <c r="AW18" s="127"/>
      <c r="AX18" s="127"/>
      <c r="AY18" s="127"/>
      <c r="AZ18" s="45">
        <f>VLOOKUP($E18,'факт КС '!$E$11:$DJ$207,9,0)</f>
        <v>41</v>
      </c>
      <c r="BA18" s="45">
        <f>VLOOKUP($E18,'факт КС '!$E$11:$DJ$207,10,0)</f>
        <v>10742919.629999993</v>
      </c>
      <c r="BB18" s="45">
        <f>VLOOKUP($E18,'факт КС '!$E$11:$DJ$207,11,0)</f>
        <v>206</v>
      </c>
      <c r="BC18" s="45">
        <f>VLOOKUP($E18,'факт КС '!$E$11:$DJ$207,12,0)</f>
        <v>1</v>
      </c>
      <c r="BD18" s="45">
        <f>VLOOKUP($E18,'факт КС '!$E$11:$DJ$207,13,0)</f>
        <v>262022.43</v>
      </c>
      <c r="BE18" s="45">
        <f>VLOOKUP($E18,'факт КС '!$E$11:$DJ$207,14,0)</f>
        <v>4</v>
      </c>
      <c r="BF18" s="45">
        <f t="shared" ref="BF18" si="405">AZ18+BC18</f>
        <v>42</v>
      </c>
      <c r="BG18" s="45">
        <f t="shared" ref="BG18" si="406">BA18+BD18</f>
        <v>11004942.059999993</v>
      </c>
      <c r="BH18" s="45">
        <f t="shared" ref="BH18" si="407">BB18+BE18</f>
        <v>210</v>
      </c>
      <c r="BI18" s="184">
        <f t="shared" si="24"/>
        <v>41</v>
      </c>
      <c r="BJ18" s="184">
        <f t="shared" si="25"/>
        <v>10742919.629999993</v>
      </c>
      <c r="BK18" s="272"/>
      <c r="BL18" s="181"/>
      <c r="BM18" s="110"/>
      <c r="BN18" s="46"/>
      <c r="BO18" s="127"/>
      <c r="BP18" s="127"/>
      <c r="BQ18" s="127"/>
      <c r="BR18" s="127"/>
      <c r="BS18" s="45">
        <f>VLOOKUP($E18,'факт КС '!$E$11:$DJ$207,21,0)</f>
        <v>0</v>
      </c>
      <c r="BT18" s="45">
        <f>VLOOKUP($E18,'факт КС '!$E$11:$DJ$207,22,0)</f>
        <v>0</v>
      </c>
      <c r="BU18" s="45">
        <f>VLOOKUP($E18,'факт КС '!$E$11:$DJ$207,23,0)</f>
        <v>0</v>
      </c>
      <c r="BV18" s="45">
        <f>VLOOKUP($E18,'факт КС '!$E$11:$DJ$207,24,0)</f>
        <v>0</v>
      </c>
      <c r="BW18" s="45">
        <f>VLOOKUP($E18,'факт КС '!$E$11:$DJ$207,25,0)</f>
        <v>0</v>
      </c>
      <c r="BX18" s="45">
        <f>VLOOKUP($E18,'факт КС '!$E$11:$DJ$207,26,0)</f>
        <v>0</v>
      </c>
      <c r="BY18" s="45">
        <f t="shared" ref="BY18" si="408">BS18+BV18</f>
        <v>0</v>
      </c>
      <c r="BZ18" s="45">
        <f t="shared" ref="BZ18" si="409">BT18+BW18</f>
        <v>0</v>
      </c>
      <c r="CA18" s="45">
        <f t="shared" ref="CA18" si="410">BU18+BX18</f>
        <v>0</v>
      </c>
      <c r="CB18" s="184">
        <f t="shared" ref="CB18" si="411">BS18-BQ18</f>
        <v>0</v>
      </c>
      <c r="CC18" s="184">
        <f t="shared" ref="CC18" si="412">BT18-BR18</f>
        <v>0</v>
      </c>
      <c r="CD18" s="272"/>
      <c r="CE18" s="181"/>
      <c r="CF18" s="110"/>
      <c r="CG18" s="46"/>
      <c r="CH18" s="127"/>
      <c r="CI18" s="127"/>
      <c r="CJ18" s="127"/>
      <c r="CK18" s="127"/>
      <c r="CL18" s="45">
        <f>VLOOKUP($E18,'факт КС '!$E$11:$DJ$210,33,0)</f>
        <v>28</v>
      </c>
      <c r="CM18" s="45">
        <f>VLOOKUP($E18,'факт КС '!$E$11:$DJ$210,34,0)</f>
        <v>7336628.0399999972</v>
      </c>
      <c r="CN18" s="45">
        <f>VLOOKUP($E18,'факт КС '!$E$11:$DJ$210,35,0)</f>
        <v>189</v>
      </c>
      <c r="CO18" s="45">
        <f>VLOOKUP($E18,'факт КС '!$E$11:$DJ$210,36,0)</f>
        <v>1</v>
      </c>
      <c r="CP18" s="45">
        <f>VLOOKUP($E18,'факт КС '!$E$11:$DJ$210,37,0)</f>
        <v>262022.43</v>
      </c>
      <c r="CQ18" s="45">
        <f>VLOOKUP($E18,'факт КС '!$E$11:$DJ$210,38,0)</f>
        <v>8</v>
      </c>
      <c r="CR18" s="45">
        <f t="shared" ref="CR18" si="413">CL18+CO18</f>
        <v>29</v>
      </c>
      <c r="CS18" s="45">
        <f t="shared" ref="CS18" si="414">CM18+CP18</f>
        <v>7598650.4699999969</v>
      </c>
      <c r="CT18" s="45">
        <f t="shared" ref="CT18" si="415">CN18+CQ18</f>
        <v>197</v>
      </c>
      <c r="CU18" s="184"/>
      <c r="CV18" s="184"/>
      <c r="CW18" s="272"/>
      <c r="CX18" s="181"/>
      <c r="CY18" s="110"/>
      <c r="CZ18" s="46"/>
      <c r="DA18" s="127"/>
      <c r="DB18" s="127"/>
      <c r="DC18" s="127"/>
      <c r="DD18" s="127"/>
      <c r="DE18" s="45">
        <f>VLOOKUP($E18,'факт КС '!$E$11:$DJ$210,57,0)</f>
        <v>0</v>
      </c>
      <c r="DF18" s="45">
        <f>VLOOKUP($E18,'факт КС '!$E$11:$DJ$210,58,0)</f>
        <v>0</v>
      </c>
      <c r="DG18" s="45">
        <f>VLOOKUP($E18,'факт КС '!$E$11:$DJ$210,59,0)</f>
        <v>0</v>
      </c>
      <c r="DH18" s="45">
        <f>VLOOKUP($E18,'факт КС '!$E$11:$DJ$210,60,0)</f>
        <v>0</v>
      </c>
      <c r="DI18" s="45">
        <f>VLOOKUP($E18,'факт КС '!$E$11:$DJ$210,61,0)</f>
        <v>0</v>
      </c>
      <c r="DJ18" s="45">
        <f>VLOOKUP($E18,'факт КС '!$E$11:$DJ$210,62,0)</f>
        <v>0</v>
      </c>
      <c r="DK18" s="45">
        <f t="shared" ref="DK18" si="416">DE18+DH18</f>
        <v>0</v>
      </c>
      <c r="DL18" s="45">
        <f t="shared" ref="DL18" si="417">DF18+DI18</f>
        <v>0</v>
      </c>
      <c r="DM18" s="45">
        <f t="shared" ref="DM18" si="418">DG18+DJ18</f>
        <v>0</v>
      </c>
      <c r="DN18" s="184">
        <f t="shared" ref="DN18" si="419">DE18-DC18</f>
        <v>0</v>
      </c>
      <c r="DO18" s="184">
        <f t="shared" ref="DO18" si="420">DF18-DD18</f>
        <v>0</v>
      </c>
      <c r="DP18" s="272"/>
      <c r="DQ18" s="181"/>
      <c r="DR18" s="110"/>
      <c r="DS18" s="46"/>
      <c r="DT18" s="127"/>
      <c r="DU18" s="127"/>
      <c r="DV18" s="127"/>
      <c r="DW18" s="127"/>
      <c r="DX18" s="45">
        <f>VLOOKUP($E18,'факт КС '!$E$11:$DJ$210,27,0)</f>
        <v>0</v>
      </c>
      <c r="DY18" s="45">
        <f>VLOOKUP($E18,'факт КС '!$E$11:$DJ$210,28,0)</f>
        <v>0</v>
      </c>
      <c r="DZ18" s="45">
        <f>VLOOKUP($E18,'факт КС '!$E$11:$DJ$210,29,0)</f>
        <v>0</v>
      </c>
      <c r="EA18" s="45">
        <f>VLOOKUP($E18,'факт КС '!$E$11:$DJ$210,30,0)</f>
        <v>0</v>
      </c>
      <c r="EB18" s="45">
        <f>VLOOKUP($E18,'факт КС '!$E$11:$DJ$210,31,0)</f>
        <v>0</v>
      </c>
      <c r="EC18" s="45">
        <f>VLOOKUP($E18,'факт КС '!$E$11:$DJ$210,32,0)</f>
        <v>0</v>
      </c>
      <c r="ED18" s="45">
        <f t="shared" ref="ED18" si="421">DX18+EA18</f>
        <v>0</v>
      </c>
      <c r="EE18" s="45">
        <f t="shared" ref="EE18" si="422">DY18+EB18</f>
        <v>0</v>
      </c>
      <c r="EF18" s="45">
        <f t="shared" ref="EF18" si="423">DZ18+EC18</f>
        <v>0</v>
      </c>
      <c r="EG18" s="184">
        <f t="shared" ref="EG18" si="424">DX18-DV18</f>
        <v>0</v>
      </c>
      <c r="EH18" s="184">
        <f t="shared" ref="EH18" si="425">DY18-DW18</f>
        <v>0</v>
      </c>
      <c r="EI18" s="272"/>
      <c r="EJ18" s="181"/>
      <c r="EK18" s="110"/>
      <c r="EL18" s="46"/>
      <c r="EM18" s="127"/>
      <c r="EN18" s="127"/>
      <c r="EO18" s="127"/>
      <c r="EP18" s="127"/>
      <c r="EQ18" s="45">
        <f>VLOOKUP($E18,'факт КС '!$E$11:$DJ$210,63,0)</f>
        <v>16</v>
      </c>
      <c r="ER18" s="45">
        <f>VLOOKUP($E18,'факт КС '!$E$11:$DJ$210,64,0)</f>
        <v>4192358.8800000008</v>
      </c>
      <c r="ES18" s="45">
        <f>VLOOKUP($E18,'факт КС '!$E$11:$DJ$210,65,0)</f>
        <v>107</v>
      </c>
      <c r="ET18" s="45">
        <f>VLOOKUP($E18,'факт КС '!$E$11:$DJ$210,66,0)</f>
        <v>0</v>
      </c>
      <c r="EU18" s="45">
        <f>VLOOKUP($E18,'факт КС '!$E$11:$DJ$210,67,0)</f>
        <v>0</v>
      </c>
      <c r="EV18" s="45">
        <f>VLOOKUP($E18,'факт КС '!$E$11:$DJ$210,68,0)</f>
        <v>0</v>
      </c>
      <c r="EW18" s="45">
        <f t="shared" ref="EW18" si="426">EQ18+ET18</f>
        <v>16</v>
      </c>
      <c r="EX18" s="45">
        <f t="shared" ref="EX18" si="427">ER18+EU18</f>
        <v>4192358.8800000008</v>
      </c>
      <c r="EY18" s="45">
        <f t="shared" ref="EY18" si="428">ES18+EV18</f>
        <v>107</v>
      </c>
      <c r="EZ18" s="184">
        <f t="shared" ref="EZ18" si="429">EQ18-EO18</f>
        <v>16</v>
      </c>
      <c r="FA18" s="184">
        <f t="shared" ref="FA18" si="430">ER18-EP18</f>
        <v>4192358.8800000008</v>
      </c>
      <c r="FB18" s="272"/>
      <c r="FC18" s="181"/>
      <c r="FD18" s="110"/>
      <c r="FE18" s="46"/>
      <c r="FF18" s="127"/>
      <c r="FG18" s="127"/>
      <c r="FH18" s="127"/>
      <c r="FI18" s="127"/>
      <c r="FJ18" s="45">
        <f>VLOOKUP($E18,'факт КС '!$E$11:$DJ$210,93,0)</f>
        <v>0</v>
      </c>
      <c r="FK18" s="45">
        <f>VLOOKUP($E18,'факт КС '!$E$11:$DJ$210,94,0)</f>
        <v>0</v>
      </c>
      <c r="FL18" s="45">
        <f>VLOOKUP($E18,'факт КС '!$E$11:$DJ$210,95,0)</f>
        <v>0</v>
      </c>
      <c r="FM18" s="45">
        <f>VLOOKUP($E18,'факт КС '!$E$11:$DJ$210,96,0)</f>
        <v>0</v>
      </c>
      <c r="FN18" s="45">
        <f>VLOOKUP($E18,'факт КС '!$E$11:$DJ$210,97,0)</f>
        <v>0</v>
      </c>
      <c r="FO18" s="45">
        <f>VLOOKUP($E18,'факт КС '!$E$11:$DJ$210,98,0)</f>
        <v>0</v>
      </c>
      <c r="FP18" s="45">
        <f t="shared" ref="FP18" si="431">FJ18+FM18</f>
        <v>0</v>
      </c>
      <c r="FQ18" s="45">
        <f t="shared" ref="FQ18" si="432">FK18+FN18</f>
        <v>0</v>
      </c>
      <c r="FR18" s="45">
        <f t="shared" ref="FR18" si="433">FL18+FO18</f>
        <v>0</v>
      </c>
      <c r="FS18" s="184">
        <f t="shared" ref="FS18" si="434">FJ18-FH18</f>
        <v>0</v>
      </c>
      <c r="FT18" s="184">
        <f t="shared" ref="FT18" si="435">FK18-FI18</f>
        <v>0</v>
      </c>
      <c r="FU18" s="272"/>
      <c r="FV18" s="181"/>
      <c r="FW18" s="110"/>
      <c r="FX18" s="46"/>
      <c r="FY18" s="127"/>
      <c r="FZ18" s="127"/>
      <c r="GA18" s="127"/>
      <c r="GB18" s="127"/>
      <c r="GC18" s="45">
        <f>VLOOKUP($E18,'факт КС '!$E$11:$DJ$210,87,0)</f>
        <v>0</v>
      </c>
      <c r="GD18" s="45">
        <f>VLOOKUP($E18,'факт КС '!$E$11:$DJ$210,88,0)</f>
        <v>0</v>
      </c>
      <c r="GE18" s="45">
        <f>VLOOKUP($E18,'факт КС '!$E$11:$DJ$210,89,0)</f>
        <v>0</v>
      </c>
      <c r="GF18" s="45">
        <f>VLOOKUP($E18,'факт КС '!$E$11:$DJ$210,90,0)</f>
        <v>0</v>
      </c>
      <c r="GG18" s="45">
        <f>VLOOKUP($E18,'факт КС '!$E$11:$DJ$210,91,0)</f>
        <v>0</v>
      </c>
      <c r="GH18" s="45">
        <f>VLOOKUP($E18,'факт КС '!$E$11:$DJ$210,92,0)</f>
        <v>0</v>
      </c>
      <c r="GI18" s="45">
        <f t="shared" ref="GI18" si="436">GC18+GF18</f>
        <v>0</v>
      </c>
      <c r="GJ18" s="45">
        <f t="shared" ref="GJ18" si="437">GD18+GG18</f>
        <v>0</v>
      </c>
      <c r="GK18" s="45">
        <f t="shared" ref="GK18" si="438">GE18+GH18</f>
        <v>0</v>
      </c>
      <c r="GL18" s="184">
        <f t="shared" ref="GL18" si="439">GC18-GA18</f>
        <v>0</v>
      </c>
      <c r="GM18" s="184">
        <f t="shared" ref="GM18" si="440">GD18-GB18</f>
        <v>0</v>
      </c>
      <c r="GN18" s="272"/>
      <c r="GO18" s="181"/>
      <c r="GP18" s="110"/>
      <c r="GQ18" s="46"/>
      <c r="GR18" s="127"/>
      <c r="GS18" s="127"/>
      <c r="GT18" s="127"/>
      <c r="GU18" s="127"/>
      <c r="GV18" s="45">
        <f>VLOOKUP($E18,'факт КС '!$E$11:$DJ$210,99,0)</f>
        <v>0</v>
      </c>
      <c r="GW18" s="45">
        <f>VLOOKUP($E18,'факт КС '!$E$11:$DJ$210,100,0)</f>
        <v>0</v>
      </c>
      <c r="GX18" s="45">
        <f>VLOOKUP($E18,'факт КС '!$E$11:$DJ$210,101,0)</f>
        <v>0</v>
      </c>
      <c r="GY18" s="45">
        <f>VLOOKUP($E18,'факт КС '!$E$11:$DJ$210,102,0)</f>
        <v>0</v>
      </c>
      <c r="GZ18" s="45">
        <f>VLOOKUP($E18,'факт КС '!$E$11:$DJ$210,103,0)</f>
        <v>0</v>
      </c>
      <c r="HA18" s="45">
        <f>VLOOKUP($E18,'факт КС '!$E$11:$DJ$210,104,0)</f>
        <v>0</v>
      </c>
      <c r="HB18" s="45">
        <f t="shared" ref="HB18" si="441">GV18+GY18</f>
        <v>0</v>
      </c>
      <c r="HC18" s="45">
        <f t="shared" ref="HC18" si="442">GW18+GZ18</f>
        <v>0</v>
      </c>
      <c r="HD18" s="45">
        <f t="shared" ref="HD18" si="443">GX18+HA18</f>
        <v>0</v>
      </c>
      <c r="HE18" s="184">
        <f t="shared" ref="HE18" si="444">GV18-GT18</f>
        <v>0</v>
      </c>
      <c r="HF18" s="184">
        <f t="shared" ref="HF18" si="445">GW18-GU18</f>
        <v>0</v>
      </c>
      <c r="HG18" s="272"/>
      <c r="HH18" s="181"/>
      <c r="HI18" s="110"/>
      <c r="HJ18" s="46"/>
      <c r="HK18" s="127"/>
      <c r="HL18" s="127"/>
      <c r="HM18" s="127"/>
      <c r="HN18" s="127"/>
      <c r="HO18" s="45">
        <f>VLOOKUP($E18,'факт КС '!$E$11:$DJ$210,81,0)</f>
        <v>0</v>
      </c>
      <c r="HP18" s="45">
        <f>VLOOKUP($E18,'факт КС '!$E$11:$DJ$210,82,0)</f>
        <v>0</v>
      </c>
      <c r="HQ18" s="45">
        <f>VLOOKUP($E18,'факт КС '!$E$11:$DJ$210,83,0)</f>
        <v>0</v>
      </c>
      <c r="HR18" s="45">
        <f>VLOOKUP($E18,'факт КС '!$E$11:$DJ$210,84,0)</f>
        <v>0</v>
      </c>
      <c r="HS18" s="45">
        <f>VLOOKUP($E18,'факт КС '!$E$11:$DJ$210,85,0)</f>
        <v>0</v>
      </c>
      <c r="HT18" s="45">
        <f>VLOOKUP($E18,'факт КС '!$E$11:$DJ$210,86,0)</f>
        <v>0</v>
      </c>
      <c r="HU18" s="45">
        <f t="shared" ref="HU18" si="446">HO18+HR18</f>
        <v>0</v>
      </c>
      <c r="HV18" s="45">
        <f t="shared" ref="HV18" si="447">HP18+HS18</f>
        <v>0</v>
      </c>
      <c r="HW18" s="45">
        <f t="shared" ref="HW18" si="448">HQ18+HT18</f>
        <v>0</v>
      </c>
      <c r="HX18" s="184">
        <f t="shared" ref="HX18" si="449">HO18-HM18</f>
        <v>0</v>
      </c>
      <c r="HY18" s="184">
        <f t="shared" ref="HY18" si="450">HP18-HN18</f>
        <v>0</v>
      </c>
      <c r="HZ18" s="272"/>
      <c r="IA18" s="181"/>
      <c r="IB18" s="110"/>
      <c r="IC18" s="46"/>
      <c r="ID18" s="46"/>
      <c r="IE18" s="46"/>
      <c r="IF18" s="127"/>
      <c r="IG18" s="127"/>
      <c r="IH18" s="45">
        <f>VLOOKUP($E18,'факт КС '!$E$11:$DJ$210,69,0)</f>
        <v>0</v>
      </c>
      <c r="II18" s="45">
        <f>VLOOKUP($E18,'факт КС '!$E$11:$DJ$210,70,0)</f>
        <v>0</v>
      </c>
      <c r="IJ18" s="45">
        <f>VLOOKUP($E18,'факт КС '!$E$11:$DJ$210,71,0)</f>
        <v>0</v>
      </c>
      <c r="IK18" s="45">
        <f>VLOOKUP($E18,'факт КС '!$E$11:$DJ$210,72,0)</f>
        <v>0</v>
      </c>
      <c r="IL18" s="45">
        <f>VLOOKUP($E18,'факт КС '!$E$11:$DJ$210,73,0)</f>
        <v>0</v>
      </c>
      <c r="IM18" s="45">
        <f>VLOOKUP($E18,'факт КС '!$E$11:$DJ$210,74,0)</f>
        <v>0</v>
      </c>
      <c r="IN18" s="45">
        <f t="shared" ref="IN18" si="451">IH18+IK18</f>
        <v>0</v>
      </c>
      <c r="IO18" s="45">
        <f t="shared" ref="IO18" si="452">II18+IL18</f>
        <v>0</v>
      </c>
      <c r="IP18" s="45">
        <f t="shared" ref="IP18" si="453">IJ18+IM18</f>
        <v>0</v>
      </c>
      <c r="IQ18" s="184">
        <f t="shared" ref="IQ18" si="454">IH18-IF18</f>
        <v>0</v>
      </c>
      <c r="IR18" s="184">
        <f t="shared" ref="IR18" si="455">II18-IG18</f>
        <v>0</v>
      </c>
      <c r="IS18" s="272"/>
      <c r="IT18" s="181"/>
      <c r="IU18" s="110"/>
      <c r="IV18" s="46"/>
      <c r="IW18" s="46"/>
      <c r="IX18" s="46"/>
      <c r="IY18" s="127"/>
      <c r="IZ18" s="127"/>
      <c r="JA18" s="45">
        <f>VLOOKUP($E18,'факт КС '!$E$11:$DJ$210,75,0)</f>
        <v>0</v>
      </c>
      <c r="JB18" s="45">
        <f>VLOOKUP($E18,'факт КС '!$E$11:$DJ$210,76,0)</f>
        <v>0</v>
      </c>
      <c r="JC18" s="45">
        <f>VLOOKUP($E18,'факт КС '!$E$11:$DJ$210,77,0)</f>
        <v>0</v>
      </c>
      <c r="JD18" s="45">
        <f>VLOOKUP($E18,'факт КС '!$E$11:$DJ$210,78,0)</f>
        <v>0</v>
      </c>
      <c r="JE18" s="45">
        <f>VLOOKUP($E18,'факт КС '!$E$11:$DJ$210,79,0)</f>
        <v>0</v>
      </c>
      <c r="JF18" s="45">
        <f>VLOOKUP($E18,'факт КС '!$E$11:$DJ$210,80,0)</f>
        <v>0</v>
      </c>
      <c r="JG18" s="45">
        <f t="shared" si="129"/>
        <v>0</v>
      </c>
      <c r="JH18" s="45">
        <f t="shared" si="130"/>
        <v>0</v>
      </c>
      <c r="JI18" s="45">
        <f t="shared" si="131"/>
        <v>0</v>
      </c>
      <c r="JJ18" s="184">
        <f t="shared" si="132"/>
        <v>0</v>
      </c>
      <c r="JK18" s="184">
        <f t="shared" si="133"/>
        <v>0</v>
      </c>
      <c r="JL18" s="272"/>
      <c r="JM18" s="181"/>
      <c r="JN18" s="110"/>
      <c r="JO18" s="46"/>
      <c r="JP18" s="108"/>
      <c r="JQ18" s="128"/>
      <c r="JR18" s="108"/>
      <c r="JS18" s="108"/>
      <c r="JT18" s="385">
        <f t="shared" si="394"/>
        <v>85</v>
      </c>
      <c r="JU18" s="385">
        <f t="shared" si="395"/>
        <v>22271906.54999999</v>
      </c>
      <c r="JV18" s="385">
        <f t="shared" si="396"/>
        <v>502</v>
      </c>
      <c r="JW18" s="385">
        <f t="shared" si="397"/>
        <v>2</v>
      </c>
      <c r="JX18" s="385">
        <f t="shared" si="398"/>
        <v>524044.86</v>
      </c>
      <c r="JY18" s="385">
        <f t="shared" si="399"/>
        <v>12</v>
      </c>
      <c r="JZ18" s="45">
        <f t="shared" ref="JZ18:JZ21" si="456">JT18+JW18</f>
        <v>87</v>
      </c>
      <c r="KA18" s="45">
        <f t="shared" ref="KA18:KA21" si="457">JU18+JX18</f>
        <v>22795951.409999989</v>
      </c>
      <c r="KB18" s="45">
        <f t="shared" ref="KB18:KB21" si="458">JV18+JY18</f>
        <v>514</v>
      </c>
      <c r="KC18" s="184">
        <f t="shared" ref="KC18:KC21" si="459">JT18-JR18</f>
        <v>85</v>
      </c>
      <c r="KD18" s="184">
        <f t="shared" ref="KD18:KD21" si="460">JU18-JS18</f>
        <v>22271906.54999999</v>
      </c>
      <c r="KE18" s="110"/>
      <c r="KF18" s="46"/>
      <c r="KG18" s="62"/>
      <c r="KH18" s="62"/>
    </row>
    <row r="19" spans="1:298" s="3" customFormat="1" hidden="1" x14ac:dyDescent="0.2">
      <c r="A19" s="100">
        <v>1</v>
      </c>
      <c r="B19" s="93"/>
      <c r="C19" s="129"/>
      <c r="D19" s="260"/>
      <c r="E19" s="689"/>
      <c r="F19" s="690"/>
      <c r="G19" s="130"/>
      <c r="H19" s="131"/>
      <c r="I19" s="131"/>
      <c r="J19" s="132"/>
      <c r="K19" s="132"/>
      <c r="L19" s="132"/>
      <c r="M19" s="132"/>
      <c r="N19" s="114"/>
      <c r="O19" s="114"/>
      <c r="P19" s="114"/>
      <c r="Q19" s="114"/>
      <c r="R19" s="114"/>
      <c r="S19" s="114"/>
      <c r="T19" s="45">
        <f t="shared" si="321"/>
        <v>0</v>
      </c>
      <c r="U19" s="45">
        <f t="shared" si="322"/>
        <v>0</v>
      </c>
      <c r="V19" s="45">
        <f t="shared" si="323"/>
        <v>0</v>
      </c>
      <c r="W19" s="184">
        <f t="shared" si="324"/>
        <v>0</v>
      </c>
      <c r="X19" s="184">
        <f t="shared" si="325"/>
        <v>0</v>
      </c>
      <c r="Y19" s="184"/>
      <c r="Z19" s="184"/>
      <c r="AA19" s="117"/>
      <c r="AB19" s="117"/>
      <c r="AC19" s="132"/>
      <c r="AD19" s="132"/>
      <c r="AE19" s="132"/>
      <c r="AF19" s="132"/>
      <c r="AG19" s="114"/>
      <c r="AH19" s="114"/>
      <c r="AI19" s="114"/>
      <c r="AJ19" s="114"/>
      <c r="AK19" s="114"/>
      <c r="AL19" s="114"/>
      <c r="AM19" s="45">
        <f t="shared" si="11"/>
        <v>0</v>
      </c>
      <c r="AN19" s="45">
        <f t="shared" si="12"/>
        <v>0</v>
      </c>
      <c r="AO19" s="45">
        <f t="shared" si="13"/>
        <v>0</v>
      </c>
      <c r="AP19" s="184">
        <f t="shared" si="14"/>
        <v>0</v>
      </c>
      <c r="AQ19" s="184">
        <f t="shared" si="15"/>
        <v>0</v>
      </c>
      <c r="AR19" s="184"/>
      <c r="AS19" s="184"/>
      <c r="AT19" s="117"/>
      <c r="AU19" s="117"/>
      <c r="AV19" s="132"/>
      <c r="AW19" s="132"/>
      <c r="AX19" s="132"/>
      <c r="AY19" s="132"/>
      <c r="AZ19" s="114"/>
      <c r="BA19" s="114"/>
      <c r="BB19" s="114"/>
      <c r="BC19" s="114"/>
      <c r="BD19" s="114"/>
      <c r="BE19" s="114"/>
      <c r="BF19" s="45">
        <f t="shared" si="21"/>
        <v>0</v>
      </c>
      <c r="BG19" s="45">
        <f t="shared" si="22"/>
        <v>0</v>
      </c>
      <c r="BH19" s="45">
        <f t="shared" si="23"/>
        <v>0</v>
      </c>
      <c r="BI19" s="184">
        <f t="shared" si="24"/>
        <v>0</v>
      </c>
      <c r="BJ19" s="184">
        <f t="shared" si="25"/>
        <v>0</v>
      </c>
      <c r="BK19" s="184"/>
      <c r="BL19" s="184"/>
      <c r="BM19" s="117"/>
      <c r="BN19" s="117"/>
      <c r="BO19" s="132"/>
      <c r="BP19" s="132"/>
      <c r="BQ19" s="132"/>
      <c r="BR19" s="132"/>
      <c r="BS19" s="114"/>
      <c r="BT19" s="114"/>
      <c r="BU19" s="114"/>
      <c r="BV19" s="114"/>
      <c r="BW19" s="114"/>
      <c r="BX19" s="114"/>
      <c r="BY19" s="45">
        <f t="shared" si="31"/>
        <v>0</v>
      </c>
      <c r="BZ19" s="45">
        <f t="shared" si="32"/>
        <v>0</v>
      </c>
      <c r="CA19" s="45">
        <f t="shared" si="33"/>
        <v>0</v>
      </c>
      <c r="CB19" s="184">
        <f t="shared" si="34"/>
        <v>0</v>
      </c>
      <c r="CC19" s="184">
        <f t="shared" si="35"/>
        <v>0</v>
      </c>
      <c r="CD19" s="184"/>
      <c r="CE19" s="184"/>
      <c r="CF19" s="117"/>
      <c r="CG19" s="117"/>
      <c r="CH19" s="132"/>
      <c r="CI19" s="132"/>
      <c r="CJ19" s="132"/>
      <c r="CK19" s="132"/>
      <c r="CL19" s="45"/>
      <c r="CM19" s="45"/>
      <c r="CN19" s="45"/>
      <c r="CO19" s="45"/>
      <c r="CP19" s="45"/>
      <c r="CQ19" s="45"/>
      <c r="CR19" s="45">
        <f t="shared" si="41"/>
        <v>0</v>
      </c>
      <c r="CS19" s="45">
        <f t="shared" si="42"/>
        <v>0</v>
      </c>
      <c r="CT19" s="45">
        <f t="shared" si="43"/>
        <v>0</v>
      </c>
      <c r="CU19" s="184">
        <f t="shared" si="159"/>
        <v>0</v>
      </c>
      <c r="CV19" s="184">
        <f t="shared" si="160"/>
        <v>0</v>
      </c>
      <c r="CW19" s="184"/>
      <c r="CX19" s="184"/>
      <c r="CY19" s="117"/>
      <c r="CZ19" s="117"/>
      <c r="DA19" s="132"/>
      <c r="DB19" s="132"/>
      <c r="DC19" s="132"/>
      <c r="DD19" s="132"/>
      <c r="DE19" s="114"/>
      <c r="DF19" s="114"/>
      <c r="DG19" s="114"/>
      <c r="DH19" s="114"/>
      <c r="DI19" s="114"/>
      <c r="DJ19" s="114"/>
      <c r="DK19" s="45">
        <f t="shared" si="49"/>
        <v>0</v>
      </c>
      <c r="DL19" s="45">
        <f t="shared" si="50"/>
        <v>0</v>
      </c>
      <c r="DM19" s="45">
        <f t="shared" si="51"/>
        <v>0</v>
      </c>
      <c r="DN19" s="184">
        <f t="shared" si="52"/>
        <v>0</v>
      </c>
      <c r="DO19" s="184">
        <f t="shared" si="53"/>
        <v>0</v>
      </c>
      <c r="DP19" s="184"/>
      <c r="DQ19" s="184"/>
      <c r="DR19" s="117"/>
      <c r="DS19" s="117"/>
      <c r="DT19" s="132"/>
      <c r="DU19" s="132"/>
      <c r="DV19" s="132"/>
      <c r="DW19" s="132"/>
      <c r="DX19" s="114"/>
      <c r="DY19" s="114"/>
      <c r="DZ19" s="114"/>
      <c r="EA19" s="114"/>
      <c r="EB19" s="114"/>
      <c r="EC19" s="114"/>
      <c r="ED19" s="45">
        <f t="shared" si="59"/>
        <v>0</v>
      </c>
      <c r="EE19" s="45">
        <f t="shared" si="60"/>
        <v>0</v>
      </c>
      <c r="EF19" s="45">
        <f t="shared" si="61"/>
        <v>0</v>
      </c>
      <c r="EG19" s="184">
        <f t="shared" si="62"/>
        <v>0</v>
      </c>
      <c r="EH19" s="184">
        <f t="shared" si="63"/>
        <v>0</v>
      </c>
      <c r="EI19" s="184"/>
      <c r="EJ19" s="184"/>
      <c r="EK19" s="117"/>
      <c r="EL19" s="117"/>
      <c r="EM19" s="132"/>
      <c r="EN19" s="132"/>
      <c r="EO19" s="132"/>
      <c r="EP19" s="132"/>
      <c r="EQ19" s="45"/>
      <c r="ER19" s="45"/>
      <c r="ES19" s="45"/>
      <c r="ET19" s="45"/>
      <c r="EU19" s="45"/>
      <c r="EV19" s="45"/>
      <c r="EW19" s="45">
        <f t="shared" si="69"/>
        <v>0</v>
      </c>
      <c r="EX19" s="45">
        <f t="shared" si="70"/>
        <v>0</v>
      </c>
      <c r="EY19" s="45">
        <f t="shared" si="71"/>
        <v>0</v>
      </c>
      <c r="EZ19" s="184">
        <f t="shared" si="72"/>
        <v>0</v>
      </c>
      <c r="FA19" s="184">
        <f t="shared" si="73"/>
        <v>0</v>
      </c>
      <c r="FB19" s="184"/>
      <c r="FC19" s="184"/>
      <c r="FD19" s="117"/>
      <c r="FE19" s="117"/>
      <c r="FF19" s="132"/>
      <c r="FG19" s="132"/>
      <c r="FH19" s="132"/>
      <c r="FI19" s="132"/>
      <c r="FJ19" s="45"/>
      <c r="FK19" s="45"/>
      <c r="FL19" s="45"/>
      <c r="FM19" s="45"/>
      <c r="FN19" s="45"/>
      <c r="FO19" s="45"/>
      <c r="FP19" s="45">
        <f t="shared" si="79"/>
        <v>0</v>
      </c>
      <c r="FQ19" s="45">
        <f t="shared" si="80"/>
        <v>0</v>
      </c>
      <c r="FR19" s="45">
        <f t="shared" si="81"/>
        <v>0</v>
      </c>
      <c r="FS19" s="184">
        <f t="shared" si="82"/>
        <v>0</v>
      </c>
      <c r="FT19" s="184">
        <f t="shared" si="83"/>
        <v>0</v>
      </c>
      <c r="FU19" s="184"/>
      <c r="FV19" s="184"/>
      <c r="FW19" s="117"/>
      <c r="FX19" s="117"/>
      <c r="FY19" s="132"/>
      <c r="FZ19" s="132"/>
      <c r="GA19" s="132"/>
      <c r="GB19" s="132"/>
      <c r="GC19" s="114"/>
      <c r="GD19" s="114"/>
      <c r="GE19" s="114"/>
      <c r="GF19" s="114"/>
      <c r="GG19" s="114"/>
      <c r="GH19" s="114"/>
      <c r="GI19" s="45">
        <f t="shared" si="89"/>
        <v>0</v>
      </c>
      <c r="GJ19" s="45">
        <f t="shared" si="90"/>
        <v>0</v>
      </c>
      <c r="GK19" s="45">
        <f t="shared" si="91"/>
        <v>0</v>
      </c>
      <c r="GL19" s="184">
        <f t="shared" si="92"/>
        <v>0</v>
      </c>
      <c r="GM19" s="184">
        <f t="shared" si="93"/>
        <v>0</v>
      </c>
      <c r="GN19" s="184"/>
      <c r="GO19" s="184"/>
      <c r="GP19" s="117"/>
      <c r="GQ19" s="117"/>
      <c r="GR19" s="132"/>
      <c r="GS19" s="132"/>
      <c r="GT19" s="132"/>
      <c r="GU19" s="132"/>
      <c r="GV19" s="114"/>
      <c r="GW19" s="114"/>
      <c r="GX19" s="114"/>
      <c r="GY19" s="114"/>
      <c r="GZ19" s="114"/>
      <c r="HA19" s="114"/>
      <c r="HB19" s="45">
        <f t="shared" si="99"/>
        <v>0</v>
      </c>
      <c r="HC19" s="45">
        <f t="shared" si="100"/>
        <v>0</v>
      </c>
      <c r="HD19" s="45">
        <f t="shared" si="101"/>
        <v>0</v>
      </c>
      <c r="HE19" s="184">
        <f t="shared" si="102"/>
        <v>0</v>
      </c>
      <c r="HF19" s="184">
        <f t="shared" si="103"/>
        <v>0</v>
      </c>
      <c r="HG19" s="184"/>
      <c r="HH19" s="184"/>
      <c r="HI19" s="117"/>
      <c r="HJ19" s="117"/>
      <c r="HK19" s="132"/>
      <c r="HL19" s="132"/>
      <c r="HM19" s="132"/>
      <c r="HN19" s="132"/>
      <c r="HO19" s="114"/>
      <c r="HP19" s="114"/>
      <c r="HQ19" s="114"/>
      <c r="HR19" s="114"/>
      <c r="HS19" s="114"/>
      <c r="HT19" s="114"/>
      <c r="HU19" s="45">
        <f t="shared" si="109"/>
        <v>0</v>
      </c>
      <c r="HV19" s="45">
        <f t="shared" si="110"/>
        <v>0</v>
      </c>
      <c r="HW19" s="45">
        <f t="shared" si="111"/>
        <v>0</v>
      </c>
      <c r="HX19" s="184">
        <f t="shared" si="112"/>
        <v>0</v>
      </c>
      <c r="HY19" s="184">
        <f t="shared" si="113"/>
        <v>0</v>
      </c>
      <c r="HZ19" s="184"/>
      <c r="IA19" s="184"/>
      <c r="IB19" s="117"/>
      <c r="IC19" s="117"/>
      <c r="ID19" s="117"/>
      <c r="IE19" s="117"/>
      <c r="IF19" s="132"/>
      <c r="IG19" s="132"/>
      <c r="IH19" s="114"/>
      <c r="II19" s="114"/>
      <c r="IJ19" s="114"/>
      <c r="IK19" s="114"/>
      <c r="IL19" s="114"/>
      <c r="IM19" s="114"/>
      <c r="IN19" s="45">
        <f t="shared" si="119"/>
        <v>0</v>
      </c>
      <c r="IO19" s="45">
        <f t="shared" si="120"/>
        <v>0</v>
      </c>
      <c r="IP19" s="45">
        <f t="shared" si="121"/>
        <v>0</v>
      </c>
      <c r="IQ19" s="184">
        <f t="shared" si="122"/>
        <v>0</v>
      </c>
      <c r="IR19" s="184">
        <f t="shared" si="123"/>
        <v>0</v>
      </c>
      <c r="IS19" s="184"/>
      <c r="IT19" s="184"/>
      <c r="IU19" s="117"/>
      <c r="IV19" s="117"/>
      <c r="IW19" s="117"/>
      <c r="IX19" s="117"/>
      <c r="IY19" s="132"/>
      <c r="IZ19" s="132"/>
      <c r="JA19" s="45"/>
      <c r="JB19" s="45"/>
      <c r="JC19" s="45"/>
      <c r="JD19" s="45"/>
      <c r="JE19" s="45"/>
      <c r="JF19" s="45"/>
      <c r="JG19" s="45">
        <f t="shared" si="129"/>
        <v>0</v>
      </c>
      <c r="JH19" s="45">
        <f t="shared" si="130"/>
        <v>0</v>
      </c>
      <c r="JI19" s="45">
        <f t="shared" si="131"/>
        <v>0</v>
      </c>
      <c r="JJ19" s="184">
        <f t="shared" si="132"/>
        <v>0</v>
      </c>
      <c r="JK19" s="184">
        <f t="shared" si="133"/>
        <v>0</v>
      </c>
      <c r="JL19" s="184"/>
      <c r="JM19" s="184"/>
      <c r="JN19" s="117"/>
      <c r="JO19" s="117"/>
      <c r="JP19" s="120"/>
      <c r="JQ19" s="133"/>
      <c r="JR19" s="120"/>
      <c r="JS19" s="120"/>
      <c r="JT19" s="385">
        <f t="shared" si="394"/>
        <v>0</v>
      </c>
      <c r="JU19" s="385">
        <f t="shared" si="395"/>
        <v>0</v>
      </c>
      <c r="JV19" s="385">
        <f t="shared" si="396"/>
        <v>0</v>
      </c>
      <c r="JW19" s="385">
        <f t="shared" si="397"/>
        <v>0</v>
      </c>
      <c r="JX19" s="385">
        <f t="shared" si="398"/>
        <v>0</v>
      </c>
      <c r="JY19" s="385">
        <f t="shared" si="399"/>
        <v>0</v>
      </c>
      <c r="JZ19" s="45">
        <f t="shared" si="456"/>
        <v>0</v>
      </c>
      <c r="KA19" s="45">
        <f t="shared" si="457"/>
        <v>0</v>
      </c>
      <c r="KB19" s="45">
        <f t="shared" si="458"/>
        <v>0</v>
      </c>
      <c r="KC19" s="184">
        <f t="shared" si="459"/>
        <v>0</v>
      </c>
      <c r="KD19" s="184">
        <f t="shared" si="460"/>
        <v>0</v>
      </c>
      <c r="KE19" s="117"/>
      <c r="KF19" s="117"/>
      <c r="KG19" s="49"/>
      <c r="KH19" s="49"/>
    </row>
    <row r="20" spans="1:298" s="3" customFormat="1" hidden="1" x14ac:dyDescent="0.2">
      <c r="A20" s="100">
        <v>1</v>
      </c>
      <c r="B20" s="100"/>
      <c r="C20" s="49"/>
      <c r="D20" s="261"/>
      <c r="E20" s="691"/>
      <c r="F20" s="692"/>
      <c r="G20" s="65"/>
      <c r="H20" s="80"/>
      <c r="I20" s="80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>
        <f t="shared" si="321"/>
        <v>0</v>
      </c>
      <c r="U20" s="45">
        <f t="shared" si="322"/>
        <v>0</v>
      </c>
      <c r="V20" s="45">
        <f t="shared" si="323"/>
        <v>0</v>
      </c>
      <c r="W20" s="184">
        <f t="shared" si="324"/>
        <v>0</v>
      </c>
      <c r="X20" s="184">
        <f t="shared" si="325"/>
        <v>0</v>
      </c>
      <c r="Y20" s="181"/>
      <c r="Z20" s="181"/>
      <c r="AA20" s="46"/>
      <c r="AB20" s="46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>
        <f t="shared" si="11"/>
        <v>0</v>
      </c>
      <c r="AN20" s="45">
        <f t="shared" si="12"/>
        <v>0</v>
      </c>
      <c r="AO20" s="45">
        <f t="shared" si="13"/>
        <v>0</v>
      </c>
      <c r="AP20" s="184">
        <f t="shared" si="14"/>
        <v>0</v>
      </c>
      <c r="AQ20" s="184">
        <f t="shared" si="15"/>
        <v>0</v>
      </c>
      <c r="AR20" s="181"/>
      <c r="AS20" s="181"/>
      <c r="AT20" s="46"/>
      <c r="AU20" s="46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>
        <f t="shared" si="21"/>
        <v>0</v>
      </c>
      <c r="BG20" s="45">
        <f t="shared" si="22"/>
        <v>0</v>
      </c>
      <c r="BH20" s="45">
        <f t="shared" si="23"/>
        <v>0</v>
      </c>
      <c r="BI20" s="184">
        <f t="shared" si="24"/>
        <v>0</v>
      </c>
      <c r="BJ20" s="184">
        <f t="shared" si="25"/>
        <v>0</v>
      </c>
      <c r="BK20" s="181"/>
      <c r="BL20" s="181"/>
      <c r="BM20" s="46"/>
      <c r="BN20" s="46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>
        <f t="shared" si="31"/>
        <v>0</v>
      </c>
      <c r="BZ20" s="45">
        <f t="shared" si="32"/>
        <v>0</v>
      </c>
      <c r="CA20" s="45">
        <f t="shared" si="33"/>
        <v>0</v>
      </c>
      <c r="CB20" s="184">
        <f t="shared" si="34"/>
        <v>0</v>
      </c>
      <c r="CC20" s="184">
        <f t="shared" si="35"/>
        <v>0</v>
      </c>
      <c r="CD20" s="181"/>
      <c r="CE20" s="181"/>
      <c r="CF20" s="46"/>
      <c r="CG20" s="46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5">
        <f t="shared" si="41"/>
        <v>0</v>
      </c>
      <c r="CS20" s="45">
        <f t="shared" si="42"/>
        <v>0</v>
      </c>
      <c r="CT20" s="45">
        <f t="shared" si="43"/>
        <v>0</v>
      </c>
      <c r="CU20" s="184">
        <f t="shared" si="159"/>
        <v>0</v>
      </c>
      <c r="CV20" s="184">
        <f t="shared" si="160"/>
        <v>0</v>
      </c>
      <c r="CW20" s="181"/>
      <c r="CX20" s="181"/>
      <c r="CY20" s="46"/>
      <c r="CZ20" s="46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>
        <f t="shared" si="49"/>
        <v>0</v>
      </c>
      <c r="DL20" s="45">
        <f t="shared" si="50"/>
        <v>0</v>
      </c>
      <c r="DM20" s="45">
        <f t="shared" si="51"/>
        <v>0</v>
      </c>
      <c r="DN20" s="184">
        <f t="shared" si="52"/>
        <v>0</v>
      </c>
      <c r="DO20" s="184">
        <f t="shared" si="53"/>
        <v>0</v>
      </c>
      <c r="DP20" s="181"/>
      <c r="DQ20" s="181"/>
      <c r="DR20" s="46"/>
      <c r="DS20" s="46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>
        <f t="shared" si="59"/>
        <v>0</v>
      </c>
      <c r="EE20" s="45">
        <f t="shared" si="60"/>
        <v>0</v>
      </c>
      <c r="EF20" s="45">
        <f t="shared" si="61"/>
        <v>0</v>
      </c>
      <c r="EG20" s="184">
        <f t="shared" si="62"/>
        <v>0</v>
      </c>
      <c r="EH20" s="184">
        <f t="shared" si="63"/>
        <v>0</v>
      </c>
      <c r="EI20" s="181"/>
      <c r="EJ20" s="181"/>
      <c r="EK20" s="46"/>
      <c r="EL20" s="46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>
        <f t="shared" si="69"/>
        <v>0</v>
      </c>
      <c r="EX20" s="45">
        <f t="shared" si="70"/>
        <v>0</v>
      </c>
      <c r="EY20" s="45">
        <f t="shared" si="71"/>
        <v>0</v>
      </c>
      <c r="EZ20" s="184">
        <f t="shared" si="72"/>
        <v>0</v>
      </c>
      <c r="FA20" s="184">
        <f t="shared" si="73"/>
        <v>0</v>
      </c>
      <c r="FB20" s="181"/>
      <c r="FC20" s="181"/>
      <c r="FD20" s="46"/>
      <c r="FE20" s="46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>
        <f t="shared" si="79"/>
        <v>0</v>
      </c>
      <c r="FQ20" s="45">
        <f t="shared" si="80"/>
        <v>0</v>
      </c>
      <c r="FR20" s="45">
        <f t="shared" si="81"/>
        <v>0</v>
      </c>
      <c r="FS20" s="184">
        <f t="shared" si="82"/>
        <v>0</v>
      </c>
      <c r="FT20" s="184">
        <f t="shared" si="83"/>
        <v>0</v>
      </c>
      <c r="FU20" s="181"/>
      <c r="FV20" s="181"/>
      <c r="FW20" s="46"/>
      <c r="FX20" s="46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>
        <f t="shared" si="89"/>
        <v>0</v>
      </c>
      <c r="GJ20" s="45">
        <f t="shared" si="90"/>
        <v>0</v>
      </c>
      <c r="GK20" s="45">
        <f t="shared" si="91"/>
        <v>0</v>
      </c>
      <c r="GL20" s="184">
        <f t="shared" si="92"/>
        <v>0</v>
      </c>
      <c r="GM20" s="184">
        <f t="shared" si="93"/>
        <v>0</v>
      </c>
      <c r="GN20" s="181"/>
      <c r="GO20" s="181"/>
      <c r="GP20" s="46"/>
      <c r="GQ20" s="46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>
        <f t="shared" si="99"/>
        <v>0</v>
      </c>
      <c r="HC20" s="45">
        <f t="shared" si="100"/>
        <v>0</v>
      </c>
      <c r="HD20" s="45">
        <f t="shared" si="101"/>
        <v>0</v>
      </c>
      <c r="HE20" s="184">
        <f t="shared" si="102"/>
        <v>0</v>
      </c>
      <c r="HF20" s="184">
        <f t="shared" si="103"/>
        <v>0</v>
      </c>
      <c r="HG20" s="181"/>
      <c r="HH20" s="181"/>
      <c r="HI20" s="46"/>
      <c r="HJ20" s="46"/>
      <c r="HK20" s="45"/>
      <c r="HL20" s="45"/>
      <c r="HM20" s="45"/>
      <c r="HN20" s="45"/>
      <c r="HO20" s="45"/>
      <c r="HP20" s="45"/>
      <c r="HQ20" s="45"/>
      <c r="HR20" s="45"/>
      <c r="HS20" s="45"/>
      <c r="HT20" s="45"/>
      <c r="HU20" s="45">
        <f t="shared" si="109"/>
        <v>0</v>
      </c>
      <c r="HV20" s="45">
        <f t="shared" si="110"/>
        <v>0</v>
      </c>
      <c r="HW20" s="45">
        <f t="shared" si="111"/>
        <v>0</v>
      </c>
      <c r="HX20" s="184">
        <f t="shared" si="112"/>
        <v>0</v>
      </c>
      <c r="HY20" s="184">
        <f t="shared" si="113"/>
        <v>0</v>
      </c>
      <c r="HZ20" s="181"/>
      <c r="IA20" s="181"/>
      <c r="IB20" s="46"/>
      <c r="IC20" s="46"/>
      <c r="ID20" s="46"/>
      <c r="IE20" s="46"/>
      <c r="IF20" s="45"/>
      <c r="IG20" s="45"/>
      <c r="IH20" s="45"/>
      <c r="II20" s="45"/>
      <c r="IJ20" s="45"/>
      <c r="IK20" s="45"/>
      <c r="IL20" s="45"/>
      <c r="IM20" s="45"/>
      <c r="IN20" s="45">
        <f t="shared" si="119"/>
        <v>0</v>
      </c>
      <c r="IO20" s="45">
        <f t="shared" si="120"/>
        <v>0</v>
      </c>
      <c r="IP20" s="45">
        <f t="shared" si="121"/>
        <v>0</v>
      </c>
      <c r="IQ20" s="184">
        <f t="shared" si="122"/>
        <v>0</v>
      </c>
      <c r="IR20" s="184">
        <f t="shared" si="123"/>
        <v>0</v>
      </c>
      <c r="IS20" s="181"/>
      <c r="IT20" s="181"/>
      <c r="IU20" s="46"/>
      <c r="IV20" s="46"/>
      <c r="IW20" s="46"/>
      <c r="IX20" s="46"/>
      <c r="IY20" s="45"/>
      <c r="IZ20" s="45"/>
      <c r="JA20" s="45"/>
      <c r="JB20" s="45"/>
      <c r="JC20" s="45"/>
      <c r="JD20" s="45"/>
      <c r="JE20" s="45"/>
      <c r="JF20" s="45"/>
      <c r="JG20" s="45">
        <f t="shared" si="129"/>
        <v>0</v>
      </c>
      <c r="JH20" s="45">
        <f t="shared" si="130"/>
        <v>0</v>
      </c>
      <c r="JI20" s="45">
        <f t="shared" si="131"/>
        <v>0</v>
      </c>
      <c r="JJ20" s="184">
        <f t="shared" si="132"/>
        <v>0</v>
      </c>
      <c r="JK20" s="184">
        <f t="shared" si="133"/>
        <v>0</v>
      </c>
      <c r="JL20" s="181"/>
      <c r="JM20" s="181"/>
      <c r="JN20" s="46"/>
      <c r="JO20" s="46"/>
      <c r="JP20" s="47"/>
      <c r="JQ20" s="48"/>
      <c r="JR20" s="47"/>
      <c r="JS20" s="47"/>
      <c r="JT20" s="385">
        <f t="shared" si="394"/>
        <v>0</v>
      </c>
      <c r="JU20" s="385">
        <f t="shared" si="395"/>
        <v>0</v>
      </c>
      <c r="JV20" s="385">
        <f t="shared" si="396"/>
        <v>0</v>
      </c>
      <c r="JW20" s="385">
        <f t="shared" si="397"/>
        <v>0</v>
      </c>
      <c r="JX20" s="385">
        <f t="shared" si="398"/>
        <v>0</v>
      </c>
      <c r="JY20" s="385">
        <f t="shared" si="399"/>
        <v>0</v>
      </c>
      <c r="JZ20" s="45">
        <f t="shared" si="456"/>
        <v>0</v>
      </c>
      <c r="KA20" s="45">
        <f t="shared" si="457"/>
        <v>0</v>
      </c>
      <c r="KB20" s="45">
        <f t="shared" si="458"/>
        <v>0</v>
      </c>
      <c r="KC20" s="184">
        <f t="shared" si="459"/>
        <v>0</v>
      </c>
      <c r="KD20" s="184">
        <f t="shared" si="460"/>
        <v>0</v>
      </c>
      <c r="KE20" s="46"/>
      <c r="KF20" s="46"/>
      <c r="KG20" s="49"/>
      <c r="KH20" s="49"/>
    </row>
    <row r="21" spans="1:298" s="3" customFormat="1" hidden="1" x14ac:dyDescent="0.2">
      <c r="A21" s="100">
        <v>1</v>
      </c>
      <c r="B21" s="100"/>
      <c r="C21" s="49"/>
      <c r="D21" s="261"/>
      <c r="E21" s="691"/>
      <c r="F21" s="692"/>
      <c r="G21" s="65"/>
      <c r="H21" s="80"/>
      <c r="I21" s="80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>
        <f t="shared" si="321"/>
        <v>0</v>
      </c>
      <c r="U21" s="45">
        <f t="shared" si="322"/>
        <v>0</v>
      </c>
      <c r="V21" s="45">
        <f t="shared" si="323"/>
        <v>0</v>
      </c>
      <c r="W21" s="184">
        <f t="shared" si="324"/>
        <v>0</v>
      </c>
      <c r="X21" s="184">
        <f t="shared" si="325"/>
        <v>0</v>
      </c>
      <c r="Y21" s="181"/>
      <c r="Z21" s="181"/>
      <c r="AA21" s="46"/>
      <c r="AB21" s="46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>
        <f t="shared" si="11"/>
        <v>0</v>
      </c>
      <c r="AN21" s="45">
        <f t="shared" si="12"/>
        <v>0</v>
      </c>
      <c r="AO21" s="45">
        <f t="shared" si="13"/>
        <v>0</v>
      </c>
      <c r="AP21" s="184">
        <f t="shared" si="14"/>
        <v>0</v>
      </c>
      <c r="AQ21" s="184">
        <f t="shared" si="15"/>
        <v>0</v>
      </c>
      <c r="AR21" s="181"/>
      <c r="AS21" s="181"/>
      <c r="AT21" s="46"/>
      <c r="AU21" s="46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>
        <f t="shared" si="21"/>
        <v>0</v>
      </c>
      <c r="BG21" s="45">
        <f t="shared" si="22"/>
        <v>0</v>
      </c>
      <c r="BH21" s="45">
        <f t="shared" si="23"/>
        <v>0</v>
      </c>
      <c r="BI21" s="184">
        <f t="shared" si="24"/>
        <v>0</v>
      </c>
      <c r="BJ21" s="184">
        <f t="shared" si="25"/>
        <v>0</v>
      </c>
      <c r="BK21" s="181"/>
      <c r="BL21" s="181"/>
      <c r="BM21" s="46"/>
      <c r="BN21" s="46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>
        <f t="shared" si="31"/>
        <v>0</v>
      </c>
      <c r="BZ21" s="45">
        <f t="shared" si="32"/>
        <v>0</v>
      </c>
      <c r="CA21" s="45">
        <f t="shared" si="33"/>
        <v>0</v>
      </c>
      <c r="CB21" s="184">
        <f t="shared" si="34"/>
        <v>0</v>
      </c>
      <c r="CC21" s="184">
        <f t="shared" si="35"/>
        <v>0</v>
      </c>
      <c r="CD21" s="181"/>
      <c r="CE21" s="181"/>
      <c r="CF21" s="46"/>
      <c r="CG21" s="46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5">
        <f t="shared" si="41"/>
        <v>0</v>
      </c>
      <c r="CS21" s="45">
        <f t="shared" si="42"/>
        <v>0</v>
      </c>
      <c r="CT21" s="45">
        <f t="shared" si="43"/>
        <v>0</v>
      </c>
      <c r="CU21" s="184">
        <f t="shared" si="159"/>
        <v>0</v>
      </c>
      <c r="CV21" s="184">
        <f t="shared" si="160"/>
        <v>0</v>
      </c>
      <c r="CW21" s="181"/>
      <c r="CX21" s="181"/>
      <c r="CY21" s="46"/>
      <c r="CZ21" s="46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>
        <f t="shared" si="49"/>
        <v>0</v>
      </c>
      <c r="DL21" s="45">
        <f t="shared" si="50"/>
        <v>0</v>
      </c>
      <c r="DM21" s="45">
        <f t="shared" si="51"/>
        <v>0</v>
      </c>
      <c r="DN21" s="184">
        <f t="shared" si="52"/>
        <v>0</v>
      </c>
      <c r="DO21" s="184">
        <f t="shared" si="53"/>
        <v>0</v>
      </c>
      <c r="DP21" s="181"/>
      <c r="DQ21" s="181"/>
      <c r="DR21" s="46"/>
      <c r="DS21" s="46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>
        <f t="shared" si="59"/>
        <v>0</v>
      </c>
      <c r="EE21" s="45">
        <f t="shared" si="60"/>
        <v>0</v>
      </c>
      <c r="EF21" s="45">
        <f t="shared" si="61"/>
        <v>0</v>
      </c>
      <c r="EG21" s="184">
        <f t="shared" si="62"/>
        <v>0</v>
      </c>
      <c r="EH21" s="184">
        <f t="shared" si="63"/>
        <v>0</v>
      </c>
      <c r="EI21" s="181"/>
      <c r="EJ21" s="181"/>
      <c r="EK21" s="46"/>
      <c r="EL21" s="46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>
        <f t="shared" si="69"/>
        <v>0</v>
      </c>
      <c r="EX21" s="45">
        <f t="shared" si="70"/>
        <v>0</v>
      </c>
      <c r="EY21" s="45">
        <f t="shared" si="71"/>
        <v>0</v>
      </c>
      <c r="EZ21" s="184">
        <f t="shared" si="72"/>
        <v>0</v>
      </c>
      <c r="FA21" s="184">
        <f t="shared" si="73"/>
        <v>0</v>
      </c>
      <c r="FB21" s="181"/>
      <c r="FC21" s="181"/>
      <c r="FD21" s="46"/>
      <c r="FE21" s="46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>
        <f t="shared" si="79"/>
        <v>0</v>
      </c>
      <c r="FQ21" s="45">
        <f t="shared" si="80"/>
        <v>0</v>
      </c>
      <c r="FR21" s="45">
        <f t="shared" si="81"/>
        <v>0</v>
      </c>
      <c r="FS21" s="184">
        <f t="shared" si="82"/>
        <v>0</v>
      </c>
      <c r="FT21" s="184">
        <f t="shared" si="83"/>
        <v>0</v>
      </c>
      <c r="FU21" s="181"/>
      <c r="FV21" s="181"/>
      <c r="FW21" s="46"/>
      <c r="FX21" s="46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>
        <f t="shared" si="89"/>
        <v>0</v>
      </c>
      <c r="GJ21" s="45">
        <f t="shared" si="90"/>
        <v>0</v>
      </c>
      <c r="GK21" s="45">
        <f t="shared" si="91"/>
        <v>0</v>
      </c>
      <c r="GL21" s="184">
        <f t="shared" si="92"/>
        <v>0</v>
      </c>
      <c r="GM21" s="184">
        <f t="shared" si="93"/>
        <v>0</v>
      </c>
      <c r="GN21" s="181"/>
      <c r="GO21" s="181"/>
      <c r="GP21" s="46"/>
      <c r="GQ21" s="46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>
        <f t="shared" si="99"/>
        <v>0</v>
      </c>
      <c r="HC21" s="45">
        <f t="shared" si="100"/>
        <v>0</v>
      </c>
      <c r="HD21" s="45">
        <f t="shared" si="101"/>
        <v>0</v>
      </c>
      <c r="HE21" s="184">
        <f t="shared" si="102"/>
        <v>0</v>
      </c>
      <c r="HF21" s="184">
        <f t="shared" si="103"/>
        <v>0</v>
      </c>
      <c r="HG21" s="181"/>
      <c r="HH21" s="181"/>
      <c r="HI21" s="46"/>
      <c r="HJ21" s="46"/>
      <c r="HK21" s="45"/>
      <c r="HL21" s="45"/>
      <c r="HM21" s="45"/>
      <c r="HN21" s="45"/>
      <c r="HO21" s="45"/>
      <c r="HP21" s="45"/>
      <c r="HQ21" s="45"/>
      <c r="HR21" s="45"/>
      <c r="HS21" s="45"/>
      <c r="HT21" s="45"/>
      <c r="HU21" s="45">
        <f t="shared" si="109"/>
        <v>0</v>
      </c>
      <c r="HV21" s="45">
        <f t="shared" si="110"/>
        <v>0</v>
      </c>
      <c r="HW21" s="45">
        <f t="shared" si="111"/>
        <v>0</v>
      </c>
      <c r="HX21" s="184">
        <f t="shared" si="112"/>
        <v>0</v>
      </c>
      <c r="HY21" s="184">
        <f t="shared" si="113"/>
        <v>0</v>
      </c>
      <c r="HZ21" s="181"/>
      <c r="IA21" s="181"/>
      <c r="IB21" s="46"/>
      <c r="IC21" s="46"/>
      <c r="ID21" s="46"/>
      <c r="IE21" s="46"/>
      <c r="IF21" s="45"/>
      <c r="IG21" s="45"/>
      <c r="IH21" s="45"/>
      <c r="II21" s="45"/>
      <c r="IJ21" s="45"/>
      <c r="IK21" s="45"/>
      <c r="IL21" s="45"/>
      <c r="IM21" s="45"/>
      <c r="IN21" s="45">
        <f t="shared" si="119"/>
        <v>0</v>
      </c>
      <c r="IO21" s="45">
        <f t="shared" si="120"/>
        <v>0</v>
      </c>
      <c r="IP21" s="45">
        <f t="shared" si="121"/>
        <v>0</v>
      </c>
      <c r="IQ21" s="184">
        <f t="shared" si="122"/>
        <v>0</v>
      </c>
      <c r="IR21" s="184">
        <f t="shared" si="123"/>
        <v>0</v>
      </c>
      <c r="IS21" s="181"/>
      <c r="IT21" s="181"/>
      <c r="IU21" s="46"/>
      <c r="IV21" s="46"/>
      <c r="IW21" s="46"/>
      <c r="IX21" s="46"/>
      <c r="IY21" s="45"/>
      <c r="IZ21" s="45"/>
      <c r="JA21" s="45"/>
      <c r="JB21" s="45"/>
      <c r="JC21" s="45"/>
      <c r="JD21" s="45"/>
      <c r="JE21" s="45"/>
      <c r="JF21" s="45"/>
      <c r="JG21" s="45">
        <f t="shared" si="129"/>
        <v>0</v>
      </c>
      <c r="JH21" s="45">
        <f t="shared" si="130"/>
        <v>0</v>
      </c>
      <c r="JI21" s="45">
        <f t="shared" si="131"/>
        <v>0</v>
      </c>
      <c r="JJ21" s="184">
        <f t="shared" si="132"/>
        <v>0</v>
      </c>
      <c r="JK21" s="184">
        <f t="shared" si="133"/>
        <v>0</v>
      </c>
      <c r="JL21" s="181"/>
      <c r="JM21" s="181"/>
      <c r="JN21" s="46"/>
      <c r="JO21" s="46"/>
      <c r="JP21" s="47"/>
      <c r="JQ21" s="48"/>
      <c r="JR21" s="47"/>
      <c r="JS21" s="47"/>
      <c r="JT21" s="385">
        <f t="shared" si="394"/>
        <v>0</v>
      </c>
      <c r="JU21" s="385">
        <f t="shared" si="395"/>
        <v>0</v>
      </c>
      <c r="JV21" s="385">
        <f t="shared" si="396"/>
        <v>0</v>
      </c>
      <c r="JW21" s="385">
        <f t="shared" si="397"/>
        <v>0</v>
      </c>
      <c r="JX21" s="385">
        <f t="shared" si="398"/>
        <v>0</v>
      </c>
      <c r="JY21" s="385">
        <f t="shared" si="399"/>
        <v>0</v>
      </c>
      <c r="JZ21" s="45">
        <f t="shared" si="456"/>
        <v>0</v>
      </c>
      <c r="KA21" s="45">
        <f t="shared" si="457"/>
        <v>0</v>
      </c>
      <c r="KB21" s="45">
        <f t="shared" si="458"/>
        <v>0</v>
      </c>
      <c r="KC21" s="184">
        <f t="shared" si="459"/>
        <v>0</v>
      </c>
      <c r="KD21" s="184">
        <f t="shared" si="460"/>
        <v>0</v>
      </c>
      <c r="KE21" s="46"/>
      <c r="KF21" s="46"/>
      <c r="KG21" s="49"/>
      <c r="KH21" s="49"/>
    </row>
    <row r="22" spans="1:298" x14ac:dyDescent="0.2">
      <c r="A22" s="100">
        <v>1</v>
      </c>
      <c r="B22" s="100">
        <v>1</v>
      </c>
      <c r="C22" s="66"/>
      <c r="D22" s="257"/>
      <c r="E22" s="257"/>
      <c r="F22" s="685" t="s">
        <v>15</v>
      </c>
      <c r="G22" s="71"/>
      <c r="H22" s="126"/>
      <c r="I22" s="126"/>
      <c r="J22" s="56">
        <f>SUM(J23)</f>
        <v>0</v>
      </c>
      <c r="K22" s="56">
        <f>SUM(K23)</f>
        <v>0</v>
      </c>
      <c r="L22" s="57">
        <f t="shared" ref="L22:L23" si="461">SUM(J22/12*$B$2)</f>
        <v>0</v>
      </c>
      <c r="M22" s="57">
        <f t="shared" ref="M22:M23" si="462">SUM(K22/12*$B$2)</f>
        <v>0</v>
      </c>
      <c r="N22" s="56">
        <f t="shared" ref="N22:S22" si="463">SUM(N23)</f>
        <v>0</v>
      </c>
      <c r="O22" s="56">
        <f t="shared" si="463"/>
        <v>0</v>
      </c>
      <c r="P22" s="56">
        <f t="shared" si="463"/>
        <v>0</v>
      </c>
      <c r="Q22" s="56">
        <f t="shared" si="463"/>
        <v>0</v>
      </c>
      <c r="R22" s="56">
        <f t="shared" si="463"/>
        <v>0</v>
      </c>
      <c r="S22" s="56">
        <f t="shared" si="463"/>
        <v>0</v>
      </c>
      <c r="T22" s="87">
        <f t="shared" ref="T22:T27" si="464">N22+Q22</f>
        <v>0</v>
      </c>
      <c r="U22" s="59">
        <f t="shared" ref="U22:U27" si="465">O22+R22</f>
        <v>0</v>
      </c>
      <c r="V22" s="59">
        <f t="shared" ref="V22:V27" si="466">P22+S22</f>
        <v>0</v>
      </c>
      <c r="W22" s="72">
        <f t="shared" ref="W22:W27" si="467">N22-L22</f>
        <v>0</v>
      </c>
      <c r="X22" s="72">
        <f t="shared" ref="X22:X27" si="468">O22-M22</f>
        <v>0</v>
      </c>
      <c r="Y22" s="308"/>
      <c r="Z22" s="307"/>
      <c r="AA22" s="156">
        <f t="shared" ref="AA22:AA23" si="469">$H22</f>
        <v>0</v>
      </c>
      <c r="AB22" s="157" t="e">
        <f t="shared" ref="AB22:AB23" si="470">O22/N22</f>
        <v>#DIV/0!</v>
      </c>
      <c r="AC22" s="56">
        <f>SUM(AC23)</f>
        <v>0</v>
      </c>
      <c r="AD22" s="56">
        <f>SUM(AD23)</f>
        <v>0</v>
      </c>
      <c r="AE22" s="57">
        <f t="shared" ref="AE22:AE23" si="471">SUM(AC22/12*$B$2)</f>
        <v>0</v>
      </c>
      <c r="AF22" s="57">
        <f t="shared" ref="AF22:AF23" si="472">SUM(AD22/12*$B$2)</f>
        <v>0</v>
      </c>
      <c r="AG22" s="56">
        <f t="shared" ref="AG22:AL22" si="473">SUM(AG23)</f>
        <v>0</v>
      </c>
      <c r="AH22" s="56">
        <f t="shared" si="473"/>
        <v>0</v>
      </c>
      <c r="AI22" s="56">
        <f t="shared" si="473"/>
        <v>0</v>
      </c>
      <c r="AJ22" s="56">
        <f t="shared" si="473"/>
        <v>0</v>
      </c>
      <c r="AK22" s="56">
        <f t="shared" si="473"/>
        <v>0</v>
      </c>
      <c r="AL22" s="56">
        <f t="shared" si="473"/>
        <v>0</v>
      </c>
      <c r="AM22" s="87">
        <f t="shared" si="11"/>
        <v>0</v>
      </c>
      <c r="AN22" s="59">
        <f t="shared" si="12"/>
        <v>0</v>
      </c>
      <c r="AO22" s="59">
        <f t="shared" si="13"/>
        <v>0</v>
      </c>
      <c r="AP22" s="72">
        <f t="shared" si="14"/>
        <v>0</v>
      </c>
      <c r="AQ22" s="72">
        <f t="shared" si="15"/>
        <v>0</v>
      </c>
      <c r="AR22" s="308"/>
      <c r="AS22" s="307"/>
      <c r="AT22" s="156">
        <f t="shared" ref="AT22:AT23" si="474">$H22</f>
        <v>0</v>
      </c>
      <c r="AU22" s="157" t="e">
        <f t="shared" ref="AU22:AU23" si="475">AH22/AG22</f>
        <v>#DIV/0!</v>
      </c>
      <c r="AV22" s="56">
        <f>SUM(AV23)</f>
        <v>0</v>
      </c>
      <c r="AW22" s="56">
        <f>SUM(AW23)</f>
        <v>0</v>
      </c>
      <c r="AX22" s="57">
        <f t="shared" ref="AX22:AX23" si="476">SUM(AV22/12*$B$2)</f>
        <v>0</v>
      </c>
      <c r="AY22" s="57">
        <f t="shared" ref="AY22:AY23" si="477">SUM(AW22/12*$B$2)</f>
        <v>0</v>
      </c>
      <c r="AZ22" s="56">
        <f t="shared" ref="AZ22:BE22" si="478">SUM(AZ23)</f>
        <v>0</v>
      </c>
      <c r="BA22" s="56">
        <f t="shared" si="478"/>
        <v>0</v>
      </c>
      <c r="BB22" s="56">
        <f t="shared" si="478"/>
        <v>0</v>
      </c>
      <c r="BC22" s="56">
        <f t="shared" si="478"/>
        <v>0</v>
      </c>
      <c r="BD22" s="56">
        <f t="shared" si="478"/>
        <v>0</v>
      </c>
      <c r="BE22" s="56">
        <f t="shared" si="478"/>
        <v>0</v>
      </c>
      <c r="BF22" s="87">
        <f t="shared" si="21"/>
        <v>0</v>
      </c>
      <c r="BG22" s="59">
        <f t="shared" si="22"/>
        <v>0</v>
      </c>
      <c r="BH22" s="59">
        <f t="shared" si="23"/>
        <v>0</v>
      </c>
      <c r="BI22" s="72">
        <f t="shared" si="24"/>
        <v>0</v>
      </c>
      <c r="BJ22" s="72">
        <f t="shared" si="25"/>
        <v>0</v>
      </c>
      <c r="BK22" s="308"/>
      <c r="BL22" s="307"/>
      <c r="BM22" s="156">
        <f t="shared" ref="BM22:BM23" si="479">$H22</f>
        <v>0</v>
      </c>
      <c r="BN22" s="157" t="e">
        <f t="shared" ref="BN22:BN23" si="480">BA22/AZ22</f>
        <v>#DIV/0!</v>
      </c>
      <c r="BO22" s="56">
        <f>SUM(BO23)</f>
        <v>0</v>
      </c>
      <c r="BP22" s="56">
        <f>SUM(BP23)</f>
        <v>0</v>
      </c>
      <c r="BQ22" s="57">
        <f t="shared" ref="BQ22:BQ23" si="481">SUM(BO22/12*$B$2)</f>
        <v>0</v>
      </c>
      <c r="BR22" s="57">
        <f t="shared" ref="BR22:BR23" si="482">SUM(BP22/12*$B$2)</f>
        <v>0</v>
      </c>
      <c r="BS22" s="56">
        <f t="shared" ref="BS22:BX22" si="483">SUM(BS23)</f>
        <v>0</v>
      </c>
      <c r="BT22" s="56">
        <f t="shared" si="483"/>
        <v>0</v>
      </c>
      <c r="BU22" s="56">
        <f t="shared" si="483"/>
        <v>0</v>
      </c>
      <c r="BV22" s="56">
        <f t="shared" si="483"/>
        <v>0</v>
      </c>
      <c r="BW22" s="56">
        <f t="shared" si="483"/>
        <v>0</v>
      </c>
      <c r="BX22" s="56">
        <f t="shared" si="483"/>
        <v>0</v>
      </c>
      <c r="BY22" s="87">
        <f t="shared" si="31"/>
        <v>0</v>
      </c>
      <c r="BZ22" s="59">
        <f t="shared" si="32"/>
        <v>0</v>
      </c>
      <c r="CA22" s="59">
        <f t="shared" si="33"/>
        <v>0</v>
      </c>
      <c r="CB22" s="72">
        <f t="shared" si="34"/>
        <v>0</v>
      </c>
      <c r="CC22" s="72">
        <f t="shared" si="35"/>
        <v>0</v>
      </c>
      <c r="CD22" s="308"/>
      <c r="CE22" s="307"/>
      <c r="CF22" s="156">
        <f t="shared" ref="CF22:CF23" si="484">$H22</f>
        <v>0</v>
      </c>
      <c r="CG22" s="157" t="e">
        <f t="shared" ref="CG22:CG23" si="485">BT22/BS22</f>
        <v>#DIV/0!</v>
      </c>
      <c r="CH22" s="56">
        <f>SUM(CH23)</f>
        <v>160</v>
      </c>
      <c r="CI22" s="56">
        <f>SUM(CI23)</f>
        <v>27093811.200000003</v>
      </c>
      <c r="CJ22" s="57">
        <f t="shared" ref="CJ22:CJ23" si="486">SUM(CH22/12*$B$2)</f>
        <v>133.33333333333334</v>
      </c>
      <c r="CK22" s="57">
        <f t="shared" ref="CK22:CK23" si="487">SUM(CI22/12*$B$2)</f>
        <v>22578176</v>
      </c>
      <c r="CL22" s="56">
        <f t="shared" ref="CL22:CQ22" si="488">SUM(CL23)</f>
        <v>147</v>
      </c>
      <c r="CM22" s="56">
        <f t="shared" si="488"/>
        <v>24892439.040000033</v>
      </c>
      <c r="CN22" s="56">
        <f t="shared" si="488"/>
        <v>1011</v>
      </c>
      <c r="CO22" s="56">
        <f t="shared" si="488"/>
        <v>0</v>
      </c>
      <c r="CP22" s="56">
        <f t="shared" si="488"/>
        <v>0</v>
      </c>
      <c r="CQ22" s="56">
        <f t="shared" si="488"/>
        <v>0</v>
      </c>
      <c r="CR22" s="87">
        <f t="shared" si="41"/>
        <v>147</v>
      </c>
      <c r="CS22" s="59">
        <f t="shared" si="42"/>
        <v>24892439.040000033</v>
      </c>
      <c r="CT22" s="59">
        <f t="shared" si="43"/>
        <v>1011</v>
      </c>
      <c r="CU22" s="72">
        <f t="shared" ref="CU22:CU23" si="489">CL22-CH22</f>
        <v>-13</v>
      </c>
      <c r="CV22" s="72">
        <f t="shared" ref="CV22:CV23" si="490">CM22-CI22</f>
        <v>-2201372.1599999703</v>
      </c>
      <c r="CW22" s="308">
        <f t="shared" ref="CW22:CW23" si="491">CL22/CH22</f>
        <v>0.91874999999999996</v>
      </c>
      <c r="CX22" s="308">
        <f t="shared" ref="CX22:CX23" si="492">CM22/CI22</f>
        <v>0.91875000000000107</v>
      </c>
      <c r="CY22" s="156">
        <f t="shared" ref="CY22:CY23" si="493">$H22</f>
        <v>0</v>
      </c>
      <c r="CZ22" s="157">
        <f t="shared" ref="CZ22:CZ23" si="494">CM22/CL22</f>
        <v>169336.32000000021</v>
      </c>
      <c r="DA22" s="56">
        <f>SUM(DA23)</f>
        <v>0</v>
      </c>
      <c r="DB22" s="56">
        <f>SUM(DB23)</f>
        <v>0</v>
      </c>
      <c r="DC22" s="57">
        <f t="shared" ref="DC22:DC23" si="495">SUM(DA22/12*$B$2)</f>
        <v>0</v>
      </c>
      <c r="DD22" s="57">
        <f t="shared" ref="DD22:DD23" si="496">SUM(DB22/12*$B$2)</f>
        <v>0</v>
      </c>
      <c r="DE22" s="56">
        <f t="shared" ref="DE22:DJ22" si="497">SUM(DE23)</f>
        <v>0</v>
      </c>
      <c r="DF22" s="56">
        <f t="shared" si="497"/>
        <v>0</v>
      </c>
      <c r="DG22" s="56">
        <f t="shared" si="497"/>
        <v>0</v>
      </c>
      <c r="DH22" s="56">
        <f t="shared" si="497"/>
        <v>0</v>
      </c>
      <c r="DI22" s="56">
        <f t="shared" si="497"/>
        <v>0</v>
      </c>
      <c r="DJ22" s="56">
        <f t="shared" si="497"/>
        <v>0</v>
      </c>
      <c r="DK22" s="87">
        <f t="shared" si="49"/>
        <v>0</v>
      </c>
      <c r="DL22" s="59">
        <f t="shared" si="50"/>
        <v>0</v>
      </c>
      <c r="DM22" s="59">
        <f t="shared" si="51"/>
        <v>0</v>
      </c>
      <c r="DN22" s="72">
        <f t="shared" si="52"/>
        <v>0</v>
      </c>
      <c r="DO22" s="72">
        <f t="shared" si="53"/>
        <v>0</v>
      </c>
      <c r="DP22" s="308"/>
      <c r="DQ22" s="307"/>
      <c r="DR22" s="156">
        <f t="shared" ref="DR22:DR23" si="498">$H22</f>
        <v>0</v>
      </c>
      <c r="DS22" s="157" t="e">
        <f t="shared" ref="DS22:DS23" si="499">DF22/DE22</f>
        <v>#DIV/0!</v>
      </c>
      <c r="DT22" s="56">
        <f>SUM(DT23)</f>
        <v>0</v>
      </c>
      <c r="DU22" s="56">
        <f>SUM(DU23)</f>
        <v>0</v>
      </c>
      <c r="DV22" s="57">
        <f t="shared" ref="DV22:DV23" si="500">SUM(DT22/12*$B$2)</f>
        <v>0</v>
      </c>
      <c r="DW22" s="57">
        <f t="shared" ref="DW22:DW23" si="501">SUM(DU22/12*$B$2)</f>
        <v>0</v>
      </c>
      <c r="DX22" s="56">
        <f t="shared" ref="DX22:EC22" si="502">SUM(DX23)</f>
        <v>0</v>
      </c>
      <c r="DY22" s="56">
        <f t="shared" si="502"/>
        <v>0</v>
      </c>
      <c r="DZ22" s="56">
        <f t="shared" si="502"/>
        <v>0</v>
      </c>
      <c r="EA22" s="56">
        <f t="shared" si="502"/>
        <v>0</v>
      </c>
      <c r="EB22" s="56">
        <f t="shared" si="502"/>
        <v>0</v>
      </c>
      <c r="EC22" s="56">
        <f t="shared" si="502"/>
        <v>0</v>
      </c>
      <c r="ED22" s="87">
        <f t="shared" si="59"/>
        <v>0</v>
      </c>
      <c r="EE22" s="59">
        <f t="shared" si="60"/>
        <v>0</v>
      </c>
      <c r="EF22" s="59">
        <f t="shared" si="61"/>
        <v>0</v>
      </c>
      <c r="EG22" s="72">
        <f t="shared" si="62"/>
        <v>0</v>
      </c>
      <c r="EH22" s="72">
        <f t="shared" si="63"/>
        <v>0</v>
      </c>
      <c r="EI22" s="308"/>
      <c r="EJ22" s="307"/>
      <c r="EK22" s="156">
        <f t="shared" ref="EK22:EK23" si="503">$H22</f>
        <v>0</v>
      </c>
      <c r="EL22" s="157" t="e">
        <f t="shared" ref="EL22:EL23" si="504">DY22/DX22</f>
        <v>#DIV/0!</v>
      </c>
      <c r="EM22" s="56">
        <f>SUM(EM23)</f>
        <v>0</v>
      </c>
      <c r="EN22" s="56">
        <f>SUM(EN23)</f>
        <v>0</v>
      </c>
      <c r="EO22" s="57">
        <f t="shared" ref="EO22:EO23" si="505">SUM(EM22/12*$B$2)</f>
        <v>0</v>
      </c>
      <c r="EP22" s="57">
        <f t="shared" ref="EP22:EP23" si="506">SUM(EN22/12*$B$2)</f>
        <v>0</v>
      </c>
      <c r="EQ22" s="56">
        <f t="shared" ref="EQ22:EV22" si="507">SUM(EQ23)</f>
        <v>0</v>
      </c>
      <c r="ER22" s="56">
        <f t="shared" si="507"/>
        <v>0</v>
      </c>
      <c r="ES22" s="56">
        <f t="shared" si="507"/>
        <v>0</v>
      </c>
      <c r="ET22" s="56">
        <f t="shared" si="507"/>
        <v>0</v>
      </c>
      <c r="EU22" s="56">
        <f t="shared" si="507"/>
        <v>0</v>
      </c>
      <c r="EV22" s="56">
        <f t="shared" si="507"/>
        <v>0</v>
      </c>
      <c r="EW22" s="87">
        <f t="shared" si="69"/>
        <v>0</v>
      </c>
      <c r="EX22" s="59">
        <f t="shared" si="70"/>
        <v>0</v>
      </c>
      <c r="EY22" s="59">
        <f t="shared" si="71"/>
        <v>0</v>
      </c>
      <c r="EZ22" s="72">
        <f t="shared" si="72"/>
        <v>0</v>
      </c>
      <c r="FA22" s="72">
        <f t="shared" si="73"/>
        <v>0</v>
      </c>
      <c r="FB22" s="308"/>
      <c r="FC22" s="307"/>
      <c r="FD22" s="156">
        <f t="shared" ref="FD22:FD23" si="508">$H22</f>
        <v>0</v>
      </c>
      <c r="FE22" s="157" t="e">
        <f t="shared" ref="FE22:FE23" si="509">ER22/EQ22</f>
        <v>#DIV/0!</v>
      </c>
      <c r="FF22" s="56">
        <f>SUM(FF23)</f>
        <v>0</v>
      </c>
      <c r="FG22" s="56">
        <f>SUM(FG23)</f>
        <v>0</v>
      </c>
      <c r="FH22" s="57">
        <f t="shared" ref="FH22:FH23" si="510">SUM(FF22/12*$B$2)</f>
        <v>0</v>
      </c>
      <c r="FI22" s="57">
        <f t="shared" ref="FI22:FI23" si="511">SUM(FG22/12*$B$2)</f>
        <v>0</v>
      </c>
      <c r="FJ22" s="56">
        <f t="shared" ref="FJ22:FO22" si="512">SUM(FJ23)</f>
        <v>0</v>
      </c>
      <c r="FK22" s="56">
        <f t="shared" si="512"/>
        <v>0</v>
      </c>
      <c r="FL22" s="56">
        <f t="shared" si="512"/>
        <v>0</v>
      </c>
      <c r="FM22" s="56">
        <f t="shared" si="512"/>
        <v>0</v>
      </c>
      <c r="FN22" s="56">
        <f t="shared" si="512"/>
        <v>0</v>
      </c>
      <c r="FO22" s="56">
        <f t="shared" si="512"/>
        <v>0</v>
      </c>
      <c r="FP22" s="87">
        <f t="shared" si="79"/>
        <v>0</v>
      </c>
      <c r="FQ22" s="59">
        <f t="shared" si="80"/>
        <v>0</v>
      </c>
      <c r="FR22" s="59">
        <f t="shared" si="81"/>
        <v>0</v>
      </c>
      <c r="FS22" s="72">
        <f t="shared" si="82"/>
        <v>0</v>
      </c>
      <c r="FT22" s="72">
        <f t="shared" si="83"/>
        <v>0</v>
      </c>
      <c r="FU22" s="308"/>
      <c r="FV22" s="307"/>
      <c r="FW22" s="156">
        <f t="shared" ref="FW22:FW23" si="513">$H22</f>
        <v>0</v>
      </c>
      <c r="FX22" s="157" t="e">
        <f t="shared" ref="FX22:FX23" si="514">FK22/FJ22</f>
        <v>#DIV/0!</v>
      </c>
      <c r="FY22" s="56">
        <f>SUM(FY23)</f>
        <v>0</v>
      </c>
      <c r="FZ22" s="56">
        <f>SUM(FZ23)</f>
        <v>0</v>
      </c>
      <c r="GA22" s="57">
        <f t="shared" ref="GA22:GA23" si="515">SUM(FY22/12*$B$2)</f>
        <v>0</v>
      </c>
      <c r="GB22" s="57">
        <f t="shared" ref="GB22:GB23" si="516">SUM(FZ22/12*$B$2)</f>
        <v>0</v>
      </c>
      <c r="GC22" s="56">
        <f t="shared" ref="GC22:GH22" si="517">SUM(GC23)</f>
        <v>0</v>
      </c>
      <c r="GD22" s="56">
        <f t="shared" si="517"/>
        <v>0</v>
      </c>
      <c r="GE22" s="56">
        <f t="shared" si="517"/>
        <v>0</v>
      </c>
      <c r="GF22" s="56">
        <f t="shared" si="517"/>
        <v>0</v>
      </c>
      <c r="GG22" s="56">
        <f t="shared" si="517"/>
        <v>0</v>
      </c>
      <c r="GH22" s="56">
        <f t="shared" si="517"/>
        <v>0</v>
      </c>
      <c r="GI22" s="87">
        <f t="shared" si="89"/>
        <v>0</v>
      </c>
      <c r="GJ22" s="59">
        <f t="shared" si="90"/>
        <v>0</v>
      </c>
      <c r="GK22" s="59">
        <f t="shared" si="91"/>
        <v>0</v>
      </c>
      <c r="GL22" s="72">
        <f t="shared" si="92"/>
        <v>0</v>
      </c>
      <c r="GM22" s="72">
        <f t="shared" si="93"/>
        <v>0</v>
      </c>
      <c r="GN22" s="308"/>
      <c r="GO22" s="307"/>
      <c r="GP22" s="156">
        <f t="shared" ref="GP22:GP23" si="518">$H22</f>
        <v>0</v>
      </c>
      <c r="GQ22" s="157" t="e">
        <f t="shared" ref="GQ22:GQ23" si="519">GD22/GC22</f>
        <v>#DIV/0!</v>
      </c>
      <c r="GR22" s="56">
        <f>SUM(GR23)</f>
        <v>0</v>
      </c>
      <c r="GS22" s="56">
        <f>SUM(GS23)</f>
        <v>0</v>
      </c>
      <c r="GT22" s="57">
        <f t="shared" ref="GT22:GT23" si="520">SUM(GR22/12*$B$2)</f>
        <v>0</v>
      </c>
      <c r="GU22" s="57">
        <f t="shared" ref="GU22:GU23" si="521">SUM(GS22/12*$B$2)</f>
        <v>0</v>
      </c>
      <c r="GV22" s="56">
        <f t="shared" ref="GV22:HA22" si="522">SUM(GV23)</f>
        <v>0</v>
      </c>
      <c r="GW22" s="56">
        <f t="shared" si="522"/>
        <v>0</v>
      </c>
      <c r="GX22" s="56">
        <f t="shared" si="522"/>
        <v>0</v>
      </c>
      <c r="GY22" s="56">
        <f t="shared" si="522"/>
        <v>0</v>
      </c>
      <c r="GZ22" s="56">
        <f t="shared" si="522"/>
        <v>0</v>
      </c>
      <c r="HA22" s="56">
        <f t="shared" si="522"/>
        <v>0</v>
      </c>
      <c r="HB22" s="87">
        <f t="shared" si="99"/>
        <v>0</v>
      </c>
      <c r="HC22" s="59">
        <f t="shared" si="100"/>
        <v>0</v>
      </c>
      <c r="HD22" s="59">
        <f t="shared" si="101"/>
        <v>0</v>
      </c>
      <c r="HE22" s="72">
        <f t="shared" si="102"/>
        <v>0</v>
      </c>
      <c r="HF22" s="72">
        <f t="shared" si="103"/>
        <v>0</v>
      </c>
      <c r="HG22" s="308"/>
      <c r="HH22" s="307"/>
      <c r="HI22" s="156">
        <f t="shared" ref="HI22:HI23" si="523">$H22</f>
        <v>0</v>
      </c>
      <c r="HJ22" s="157" t="e">
        <f t="shared" ref="HJ22:HJ23" si="524">GW22/GV22</f>
        <v>#DIV/0!</v>
      </c>
      <c r="HK22" s="56">
        <f>SUM(HK23)</f>
        <v>0</v>
      </c>
      <c r="HL22" s="56">
        <f>SUM(HL23)</f>
        <v>0</v>
      </c>
      <c r="HM22" s="57">
        <f t="shared" ref="HM22:HM23" si="525">SUM(HK22/12*$B$2)</f>
        <v>0</v>
      </c>
      <c r="HN22" s="57">
        <f t="shared" ref="HN22:HN23" si="526">SUM(HL22/12*$B$2)</f>
        <v>0</v>
      </c>
      <c r="HO22" s="56">
        <f t="shared" ref="HO22:HT22" si="527">SUM(HO23)</f>
        <v>0</v>
      </c>
      <c r="HP22" s="56">
        <f t="shared" si="527"/>
        <v>0</v>
      </c>
      <c r="HQ22" s="56">
        <f t="shared" si="527"/>
        <v>0</v>
      </c>
      <c r="HR22" s="56">
        <f t="shared" si="527"/>
        <v>0</v>
      </c>
      <c r="HS22" s="56">
        <f t="shared" si="527"/>
        <v>0</v>
      </c>
      <c r="HT22" s="56">
        <f t="shared" si="527"/>
        <v>0</v>
      </c>
      <c r="HU22" s="87">
        <f t="shared" si="109"/>
        <v>0</v>
      </c>
      <c r="HV22" s="59">
        <f t="shared" si="110"/>
        <v>0</v>
      </c>
      <c r="HW22" s="59">
        <f t="shared" si="111"/>
        <v>0</v>
      </c>
      <c r="HX22" s="72">
        <f t="shared" si="112"/>
        <v>0</v>
      </c>
      <c r="HY22" s="72">
        <f t="shared" si="113"/>
        <v>0</v>
      </c>
      <c r="HZ22" s="308"/>
      <c r="IA22" s="307"/>
      <c r="IB22" s="156">
        <f t="shared" ref="IB22:IB23" si="528">$H22</f>
        <v>0</v>
      </c>
      <c r="IC22" s="157" t="e">
        <f t="shared" ref="IC22:IC23" si="529">HP22/HO22</f>
        <v>#DIV/0!</v>
      </c>
      <c r="ID22" s="112">
        <f>SUM(ID23)</f>
        <v>0</v>
      </c>
      <c r="IE22" s="112">
        <f>SUM(IE23)</f>
        <v>0</v>
      </c>
      <c r="IF22" s="57">
        <f t="shared" ref="IF22:IF23" si="530">SUM(ID22/12*$B$2)</f>
        <v>0</v>
      </c>
      <c r="IG22" s="57">
        <f t="shared" ref="IG22:IG23" si="531">SUM(IE22/12*$B$2)</f>
        <v>0</v>
      </c>
      <c r="IH22" s="56">
        <f t="shared" ref="IH22:IM22" si="532">SUM(IH23)</f>
        <v>0</v>
      </c>
      <c r="II22" s="56">
        <f t="shared" si="532"/>
        <v>0</v>
      </c>
      <c r="IJ22" s="56">
        <f t="shared" si="532"/>
        <v>0</v>
      </c>
      <c r="IK22" s="56">
        <f t="shared" si="532"/>
        <v>0</v>
      </c>
      <c r="IL22" s="56">
        <f t="shared" si="532"/>
        <v>0</v>
      </c>
      <c r="IM22" s="56">
        <f t="shared" si="532"/>
        <v>0</v>
      </c>
      <c r="IN22" s="87">
        <f t="shared" si="119"/>
        <v>0</v>
      </c>
      <c r="IO22" s="59">
        <f t="shared" si="120"/>
        <v>0</v>
      </c>
      <c r="IP22" s="59">
        <f t="shared" si="121"/>
        <v>0</v>
      </c>
      <c r="IQ22" s="72">
        <f t="shared" si="122"/>
        <v>0</v>
      </c>
      <c r="IR22" s="72">
        <f t="shared" si="123"/>
        <v>0</v>
      </c>
      <c r="IS22" s="308"/>
      <c r="IT22" s="307"/>
      <c r="IU22" s="156">
        <f t="shared" ref="IU22:IU23" si="533">$H22</f>
        <v>0</v>
      </c>
      <c r="IV22" s="157" t="e">
        <f t="shared" ref="IV22:IV23" si="534">II22/IH22</f>
        <v>#DIV/0!</v>
      </c>
      <c r="IW22" s="112">
        <f>SUM(IW23)</f>
        <v>0</v>
      </c>
      <c r="IX22" s="112">
        <f>SUM(IX23)</f>
        <v>0</v>
      </c>
      <c r="IY22" s="57">
        <f t="shared" ref="IY22:IY23" si="535">SUM(IW22/12*$B$2)</f>
        <v>0</v>
      </c>
      <c r="IZ22" s="57">
        <f t="shared" ref="IZ22:IZ23" si="536">SUM(IX22/12*$B$2)</f>
        <v>0</v>
      </c>
      <c r="JA22" s="56">
        <f t="shared" ref="JA22:JF22" si="537">SUM(JA23)</f>
        <v>0</v>
      </c>
      <c r="JB22" s="56">
        <f t="shared" si="537"/>
        <v>0</v>
      </c>
      <c r="JC22" s="56">
        <f t="shared" si="537"/>
        <v>0</v>
      </c>
      <c r="JD22" s="56">
        <f t="shared" si="537"/>
        <v>0</v>
      </c>
      <c r="JE22" s="56">
        <f t="shared" si="537"/>
        <v>0</v>
      </c>
      <c r="JF22" s="56">
        <f t="shared" si="537"/>
        <v>0</v>
      </c>
      <c r="JG22" s="87">
        <f t="shared" si="129"/>
        <v>0</v>
      </c>
      <c r="JH22" s="59">
        <f t="shared" si="130"/>
        <v>0</v>
      </c>
      <c r="JI22" s="59">
        <f t="shared" si="131"/>
        <v>0</v>
      </c>
      <c r="JJ22" s="72">
        <f t="shared" si="132"/>
        <v>0</v>
      </c>
      <c r="JK22" s="72">
        <f t="shared" si="133"/>
        <v>0</v>
      </c>
      <c r="JL22" s="308"/>
      <c r="JM22" s="307"/>
      <c r="JN22" s="156">
        <f t="shared" ref="JN22:JN23" si="538">$H22</f>
        <v>0</v>
      </c>
      <c r="JO22" s="157" t="e">
        <f t="shared" ref="JO22:JO23" si="539">JB22/JA22</f>
        <v>#DIV/0!</v>
      </c>
      <c r="JP22" s="384">
        <f t="shared" ref="JP22:JP23" si="540">J22+AC22+AV22+BO22+CH22+DA22+DT22+EM22+FF22+FY22+GR22+HK22+ID22+IW22</f>
        <v>160</v>
      </c>
      <c r="JQ22" s="384">
        <f t="shared" ref="JQ22:JQ23" si="541">K22+AD22+AW22+BP22+CI22+DB22+DU22+EN22+FG22+FZ22+GS22+HL22+IE22+IX22</f>
        <v>27093811.200000003</v>
      </c>
      <c r="JR22" s="384">
        <f t="shared" ref="JR22:JR23" si="542">L22+AE22+AX22+BQ22+CJ22+DC22+DV22+EO22+FH22+GA22+GT22+HM22+IF22+IY22</f>
        <v>133.33333333333334</v>
      </c>
      <c r="JS22" s="384">
        <f t="shared" ref="JS22:JS23" si="543">M22+AF22+AY22+BR22+CK22+DD22+DW22+EP22+FI22+GB22+GU22+HN22+IG22+IZ22</f>
        <v>22578176</v>
      </c>
      <c r="JT22" s="384">
        <f t="shared" ref="JT22:JT27" si="544">N22+AG22+AZ22+BS22+CL22+DE22+DX22+EQ22+FJ22+GC22+GV22+HO22+IH22+JA22</f>
        <v>147</v>
      </c>
      <c r="JU22" s="384">
        <f t="shared" ref="JU22:JU27" si="545">O22+AH22+BA22+BT22+CM22+DF22+DY22+ER22+FK22+GD22+GW22+HP22+II22+JB22</f>
        <v>24892439.040000033</v>
      </c>
      <c r="JV22" s="384">
        <f t="shared" ref="JV22:JV27" si="546">P22+AI22+BB22+BU22+CN22+DG22+DZ22+ES22+FL22+GE22+GX22+HQ22+IJ22+JC22</f>
        <v>1011</v>
      </c>
      <c r="JW22" s="384">
        <f t="shared" ref="JW22:JW27" si="547">Q22+AJ22+BC22+BV22+CO22+DH22+EA22+ET22+FM22+GF22+GY22+HR22+IK22+JD22</f>
        <v>0</v>
      </c>
      <c r="JX22" s="384">
        <f t="shared" ref="JX22:JX27" si="548">R22+AK22+BD22+BW22+CP22+DI22+EB22+EU22+FN22+GG22+GZ22+HS22+IL22+JE22</f>
        <v>0</v>
      </c>
      <c r="JY22" s="384">
        <f t="shared" ref="JY22:JY27" si="549">S22+AL22+BE22+BX22+CQ22+DJ22+EC22+EV22+FO22+GH22+HA22+HT22+IM22+JF22</f>
        <v>0</v>
      </c>
      <c r="JZ22" s="384">
        <f t="shared" si="225"/>
        <v>147</v>
      </c>
      <c r="KA22" s="384">
        <f t="shared" si="226"/>
        <v>24892439.040000033</v>
      </c>
      <c r="KB22" s="384">
        <f t="shared" si="227"/>
        <v>1011</v>
      </c>
      <c r="KC22" s="72">
        <f t="shared" ref="KC22:KC27" si="550">JT22-JR22</f>
        <v>13.666666666666657</v>
      </c>
      <c r="KD22" s="72">
        <f t="shared" ref="KD22:KD27" si="551">JU22-JS22</f>
        <v>2314263.0400000326</v>
      </c>
      <c r="KE22" s="156">
        <f t="shared" ref="KE22:KE23" si="552">$H22</f>
        <v>0</v>
      </c>
      <c r="KF22" s="157">
        <f t="shared" ref="KF22:KF23" si="553">JU22/JT22</f>
        <v>169336.32000000021</v>
      </c>
      <c r="KG22" s="309">
        <f>CR22/CJ22</f>
        <v>1.1024999999999998</v>
      </c>
      <c r="KH22" s="309">
        <f>CS22/CK22</f>
        <v>1.1025000000000014</v>
      </c>
      <c r="KK22" s="626"/>
      <c r="KL22" s="626"/>
    </row>
    <row r="23" spans="1:298" x14ac:dyDescent="0.2">
      <c r="A23" s="100">
        <v>1</v>
      </c>
      <c r="B23" s="100">
        <v>1</v>
      </c>
      <c r="C23" s="66"/>
      <c r="D23" s="254"/>
      <c r="E23" s="254"/>
      <c r="F23" s="686" t="s">
        <v>13</v>
      </c>
      <c r="G23" s="98">
        <v>3</v>
      </c>
      <c r="H23" s="104">
        <v>169336.32000000001</v>
      </c>
      <c r="I23" s="104">
        <v>178923.74400000001</v>
      </c>
      <c r="J23" s="57">
        <f>VLOOKUP($G23,'ВМП план КС'!$A$8:$AQ$94,14,0)</f>
        <v>0</v>
      </c>
      <c r="K23" s="57">
        <f>VLOOKUP($G23,'ВМП план КС'!$A$8:$AQ$94,15,0)</f>
        <v>0</v>
      </c>
      <c r="L23" s="57">
        <f t="shared" si="461"/>
        <v>0</v>
      </c>
      <c r="M23" s="57">
        <f t="shared" si="462"/>
        <v>0</v>
      </c>
      <c r="N23" s="56">
        <f>SUM(N24:N27)</f>
        <v>0</v>
      </c>
      <c r="O23" s="56">
        <f t="shared" ref="O23:S23" si="554">SUM(O24:O27)</f>
        <v>0</v>
      </c>
      <c r="P23" s="56">
        <f t="shared" si="554"/>
        <v>0</v>
      </c>
      <c r="Q23" s="56">
        <f t="shared" si="554"/>
        <v>0</v>
      </c>
      <c r="R23" s="56">
        <f t="shared" si="554"/>
        <v>0</v>
      </c>
      <c r="S23" s="56">
        <f t="shared" si="554"/>
        <v>0</v>
      </c>
      <c r="T23" s="87">
        <f t="shared" si="464"/>
        <v>0</v>
      </c>
      <c r="U23" s="59">
        <f t="shared" si="465"/>
        <v>0</v>
      </c>
      <c r="V23" s="59">
        <f t="shared" si="466"/>
        <v>0</v>
      </c>
      <c r="W23" s="72">
        <f t="shared" si="467"/>
        <v>0</v>
      </c>
      <c r="X23" s="72">
        <f t="shared" si="468"/>
        <v>0</v>
      </c>
      <c r="Y23" s="308"/>
      <c r="Z23" s="307"/>
      <c r="AA23" s="156">
        <f t="shared" si="469"/>
        <v>169336.32000000001</v>
      </c>
      <c r="AB23" s="157" t="e">
        <f t="shared" si="470"/>
        <v>#DIV/0!</v>
      </c>
      <c r="AC23" s="57">
        <f>VLOOKUP($G23,'ВМП план КС'!$A$8:$AQ$93,12,0)</f>
        <v>0</v>
      </c>
      <c r="AD23" s="57">
        <f>VLOOKUP($G23,'ВМП план КС'!$A$8:$AQ$93,13,0)</f>
        <v>0</v>
      </c>
      <c r="AE23" s="57">
        <f t="shared" si="471"/>
        <v>0</v>
      </c>
      <c r="AF23" s="57">
        <f t="shared" si="472"/>
        <v>0</v>
      </c>
      <c r="AG23" s="56">
        <f>SUM(AG24:AG27)</f>
        <v>0</v>
      </c>
      <c r="AH23" s="56">
        <f t="shared" ref="AH23" si="555">SUM(AH24:AH27)</f>
        <v>0</v>
      </c>
      <c r="AI23" s="56">
        <f t="shared" ref="AI23" si="556">SUM(AI24:AI27)</f>
        <v>0</v>
      </c>
      <c r="AJ23" s="56">
        <f t="shared" ref="AJ23" si="557">SUM(AJ24:AJ27)</f>
        <v>0</v>
      </c>
      <c r="AK23" s="56">
        <f t="shared" ref="AK23" si="558">SUM(AK24:AK27)</f>
        <v>0</v>
      </c>
      <c r="AL23" s="56">
        <f t="shared" ref="AL23" si="559">SUM(AL24:AL27)</f>
        <v>0</v>
      </c>
      <c r="AM23" s="87">
        <f t="shared" si="11"/>
        <v>0</v>
      </c>
      <c r="AN23" s="59">
        <f t="shared" si="12"/>
        <v>0</v>
      </c>
      <c r="AO23" s="59">
        <f t="shared" si="13"/>
        <v>0</v>
      </c>
      <c r="AP23" s="72">
        <f t="shared" si="14"/>
        <v>0</v>
      </c>
      <c r="AQ23" s="72">
        <f t="shared" si="15"/>
        <v>0</v>
      </c>
      <c r="AR23" s="308"/>
      <c r="AS23" s="307"/>
      <c r="AT23" s="156">
        <f t="shared" si="474"/>
        <v>169336.32000000001</v>
      </c>
      <c r="AU23" s="157" t="e">
        <f t="shared" si="475"/>
        <v>#DIV/0!</v>
      </c>
      <c r="AV23" s="57">
        <f>VLOOKUP($G23,'ВМП план КС'!$A$8:$AQ$93,16,0)</f>
        <v>0</v>
      </c>
      <c r="AW23" s="57">
        <f>VLOOKUP($G23,'ВМП план КС'!$A$8:$AQ$93,17,0)</f>
        <v>0</v>
      </c>
      <c r="AX23" s="57">
        <f t="shared" si="476"/>
        <v>0</v>
      </c>
      <c r="AY23" s="57">
        <f t="shared" si="477"/>
        <v>0</v>
      </c>
      <c r="AZ23" s="56">
        <f>SUM(AZ24:AZ27)</f>
        <v>0</v>
      </c>
      <c r="BA23" s="56">
        <f t="shared" ref="BA23" si="560">SUM(BA24:BA27)</f>
        <v>0</v>
      </c>
      <c r="BB23" s="56">
        <f t="shared" ref="BB23" si="561">SUM(BB24:BB27)</f>
        <v>0</v>
      </c>
      <c r="BC23" s="56">
        <f t="shared" ref="BC23" si="562">SUM(BC24:BC27)</f>
        <v>0</v>
      </c>
      <c r="BD23" s="56">
        <f t="shared" ref="BD23" si="563">SUM(BD24:BD27)</f>
        <v>0</v>
      </c>
      <c r="BE23" s="56">
        <f t="shared" ref="BE23" si="564">SUM(BE24:BE27)</f>
        <v>0</v>
      </c>
      <c r="BF23" s="87">
        <f t="shared" si="21"/>
        <v>0</v>
      </c>
      <c r="BG23" s="59">
        <f t="shared" si="22"/>
        <v>0</v>
      </c>
      <c r="BH23" s="59">
        <f t="shared" si="23"/>
        <v>0</v>
      </c>
      <c r="BI23" s="72">
        <f t="shared" si="24"/>
        <v>0</v>
      </c>
      <c r="BJ23" s="72">
        <f t="shared" si="25"/>
        <v>0</v>
      </c>
      <c r="BK23" s="308"/>
      <c r="BL23" s="307"/>
      <c r="BM23" s="156">
        <f t="shared" si="479"/>
        <v>169336.32000000001</v>
      </c>
      <c r="BN23" s="157" t="e">
        <f t="shared" si="480"/>
        <v>#DIV/0!</v>
      </c>
      <c r="BO23" s="57">
        <f>VLOOKUP($G23,'ВМП план КС'!$A$8:$AQ$93,18,0)</f>
        <v>0</v>
      </c>
      <c r="BP23" s="57">
        <f>VLOOKUP($G23,'ВМП план КС'!$A$8:$AQ$93,19,0)</f>
        <v>0</v>
      </c>
      <c r="BQ23" s="57">
        <f t="shared" si="481"/>
        <v>0</v>
      </c>
      <c r="BR23" s="57">
        <f t="shared" si="482"/>
        <v>0</v>
      </c>
      <c r="BS23" s="56">
        <f>SUM(BS24:BS27)</f>
        <v>0</v>
      </c>
      <c r="BT23" s="56">
        <f t="shared" ref="BT23" si="565">SUM(BT24:BT27)</f>
        <v>0</v>
      </c>
      <c r="BU23" s="56">
        <f t="shared" ref="BU23" si="566">SUM(BU24:BU27)</f>
        <v>0</v>
      </c>
      <c r="BV23" s="56">
        <f t="shared" ref="BV23" si="567">SUM(BV24:BV27)</f>
        <v>0</v>
      </c>
      <c r="BW23" s="56">
        <f t="shared" ref="BW23" si="568">SUM(BW24:BW27)</f>
        <v>0</v>
      </c>
      <c r="BX23" s="56">
        <f t="shared" ref="BX23" si="569">SUM(BX24:BX27)</f>
        <v>0</v>
      </c>
      <c r="BY23" s="87">
        <f t="shared" si="31"/>
        <v>0</v>
      </c>
      <c r="BZ23" s="59">
        <f t="shared" si="32"/>
        <v>0</v>
      </c>
      <c r="CA23" s="59">
        <f t="shared" si="33"/>
        <v>0</v>
      </c>
      <c r="CB23" s="72">
        <f t="shared" si="34"/>
        <v>0</v>
      </c>
      <c r="CC23" s="72">
        <f t="shared" si="35"/>
        <v>0</v>
      </c>
      <c r="CD23" s="308"/>
      <c r="CE23" s="307"/>
      <c r="CF23" s="156">
        <f t="shared" si="484"/>
        <v>169336.32000000001</v>
      </c>
      <c r="CG23" s="157" t="e">
        <f t="shared" si="485"/>
        <v>#DIV/0!</v>
      </c>
      <c r="CH23" s="57">
        <f>VLOOKUP($G23,'ВМП план КС'!$A$8:$AQ$93,10,0)</f>
        <v>160</v>
      </c>
      <c r="CI23" s="57">
        <f>VLOOKUP($G23,'ВМП план КС'!$A$8:$AQ$93,11,0)</f>
        <v>27093811.200000003</v>
      </c>
      <c r="CJ23" s="57">
        <f t="shared" si="486"/>
        <v>133.33333333333334</v>
      </c>
      <c r="CK23" s="57">
        <f t="shared" si="487"/>
        <v>22578176</v>
      </c>
      <c r="CL23" s="56">
        <f>SUM(CL24:CL27)</f>
        <v>147</v>
      </c>
      <c r="CM23" s="56">
        <f t="shared" ref="CM23" si="570">SUM(CM24:CM27)</f>
        <v>24892439.040000033</v>
      </c>
      <c r="CN23" s="56">
        <f t="shared" ref="CN23" si="571">SUM(CN24:CN27)</f>
        <v>1011</v>
      </c>
      <c r="CO23" s="56">
        <f t="shared" ref="CO23" si="572">SUM(CO24:CO27)</f>
        <v>0</v>
      </c>
      <c r="CP23" s="56">
        <f t="shared" ref="CP23" si="573">SUM(CP24:CP27)</f>
        <v>0</v>
      </c>
      <c r="CQ23" s="56">
        <f t="shared" ref="CQ23" si="574">SUM(CQ24:CQ27)</f>
        <v>0</v>
      </c>
      <c r="CR23" s="87">
        <f t="shared" si="41"/>
        <v>147</v>
      </c>
      <c r="CS23" s="59">
        <f t="shared" si="42"/>
        <v>24892439.040000033</v>
      </c>
      <c r="CT23" s="59">
        <f t="shared" si="43"/>
        <v>1011</v>
      </c>
      <c r="CU23" s="72">
        <f t="shared" si="489"/>
        <v>-13</v>
      </c>
      <c r="CV23" s="72">
        <f t="shared" si="490"/>
        <v>-2201372.1599999703</v>
      </c>
      <c r="CW23" s="308">
        <f t="shared" si="491"/>
        <v>0.91874999999999996</v>
      </c>
      <c r="CX23" s="308">
        <f t="shared" si="492"/>
        <v>0.91875000000000107</v>
      </c>
      <c r="CY23" s="156">
        <f t="shared" si="493"/>
        <v>169336.32000000001</v>
      </c>
      <c r="CZ23" s="157">
        <f t="shared" si="494"/>
        <v>169336.32000000021</v>
      </c>
      <c r="DA23" s="57">
        <f>VLOOKUP($G23,'ВМП план КС'!$A$8:$AQ$93,26,0)</f>
        <v>0</v>
      </c>
      <c r="DB23" s="57">
        <f>VLOOKUP($G23,'ВМП план КС'!$A$8:$AQ$93,27,0)</f>
        <v>0</v>
      </c>
      <c r="DC23" s="57">
        <f t="shared" si="495"/>
        <v>0</v>
      </c>
      <c r="DD23" s="57">
        <f t="shared" si="496"/>
        <v>0</v>
      </c>
      <c r="DE23" s="56">
        <f>SUM(DE24:DE27)</f>
        <v>0</v>
      </c>
      <c r="DF23" s="56">
        <f t="shared" ref="DF23" si="575">SUM(DF24:DF27)</f>
        <v>0</v>
      </c>
      <c r="DG23" s="56">
        <f t="shared" ref="DG23" si="576">SUM(DG24:DG27)</f>
        <v>0</v>
      </c>
      <c r="DH23" s="56">
        <f t="shared" ref="DH23" si="577">SUM(DH24:DH27)</f>
        <v>0</v>
      </c>
      <c r="DI23" s="56">
        <f t="shared" ref="DI23" si="578">SUM(DI24:DI27)</f>
        <v>0</v>
      </c>
      <c r="DJ23" s="56">
        <f t="shared" ref="DJ23" si="579">SUM(DJ24:DJ27)</f>
        <v>0</v>
      </c>
      <c r="DK23" s="87">
        <f t="shared" si="49"/>
        <v>0</v>
      </c>
      <c r="DL23" s="59">
        <f t="shared" si="50"/>
        <v>0</v>
      </c>
      <c r="DM23" s="59">
        <f t="shared" si="51"/>
        <v>0</v>
      </c>
      <c r="DN23" s="72">
        <f t="shared" si="52"/>
        <v>0</v>
      </c>
      <c r="DO23" s="72">
        <f t="shared" si="53"/>
        <v>0</v>
      </c>
      <c r="DP23" s="308"/>
      <c r="DQ23" s="307"/>
      <c r="DR23" s="156">
        <f t="shared" si="498"/>
        <v>169336.32000000001</v>
      </c>
      <c r="DS23" s="157" t="e">
        <f t="shared" si="499"/>
        <v>#DIV/0!</v>
      </c>
      <c r="DT23" s="57">
        <f>VLOOKUP($G23,'ВМП план КС'!$A$8:$AQ$93,28,0)</f>
        <v>0</v>
      </c>
      <c r="DU23" s="57">
        <f>VLOOKUP($G23,'ВМП план КС'!$A$8:$AQ$93,29,0)</f>
        <v>0</v>
      </c>
      <c r="DV23" s="57">
        <f t="shared" si="500"/>
        <v>0</v>
      </c>
      <c r="DW23" s="57">
        <f t="shared" si="501"/>
        <v>0</v>
      </c>
      <c r="DX23" s="56">
        <f>SUM(DX24:DX27)</f>
        <v>0</v>
      </c>
      <c r="DY23" s="56">
        <f t="shared" ref="DY23" si="580">SUM(DY24:DY27)</f>
        <v>0</v>
      </c>
      <c r="DZ23" s="56">
        <f t="shared" ref="DZ23" si="581">SUM(DZ24:DZ27)</f>
        <v>0</v>
      </c>
      <c r="EA23" s="56">
        <f t="shared" ref="EA23" si="582">SUM(EA24:EA27)</f>
        <v>0</v>
      </c>
      <c r="EB23" s="56">
        <f t="shared" ref="EB23" si="583">SUM(EB24:EB27)</f>
        <v>0</v>
      </c>
      <c r="EC23" s="56">
        <f t="shared" ref="EC23" si="584">SUM(EC24:EC27)</f>
        <v>0</v>
      </c>
      <c r="ED23" s="87">
        <f t="shared" si="59"/>
        <v>0</v>
      </c>
      <c r="EE23" s="59">
        <f t="shared" si="60"/>
        <v>0</v>
      </c>
      <c r="EF23" s="59">
        <f t="shared" si="61"/>
        <v>0</v>
      </c>
      <c r="EG23" s="72">
        <f t="shared" si="62"/>
        <v>0</v>
      </c>
      <c r="EH23" s="72">
        <f t="shared" si="63"/>
        <v>0</v>
      </c>
      <c r="EI23" s="308"/>
      <c r="EJ23" s="307"/>
      <c r="EK23" s="156">
        <f t="shared" si="503"/>
        <v>169336.32000000001</v>
      </c>
      <c r="EL23" s="157" t="e">
        <f t="shared" si="504"/>
        <v>#DIV/0!</v>
      </c>
      <c r="EM23" s="112">
        <f>VLOOKUP($G23,'ВМП план КС'!$A$8:$AQ$93,30,0)</f>
        <v>0</v>
      </c>
      <c r="EN23" s="112">
        <f>VLOOKUP($G23,'ВМП план КС'!$A$8:$AQ$93,31,0)</f>
        <v>0</v>
      </c>
      <c r="EO23" s="57">
        <f t="shared" si="505"/>
        <v>0</v>
      </c>
      <c r="EP23" s="57">
        <f t="shared" si="506"/>
        <v>0</v>
      </c>
      <c r="EQ23" s="56">
        <f>SUM(EQ24:EQ27)</f>
        <v>0</v>
      </c>
      <c r="ER23" s="56">
        <f t="shared" ref="ER23" si="585">SUM(ER24:ER27)</f>
        <v>0</v>
      </c>
      <c r="ES23" s="56">
        <f t="shared" ref="ES23" si="586">SUM(ES24:ES27)</f>
        <v>0</v>
      </c>
      <c r="ET23" s="56">
        <f t="shared" ref="ET23" si="587">SUM(ET24:ET27)</f>
        <v>0</v>
      </c>
      <c r="EU23" s="56">
        <f t="shared" ref="EU23" si="588">SUM(EU24:EU27)</f>
        <v>0</v>
      </c>
      <c r="EV23" s="56">
        <f t="shared" ref="EV23" si="589">SUM(EV24:EV27)</f>
        <v>0</v>
      </c>
      <c r="EW23" s="87">
        <f t="shared" si="69"/>
        <v>0</v>
      </c>
      <c r="EX23" s="59">
        <f t="shared" si="70"/>
        <v>0</v>
      </c>
      <c r="EY23" s="59">
        <f t="shared" si="71"/>
        <v>0</v>
      </c>
      <c r="EZ23" s="72">
        <f t="shared" si="72"/>
        <v>0</v>
      </c>
      <c r="FA23" s="72">
        <f t="shared" si="73"/>
        <v>0</v>
      </c>
      <c r="FB23" s="308"/>
      <c r="FC23" s="307"/>
      <c r="FD23" s="156">
        <f t="shared" si="508"/>
        <v>169336.32000000001</v>
      </c>
      <c r="FE23" s="157" t="e">
        <f t="shared" si="509"/>
        <v>#DIV/0!</v>
      </c>
      <c r="FF23" s="112">
        <f>VLOOKUP($G23,'ВМП план КС'!$A$8:$AQ$93,32,0)</f>
        <v>0</v>
      </c>
      <c r="FG23" s="112">
        <f>VLOOKUP($G23,'ВМП план КС'!$A$8:$AQ$93,33,0)</f>
        <v>0</v>
      </c>
      <c r="FH23" s="57">
        <f t="shared" si="510"/>
        <v>0</v>
      </c>
      <c r="FI23" s="57">
        <f t="shared" si="511"/>
        <v>0</v>
      </c>
      <c r="FJ23" s="56">
        <f>SUM(FJ24:FJ27)</f>
        <v>0</v>
      </c>
      <c r="FK23" s="56">
        <f t="shared" ref="FK23" si="590">SUM(FK24:FK27)</f>
        <v>0</v>
      </c>
      <c r="FL23" s="56">
        <f t="shared" ref="FL23" si="591">SUM(FL24:FL27)</f>
        <v>0</v>
      </c>
      <c r="FM23" s="56">
        <f t="shared" ref="FM23" si="592">SUM(FM24:FM27)</f>
        <v>0</v>
      </c>
      <c r="FN23" s="56">
        <f t="shared" ref="FN23" si="593">SUM(FN24:FN27)</f>
        <v>0</v>
      </c>
      <c r="FO23" s="56">
        <f t="shared" ref="FO23" si="594">SUM(FO24:FO27)</f>
        <v>0</v>
      </c>
      <c r="FP23" s="87">
        <f t="shared" si="79"/>
        <v>0</v>
      </c>
      <c r="FQ23" s="59">
        <f t="shared" si="80"/>
        <v>0</v>
      </c>
      <c r="FR23" s="59">
        <f t="shared" si="81"/>
        <v>0</v>
      </c>
      <c r="FS23" s="72">
        <f t="shared" si="82"/>
        <v>0</v>
      </c>
      <c r="FT23" s="72">
        <f t="shared" si="83"/>
        <v>0</v>
      </c>
      <c r="FU23" s="308"/>
      <c r="FV23" s="307"/>
      <c r="FW23" s="156">
        <f t="shared" si="513"/>
        <v>169336.32000000001</v>
      </c>
      <c r="FX23" s="157" t="e">
        <f t="shared" si="514"/>
        <v>#DIV/0!</v>
      </c>
      <c r="FY23" s="57">
        <f>VLOOKUP($G23,'ВМП план КС'!$A$8:$AQ$93,36,0)</f>
        <v>0</v>
      </c>
      <c r="FZ23" s="57">
        <f>VLOOKUP($G23,'ВМП план КС'!$A$8:$AQ$93,37,0)</f>
        <v>0</v>
      </c>
      <c r="GA23" s="57">
        <f t="shared" si="515"/>
        <v>0</v>
      </c>
      <c r="GB23" s="57">
        <f t="shared" si="516"/>
        <v>0</v>
      </c>
      <c r="GC23" s="56">
        <f>SUM(GC24:GC27)</f>
        <v>0</v>
      </c>
      <c r="GD23" s="56">
        <f t="shared" ref="GD23" si="595">SUM(GD24:GD27)</f>
        <v>0</v>
      </c>
      <c r="GE23" s="56">
        <f t="shared" ref="GE23" si="596">SUM(GE24:GE27)</f>
        <v>0</v>
      </c>
      <c r="GF23" s="56">
        <f t="shared" ref="GF23" si="597">SUM(GF24:GF27)</f>
        <v>0</v>
      </c>
      <c r="GG23" s="56">
        <f t="shared" ref="GG23" si="598">SUM(GG24:GG27)</f>
        <v>0</v>
      </c>
      <c r="GH23" s="56">
        <f t="shared" ref="GH23" si="599">SUM(GH24:GH27)</f>
        <v>0</v>
      </c>
      <c r="GI23" s="87">
        <f t="shared" si="89"/>
        <v>0</v>
      </c>
      <c r="GJ23" s="59">
        <f t="shared" si="90"/>
        <v>0</v>
      </c>
      <c r="GK23" s="59">
        <f t="shared" si="91"/>
        <v>0</v>
      </c>
      <c r="GL23" s="72">
        <f t="shared" si="92"/>
        <v>0</v>
      </c>
      <c r="GM23" s="72">
        <f t="shared" si="93"/>
        <v>0</v>
      </c>
      <c r="GN23" s="308"/>
      <c r="GO23" s="307"/>
      <c r="GP23" s="156">
        <f t="shared" si="518"/>
        <v>169336.32000000001</v>
      </c>
      <c r="GQ23" s="157" t="e">
        <f t="shared" si="519"/>
        <v>#DIV/0!</v>
      </c>
      <c r="GR23" s="57">
        <f>VLOOKUP($G23,'ВМП план КС'!$A$8:$AQ$93,38,0)</f>
        <v>0</v>
      </c>
      <c r="GS23" s="57">
        <f>VLOOKUP($G23,'ВМП план КС'!$A$8:$AQ$93,39,0)</f>
        <v>0</v>
      </c>
      <c r="GT23" s="57">
        <f t="shared" si="520"/>
        <v>0</v>
      </c>
      <c r="GU23" s="57">
        <f t="shared" si="521"/>
        <v>0</v>
      </c>
      <c r="GV23" s="56">
        <f>SUM(GV24:GV27)</f>
        <v>0</v>
      </c>
      <c r="GW23" s="56">
        <f t="shared" ref="GW23" si="600">SUM(GW24:GW27)</f>
        <v>0</v>
      </c>
      <c r="GX23" s="56">
        <f t="shared" ref="GX23" si="601">SUM(GX24:GX27)</f>
        <v>0</v>
      </c>
      <c r="GY23" s="56">
        <f t="shared" ref="GY23" si="602">SUM(GY24:GY27)</f>
        <v>0</v>
      </c>
      <c r="GZ23" s="56">
        <f t="shared" ref="GZ23" si="603">SUM(GZ24:GZ27)</f>
        <v>0</v>
      </c>
      <c r="HA23" s="56">
        <f t="shared" ref="HA23" si="604">SUM(HA24:HA27)</f>
        <v>0</v>
      </c>
      <c r="HB23" s="87">
        <f t="shared" si="99"/>
        <v>0</v>
      </c>
      <c r="HC23" s="59">
        <f t="shared" si="100"/>
        <v>0</v>
      </c>
      <c r="HD23" s="59">
        <f t="shared" si="101"/>
        <v>0</v>
      </c>
      <c r="HE23" s="72">
        <f t="shared" si="102"/>
        <v>0</v>
      </c>
      <c r="HF23" s="72">
        <f t="shared" si="103"/>
        <v>0</v>
      </c>
      <c r="HG23" s="308"/>
      <c r="HH23" s="307"/>
      <c r="HI23" s="156">
        <f t="shared" si="523"/>
        <v>169336.32000000001</v>
      </c>
      <c r="HJ23" s="157" t="e">
        <f t="shared" si="524"/>
        <v>#DIV/0!</v>
      </c>
      <c r="HK23" s="57">
        <f>VLOOKUP($G23,'ВМП план КС'!$A$8:$AQ$93,40,0)</f>
        <v>0</v>
      </c>
      <c r="HL23" s="57">
        <f>VLOOKUP($G23,'ВМП план КС'!$A$8:$AQ$93,41,0)</f>
        <v>0</v>
      </c>
      <c r="HM23" s="57">
        <f t="shared" si="525"/>
        <v>0</v>
      </c>
      <c r="HN23" s="57">
        <f t="shared" si="526"/>
        <v>0</v>
      </c>
      <c r="HO23" s="56">
        <f>SUM(HO24:HO27)</f>
        <v>0</v>
      </c>
      <c r="HP23" s="56">
        <f t="shared" ref="HP23" si="605">SUM(HP24:HP27)</f>
        <v>0</v>
      </c>
      <c r="HQ23" s="56">
        <f t="shared" ref="HQ23" si="606">SUM(HQ24:HQ27)</f>
        <v>0</v>
      </c>
      <c r="HR23" s="56">
        <f t="shared" ref="HR23" si="607">SUM(HR24:HR27)</f>
        <v>0</v>
      </c>
      <c r="HS23" s="56">
        <f t="shared" ref="HS23" si="608">SUM(HS24:HS27)</f>
        <v>0</v>
      </c>
      <c r="HT23" s="56">
        <f t="shared" ref="HT23" si="609">SUM(HT24:HT27)</f>
        <v>0</v>
      </c>
      <c r="HU23" s="87">
        <f t="shared" si="109"/>
        <v>0</v>
      </c>
      <c r="HV23" s="59">
        <f t="shared" si="110"/>
        <v>0</v>
      </c>
      <c r="HW23" s="59">
        <f t="shared" si="111"/>
        <v>0</v>
      </c>
      <c r="HX23" s="72">
        <f t="shared" si="112"/>
        <v>0</v>
      </c>
      <c r="HY23" s="72">
        <f t="shared" si="113"/>
        <v>0</v>
      </c>
      <c r="HZ23" s="308"/>
      <c r="IA23" s="307"/>
      <c r="IB23" s="156">
        <f t="shared" si="528"/>
        <v>169336.32000000001</v>
      </c>
      <c r="IC23" s="157" t="e">
        <f t="shared" si="529"/>
        <v>#DIV/0!</v>
      </c>
      <c r="ID23" s="112">
        <f>VLOOKUP($G23,'ВМП план КС'!$A$8:$AQ$93,34,0)</f>
        <v>0</v>
      </c>
      <c r="IE23" s="112">
        <f>VLOOKUP($G23,'ВМП план КС'!$A$8:$AQ$93,35,0)</f>
        <v>0</v>
      </c>
      <c r="IF23" s="57">
        <f t="shared" si="530"/>
        <v>0</v>
      </c>
      <c r="IG23" s="57">
        <f t="shared" si="531"/>
        <v>0</v>
      </c>
      <c r="IH23" s="56">
        <f>SUM(IH24:IH27)</f>
        <v>0</v>
      </c>
      <c r="II23" s="56">
        <f t="shared" ref="II23" si="610">SUM(II24:II27)</f>
        <v>0</v>
      </c>
      <c r="IJ23" s="56">
        <f t="shared" ref="IJ23" si="611">SUM(IJ24:IJ27)</f>
        <v>0</v>
      </c>
      <c r="IK23" s="56">
        <f t="shared" ref="IK23" si="612">SUM(IK24:IK27)</f>
        <v>0</v>
      </c>
      <c r="IL23" s="56">
        <f t="shared" ref="IL23" si="613">SUM(IL24:IL27)</f>
        <v>0</v>
      </c>
      <c r="IM23" s="56">
        <f t="shared" ref="IM23" si="614">SUM(IM24:IM27)</f>
        <v>0</v>
      </c>
      <c r="IN23" s="87">
        <f t="shared" si="119"/>
        <v>0</v>
      </c>
      <c r="IO23" s="59">
        <f t="shared" si="120"/>
        <v>0</v>
      </c>
      <c r="IP23" s="59">
        <f t="shared" si="121"/>
        <v>0</v>
      </c>
      <c r="IQ23" s="72">
        <f t="shared" si="122"/>
        <v>0</v>
      </c>
      <c r="IR23" s="72">
        <f t="shared" si="123"/>
        <v>0</v>
      </c>
      <c r="IS23" s="308"/>
      <c r="IT23" s="307"/>
      <c r="IU23" s="156">
        <f t="shared" si="533"/>
        <v>169336.32000000001</v>
      </c>
      <c r="IV23" s="157" t="e">
        <f t="shared" si="534"/>
        <v>#DIV/0!</v>
      </c>
      <c r="IW23" s="112">
        <f>VLOOKUP($G23,'ВМП план КС'!$A$8:$AQ$93,42,0)</f>
        <v>0</v>
      </c>
      <c r="IX23" s="112">
        <f>VLOOKUP($G23,'ВМП план КС'!$A$8:$AQ$93,43,0)</f>
        <v>0</v>
      </c>
      <c r="IY23" s="57">
        <f t="shared" si="535"/>
        <v>0</v>
      </c>
      <c r="IZ23" s="57">
        <f t="shared" si="536"/>
        <v>0</v>
      </c>
      <c r="JA23" s="56">
        <f>SUM(JA24:JA27)</f>
        <v>0</v>
      </c>
      <c r="JB23" s="56">
        <f t="shared" ref="JB23" si="615">SUM(JB24:JB27)</f>
        <v>0</v>
      </c>
      <c r="JC23" s="56">
        <f t="shared" ref="JC23" si="616">SUM(JC24:JC27)</f>
        <v>0</v>
      </c>
      <c r="JD23" s="56">
        <f t="shared" ref="JD23" si="617">SUM(JD24:JD27)</f>
        <v>0</v>
      </c>
      <c r="JE23" s="56">
        <f t="shared" ref="JE23" si="618">SUM(JE24:JE27)</f>
        <v>0</v>
      </c>
      <c r="JF23" s="56">
        <f t="shared" ref="JF23" si="619">SUM(JF24:JF27)</f>
        <v>0</v>
      </c>
      <c r="JG23" s="87">
        <f t="shared" si="129"/>
        <v>0</v>
      </c>
      <c r="JH23" s="59">
        <f t="shared" si="130"/>
        <v>0</v>
      </c>
      <c r="JI23" s="59">
        <f t="shared" si="131"/>
        <v>0</v>
      </c>
      <c r="JJ23" s="72">
        <f t="shared" si="132"/>
        <v>0</v>
      </c>
      <c r="JK23" s="72">
        <f t="shared" si="133"/>
        <v>0</v>
      </c>
      <c r="JL23" s="308"/>
      <c r="JM23" s="307"/>
      <c r="JN23" s="156">
        <f t="shared" si="538"/>
        <v>169336.32000000001</v>
      </c>
      <c r="JO23" s="157" t="e">
        <f t="shared" si="539"/>
        <v>#DIV/0!</v>
      </c>
      <c r="JP23" s="384">
        <f t="shared" si="540"/>
        <v>160</v>
      </c>
      <c r="JQ23" s="384">
        <f t="shared" si="541"/>
        <v>27093811.200000003</v>
      </c>
      <c r="JR23" s="384">
        <f t="shared" si="542"/>
        <v>133.33333333333334</v>
      </c>
      <c r="JS23" s="384">
        <f t="shared" si="543"/>
        <v>22578176</v>
      </c>
      <c r="JT23" s="384">
        <f t="shared" si="544"/>
        <v>147</v>
      </c>
      <c r="JU23" s="384">
        <f t="shared" si="545"/>
        <v>24892439.040000033</v>
      </c>
      <c r="JV23" s="384">
        <f t="shared" si="546"/>
        <v>1011</v>
      </c>
      <c r="JW23" s="384">
        <f t="shared" si="547"/>
        <v>0</v>
      </c>
      <c r="JX23" s="384">
        <f t="shared" si="548"/>
        <v>0</v>
      </c>
      <c r="JY23" s="384">
        <f t="shared" si="549"/>
        <v>0</v>
      </c>
      <c r="JZ23" s="384">
        <f t="shared" si="225"/>
        <v>147</v>
      </c>
      <c r="KA23" s="384">
        <f t="shared" si="226"/>
        <v>24892439.040000033</v>
      </c>
      <c r="KB23" s="384">
        <f t="shared" si="227"/>
        <v>1011</v>
      </c>
      <c r="KC23" s="72">
        <f t="shared" si="550"/>
        <v>13.666666666666657</v>
      </c>
      <c r="KD23" s="72">
        <f t="shared" si="551"/>
        <v>2314263.0400000326</v>
      </c>
      <c r="KE23" s="156">
        <f t="shared" si="552"/>
        <v>169336.32000000001</v>
      </c>
      <c r="KF23" s="157">
        <f t="shared" si="553"/>
        <v>169336.32000000021</v>
      </c>
      <c r="KG23" s="309">
        <f>CR23/CJ23</f>
        <v>1.1024999999999998</v>
      </c>
      <c r="KH23" s="309">
        <f>CS23/CK23</f>
        <v>1.1025000000000014</v>
      </c>
      <c r="KI23" s="223">
        <v>115</v>
      </c>
      <c r="KJ23" s="223">
        <v>19473676.800000023</v>
      </c>
      <c r="KK23" s="626"/>
      <c r="KL23" s="626"/>
    </row>
    <row r="24" spans="1:298" ht="108" x14ac:dyDescent="0.2">
      <c r="A24" s="100">
        <v>1</v>
      </c>
      <c r="B24" s="100">
        <v>1</v>
      </c>
      <c r="C24" s="668">
        <v>485</v>
      </c>
      <c r="D24" s="637" t="s">
        <v>336</v>
      </c>
      <c r="E24" s="393" t="s">
        <v>337</v>
      </c>
      <c r="F24" s="394" t="s">
        <v>338</v>
      </c>
      <c r="G24" s="122">
        <v>3</v>
      </c>
      <c r="H24" s="123">
        <v>169336.32000000001</v>
      </c>
      <c r="I24" s="123">
        <v>178923.74400000001</v>
      </c>
      <c r="J24" s="127"/>
      <c r="K24" s="127"/>
      <c r="L24" s="127"/>
      <c r="M24" s="127"/>
      <c r="N24" s="45">
        <f>VLOOKUP($E24,'факт КС '!$E$11:$DJ$207,3,0)</f>
        <v>0</v>
      </c>
      <c r="O24" s="45">
        <f>VLOOKUP($E24,'факт КС '!$E$11:$DJ$207,4,0)</f>
        <v>0</v>
      </c>
      <c r="P24" s="45">
        <f>VLOOKUP($E24,'факт КС '!$E$11:$DJ$207,5,0)</f>
        <v>0</v>
      </c>
      <c r="Q24" s="45">
        <f>VLOOKUP($E24,'факт КС '!$E$11:$DJ$207,6,0)</f>
        <v>0</v>
      </c>
      <c r="R24" s="45">
        <f>VLOOKUP($E24,'факт КС '!$E$11:$DJ$207,7,0)</f>
        <v>0</v>
      </c>
      <c r="S24" s="45">
        <f>VLOOKUP($E24,'факт КС '!$E$11:$DJ$207,8,0)</f>
        <v>0</v>
      </c>
      <c r="T24" s="45">
        <f t="shared" si="464"/>
        <v>0</v>
      </c>
      <c r="U24" s="45">
        <f t="shared" si="465"/>
        <v>0</v>
      </c>
      <c r="V24" s="45">
        <f t="shared" si="466"/>
        <v>0</v>
      </c>
      <c r="W24" s="184">
        <f t="shared" si="467"/>
        <v>0</v>
      </c>
      <c r="X24" s="184">
        <f t="shared" si="468"/>
        <v>0</v>
      </c>
      <c r="Y24" s="272"/>
      <c r="Z24" s="181"/>
      <c r="AA24" s="46"/>
      <c r="AB24" s="46"/>
      <c r="AC24" s="127"/>
      <c r="AD24" s="127"/>
      <c r="AE24" s="127"/>
      <c r="AF24" s="127"/>
      <c r="AG24" s="45">
        <f>VLOOKUP($E24,'факт КС '!$E$11:$DJ$207,15,0)</f>
        <v>0</v>
      </c>
      <c r="AH24" s="45">
        <f>VLOOKUP($E24,'факт КС '!$E$11:$DJ$207,16,0)</f>
        <v>0</v>
      </c>
      <c r="AI24" s="45">
        <f>VLOOKUP($E24,'факт КС '!$E$11:$DJ$207,17,0)</f>
        <v>0</v>
      </c>
      <c r="AJ24" s="45">
        <f>VLOOKUP($E24,'факт КС '!$E$11:$DJ$207,18,0)</f>
        <v>0</v>
      </c>
      <c r="AK24" s="45">
        <f>VLOOKUP($E24,'факт КС '!$E$11:$DJ$207,19,0)</f>
        <v>0</v>
      </c>
      <c r="AL24" s="45">
        <f>VLOOKUP($E24,'факт КС '!$E$11:$DJ$207,20,0)</f>
        <v>0</v>
      </c>
      <c r="AM24" s="45">
        <f t="shared" ref="AM24" si="620">AG24+AJ24</f>
        <v>0</v>
      </c>
      <c r="AN24" s="45">
        <f t="shared" ref="AN24" si="621">AH24+AK24</f>
        <v>0</v>
      </c>
      <c r="AO24" s="45">
        <f t="shared" ref="AO24" si="622">AI24+AL24</f>
        <v>0</v>
      </c>
      <c r="AP24" s="184">
        <f t="shared" ref="AP24" si="623">AG24-AE24</f>
        <v>0</v>
      </c>
      <c r="AQ24" s="184">
        <f t="shared" ref="AQ24" si="624">AH24-AF24</f>
        <v>0</v>
      </c>
      <c r="AR24" s="272"/>
      <c r="AS24" s="181"/>
      <c r="AT24" s="46"/>
      <c r="AU24" s="46"/>
      <c r="AV24" s="127"/>
      <c r="AW24" s="127"/>
      <c r="AX24" s="127"/>
      <c r="AY24" s="127"/>
      <c r="AZ24" s="45">
        <f>VLOOKUP($E24,'факт КС '!$E$11:$DJ$207,9,0)</f>
        <v>0</v>
      </c>
      <c r="BA24" s="45">
        <f>VLOOKUP($E24,'факт КС '!$E$11:$DJ$207,10,0)</f>
        <v>0</v>
      </c>
      <c r="BB24" s="45">
        <f>VLOOKUP($E24,'факт КС '!$E$11:$DJ$207,11,0)</f>
        <v>0</v>
      </c>
      <c r="BC24" s="45">
        <f>VLOOKUP($E24,'факт КС '!$E$11:$DJ$207,12,0)</f>
        <v>0</v>
      </c>
      <c r="BD24" s="45">
        <f>VLOOKUP($E24,'факт КС '!$E$11:$DJ$207,13,0)</f>
        <v>0</v>
      </c>
      <c r="BE24" s="45">
        <f>VLOOKUP($E24,'факт КС '!$E$11:$DJ$207,14,0)</f>
        <v>0</v>
      </c>
      <c r="BF24" s="45">
        <f t="shared" ref="BF24" si="625">AZ24+BC24</f>
        <v>0</v>
      </c>
      <c r="BG24" s="45">
        <f t="shared" ref="BG24" si="626">BA24+BD24</f>
        <v>0</v>
      </c>
      <c r="BH24" s="45">
        <f t="shared" ref="BH24" si="627">BB24+BE24</f>
        <v>0</v>
      </c>
      <c r="BI24" s="184">
        <f t="shared" si="24"/>
        <v>0</v>
      </c>
      <c r="BJ24" s="184">
        <f t="shared" si="25"/>
        <v>0</v>
      </c>
      <c r="BK24" s="272"/>
      <c r="BL24" s="181"/>
      <c r="BM24" s="46"/>
      <c r="BN24" s="46"/>
      <c r="BO24" s="127"/>
      <c r="BP24" s="127"/>
      <c r="BQ24" s="127"/>
      <c r="BR24" s="127"/>
      <c r="BS24" s="45">
        <f>VLOOKUP($E24,'факт КС '!$E$11:$DJ$207,21,0)</f>
        <v>0</v>
      </c>
      <c r="BT24" s="45">
        <f>VLOOKUP($E24,'факт КС '!$E$11:$DJ$207,22,0)</f>
        <v>0</v>
      </c>
      <c r="BU24" s="45">
        <f>VLOOKUP($E24,'факт КС '!$E$11:$DJ$207,23,0)</f>
        <v>0</v>
      </c>
      <c r="BV24" s="45">
        <f>VLOOKUP($E24,'факт КС '!$E$11:$DJ$207,24,0)</f>
        <v>0</v>
      </c>
      <c r="BW24" s="45">
        <f>VLOOKUP($E24,'факт КС '!$E$11:$DJ$207,25,0)</f>
        <v>0</v>
      </c>
      <c r="BX24" s="45">
        <f>VLOOKUP($E24,'факт КС '!$E$11:$DJ$207,26,0)</f>
        <v>0</v>
      </c>
      <c r="BY24" s="45">
        <f t="shared" ref="BY24" si="628">BS24+BV24</f>
        <v>0</v>
      </c>
      <c r="BZ24" s="45">
        <f t="shared" ref="BZ24" si="629">BT24+BW24</f>
        <v>0</v>
      </c>
      <c r="CA24" s="45">
        <f t="shared" ref="CA24" si="630">BU24+BX24</f>
        <v>0</v>
      </c>
      <c r="CB24" s="184">
        <f t="shared" ref="CB24" si="631">BS24-BQ24</f>
        <v>0</v>
      </c>
      <c r="CC24" s="184">
        <f t="shared" ref="CC24" si="632">BT24-BR24</f>
        <v>0</v>
      </c>
      <c r="CD24" s="272"/>
      <c r="CE24" s="181"/>
      <c r="CF24" s="46"/>
      <c r="CG24" s="46"/>
      <c r="CH24" s="127"/>
      <c r="CI24" s="127"/>
      <c r="CJ24" s="127"/>
      <c r="CK24" s="127"/>
      <c r="CL24" s="45">
        <f>VLOOKUP($E24,'факт КС '!$E$11:$DJ$210,33,0)</f>
        <v>147</v>
      </c>
      <c r="CM24" s="45">
        <f>VLOOKUP($E24,'факт КС '!$E$11:$DJ$210,34,0)</f>
        <v>24892439.040000033</v>
      </c>
      <c r="CN24" s="45">
        <f>VLOOKUP($E24,'факт КС '!$E$11:$DJ$210,35,0)</f>
        <v>1011</v>
      </c>
      <c r="CO24" s="45">
        <f>VLOOKUP($E24,'факт КС '!$E$11:$DJ$210,36,0)</f>
        <v>0</v>
      </c>
      <c r="CP24" s="45">
        <f>VLOOKUP($E24,'факт КС '!$E$11:$DJ$210,37,0)</f>
        <v>0</v>
      </c>
      <c r="CQ24" s="45">
        <f>VLOOKUP($E24,'факт КС '!$E$11:$DJ$210,38,0)</f>
        <v>0</v>
      </c>
      <c r="CR24" s="45">
        <f t="shared" ref="CR24" si="633">CL24+CO24</f>
        <v>147</v>
      </c>
      <c r="CS24" s="45">
        <f t="shared" ref="CS24" si="634">CM24+CP24</f>
        <v>24892439.040000033</v>
      </c>
      <c r="CT24" s="45">
        <f t="shared" ref="CT24" si="635">CN24+CQ24</f>
        <v>1011</v>
      </c>
      <c r="CU24" s="184"/>
      <c r="CV24" s="184"/>
      <c r="CW24" s="272"/>
      <c r="CX24" s="181"/>
      <c r="CY24" s="46"/>
      <c r="CZ24" s="46"/>
      <c r="DA24" s="127"/>
      <c r="DB24" s="127"/>
      <c r="DC24" s="127"/>
      <c r="DD24" s="127"/>
      <c r="DE24" s="45">
        <f>VLOOKUP($E24,'факт КС '!$E$11:$DJ$210,57,0)</f>
        <v>0</v>
      </c>
      <c r="DF24" s="45">
        <f>VLOOKUP($E24,'факт КС '!$E$11:$DJ$210,58,0)</f>
        <v>0</v>
      </c>
      <c r="DG24" s="45">
        <f>VLOOKUP($E24,'факт КС '!$E$11:$DJ$210,59,0)</f>
        <v>0</v>
      </c>
      <c r="DH24" s="45">
        <f>VLOOKUP($E24,'факт КС '!$E$11:$DJ$210,60,0)</f>
        <v>0</v>
      </c>
      <c r="DI24" s="45">
        <f>VLOOKUP($E24,'факт КС '!$E$11:$DJ$210,61,0)</f>
        <v>0</v>
      </c>
      <c r="DJ24" s="45">
        <f>VLOOKUP($E24,'факт КС '!$E$11:$DJ$210,62,0)</f>
        <v>0</v>
      </c>
      <c r="DK24" s="45">
        <f t="shared" ref="DK24" si="636">DE24+DH24</f>
        <v>0</v>
      </c>
      <c r="DL24" s="45">
        <f t="shared" ref="DL24" si="637">DF24+DI24</f>
        <v>0</v>
      </c>
      <c r="DM24" s="45">
        <f t="shared" ref="DM24" si="638">DG24+DJ24</f>
        <v>0</v>
      </c>
      <c r="DN24" s="184">
        <f t="shared" ref="DN24" si="639">DE24-DC24</f>
        <v>0</v>
      </c>
      <c r="DO24" s="184">
        <f t="shared" ref="DO24" si="640">DF24-DD24</f>
        <v>0</v>
      </c>
      <c r="DP24" s="272"/>
      <c r="DQ24" s="181"/>
      <c r="DR24" s="46"/>
      <c r="DS24" s="46"/>
      <c r="DT24" s="127"/>
      <c r="DU24" s="127"/>
      <c r="DV24" s="127"/>
      <c r="DW24" s="127"/>
      <c r="DX24" s="45">
        <f>VLOOKUP($E24,'факт КС '!$E$11:$DJ$210,27,0)</f>
        <v>0</v>
      </c>
      <c r="DY24" s="45">
        <f>VLOOKUP($E24,'факт КС '!$E$11:$DJ$210,28,0)</f>
        <v>0</v>
      </c>
      <c r="DZ24" s="45">
        <f>VLOOKUP($E24,'факт КС '!$E$11:$DJ$210,29,0)</f>
        <v>0</v>
      </c>
      <c r="EA24" s="45">
        <f>VLOOKUP($E24,'факт КС '!$E$11:$DJ$210,30,0)</f>
        <v>0</v>
      </c>
      <c r="EB24" s="45">
        <f>VLOOKUP($E24,'факт КС '!$E$11:$DJ$210,31,0)</f>
        <v>0</v>
      </c>
      <c r="EC24" s="45">
        <f>VLOOKUP($E24,'факт КС '!$E$11:$DJ$210,32,0)</f>
        <v>0</v>
      </c>
      <c r="ED24" s="45">
        <f t="shared" ref="ED24" si="641">DX24+EA24</f>
        <v>0</v>
      </c>
      <c r="EE24" s="45">
        <f t="shared" ref="EE24" si="642">DY24+EB24</f>
        <v>0</v>
      </c>
      <c r="EF24" s="45">
        <f t="shared" ref="EF24" si="643">DZ24+EC24</f>
        <v>0</v>
      </c>
      <c r="EG24" s="184">
        <f t="shared" ref="EG24" si="644">DX24-DV24</f>
        <v>0</v>
      </c>
      <c r="EH24" s="184">
        <f t="shared" ref="EH24" si="645">DY24-DW24</f>
        <v>0</v>
      </c>
      <c r="EI24" s="272"/>
      <c r="EJ24" s="181"/>
      <c r="EK24" s="46"/>
      <c r="EL24" s="46"/>
      <c r="EM24" s="127"/>
      <c r="EN24" s="127"/>
      <c r="EO24" s="127"/>
      <c r="EP24" s="127"/>
      <c r="EQ24" s="45">
        <f>VLOOKUP($E24,'факт КС '!$E$11:$DJ$210,63,0)</f>
        <v>0</v>
      </c>
      <c r="ER24" s="45">
        <f>VLOOKUP($E24,'факт КС '!$E$11:$DJ$210,64,0)</f>
        <v>0</v>
      </c>
      <c r="ES24" s="45">
        <f>VLOOKUP($E24,'факт КС '!$E$11:$DJ$210,65,0)</f>
        <v>0</v>
      </c>
      <c r="ET24" s="45">
        <f>VLOOKUP($E24,'факт КС '!$E$11:$DJ$210,66,0)</f>
        <v>0</v>
      </c>
      <c r="EU24" s="45">
        <f>VLOOKUP($E24,'факт КС '!$E$11:$DJ$210,67,0)</f>
        <v>0</v>
      </c>
      <c r="EV24" s="45">
        <f>VLOOKUP($E24,'факт КС '!$E$11:$DJ$210,68,0)</f>
        <v>0</v>
      </c>
      <c r="EW24" s="45">
        <f t="shared" ref="EW24" si="646">EQ24+ET24</f>
        <v>0</v>
      </c>
      <c r="EX24" s="45">
        <f t="shared" ref="EX24" si="647">ER24+EU24</f>
        <v>0</v>
      </c>
      <c r="EY24" s="45">
        <f t="shared" ref="EY24" si="648">ES24+EV24</f>
        <v>0</v>
      </c>
      <c r="EZ24" s="184">
        <f t="shared" ref="EZ24" si="649">EQ24-EO24</f>
        <v>0</v>
      </c>
      <c r="FA24" s="184">
        <f t="shared" ref="FA24" si="650">ER24-EP24</f>
        <v>0</v>
      </c>
      <c r="FB24" s="272"/>
      <c r="FC24" s="181"/>
      <c r="FD24" s="46"/>
      <c r="FE24" s="46"/>
      <c r="FF24" s="127"/>
      <c r="FG24" s="127"/>
      <c r="FH24" s="127"/>
      <c r="FI24" s="127"/>
      <c r="FJ24" s="45">
        <f>VLOOKUP($E24,'факт КС '!$E$11:$DJ$210,93,0)</f>
        <v>0</v>
      </c>
      <c r="FK24" s="45">
        <f>VLOOKUP($E24,'факт КС '!$E$11:$DJ$210,94,0)</f>
        <v>0</v>
      </c>
      <c r="FL24" s="45">
        <f>VLOOKUP($E24,'факт КС '!$E$11:$DJ$210,95,0)</f>
        <v>0</v>
      </c>
      <c r="FM24" s="45">
        <f>VLOOKUP($E24,'факт КС '!$E$11:$DJ$210,96,0)</f>
        <v>0</v>
      </c>
      <c r="FN24" s="45">
        <f>VLOOKUP($E24,'факт КС '!$E$11:$DJ$210,97,0)</f>
        <v>0</v>
      </c>
      <c r="FO24" s="45">
        <f>VLOOKUP($E24,'факт КС '!$E$11:$DJ$210,98,0)</f>
        <v>0</v>
      </c>
      <c r="FP24" s="45">
        <f t="shared" ref="FP24" si="651">FJ24+FM24</f>
        <v>0</v>
      </c>
      <c r="FQ24" s="45">
        <f t="shared" ref="FQ24" si="652">FK24+FN24</f>
        <v>0</v>
      </c>
      <c r="FR24" s="45">
        <f t="shared" ref="FR24" si="653">FL24+FO24</f>
        <v>0</v>
      </c>
      <c r="FS24" s="184">
        <f t="shared" ref="FS24" si="654">FJ24-FH24</f>
        <v>0</v>
      </c>
      <c r="FT24" s="184">
        <f t="shared" ref="FT24" si="655">FK24-FI24</f>
        <v>0</v>
      </c>
      <c r="FU24" s="272"/>
      <c r="FV24" s="181"/>
      <c r="FW24" s="46"/>
      <c r="FX24" s="46"/>
      <c r="FY24" s="127"/>
      <c r="FZ24" s="127"/>
      <c r="GA24" s="127"/>
      <c r="GB24" s="127"/>
      <c r="GC24" s="45">
        <f>VLOOKUP($E24,'факт КС '!$E$11:$DJ$210,87,0)</f>
        <v>0</v>
      </c>
      <c r="GD24" s="45">
        <f>VLOOKUP($E24,'факт КС '!$E$11:$DJ$210,88,0)</f>
        <v>0</v>
      </c>
      <c r="GE24" s="45">
        <f>VLOOKUP($E24,'факт КС '!$E$11:$DJ$210,89,0)</f>
        <v>0</v>
      </c>
      <c r="GF24" s="45">
        <f>VLOOKUP($E24,'факт КС '!$E$11:$DJ$210,90,0)</f>
        <v>0</v>
      </c>
      <c r="GG24" s="45">
        <f>VLOOKUP($E24,'факт КС '!$E$11:$DJ$210,91,0)</f>
        <v>0</v>
      </c>
      <c r="GH24" s="45">
        <f>VLOOKUP($E24,'факт КС '!$E$11:$DJ$210,92,0)</f>
        <v>0</v>
      </c>
      <c r="GI24" s="45">
        <f t="shared" ref="GI24" si="656">GC24+GF24</f>
        <v>0</v>
      </c>
      <c r="GJ24" s="45">
        <f t="shared" ref="GJ24" si="657">GD24+GG24</f>
        <v>0</v>
      </c>
      <c r="GK24" s="45">
        <f t="shared" ref="GK24" si="658">GE24+GH24</f>
        <v>0</v>
      </c>
      <c r="GL24" s="184">
        <f t="shared" ref="GL24" si="659">GC24-GA24</f>
        <v>0</v>
      </c>
      <c r="GM24" s="184">
        <f t="shared" ref="GM24" si="660">GD24-GB24</f>
        <v>0</v>
      </c>
      <c r="GN24" s="272"/>
      <c r="GO24" s="181"/>
      <c r="GP24" s="46"/>
      <c r="GQ24" s="46"/>
      <c r="GR24" s="127"/>
      <c r="GS24" s="127"/>
      <c r="GT24" s="127"/>
      <c r="GU24" s="127"/>
      <c r="GV24" s="45">
        <f>VLOOKUP($E24,'факт КС '!$E$11:$DJ$210,99,0)</f>
        <v>0</v>
      </c>
      <c r="GW24" s="45">
        <f>VLOOKUP($E24,'факт КС '!$E$11:$DJ$210,100,0)</f>
        <v>0</v>
      </c>
      <c r="GX24" s="45">
        <f>VLOOKUP($E24,'факт КС '!$E$11:$DJ$210,101,0)</f>
        <v>0</v>
      </c>
      <c r="GY24" s="45">
        <f>VLOOKUP($E24,'факт КС '!$E$11:$DJ$210,102,0)</f>
        <v>0</v>
      </c>
      <c r="GZ24" s="45">
        <f>VLOOKUP($E24,'факт КС '!$E$11:$DJ$210,103,0)</f>
        <v>0</v>
      </c>
      <c r="HA24" s="45">
        <f>VLOOKUP($E24,'факт КС '!$E$11:$DJ$210,104,0)</f>
        <v>0</v>
      </c>
      <c r="HB24" s="45">
        <f t="shared" ref="HB24" si="661">GV24+GY24</f>
        <v>0</v>
      </c>
      <c r="HC24" s="45">
        <f t="shared" ref="HC24" si="662">GW24+GZ24</f>
        <v>0</v>
      </c>
      <c r="HD24" s="45">
        <f t="shared" ref="HD24" si="663">GX24+HA24</f>
        <v>0</v>
      </c>
      <c r="HE24" s="184">
        <f t="shared" ref="HE24" si="664">GV24-GT24</f>
        <v>0</v>
      </c>
      <c r="HF24" s="184">
        <f t="shared" ref="HF24" si="665">GW24-GU24</f>
        <v>0</v>
      </c>
      <c r="HG24" s="272"/>
      <c r="HH24" s="181"/>
      <c r="HI24" s="46"/>
      <c r="HJ24" s="46"/>
      <c r="HK24" s="127"/>
      <c r="HL24" s="127"/>
      <c r="HM24" s="127"/>
      <c r="HN24" s="127"/>
      <c r="HO24" s="45">
        <f>VLOOKUP($E24,'факт КС '!$E$11:$DJ$210,81,0)</f>
        <v>0</v>
      </c>
      <c r="HP24" s="45">
        <f>VLOOKUP($E24,'факт КС '!$E$11:$DJ$210,82,0)</f>
        <v>0</v>
      </c>
      <c r="HQ24" s="45">
        <f>VLOOKUP($E24,'факт КС '!$E$11:$DJ$210,83,0)</f>
        <v>0</v>
      </c>
      <c r="HR24" s="45">
        <f>VLOOKUP($E24,'факт КС '!$E$11:$DJ$210,84,0)</f>
        <v>0</v>
      </c>
      <c r="HS24" s="45">
        <f>VLOOKUP($E24,'факт КС '!$E$11:$DJ$210,85,0)</f>
        <v>0</v>
      </c>
      <c r="HT24" s="45">
        <f>VLOOKUP($E24,'факт КС '!$E$11:$DJ$210,86,0)</f>
        <v>0</v>
      </c>
      <c r="HU24" s="45">
        <f t="shared" ref="HU24" si="666">HO24+HR24</f>
        <v>0</v>
      </c>
      <c r="HV24" s="45">
        <f t="shared" ref="HV24" si="667">HP24+HS24</f>
        <v>0</v>
      </c>
      <c r="HW24" s="45">
        <f t="shared" ref="HW24" si="668">HQ24+HT24</f>
        <v>0</v>
      </c>
      <c r="HX24" s="184">
        <f t="shared" ref="HX24" si="669">HO24-HM24</f>
        <v>0</v>
      </c>
      <c r="HY24" s="184">
        <f t="shared" ref="HY24" si="670">HP24-HN24</f>
        <v>0</v>
      </c>
      <c r="HZ24" s="272"/>
      <c r="IA24" s="181"/>
      <c r="IB24" s="46"/>
      <c r="IC24" s="46"/>
      <c r="ID24" s="46"/>
      <c r="IE24" s="46"/>
      <c r="IF24" s="127"/>
      <c r="IG24" s="127"/>
      <c r="IH24" s="45">
        <f>VLOOKUP($E24,'факт КС '!$E$11:$DJ$210,69,0)</f>
        <v>0</v>
      </c>
      <c r="II24" s="45">
        <f>VLOOKUP($E24,'факт КС '!$E$11:$DJ$210,70,0)</f>
        <v>0</v>
      </c>
      <c r="IJ24" s="45">
        <f>VLOOKUP($E24,'факт КС '!$E$11:$DJ$210,71,0)</f>
        <v>0</v>
      </c>
      <c r="IK24" s="45">
        <f>VLOOKUP($E24,'факт КС '!$E$11:$DJ$210,72,0)</f>
        <v>0</v>
      </c>
      <c r="IL24" s="45">
        <f>VLOOKUP($E24,'факт КС '!$E$11:$DJ$210,73,0)</f>
        <v>0</v>
      </c>
      <c r="IM24" s="45">
        <f>VLOOKUP($E24,'факт КС '!$E$11:$DJ$210,74,0)</f>
        <v>0</v>
      </c>
      <c r="IN24" s="45">
        <f t="shared" ref="IN24" si="671">IH24+IK24</f>
        <v>0</v>
      </c>
      <c r="IO24" s="45">
        <f t="shared" ref="IO24" si="672">II24+IL24</f>
        <v>0</v>
      </c>
      <c r="IP24" s="45">
        <f t="shared" ref="IP24" si="673">IJ24+IM24</f>
        <v>0</v>
      </c>
      <c r="IQ24" s="184">
        <f t="shared" ref="IQ24" si="674">IH24-IF24</f>
        <v>0</v>
      </c>
      <c r="IR24" s="184">
        <f t="shared" ref="IR24" si="675">II24-IG24</f>
        <v>0</v>
      </c>
      <c r="IS24" s="272"/>
      <c r="IT24" s="181"/>
      <c r="IU24" s="46"/>
      <c r="IV24" s="46"/>
      <c r="IW24" s="46"/>
      <c r="IX24" s="46"/>
      <c r="IY24" s="127"/>
      <c r="IZ24" s="127"/>
      <c r="JA24" s="45">
        <f>VLOOKUP($E24,'факт КС '!$E$11:$DJ$210,75,0)</f>
        <v>0</v>
      </c>
      <c r="JB24" s="45">
        <f>VLOOKUP($E24,'факт КС '!$E$11:$DJ$210,76,0)</f>
        <v>0</v>
      </c>
      <c r="JC24" s="45">
        <f>VLOOKUP($E24,'факт КС '!$E$11:$DJ$210,77,0)</f>
        <v>0</v>
      </c>
      <c r="JD24" s="45">
        <f>VLOOKUP($E24,'факт КС '!$E$11:$DJ$210,78,0)</f>
        <v>0</v>
      </c>
      <c r="JE24" s="45">
        <f>VLOOKUP($E24,'факт КС '!$E$11:$DJ$210,79,0)</f>
        <v>0</v>
      </c>
      <c r="JF24" s="45">
        <f>VLOOKUP($E24,'факт КС '!$E$11:$DJ$210,80,0)</f>
        <v>0</v>
      </c>
      <c r="JG24" s="45">
        <f t="shared" si="129"/>
        <v>0</v>
      </c>
      <c r="JH24" s="45">
        <f t="shared" si="130"/>
        <v>0</v>
      </c>
      <c r="JI24" s="45">
        <f t="shared" si="131"/>
        <v>0</v>
      </c>
      <c r="JJ24" s="184">
        <f t="shared" si="132"/>
        <v>0</v>
      </c>
      <c r="JK24" s="184">
        <f t="shared" si="133"/>
        <v>0</v>
      </c>
      <c r="JL24" s="272"/>
      <c r="JM24" s="181"/>
      <c r="JN24" s="46"/>
      <c r="JO24" s="46"/>
      <c r="JP24" s="108"/>
      <c r="JQ24" s="128"/>
      <c r="JR24" s="108"/>
      <c r="JS24" s="108"/>
      <c r="JT24" s="385">
        <f t="shared" si="544"/>
        <v>147</v>
      </c>
      <c r="JU24" s="385">
        <f t="shared" si="545"/>
        <v>24892439.040000033</v>
      </c>
      <c r="JV24" s="385">
        <f t="shared" si="546"/>
        <v>1011</v>
      </c>
      <c r="JW24" s="385">
        <f t="shared" si="547"/>
        <v>0</v>
      </c>
      <c r="JX24" s="385">
        <f t="shared" si="548"/>
        <v>0</v>
      </c>
      <c r="JY24" s="385">
        <f t="shared" si="549"/>
        <v>0</v>
      </c>
      <c r="JZ24" s="45">
        <f t="shared" ref="JZ24:JZ27" si="676">JT24+JW24</f>
        <v>147</v>
      </c>
      <c r="KA24" s="45">
        <f t="shared" ref="KA24:KA27" si="677">JU24+JX24</f>
        <v>24892439.040000033</v>
      </c>
      <c r="KB24" s="45">
        <f t="shared" ref="KB24:KB27" si="678">JV24+JY24</f>
        <v>1011</v>
      </c>
      <c r="KC24" s="184">
        <f t="shared" si="550"/>
        <v>147</v>
      </c>
      <c r="KD24" s="184">
        <f t="shared" si="551"/>
        <v>24892439.040000033</v>
      </c>
      <c r="KE24" s="46"/>
      <c r="KF24" s="46"/>
      <c r="KG24" s="62"/>
      <c r="KH24" s="62"/>
    </row>
    <row r="25" spans="1:298" s="3" customFormat="1" hidden="1" x14ac:dyDescent="0.2">
      <c r="A25" s="100">
        <v>1</v>
      </c>
      <c r="B25" s="100"/>
      <c r="C25" s="121"/>
      <c r="D25" s="262"/>
      <c r="E25" s="165"/>
      <c r="F25" s="693"/>
      <c r="G25" s="130"/>
      <c r="H25" s="131"/>
      <c r="I25" s="131"/>
      <c r="J25" s="132"/>
      <c r="K25" s="132"/>
      <c r="L25" s="132"/>
      <c r="M25" s="132"/>
      <c r="N25" s="114"/>
      <c r="O25" s="114"/>
      <c r="P25" s="114"/>
      <c r="Q25" s="114"/>
      <c r="R25" s="114"/>
      <c r="S25" s="114"/>
      <c r="T25" s="45">
        <f t="shared" si="464"/>
        <v>0</v>
      </c>
      <c r="U25" s="45">
        <f t="shared" si="465"/>
        <v>0</v>
      </c>
      <c r="V25" s="45">
        <f t="shared" si="466"/>
        <v>0</v>
      </c>
      <c r="W25" s="184">
        <f t="shared" si="467"/>
        <v>0</v>
      </c>
      <c r="X25" s="184">
        <f t="shared" si="468"/>
        <v>0</v>
      </c>
      <c r="Y25" s="184"/>
      <c r="Z25" s="184"/>
      <c r="AA25" s="117"/>
      <c r="AB25" s="117"/>
      <c r="AC25" s="132"/>
      <c r="AD25" s="132"/>
      <c r="AE25" s="132"/>
      <c r="AF25" s="132"/>
      <c r="AG25" s="114"/>
      <c r="AH25" s="114"/>
      <c r="AI25" s="114"/>
      <c r="AJ25" s="114"/>
      <c r="AK25" s="114"/>
      <c r="AL25" s="114"/>
      <c r="AM25" s="45">
        <f t="shared" si="11"/>
        <v>0</v>
      </c>
      <c r="AN25" s="45">
        <f t="shared" si="12"/>
        <v>0</v>
      </c>
      <c r="AO25" s="45">
        <f t="shared" si="13"/>
        <v>0</v>
      </c>
      <c r="AP25" s="184">
        <f t="shared" si="14"/>
        <v>0</v>
      </c>
      <c r="AQ25" s="184">
        <f t="shared" si="15"/>
        <v>0</v>
      </c>
      <c r="AR25" s="184"/>
      <c r="AS25" s="184"/>
      <c r="AT25" s="117"/>
      <c r="AU25" s="117"/>
      <c r="AV25" s="132"/>
      <c r="AW25" s="132"/>
      <c r="AX25" s="132"/>
      <c r="AY25" s="132"/>
      <c r="AZ25" s="114"/>
      <c r="BA25" s="114"/>
      <c r="BB25" s="114"/>
      <c r="BC25" s="114"/>
      <c r="BD25" s="114"/>
      <c r="BE25" s="114"/>
      <c r="BF25" s="45">
        <f t="shared" si="21"/>
        <v>0</v>
      </c>
      <c r="BG25" s="45">
        <f t="shared" si="22"/>
        <v>0</v>
      </c>
      <c r="BH25" s="45">
        <f t="shared" si="23"/>
        <v>0</v>
      </c>
      <c r="BI25" s="184">
        <f t="shared" si="24"/>
        <v>0</v>
      </c>
      <c r="BJ25" s="184">
        <f t="shared" si="25"/>
        <v>0</v>
      </c>
      <c r="BK25" s="184"/>
      <c r="BL25" s="184"/>
      <c r="BM25" s="117"/>
      <c r="BN25" s="117"/>
      <c r="BO25" s="132"/>
      <c r="BP25" s="132"/>
      <c r="BQ25" s="132"/>
      <c r="BR25" s="132"/>
      <c r="BS25" s="114"/>
      <c r="BT25" s="114"/>
      <c r="BU25" s="114"/>
      <c r="BV25" s="114"/>
      <c r="BW25" s="114"/>
      <c r="BX25" s="114"/>
      <c r="BY25" s="45">
        <f t="shared" si="31"/>
        <v>0</v>
      </c>
      <c r="BZ25" s="45">
        <f t="shared" si="32"/>
        <v>0</v>
      </c>
      <c r="CA25" s="45">
        <f t="shared" si="33"/>
        <v>0</v>
      </c>
      <c r="CB25" s="184">
        <f t="shared" si="34"/>
        <v>0</v>
      </c>
      <c r="CC25" s="184">
        <f t="shared" si="35"/>
        <v>0</v>
      </c>
      <c r="CD25" s="184"/>
      <c r="CE25" s="184"/>
      <c r="CF25" s="117"/>
      <c r="CG25" s="117"/>
      <c r="CH25" s="132"/>
      <c r="CI25" s="132"/>
      <c r="CJ25" s="132"/>
      <c r="CK25" s="132"/>
      <c r="CL25" s="45"/>
      <c r="CM25" s="45"/>
      <c r="CN25" s="45"/>
      <c r="CO25" s="45"/>
      <c r="CP25" s="45"/>
      <c r="CQ25" s="45"/>
      <c r="CR25" s="45">
        <f t="shared" si="41"/>
        <v>0</v>
      </c>
      <c r="CS25" s="45">
        <f t="shared" si="42"/>
        <v>0</v>
      </c>
      <c r="CT25" s="45">
        <f t="shared" si="43"/>
        <v>0</v>
      </c>
      <c r="CU25" s="184">
        <f t="shared" si="159"/>
        <v>0</v>
      </c>
      <c r="CV25" s="184">
        <f t="shared" si="160"/>
        <v>0</v>
      </c>
      <c r="CW25" s="184"/>
      <c r="CX25" s="184"/>
      <c r="CY25" s="117"/>
      <c r="CZ25" s="117"/>
      <c r="DA25" s="132"/>
      <c r="DB25" s="132"/>
      <c r="DC25" s="132"/>
      <c r="DD25" s="132"/>
      <c r="DE25" s="114"/>
      <c r="DF25" s="114"/>
      <c r="DG25" s="114"/>
      <c r="DH25" s="114"/>
      <c r="DI25" s="114"/>
      <c r="DJ25" s="114"/>
      <c r="DK25" s="45">
        <f t="shared" si="49"/>
        <v>0</v>
      </c>
      <c r="DL25" s="45">
        <f t="shared" si="50"/>
        <v>0</v>
      </c>
      <c r="DM25" s="45">
        <f t="shared" si="51"/>
        <v>0</v>
      </c>
      <c r="DN25" s="184">
        <f t="shared" si="52"/>
        <v>0</v>
      </c>
      <c r="DO25" s="184">
        <f t="shared" si="53"/>
        <v>0</v>
      </c>
      <c r="DP25" s="184"/>
      <c r="DQ25" s="184"/>
      <c r="DR25" s="117"/>
      <c r="DS25" s="117"/>
      <c r="DT25" s="132"/>
      <c r="DU25" s="132"/>
      <c r="DV25" s="132"/>
      <c r="DW25" s="132"/>
      <c r="DX25" s="114"/>
      <c r="DY25" s="114"/>
      <c r="DZ25" s="114"/>
      <c r="EA25" s="114"/>
      <c r="EB25" s="114"/>
      <c r="EC25" s="114"/>
      <c r="ED25" s="45">
        <f t="shared" si="59"/>
        <v>0</v>
      </c>
      <c r="EE25" s="45">
        <f t="shared" si="60"/>
        <v>0</v>
      </c>
      <c r="EF25" s="45">
        <f t="shared" si="61"/>
        <v>0</v>
      </c>
      <c r="EG25" s="184">
        <f t="shared" si="62"/>
        <v>0</v>
      </c>
      <c r="EH25" s="184">
        <f t="shared" si="63"/>
        <v>0</v>
      </c>
      <c r="EI25" s="184"/>
      <c r="EJ25" s="184"/>
      <c r="EK25" s="117"/>
      <c r="EL25" s="117"/>
      <c r="EM25" s="132"/>
      <c r="EN25" s="132"/>
      <c r="EO25" s="132"/>
      <c r="EP25" s="132"/>
      <c r="EQ25" s="45"/>
      <c r="ER25" s="45"/>
      <c r="ES25" s="45"/>
      <c r="ET25" s="45"/>
      <c r="EU25" s="45"/>
      <c r="EV25" s="45"/>
      <c r="EW25" s="45">
        <f t="shared" si="69"/>
        <v>0</v>
      </c>
      <c r="EX25" s="45">
        <f t="shared" si="70"/>
        <v>0</v>
      </c>
      <c r="EY25" s="45">
        <f t="shared" si="71"/>
        <v>0</v>
      </c>
      <c r="EZ25" s="184">
        <f t="shared" si="72"/>
        <v>0</v>
      </c>
      <c r="FA25" s="184">
        <f t="shared" si="73"/>
        <v>0</v>
      </c>
      <c r="FB25" s="184"/>
      <c r="FC25" s="184"/>
      <c r="FD25" s="117"/>
      <c r="FE25" s="117"/>
      <c r="FF25" s="132"/>
      <c r="FG25" s="132"/>
      <c r="FH25" s="132"/>
      <c r="FI25" s="132"/>
      <c r="FJ25" s="45"/>
      <c r="FK25" s="45"/>
      <c r="FL25" s="45"/>
      <c r="FM25" s="45"/>
      <c r="FN25" s="45"/>
      <c r="FO25" s="45"/>
      <c r="FP25" s="45">
        <f t="shared" si="79"/>
        <v>0</v>
      </c>
      <c r="FQ25" s="45">
        <f t="shared" si="80"/>
        <v>0</v>
      </c>
      <c r="FR25" s="45">
        <f t="shared" si="81"/>
        <v>0</v>
      </c>
      <c r="FS25" s="184">
        <f t="shared" si="82"/>
        <v>0</v>
      </c>
      <c r="FT25" s="184">
        <f t="shared" si="83"/>
        <v>0</v>
      </c>
      <c r="FU25" s="184"/>
      <c r="FV25" s="184"/>
      <c r="FW25" s="117"/>
      <c r="FX25" s="117"/>
      <c r="FY25" s="132"/>
      <c r="FZ25" s="132"/>
      <c r="GA25" s="132"/>
      <c r="GB25" s="132"/>
      <c r="GC25" s="114"/>
      <c r="GD25" s="114"/>
      <c r="GE25" s="114"/>
      <c r="GF25" s="114"/>
      <c r="GG25" s="114"/>
      <c r="GH25" s="114"/>
      <c r="GI25" s="45">
        <f t="shared" si="89"/>
        <v>0</v>
      </c>
      <c r="GJ25" s="45">
        <f t="shared" si="90"/>
        <v>0</v>
      </c>
      <c r="GK25" s="45">
        <f t="shared" si="91"/>
        <v>0</v>
      </c>
      <c r="GL25" s="184">
        <f t="shared" si="92"/>
        <v>0</v>
      </c>
      <c r="GM25" s="184">
        <f t="shared" si="93"/>
        <v>0</v>
      </c>
      <c r="GN25" s="184"/>
      <c r="GO25" s="184"/>
      <c r="GP25" s="117"/>
      <c r="GQ25" s="117"/>
      <c r="GR25" s="132"/>
      <c r="GS25" s="132"/>
      <c r="GT25" s="132"/>
      <c r="GU25" s="132"/>
      <c r="GV25" s="114"/>
      <c r="GW25" s="114"/>
      <c r="GX25" s="114"/>
      <c r="GY25" s="114"/>
      <c r="GZ25" s="114"/>
      <c r="HA25" s="114"/>
      <c r="HB25" s="45">
        <f t="shared" si="99"/>
        <v>0</v>
      </c>
      <c r="HC25" s="45">
        <f t="shared" si="100"/>
        <v>0</v>
      </c>
      <c r="HD25" s="45">
        <f t="shared" si="101"/>
        <v>0</v>
      </c>
      <c r="HE25" s="184">
        <f t="shared" si="102"/>
        <v>0</v>
      </c>
      <c r="HF25" s="184">
        <f t="shared" si="103"/>
        <v>0</v>
      </c>
      <c r="HG25" s="184"/>
      <c r="HH25" s="184"/>
      <c r="HI25" s="117"/>
      <c r="HJ25" s="117"/>
      <c r="HK25" s="132"/>
      <c r="HL25" s="132"/>
      <c r="HM25" s="132"/>
      <c r="HN25" s="132"/>
      <c r="HO25" s="114"/>
      <c r="HP25" s="114"/>
      <c r="HQ25" s="114"/>
      <c r="HR25" s="114"/>
      <c r="HS25" s="114"/>
      <c r="HT25" s="114"/>
      <c r="HU25" s="45">
        <f t="shared" si="109"/>
        <v>0</v>
      </c>
      <c r="HV25" s="45">
        <f t="shared" si="110"/>
        <v>0</v>
      </c>
      <c r="HW25" s="45">
        <f t="shared" si="111"/>
        <v>0</v>
      </c>
      <c r="HX25" s="184">
        <f t="shared" si="112"/>
        <v>0</v>
      </c>
      <c r="HY25" s="184">
        <f t="shared" si="113"/>
        <v>0</v>
      </c>
      <c r="HZ25" s="184"/>
      <c r="IA25" s="184"/>
      <c r="IB25" s="117"/>
      <c r="IC25" s="117"/>
      <c r="ID25" s="117"/>
      <c r="IE25" s="117"/>
      <c r="IF25" s="132"/>
      <c r="IG25" s="132"/>
      <c r="IH25" s="114"/>
      <c r="II25" s="114"/>
      <c r="IJ25" s="114"/>
      <c r="IK25" s="114"/>
      <c r="IL25" s="114"/>
      <c r="IM25" s="114"/>
      <c r="IN25" s="45">
        <f t="shared" si="119"/>
        <v>0</v>
      </c>
      <c r="IO25" s="45">
        <f t="shared" si="120"/>
        <v>0</v>
      </c>
      <c r="IP25" s="45">
        <f t="shared" si="121"/>
        <v>0</v>
      </c>
      <c r="IQ25" s="184">
        <f t="shared" si="122"/>
        <v>0</v>
      </c>
      <c r="IR25" s="184">
        <f t="shared" si="123"/>
        <v>0</v>
      </c>
      <c r="IS25" s="184"/>
      <c r="IT25" s="184"/>
      <c r="IU25" s="117"/>
      <c r="IV25" s="117"/>
      <c r="IW25" s="117"/>
      <c r="IX25" s="117"/>
      <c r="IY25" s="132"/>
      <c r="IZ25" s="132"/>
      <c r="JA25" s="45"/>
      <c r="JB25" s="45"/>
      <c r="JC25" s="45"/>
      <c r="JD25" s="45"/>
      <c r="JE25" s="45"/>
      <c r="JF25" s="45"/>
      <c r="JG25" s="45">
        <f t="shared" si="129"/>
        <v>0</v>
      </c>
      <c r="JH25" s="45">
        <f t="shared" si="130"/>
        <v>0</v>
      </c>
      <c r="JI25" s="45">
        <f t="shared" si="131"/>
        <v>0</v>
      </c>
      <c r="JJ25" s="184">
        <f t="shared" si="132"/>
        <v>0</v>
      </c>
      <c r="JK25" s="184">
        <f t="shared" si="133"/>
        <v>0</v>
      </c>
      <c r="JL25" s="184"/>
      <c r="JM25" s="184"/>
      <c r="JN25" s="117"/>
      <c r="JO25" s="117"/>
      <c r="JP25" s="120"/>
      <c r="JQ25" s="133"/>
      <c r="JR25" s="120"/>
      <c r="JS25" s="120"/>
      <c r="JT25" s="385">
        <f t="shared" si="544"/>
        <v>0</v>
      </c>
      <c r="JU25" s="385">
        <f t="shared" si="545"/>
        <v>0</v>
      </c>
      <c r="JV25" s="385">
        <f t="shared" si="546"/>
        <v>0</v>
      </c>
      <c r="JW25" s="385">
        <f t="shared" si="547"/>
        <v>0</v>
      </c>
      <c r="JX25" s="385">
        <f t="shared" si="548"/>
        <v>0</v>
      </c>
      <c r="JY25" s="385">
        <f t="shared" si="549"/>
        <v>0</v>
      </c>
      <c r="JZ25" s="45">
        <f t="shared" si="676"/>
        <v>0</v>
      </c>
      <c r="KA25" s="45">
        <f t="shared" si="677"/>
        <v>0</v>
      </c>
      <c r="KB25" s="45">
        <f t="shared" si="678"/>
        <v>0</v>
      </c>
      <c r="KC25" s="184">
        <f t="shared" si="550"/>
        <v>0</v>
      </c>
      <c r="KD25" s="184">
        <f t="shared" si="551"/>
        <v>0</v>
      </c>
      <c r="KE25" s="117"/>
      <c r="KF25" s="117"/>
      <c r="KG25" s="49"/>
      <c r="KH25" s="49"/>
    </row>
    <row r="26" spans="1:298" s="3" customFormat="1" hidden="1" x14ac:dyDescent="0.2">
      <c r="A26" s="100">
        <v>1</v>
      </c>
      <c r="B26" s="100"/>
      <c r="C26" s="49"/>
      <c r="D26" s="7"/>
      <c r="E26" s="692"/>
      <c r="F26" s="692"/>
      <c r="G26" s="65"/>
      <c r="H26" s="80"/>
      <c r="I26" s="80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>
        <f t="shared" si="464"/>
        <v>0</v>
      </c>
      <c r="U26" s="45">
        <f t="shared" si="465"/>
        <v>0</v>
      </c>
      <c r="V26" s="45">
        <f t="shared" si="466"/>
        <v>0</v>
      </c>
      <c r="W26" s="184">
        <f t="shared" si="467"/>
        <v>0</v>
      </c>
      <c r="X26" s="184">
        <f t="shared" si="468"/>
        <v>0</v>
      </c>
      <c r="Y26" s="181"/>
      <c r="Z26" s="181"/>
      <c r="AA26" s="46"/>
      <c r="AB26" s="46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>
        <f t="shared" si="11"/>
        <v>0</v>
      </c>
      <c r="AN26" s="45">
        <f t="shared" si="12"/>
        <v>0</v>
      </c>
      <c r="AO26" s="45">
        <f t="shared" si="13"/>
        <v>0</v>
      </c>
      <c r="AP26" s="184">
        <f t="shared" si="14"/>
        <v>0</v>
      </c>
      <c r="AQ26" s="184">
        <f t="shared" si="15"/>
        <v>0</v>
      </c>
      <c r="AR26" s="181"/>
      <c r="AS26" s="181"/>
      <c r="AT26" s="46"/>
      <c r="AU26" s="46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>
        <f t="shared" si="21"/>
        <v>0</v>
      </c>
      <c r="BG26" s="45">
        <f t="shared" si="22"/>
        <v>0</v>
      </c>
      <c r="BH26" s="45">
        <f t="shared" si="23"/>
        <v>0</v>
      </c>
      <c r="BI26" s="184">
        <f t="shared" si="24"/>
        <v>0</v>
      </c>
      <c r="BJ26" s="184">
        <f t="shared" si="25"/>
        <v>0</v>
      </c>
      <c r="BK26" s="181"/>
      <c r="BL26" s="181"/>
      <c r="BM26" s="46"/>
      <c r="BN26" s="46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>
        <f t="shared" si="31"/>
        <v>0</v>
      </c>
      <c r="BZ26" s="45">
        <f t="shared" si="32"/>
        <v>0</v>
      </c>
      <c r="CA26" s="45">
        <f t="shared" si="33"/>
        <v>0</v>
      </c>
      <c r="CB26" s="184">
        <f t="shared" si="34"/>
        <v>0</v>
      </c>
      <c r="CC26" s="184">
        <f t="shared" si="35"/>
        <v>0</v>
      </c>
      <c r="CD26" s="181"/>
      <c r="CE26" s="181"/>
      <c r="CF26" s="46"/>
      <c r="CG26" s="46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5">
        <f t="shared" si="41"/>
        <v>0</v>
      </c>
      <c r="CS26" s="45">
        <f t="shared" si="42"/>
        <v>0</v>
      </c>
      <c r="CT26" s="45">
        <f t="shared" si="43"/>
        <v>0</v>
      </c>
      <c r="CU26" s="184">
        <f t="shared" si="159"/>
        <v>0</v>
      </c>
      <c r="CV26" s="184">
        <f t="shared" si="160"/>
        <v>0</v>
      </c>
      <c r="CW26" s="181"/>
      <c r="CX26" s="181"/>
      <c r="CY26" s="46"/>
      <c r="CZ26" s="46"/>
      <c r="DA26" s="45"/>
      <c r="DB26" s="45"/>
      <c r="DC26" s="45"/>
      <c r="DD26" s="45"/>
      <c r="DE26" s="45"/>
      <c r="DF26" s="45"/>
      <c r="DG26" s="45"/>
      <c r="DH26" s="45"/>
      <c r="DI26" s="45"/>
      <c r="DJ26" s="45"/>
      <c r="DK26" s="45">
        <f t="shared" si="49"/>
        <v>0</v>
      </c>
      <c r="DL26" s="45">
        <f t="shared" si="50"/>
        <v>0</v>
      </c>
      <c r="DM26" s="45">
        <f t="shared" si="51"/>
        <v>0</v>
      </c>
      <c r="DN26" s="184">
        <f t="shared" si="52"/>
        <v>0</v>
      </c>
      <c r="DO26" s="184">
        <f t="shared" si="53"/>
        <v>0</v>
      </c>
      <c r="DP26" s="181"/>
      <c r="DQ26" s="181"/>
      <c r="DR26" s="46"/>
      <c r="DS26" s="46"/>
      <c r="DT26" s="45"/>
      <c r="DU26" s="45"/>
      <c r="DV26" s="45"/>
      <c r="DW26" s="45"/>
      <c r="DX26" s="45"/>
      <c r="DY26" s="45"/>
      <c r="DZ26" s="45"/>
      <c r="EA26" s="45"/>
      <c r="EB26" s="45"/>
      <c r="EC26" s="45"/>
      <c r="ED26" s="45">
        <f t="shared" si="59"/>
        <v>0</v>
      </c>
      <c r="EE26" s="45">
        <f t="shared" si="60"/>
        <v>0</v>
      </c>
      <c r="EF26" s="45">
        <f t="shared" si="61"/>
        <v>0</v>
      </c>
      <c r="EG26" s="184">
        <f t="shared" si="62"/>
        <v>0</v>
      </c>
      <c r="EH26" s="184">
        <f t="shared" si="63"/>
        <v>0</v>
      </c>
      <c r="EI26" s="181"/>
      <c r="EJ26" s="181"/>
      <c r="EK26" s="46"/>
      <c r="EL26" s="46"/>
      <c r="EM26" s="45"/>
      <c r="EN26" s="45"/>
      <c r="EO26" s="45"/>
      <c r="EP26" s="45"/>
      <c r="EQ26" s="45"/>
      <c r="ER26" s="45"/>
      <c r="ES26" s="45"/>
      <c r="ET26" s="45"/>
      <c r="EU26" s="45"/>
      <c r="EV26" s="45"/>
      <c r="EW26" s="45">
        <f t="shared" si="69"/>
        <v>0</v>
      </c>
      <c r="EX26" s="45">
        <f t="shared" si="70"/>
        <v>0</v>
      </c>
      <c r="EY26" s="45">
        <f t="shared" si="71"/>
        <v>0</v>
      </c>
      <c r="EZ26" s="184">
        <f t="shared" si="72"/>
        <v>0</v>
      </c>
      <c r="FA26" s="184">
        <f t="shared" si="73"/>
        <v>0</v>
      </c>
      <c r="FB26" s="181"/>
      <c r="FC26" s="181"/>
      <c r="FD26" s="46"/>
      <c r="FE26" s="46"/>
      <c r="FF26" s="45"/>
      <c r="FG26" s="45"/>
      <c r="FH26" s="45"/>
      <c r="FI26" s="45"/>
      <c r="FJ26" s="45"/>
      <c r="FK26" s="45"/>
      <c r="FL26" s="45"/>
      <c r="FM26" s="45"/>
      <c r="FN26" s="45"/>
      <c r="FO26" s="45"/>
      <c r="FP26" s="45">
        <f t="shared" si="79"/>
        <v>0</v>
      </c>
      <c r="FQ26" s="45">
        <f t="shared" si="80"/>
        <v>0</v>
      </c>
      <c r="FR26" s="45">
        <f t="shared" si="81"/>
        <v>0</v>
      </c>
      <c r="FS26" s="184">
        <f t="shared" si="82"/>
        <v>0</v>
      </c>
      <c r="FT26" s="184">
        <f t="shared" si="83"/>
        <v>0</v>
      </c>
      <c r="FU26" s="181"/>
      <c r="FV26" s="181"/>
      <c r="FW26" s="46"/>
      <c r="FX26" s="46"/>
      <c r="FY26" s="45"/>
      <c r="FZ26" s="45"/>
      <c r="GA26" s="45"/>
      <c r="GB26" s="45"/>
      <c r="GC26" s="45"/>
      <c r="GD26" s="45"/>
      <c r="GE26" s="45"/>
      <c r="GF26" s="45"/>
      <c r="GG26" s="45"/>
      <c r="GH26" s="45"/>
      <c r="GI26" s="45">
        <f t="shared" si="89"/>
        <v>0</v>
      </c>
      <c r="GJ26" s="45">
        <f t="shared" si="90"/>
        <v>0</v>
      </c>
      <c r="GK26" s="45">
        <f t="shared" si="91"/>
        <v>0</v>
      </c>
      <c r="GL26" s="184">
        <f t="shared" si="92"/>
        <v>0</v>
      </c>
      <c r="GM26" s="184">
        <f t="shared" si="93"/>
        <v>0</v>
      </c>
      <c r="GN26" s="181"/>
      <c r="GO26" s="181"/>
      <c r="GP26" s="46"/>
      <c r="GQ26" s="46"/>
      <c r="GR26" s="45"/>
      <c r="GS26" s="45"/>
      <c r="GT26" s="45"/>
      <c r="GU26" s="45"/>
      <c r="GV26" s="45"/>
      <c r="GW26" s="45"/>
      <c r="GX26" s="45"/>
      <c r="GY26" s="45"/>
      <c r="GZ26" s="45"/>
      <c r="HA26" s="45"/>
      <c r="HB26" s="45">
        <f t="shared" si="99"/>
        <v>0</v>
      </c>
      <c r="HC26" s="45">
        <f t="shared" si="100"/>
        <v>0</v>
      </c>
      <c r="HD26" s="45">
        <f t="shared" si="101"/>
        <v>0</v>
      </c>
      <c r="HE26" s="184">
        <f t="shared" si="102"/>
        <v>0</v>
      </c>
      <c r="HF26" s="184">
        <f t="shared" si="103"/>
        <v>0</v>
      </c>
      <c r="HG26" s="181"/>
      <c r="HH26" s="181"/>
      <c r="HI26" s="46"/>
      <c r="HJ26" s="46"/>
      <c r="HK26" s="45"/>
      <c r="HL26" s="45"/>
      <c r="HM26" s="45"/>
      <c r="HN26" s="45"/>
      <c r="HO26" s="45"/>
      <c r="HP26" s="45"/>
      <c r="HQ26" s="45"/>
      <c r="HR26" s="45"/>
      <c r="HS26" s="45"/>
      <c r="HT26" s="45"/>
      <c r="HU26" s="45">
        <f t="shared" si="109"/>
        <v>0</v>
      </c>
      <c r="HV26" s="45">
        <f t="shared" si="110"/>
        <v>0</v>
      </c>
      <c r="HW26" s="45">
        <f t="shared" si="111"/>
        <v>0</v>
      </c>
      <c r="HX26" s="184">
        <f t="shared" si="112"/>
        <v>0</v>
      </c>
      <c r="HY26" s="184">
        <f t="shared" si="113"/>
        <v>0</v>
      </c>
      <c r="HZ26" s="181"/>
      <c r="IA26" s="181"/>
      <c r="IB26" s="46"/>
      <c r="IC26" s="46"/>
      <c r="ID26" s="46"/>
      <c r="IE26" s="46"/>
      <c r="IF26" s="45"/>
      <c r="IG26" s="45"/>
      <c r="IH26" s="45"/>
      <c r="II26" s="45"/>
      <c r="IJ26" s="45"/>
      <c r="IK26" s="45"/>
      <c r="IL26" s="45"/>
      <c r="IM26" s="45"/>
      <c r="IN26" s="45">
        <f t="shared" si="119"/>
        <v>0</v>
      </c>
      <c r="IO26" s="45">
        <f t="shared" si="120"/>
        <v>0</v>
      </c>
      <c r="IP26" s="45">
        <f t="shared" si="121"/>
        <v>0</v>
      </c>
      <c r="IQ26" s="184">
        <f t="shared" si="122"/>
        <v>0</v>
      </c>
      <c r="IR26" s="184">
        <f t="shared" si="123"/>
        <v>0</v>
      </c>
      <c r="IS26" s="181"/>
      <c r="IT26" s="181"/>
      <c r="IU26" s="46"/>
      <c r="IV26" s="46"/>
      <c r="IW26" s="46"/>
      <c r="IX26" s="46"/>
      <c r="IY26" s="45"/>
      <c r="IZ26" s="45"/>
      <c r="JA26" s="45"/>
      <c r="JB26" s="45"/>
      <c r="JC26" s="45"/>
      <c r="JD26" s="45"/>
      <c r="JE26" s="45"/>
      <c r="JF26" s="45"/>
      <c r="JG26" s="45">
        <f t="shared" si="129"/>
        <v>0</v>
      </c>
      <c r="JH26" s="45">
        <f t="shared" si="130"/>
        <v>0</v>
      </c>
      <c r="JI26" s="45">
        <f t="shared" si="131"/>
        <v>0</v>
      </c>
      <c r="JJ26" s="184">
        <f t="shared" si="132"/>
        <v>0</v>
      </c>
      <c r="JK26" s="184">
        <f t="shared" si="133"/>
        <v>0</v>
      </c>
      <c r="JL26" s="181"/>
      <c r="JM26" s="181"/>
      <c r="JN26" s="46"/>
      <c r="JO26" s="46"/>
      <c r="JP26" s="47"/>
      <c r="JQ26" s="48"/>
      <c r="JR26" s="47"/>
      <c r="JS26" s="47"/>
      <c r="JT26" s="385">
        <f t="shared" si="544"/>
        <v>0</v>
      </c>
      <c r="JU26" s="385">
        <f t="shared" si="545"/>
        <v>0</v>
      </c>
      <c r="JV26" s="385">
        <f t="shared" si="546"/>
        <v>0</v>
      </c>
      <c r="JW26" s="385">
        <f t="shared" si="547"/>
        <v>0</v>
      </c>
      <c r="JX26" s="385">
        <f t="shared" si="548"/>
        <v>0</v>
      </c>
      <c r="JY26" s="385">
        <f t="shared" si="549"/>
        <v>0</v>
      </c>
      <c r="JZ26" s="45">
        <f t="shared" si="676"/>
        <v>0</v>
      </c>
      <c r="KA26" s="45">
        <f t="shared" si="677"/>
        <v>0</v>
      </c>
      <c r="KB26" s="45">
        <f t="shared" si="678"/>
        <v>0</v>
      </c>
      <c r="KC26" s="184">
        <f t="shared" si="550"/>
        <v>0</v>
      </c>
      <c r="KD26" s="184">
        <f t="shared" si="551"/>
        <v>0</v>
      </c>
      <c r="KE26" s="46"/>
      <c r="KF26" s="46"/>
      <c r="KG26" s="49"/>
      <c r="KH26" s="49"/>
    </row>
    <row r="27" spans="1:298" s="3" customFormat="1" hidden="1" x14ac:dyDescent="0.2">
      <c r="A27" s="100">
        <v>1</v>
      </c>
      <c r="B27" s="100"/>
      <c r="C27" s="49"/>
      <c r="D27" s="7"/>
      <c r="E27" s="692"/>
      <c r="F27" s="692"/>
      <c r="G27" s="65"/>
      <c r="H27" s="80"/>
      <c r="I27" s="80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>
        <f t="shared" si="464"/>
        <v>0</v>
      </c>
      <c r="U27" s="45">
        <f t="shared" si="465"/>
        <v>0</v>
      </c>
      <c r="V27" s="45">
        <f t="shared" si="466"/>
        <v>0</v>
      </c>
      <c r="W27" s="184">
        <f t="shared" si="467"/>
        <v>0</v>
      </c>
      <c r="X27" s="184">
        <f t="shared" si="468"/>
        <v>0</v>
      </c>
      <c r="Y27" s="181"/>
      <c r="Z27" s="181"/>
      <c r="AA27" s="46"/>
      <c r="AB27" s="46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>
        <f t="shared" si="11"/>
        <v>0</v>
      </c>
      <c r="AN27" s="45">
        <f t="shared" si="12"/>
        <v>0</v>
      </c>
      <c r="AO27" s="45">
        <f t="shared" si="13"/>
        <v>0</v>
      </c>
      <c r="AP27" s="184">
        <f t="shared" si="14"/>
        <v>0</v>
      </c>
      <c r="AQ27" s="184">
        <f t="shared" si="15"/>
        <v>0</v>
      </c>
      <c r="AR27" s="181"/>
      <c r="AS27" s="181"/>
      <c r="AT27" s="46"/>
      <c r="AU27" s="46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>
        <f t="shared" si="21"/>
        <v>0</v>
      </c>
      <c r="BG27" s="45">
        <f t="shared" si="22"/>
        <v>0</v>
      </c>
      <c r="BH27" s="45">
        <f t="shared" si="23"/>
        <v>0</v>
      </c>
      <c r="BI27" s="184">
        <f t="shared" si="24"/>
        <v>0</v>
      </c>
      <c r="BJ27" s="184">
        <f t="shared" si="25"/>
        <v>0</v>
      </c>
      <c r="BK27" s="181"/>
      <c r="BL27" s="181"/>
      <c r="BM27" s="46"/>
      <c r="BN27" s="46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>
        <f t="shared" si="31"/>
        <v>0</v>
      </c>
      <c r="BZ27" s="45">
        <f t="shared" si="32"/>
        <v>0</v>
      </c>
      <c r="CA27" s="45">
        <f t="shared" si="33"/>
        <v>0</v>
      </c>
      <c r="CB27" s="184">
        <f t="shared" si="34"/>
        <v>0</v>
      </c>
      <c r="CC27" s="184">
        <f t="shared" si="35"/>
        <v>0</v>
      </c>
      <c r="CD27" s="181"/>
      <c r="CE27" s="181"/>
      <c r="CF27" s="46"/>
      <c r="CG27" s="46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>
        <f t="shared" si="41"/>
        <v>0</v>
      </c>
      <c r="CS27" s="45">
        <f t="shared" si="42"/>
        <v>0</v>
      </c>
      <c r="CT27" s="45">
        <f t="shared" si="43"/>
        <v>0</v>
      </c>
      <c r="CU27" s="184">
        <f t="shared" si="159"/>
        <v>0</v>
      </c>
      <c r="CV27" s="184">
        <f t="shared" si="160"/>
        <v>0</v>
      </c>
      <c r="CW27" s="181"/>
      <c r="CX27" s="181"/>
      <c r="CY27" s="46"/>
      <c r="CZ27" s="46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>
        <f t="shared" si="49"/>
        <v>0</v>
      </c>
      <c r="DL27" s="45">
        <f t="shared" si="50"/>
        <v>0</v>
      </c>
      <c r="DM27" s="45">
        <f t="shared" si="51"/>
        <v>0</v>
      </c>
      <c r="DN27" s="184">
        <f t="shared" si="52"/>
        <v>0</v>
      </c>
      <c r="DO27" s="184">
        <f t="shared" si="53"/>
        <v>0</v>
      </c>
      <c r="DP27" s="181"/>
      <c r="DQ27" s="181"/>
      <c r="DR27" s="46"/>
      <c r="DS27" s="46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>
        <f t="shared" si="59"/>
        <v>0</v>
      </c>
      <c r="EE27" s="45">
        <f t="shared" si="60"/>
        <v>0</v>
      </c>
      <c r="EF27" s="45">
        <f t="shared" si="61"/>
        <v>0</v>
      </c>
      <c r="EG27" s="184">
        <f t="shared" si="62"/>
        <v>0</v>
      </c>
      <c r="EH27" s="184">
        <f t="shared" si="63"/>
        <v>0</v>
      </c>
      <c r="EI27" s="181"/>
      <c r="EJ27" s="181"/>
      <c r="EK27" s="46"/>
      <c r="EL27" s="46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>
        <f t="shared" si="69"/>
        <v>0</v>
      </c>
      <c r="EX27" s="45">
        <f t="shared" si="70"/>
        <v>0</v>
      </c>
      <c r="EY27" s="45">
        <f t="shared" si="71"/>
        <v>0</v>
      </c>
      <c r="EZ27" s="184">
        <f t="shared" si="72"/>
        <v>0</v>
      </c>
      <c r="FA27" s="184">
        <f t="shared" si="73"/>
        <v>0</v>
      </c>
      <c r="FB27" s="181"/>
      <c r="FC27" s="181"/>
      <c r="FD27" s="46"/>
      <c r="FE27" s="46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>
        <f t="shared" si="79"/>
        <v>0</v>
      </c>
      <c r="FQ27" s="45">
        <f t="shared" si="80"/>
        <v>0</v>
      </c>
      <c r="FR27" s="45">
        <f t="shared" si="81"/>
        <v>0</v>
      </c>
      <c r="FS27" s="184">
        <f t="shared" si="82"/>
        <v>0</v>
      </c>
      <c r="FT27" s="184">
        <f t="shared" si="83"/>
        <v>0</v>
      </c>
      <c r="FU27" s="181"/>
      <c r="FV27" s="181"/>
      <c r="FW27" s="46"/>
      <c r="FX27" s="46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>
        <f t="shared" si="89"/>
        <v>0</v>
      </c>
      <c r="GJ27" s="45">
        <f t="shared" si="90"/>
        <v>0</v>
      </c>
      <c r="GK27" s="45">
        <f t="shared" si="91"/>
        <v>0</v>
      </c>
      <c r="GL27" s="184">
        <f t="shared" si="92"/>
        <v>0</v>
      </c>
      <c r="GM27" s="184">
        <f t="shared" si="93"/>
        <v>0</v>
      </c>
      <c r="GN27" s="181"/>
      <c r="GO27" s="181"/>
      <c r="GP27" s="46"/>
      <c r="GQ27" s="46"/>
      <c r="GR27" s="45"/>
      <c r="GS27" s="45"/>
      <c r="GT27" s="45"/>
      <c r="GU27" s="45"/>
      <c r="GV27" s="45"/>
      <c r="GW27" s="45"/>
      <c r="GX27" s="45"/>
      <c r="GY27" s="45"/>
      <c r="GZ27" s="45"/>
      <c r="HA27" s="45"/>
      <c r="HB27" s="45">
        <f t="shared" si="99"/>
        <v>0</v>
      </c>
      <c r="HC27" s="45">
        <f t="shared" si="100"/>
        <v>0</v>
      </c>
      <c r="HD27" s="45">
        <f t="shared" si="101"/>
        <v>0</v>
      </c>
      <c r="HE27" s="184">
        <f t="shared" si="102"/>
        <v>0</v>
      </c>
      <c r="HF27" s="184">
        <f t="shared" si="103"/>
        <v>0</v>
      </c>
      <c r="HG27" s="181"/>
      <c r="HH27" s="181"/>
      <c r="HI27" s="46"/>
      <c r="HJ27" s="46"/>
      <c r="HK27" s="45"/>
      <c r="HL27" s="45"/>
      <c r="HM27" s="45"/>
      <c r="HN27" s="45"/>
      <c r="HO27" s="45"/>
      <c r="HP27" s="45"/>
      <c r="HQ27" s="45"/>
      <c r="HR27" s="45"/>
      <c r="HS27" s="45"/>
      <c r="HT27" s="45"/>
      <c r="HU27" s="45">
        <f t="shared" si="109"/>
        <v>0</v>
      </c>
      <c r="HV27" s="45">
        <f t="shared" si="110"/>
        <v>0</v>
      </c>
      <c r="HW27" s="45">
        <f t="shared" si="111"/>
        <v>0</v>
      </c>
      <c r="HX27" s="184">
        <f t="shared" si="112"/>
        <v>0</v>
      </c>
      <c r="HY27" s="184">
        <f t="shared" si="113"/>
        <v>0</v>
      </c>
      <c r="HZ27" s="181"/>
      <c r="IA27" s="181"/>
      <c r="IB27" s="46"/>
      <c r="IC27" s="46"/>
      <c r="ID27" s="46"/>
      <c r="IE27" s="46"/>
      <c r="IF27" s="45"/>
      <c r="IG27" s="45"/>
      <c r="IH27" s="45"/>
      <c r="II27" s="45"/>
      <c r="IJ27" s="45"/>
      <c r="IK27" s="45"/>
      <c r="IL27" s="45"/>
      <c r="IM27" s="45"/>
      <c r="IN27" s="45">
        <f t="shared" si="119"/>
        <v>0</v>
      </c>
      <c r="IO27" s="45">
        <f t="shared" si="120"/>
        <v>0</v>
      </c>
      <c r="IP27" s="45">
        <f t="shared" si="121"/>
        <v>0</v>
      </c>
      <c r="IQ27" s="184">
        <f t="shared" si="122"/>
        <v>0</v>
      </c>
      <c r="IR27" s="184">
        <f t="shared" si="123"/>
        <v>0</v>
      </c>
      <c r="IS27" s="181"/>
      <c r="IT27" s="181"/>
      <c r="IU27" s="46"/>
      <c r="IV27" s="46"/>
      <c r="IW27" s="46"/>
      <c r="IX27" s="46"/>
      <c r="IY27" s="45"/>
      <c r="IZ27" s="45"/>
      <c r="JA27" s="45"/>
      <c r="JB27" s="45"/>
      <c r="JC27" s="45"/>
      <c r="JD27" s="45"/>
      <c r="JE27" s="45"/>
      <c r="JF27" s="45"/>
      <c r="JG27" s="45">
        <f t="shared" si="129"/>
        <v>0</v>
      </c>
      <c r="JH27" s="45">
        <f t="shared" si="130"/>
        <v>0</v>
      </c>
      <c r="JI27" s="45">
        <f t="shared" si="131"/>
        <v>0</v>
      </c>
      <c r="JJ27" s="184">
        <f t="shared" si="132"/>
        <v>0</v>
      </c>
      <c r="JK27" s="184">
        <f t="shared" si="133"/>
        <v>0</v>
      </c>
      <c r="JL27" s="181"/>
      <c r="JM27" s="181"/>
      <c r="JN27" s="46"/>
      <c r="JO27" s="46"/>
      <c r="JP27" s="47"/>
      <c r="JQ27" s="48"/>
      <c r="JR27" s="47"/>
      <c r="JS27" s="47"/>
      <c r="JT27" s="385">
        <f t="shared" si="544"/>
        <v>0</v>
      </c>
      <c r="JU27" s="385">
        <f t="shared" si="545"/>
        <v>0</v>
      </c>
      <c r="JV27" s="385">
        <f t="shared" si="546"/>
        <v>0</v>
      </c>
      <c r="JW27" s="385">
        <f t="shared" si="547"/>
        <v>0</v>
      </c>
      <c r="JX27" s="385">
        <f t="shared" si="548"/>
        <v>0</v>
      </c>
      <c r="JY27" s="385">
        <f t="shared" si="549"/>
        <v>0</v>
      </c>
      <c r="JZ27" s="45">
        <f t="shared" si="676"/>
        <v>0</v>
      </c>
      <c r="KA27" s="45">
        <f t="shared" si="677"/>
        <v>0</v>
      </c>
      <c r="KB27" s="45">
        <f t="shared" si="678"/>
        <v>0</v>
      </c>
      <c r="KC27" s="184">
        <f t="shared" si="550"/>
        <v>0</v>
      </c>
      <c r="KD27" s="184">
        <f t="shared" si="551"/>
        <v>0</v>
      </c>
      <c r="KE27" s="46"/>
      <c r="KF27" s="46"/>
      <c r="KG27" s="49"/>
      <c r="KH27" s="49"/>
    </row>
    <row r="28" spans="1:298" ht="16.5" customHeight="1" x14ac:dyDescent="0.2">
      <c r="A28" s="100">
        <v>1</v>
      </c>
      <c r="B28" s="100">
        <v>1</v>
      </c>
      <c r="C28" s="66"/>
      <c r="D28" s="254"/>
      <c r="E28" s="254"/>
      <c r="F28" s="685" t="s">
        <v>16</v>
      </c>
      <c r="G28" s="71"/>
      <c r="H28" s="135"/>
      <c r="I28" s="135"/>
      <c r="J28" s="135">
        <f>SUM(J29,J37)</f>
        <v>0</v>
      </c>
      <c r="K28" s="135">
        <f>SUM(K29,K37)</f>
        <v>0</v>
      </c>
      <c r="L28" s="57">
        <f t="shared" ref="L28:L29" si="679">SUM(J28/12*$B$2)</f>
        <v>0</v>
      </c>
      <c r="M28" s="57">
        <f t="shared" ref="M28:M29" si="680">SUM(K28/12*$B$2)</f>
        <v>0</v>
      </c>
      <c r="N28" s="135">
        <f t="shared" ref="N28:S28" si="681">SUM(N29,N37)</f>
        <v>0</v>
      </c>
      <c r="O28" s="135">
        <f t="shared" si="681"/>
        <v>0</v>
      </c>
      <c r="P28" s="135">
        <f t="shared" si="681"/>
        <v>0</v>
      </c>
      <c r="Q28" s="135">
        <f t="shared" si="681"/>
        <v>0</v>
      </c>
      <c r="R28" s="135">
        <f t="shared" si="681"/>
        <v>0</v>
      </c>
      <c r="S28" s="135">
        <f t="shared" si="681"/>
        <v>0</v>
      </c>
      <c r="T28" s="87">
        <f t="shared" ref="T28:T30" si="682">N28+Q28</f>
        <v>0</v>
      </c>
      <c r="U28" s="59">
        <f t="shared" ref="U28:U32" si="683">O28+R28</f>
        <v>0</v>
      </c>
      <c r="V28" s="59">
        <f t="shared" ref="V28:V32" si="684">P28+S28</f>
        <v>0</v>
      </c>
      <c r="W28" s="72">
        <f t="shared" ref="W28:W32" si="685">N28-L28</f>
        <v>0</v>
      </c>
      <c r="X28" s="72">
        <f t="shared" ref="X28:X32" si="686">O28-M28</f>
        <v>0</v>
      </c>
      <c r="Y28" s="308"/>
      <c r="Z28" s="307"/>
      <c r="AA28" s="156">
        <f t="shared" ref="AA28:AA29" si="687">$H28</f>
        <v>0</v>
      </c>
      <c r="AB28" s="157" t="e">
        <f t="shared" ref="AB28:AB29" si="688">O28/N28</f>
        <v>#DIV/0!</v>
      </c>
      <c r="AC28" s="135">
        <f>SUM(AC29,AC37)</f>
        <v>0</v>
      </c>
      <c r="AD28" s="135">
        <f>SUM(AD29,AD37)</f>
        <v>0</v>
      </c>
      <c r="AE28" s="57">
        <f t="shared" ref="AE28:AE29" si="689">SUM(AC28/12*$B$2)</f>
        <v>0</v>
      </c>
      <c r="AF28" s="57">
        <f t="shared" ref="AF28:AF29" si="690">SUM(AD28/12*$B$2)</f>
        <v>0</v>
      </c>
      <c r="AG28" s="135">
        <f t="shared" ref="AG28:AL28" si="691">SUM(AG29,AG37)</f>
        <v>0</v>
      </c>
      <c r="AH28" s="135">
        <f t="shared" si="691"/>
        <v>0</v>
      </c>
      <c r="AI28" s="135">
        <f t="shared" si="691"/>
        <v>0</v>
      </c>
      <c r="AJ28" s="135">
        <f t="shared" si="691"/>
        <v>0</v>
      </c>
      <c r="AK28" s="135">
        <f t="shared" si="691"/>
        <v>0</v>
      </c>
      <c r="AL28" s="135">
        <f t="shared" si="691"/>
        <v>0</v>
      </c>
      <c r="AM28" s="87">
        <f t="shared" si="11"/>
        <v>0</v>
      </c>
      <c r="AN28" s="59">
        <f t="shared" si="12"/>
        <v>0</v>
      </c>
      <c r="AO28" s="59">
        <f t="shared" si="13"/>
        <v>0</v>
      </c>
      <c r="AP28" s="72">
        <f t="shared" si="14"/>
        <v>0</v>
      </c>
      <c r="AQ28" s="72">
        <f t="shared" si="15"/>
        <v>0</v>
      </c>
      <c r="AR28" s="308"/>
      <c r="AS28" s="307"/>
      <c r="AT28" s="156">
        <f t="shared" ref="AT28:AT29" si="692">$H28</f>
        <v>0</v>
      </c>
      <c r="AU28" s="157" t="e">
        <f t="shared" ref="AU28:AU29" si="693">AH28/AG28</f>
        <v>#DIV/0!</v>
      </c>
      <c r="AV28" s="135">
        <f>SUM(AV29,AV37)</f>
        <v>0</v>
      </c>
      <c r="AW28" s="135">
        <f>SUM(AW29,AW37)</f>
        <v>0</v>
      </c>
      <c r="AX28" s="57">
        <f t="shared" ref="AX28:AX29" si="694">SUM(AV28/12*$B$2)</f>
        <v>0</v>
      </c>
      <c r="AY28" s="57">
        <f t="shared" ref="AY28:AY29" si="695">SUM(AW28/12*$B$2)</f>
        <v>0</v>
      </c>
      <c r="AZ28" s="135">
        <f t="shared" ref="AZ28:BE28" si="696">SUM(AZ29,AZ37)</f>
        <v>0</v>
      </c>
      <c r="BA28" s="135">
        <f t="shared" si="696"/>
        <v>0</v>
      </c>
      <c r="BB28" s="135">
        <f t="shared" si="696"/>
        <v>0</v>
      </c>
      <c r="BC28" s="135">
        <f t="shared" si="696"/>
        <v>0</v>
      </c>
      <c r="BD28" s="135">
        <f t="shared" si="696"/>
        <v>0</v>
      </c>
      <c r="BE28" s="135">
        <f t="shared" si="696"/>
        <v>0</v>
      </c>
      <c r="BF28" s="87">
        <f t="shared" si="21"/>
        <v>0</v>
      </c>
      <c r="BG28" s="59">
        <f t="shared" si="22"/>
        <v>0</v>
      </c>
      <c r="BH28" s="59">
        <f t="shared" si="23"/>
        <v>0</v>
      </c>
      <c r="BI28" s="72">
        <f t="shared" si="24"/>
        <v>0</v>
      </c>
      <c r="BJ28" s="72">
        <f t="shared" si="25"/>
        <v>0</v>
      </c>
      <c r="BK28" s="308"/>
      <c r="BL28" s="307"/>
      <c r="BM28" s="156">
        <f t="shared" ref="BM28:BM29" si="697">$H28</f>
        <v>0</v>
      </c>
      <c r="BN28" s="157" t="e">
        <f t="shared" ref="BN28:BN29" si="698">BA28/AZ28</f>
        <v>#DIV/0!</v>
      </c>
      <c r="BO28" s="135">
        <f>SUM(BO29,BO37)</f>
        <v>0</v>
      </c>
      <c r="BP28" s="135">
        <f>SUM(BP29,BP37)</f>
        <v>0</v>
      </c>
      <c r="BQ28" s="57">
        <f t="shared" ref="BQ28:BQ29" si="699">SUM(BO28/12*$B$2)</f>
        <v>0</v>
      </c>
      <c r="BR28" s="57">
        <f t="shared" ref="BR28:BR29" si="700">SUM(BP28/12*$B$2)</f>
        <v>0</v>
      </c>
      <c r="BS28" s="135">
        <f t="shared" ref="BS28:BX28" si="701">SUM(BS29,BS37)</f>
        <v>0</v>
      </c>
      <c r="BT28" s="135">
        <f t="shared" si="701"/>
        <v>0</v>
      </c>
      <c r="BU28" s="135">
        <f t="shared" si="701"/>
        <v>0</v>
      </c>
      <c r="BV28" s="135">
        <f t="shared" si="701"/>
        <v>0</v>
      </c>
      <c r="BW28" s="135">
        <f t="shared" si="701"/>
        <v>0</v>
      </c>
      <c r="BX28" s="135">
        <f t="shared" si="701"/>
        <v>0</v>
      </c>
      <c r="BY28" s="87">
        <f t="shared" si="31"/>
        <v>0</v>
      </c>
      <c r="BZ28" s="59">
        <f t="shared" si="32"/>
        <v>0</v>
      </c>
      <c r="CA28" s="59">
        <f t="shared" si="33"/>
        <v>0</v>
      </c>
      <c r="CB28" s="72">
        <f t="shared" si="34"/>
        <v>0</v>
      </c>
      <c r="CC28" s="72">
        <f t="shared" si="35"/>
        <v>0</v>
      </c>
      <c r="CD28" s="308"/>
      <c r="CE28" s="307"/>
      <c r="CF28" s="156">
        <f t="shared" ref="CF28:CF29" si="702">$H28</f>
        <v>0</v>
      </c>
      <c r="CG28" s="157" t="e">
        <f t="shared" ref="CG28:CG29" si="703">BT28/BS28</f>
        <v>#DIV/0!</v>
      </c>
      <c r="CH28" s="135">
        <f>SUM(CH29,CH37)</f>
        <v>50</v>
      </c>
      <c r="CI28" s="135">
        <f>SUM(CI29,CI37)</f>
        <v>9819207.7999999989</v>
      </c>
      <c r="CJ28" s="57">
        <f t="shared" ref="CJ28:CJ29" si="704">SUM(CH28/12*$B$2)</f>
        <v>41.666666666666671</v>
      </c>
      <c r="CK28" s="57">
        <f t="shared" ref="CK28:CK29" si="705">SUM(CI28/12*$B$2)</f>
        <v>8182673.1666666651</v>
      </c>
      <c r="CL28" s="135">
        <f t="shared" ref="CL28:CQ28" si="706">SUM(CL29,CL37)</f>
        <v>49</v>
      </c>
      <c r="CM28" s="135">
        <f t="shared" si="706"/>
        <v>9622823.8400000017</v>
      </c>
      <c r="CN28" s="135">
        <f t="shared" si="706"/>
        <v>623</v>
      </c>
      <c r="CO28" s="135">
        <f t="shared" si="706"/>
        <v>3</v>
      </c>
      <c r="CP28" s="135">
        <f t="shared" si="706"/>
        <v>589152.48</v>
      </c>
      <c r="CQ28" s="135">
        <f t="shared" si="706"/>
        <v>49</v>
      </c>
      <c r="CR28" s="87">
        <f t="shared" si="41"/>
        <v>52</v>
      </c>
      <c r="CS28" s="59">
        <f t="shared" si="42"/>
        <v>10211976.320000002</v>
      </c>
      <c r="CT28" s="59">
        <f t="shared" si="43"/>
        <v>672</v>
      </c>
      <c r="CU28" s="72">
        <f t="shared" ref="CU28:CU29" si="707">CL28-CH28</f>
        <v>-1</v>
      </c>
      <c r="CV28" s="72">
        <f t="shared" ref="CV28:CV29" si="708">CM28-CI28</f>
        <v>-196383.95999999717</v>
      </c>
      <c r="CW28" s="308">
        <f t="shared" ref="CW28:CW29" si="709">CL28/CH28</f>
        <v>0.98</v>
      </c>
      <c r="CX28" s="308">
        <f t="shared" ref="CX28:CX29" si="710">CM28/CI28</f>
        <v>0.98000001996087738</v>
      </c>
      <c r="CY28" s="156">
        <f t="shared" ref="CY28:CY29" si="711">$H28</f>
        <v>0</v>
      </c>
      <c r="CZ28" s="157">
        <f t="shared" ref="CZ28:CZ29" si="712">CM28/CL28</f>
        <v>196384.16000000003</v>
      </c>
      <c r="DA28" s="135">
        <f>SUM(DA29,DA37)</f>
        <v>0</v>
      </c>
      <c r="DB28" s="135">
        <f>SUM(DB29,DB37)</f>
        <v>0</v>
      </c>
      <c r="DC28" s="57">
        <f t="shared" ref="DC28:DC29" si="713">SUM(DA28/12*$B$2)</f>
        <v>0</v>
      </c>
      <c r="DD28" s="57">
        <f t="shared" ref="DD28:DD29" si="714">SUM(DB28/12*$B$2)</f>
        <v>0</v>
      </c>
      <c r="DE28" s="135">
        <f t="shared" ref="DE28:DJ28" si="715">SUM(DE29,DE37)</f>
        <v>0</v>
      </c>
      <c r="DF28" s="135">
        <f t="shared" si="715"/>
        <v>0</v>
      </c>
      <c r="DG28" s="135">
        <f t="shared" si="715"/>
        <v>0</v>
      </c>
      <c r="DH28" s="135">
        <f t="shared" si="715"/>
        <v>0</v>
      </c>
      <c r="DI28" s="135">
        <f t="shared" si="715"/>
        <v>0</v>
      </c>
      <c r="DJ28" s="135">
        <f t="shared" si="715"/>
        <v>0</v>
      </c>
      <c r="DK28" s="87">
        <f t="shared" si="49"/>
        <v>0</v>
      </c>
      <c r="DL28" s="59">
        <f t="shared" si="50"/>
        <v>0</v>
      </c>
      <c r="DM28" s="59">
        <f t="shared" si="51"/>
        <v>0</v>
      </c>
      <c r="DN28" s="72">
        <f t="shared" si="52"/>
        <v>0</v>
      </c>
      <c r="DO28" s="72">
        <f t="shared" si="53"/>
        <v>0</v>
      </c>
      <c r="DP28" s="308"/>
      <c r="DQ28" s="307"/>
      <c r="DR28" s="156">
        <f t="shared" ref="DR28:DR29" si="716">$H28</f>
        <v>0</v>
      </c>
      <c r="DS28" s="157" t="e">
        <f t="shared" ref="DS28:DS29" si="717">DF28/DE28</f>
        <v>#DIV/0!</v>
      </c>
      <c r="DT28" s="135">
        <f>SUM(DT29,DT37)</f>
        <v>0</v>
      </c>
      <c r="DU28" s="135">
        <f>SUM(DU29,DU37)</f>
        <v>0</v>
      </c>
      <c r="DV28" s="57">
        <f t="shared" ref="DV28:DV29" si="718">SUM(DT28/12*$B$2)</f>
        <v>0</v>
      </c>
      <c r="DW28" s="57">
        <f t="shared" ref="DW28:DW29" si="719">SUM(DU28/12*$B$2)</f>
        <v>0</v>
      </c>
      <c r="DX28" s="135">
        <f t="shared" ref="DX28:EC28" si="720">SUM(DX29,DX37)</f>
        <v>0</v>
      </c>
      <c r="DY28" s="135">
        <f t="shared" si="720"/>
        <v>0</v>
      </c>
      <c r="DZ28" s="135">
        <f t="shared" si="720"/>
        <v>0</v>
      </c>
      <c r="EA28" s="135">
        <f t="shared" si="720"/>
        <v>0</v>
      </c>
      <c r="EB28" s="135">
        <f t="shared" si="720"/>
        <v>0</v>
      </c>
      <c r="EC28" s="135">
        <f t="shared" si="720"/>
        <v>0</v>
      </c>
      <c r="ED28" s="87">
        <f t="shared" si="59"/>
        <v>0</v>
      </c>
      <c r="EE28" s="59">
        <f t="shared" si="60"/>
        <v>0</v>
      </c>
      <c r="EF28" s="59">
        <f t="shared" si="61"/>
        <v>0</v>
      </c>
      <c r="EG28" s="72">
        <f t="shared" si="62"/>
        <v>0</v>
      </c>
      <c r="EH28" s="72">
        <f t="shared" si="63"/>
        <v>0</v>
      </c>
      <c r="EI28" s="308"/>
      <c r="EJ28" s="307"/>
      <c r="EK28" s="156">
        <f t="shared" ref="EK28:EK29" si="721">$H28</f>
        <v>0</v>
      </c>
      <c r="EL28" s="157" t="e">
        <f t="shared" ref="EL28:EL29" si="722">DY28/DX28</f>
        <v>#DIV/0!</v>
      </c>
      <c r="EM28" s="135">
        <f>SUM(EM29,EM37)</f>
        <v>0</v>
      </c>
      <c r="EN28" s="135">
        <f>SUM(EN29,EN37)</f>
        <v>0</v>
      </c>
      <c r="EO28" s="57">
        <f t="shared" ref="EO28:EO29" si="723">SUM(EM28/12*$B$2)</f>
        <v>0</v>
      </c>
      <c r="EP28" s="57">
        <f t="shared" ref="EP28:EP29" si="724">SUM(EN28/12*$B$2)</f>
        <v>0</v>
      </c>
      <c r="EQ28" s="135">
        <f t="shared" ref="EQ28:EV28" si="725">SUM(EQ29,EQ37)</f>
        <v>0</v>
      </c>
      <c r="ER28" s="135">
        <f t="shared" si="725"/>
        <v>0</v>
      </c>
      <c r="ES28" s="135">
        <f t="shared" si="725"/>
        <v>0</v>
      </c>
      <c r="ET28" s="135">
        <f t="shared" si="725"/>
        <v>0</v>
      </c>
      <c r="EU28" s="135">
        <f t="shared" si="725"/>
        <v>0</v>
      </c>
      <c r="EV28" s="135">
        <f t="shared" si="725"/>
        <v>0</v>
      </c>
      <c r="EW28" s="87">
        <f t="shared" si="69"/>
        <v>0</v>
      </c>
      <c r="EX28" s="59">
        <f t="shared" si="70"/>
        <v>0</v>
      </c>
      <c r="EY28" s="59">
        <f t="shared" si="71"/>
        <v>0</v>
      </c>
      <c r="EZ28" s="72">
        <f t="shared" si="72"/>
        <v>0</v>
      </c>
      <c r="FA28" s="72">
        <f t="shared" si="73"/>
        <v>0</v>
      </c>
      <c r="FB28" s="308"/>
      <c r="FC28" s="307"/>
      <c r="FD28" s="156">
        <f t="shared" ref="FD28:FD29" si="726">$H28</f>
        <v>0</v>
      </c>
      <c r="FE28" s="157" t="e">
        <f t="shared" ref="FE28:FE29" si="727">ER28/EQ28</f>
        <v>#DIV/0!</v>
      </c>
      <c r="FF28" s="135">
        <f>SUM(FF29,FF37)</f>
        <v>0</v>
      </c>
      <c r="FG28" s="135">
        <f>SUM(FG29,FG37)</f>
        <v>0</v>
      </c>
      <c r="FH28" s="57">
        <f t="shared" ref="FH28:FH29" si="728">SUM(FF28/12*$B$2)</f>
        <v>0</v>
      </c>
      <c r="FI28" s="57">
        <f t="shared" ref="FI28:FI29" si="729">SUM(FG28/12*$B$2)</f>
        <v>0</v>
      </c>
      <c r="FJ28" s="135">
        <f t="shared" ref="FJ28:FO28" si="730">SUM(FJ29,FJ37)</f>
        <v>0</v>
      </c>
      <c r="FK28" s="135">
        <f t="shared" si="730"/>
        <v>0</v>
      </c>
      <c r="FL28" s="135">
        <f t="shared" si="730"/>
        <v>0</v>
      </c>
      <c r="FM28" s="135">
        <f t="shared" si="730"/>
        <v>0</v>
      </c>
      <c r="FN28" s="135">
        <f t="shared" si="730"/>
        <v>0</v>
      </c>
      <c r="FO28" s="135">
        <f t="shared" si="730"/>
        <v>0</v>
      </c>
      <c r="FP28" s="87">
        <f t="shared" si="79"/>
        <v>0</v>
      </c>
      <c r="FQ28" s="59">
        <f t="shared" si="80"/>
        <v>0</v>
      </c>
      <c r="FR28" s="59">
        <f t="shared" si="81"/>
        <v>0</v>
      </c>
      <c r="FS28" s="72">
        <f t="shared" si="82"/>
        <v>0</v>
      </c>
      <c r="FT28" s="72">
        <f t="shared" si="83"/>
        <v>0</v>
      </c>
      <c r="FU28" s="308"/>
      <c r="FV28" s="307"/>
      <c r="FW28" s="156">
        <f t="shared" ref="FW28:FW29" si="731">$H28</f>
        <v>0</v>
      </c>
      <c r="FX28" s="157" t="e">
        <f t="shared" ref="FX28:FX29" si="732">FK28/FJ28</f>
        <v>#DIV/0!</v>
      </c>
      <c r="FY28" s="135">
        <f>SUM(FY29,FY37)</f>
        <v>0</v>
      </c>
      <c r="FZ28" s="135">
        <f>SUM(FZ29,FZ37)</f>
        <v>0</v>
      </c>
      <c r="GA28" s="57">
        <f t="shared" ref="GA28:GA29" si="733">SUM(FY28/12*$B$2)</f>
        <v>0</v>
      </c>
      <c r="GB28" s="57">
        <f t="shared" ref="GB28:GB29" si="734">SUM(FZ28/12*$B$2)</f>
        <v>0</v>
      </c>
      <c r="GC28" s="135">
        <f t="shared" ref="GC28:GH28" si="735">SUM(GC29,GC37)</f>
        <v>0</v>
      </c>
      <c r="GD28" s="135">
        <f t="shared" si="735"/>
        <v>0</v>
      </c>
      <c r="GE28" s="135">
        <f t="shared" si="735"/>
        <v>0</v>
      </c>
      <c r="GF28" s="135">
        <f t="shared" si="735"/>
        <v>0</v>
      </c>
      <c r="GG28" s="135">
        <f t="shared" si="735"/>
        <v>0</v>
      </c>
      <c r="GH28" s="135">
        <f t="shared" si="735"/>
        <v>0</v>
      </c>
      <c r="GI28" s="87">
        <f t="shared" si="89"/>
        <v>0</v>
      </c>
      <c r="GJ28" s="59">
        <f t="shared" si="90"/>
        <v>0</v>
      </c>
      <c r="GK28" s="59">
        <f t="shared" si="91"/>
        <v>0</v>
      </c>
      <c r="GL28" s="72">
        <f t="shared" si="92"/>
        <v>0</v>
      </c>
      <c r="GM28" s="72">
        <f t="shared" si="93"/>
        <v>0</v>
      </c>
      <c r="GN28" s="308"/>
      <c r="GO28" s="307"/>
      <c r="GP28" s="156">
        <f t="shared" ref="GP28:GP29" si="736">$H28</f>
        <v>0</v>
      </c>
      <c r="GQ28" s="157" t="e">
        <f t="shared" ref="GQ28:GQ29" si="737">GD28/GC28</f>
        <v>#DIV/0!</v>
      </c>
      <c r="GR28" s="135">
        <f>SUM(GR29,GR37)</f>
        <v>0</v>
      </c>
      <c r="GS28" s="135">
        <f>SUM(GS29,GS37)</f>
        <v>0</v>
      </c>
      <c r="GT28" s="57">
        <f t="shared" ref="GT28:GT29" si="738">SUM(GR28/12*$B$2)</f>
        <v>0</v>
      </c>
      <c r="GU28" s="57">
        <f t="shared" ref="GU28:GU29" si="739">SUM(GS28/12*$B$2)</f>
        <v>0</v>
      </c>
      <c r="GV28" s="135">
        <f t="shared" ref="GV28:HA28" si="740">SUM(GV29,GV37)</f>
        <v>0</v>
      </c>
      <c r="GW28" s="135">
        <f t="shared" si="740"/>
        <v>0</v>
      </c>
      <c r="GX28" s="135">
        <f t="shared" si="740"/>
        <v>0</v>
      </c>
      <c r="GY28" s="135">
        <f t="shared" si="740"/>
        <v>0</v>
      </c>
      <c r="GZ28" s="135">
        <f t="shared" si="740"/>
        <v>0</v>
      </c>
      <c r="HA28" s="135">
        <f t="shared" si="740"/>
        <v>0</v>
      </c>
      <c r="HB28" s="87">
        <f t="shared" si="99"/>
        <v>0</v>
      </c>
      <c r="HC28" s="59">
        <f t="shared" si="100"/>
        <v>0</v>
      </c>
      <c r="HD28" s="59">
        <f t="shared" si="101"/>
        <v>0</v>
      </c>
      <c r="HE28" s="72">
        <f t="shared" si="102"/>
        <v>0</v>
      </c>
      <c r="HF28" s="72">
        <f t="shared" si="103"/>
        <v>0</v>
      </c>
      <c r="HG28" s="308"/>
      <c r="HH28" s="307"/>
      <c r="HI28" s="156">
        <f t="shared" ref="HI28:HI29" si="741">$H28</f>
        <v>0</v>
      </c>
      <c r="HJ28" s="157" t="e">
        <f t="shared" ref="HJ28:HJ29" si="742">GW28/GV28</f>
        <v>#DIV/0!</v>
      </c>
      <c r="HK28" s="135">
        <f>SUM(HK29,HK37)</f>
        <v>0</v>
      </c>
      <c r="HL28" s="135">
        <f>SUM(HL29,HL37)</f>
        <v>0</v>
      </c>
      <c r="HM28" s="57">
        <f t="shared" ref="HM28:HM29" si="743">SUM(HK28/12*$B$2)</f>
        <v>0</v>
      </c>
      <c r="HN28" s="57">
        <f t="shared" ref="HN28:HN29" si="744">SUM(HL28/12*$B$2)</f>
        <v>0</v>
      </c>
      <c r="HO28" s="135">
        <f t="shared" ref="HO28:HT28" si="745">SUM(HO29,HO37)</f>
        <v>0</v>
      </c>
      <c r="HP28" s="135">
        <f t="shared" si="745"/>
        <v>0</v>
      </c>
      <c r="HQ28" s="135">
        <f t="shared" si="745"/>
        <v>0</v>
      </c>
      <c r="HR28" s="135">
        <f t="shared" si="745"/>
        <v>0</v>
      </c>
      <c r="HS28" s="135">
        <f t="shared" si="745"/>
        <v>0</v>
      </c>
      <c r="HT28" s="135">
        <f t="shared" si="745"/>
        <v>0</v>
      </c>
      <c r="HU28" s="87">
        <f t="shared" si="109"/>
        <v>0</v>
      </c>
      <c r="HV28" s="59">
        <f t="shared" si="110"/>
        <v>0</v>
      </c>
      <c r="HW28" s="59">
        <f t="shared" si="111"/>
        <v>0</v>
      </c>
      <c r="HX28" s="72">
        <f t="shared" si="112"/>
        <v>0</v>
      </c>
      <c r="HY28" s="72">
        <f t="shared" si="113"/>
        <v>0</v>
      </c>
      <c r="HZ28" s="308"/>
      <c r="IA28" s="307"/>
      <c r="IB28" s="156">
        <f t="shared" ref="IB28:IB29" si="746">$H28</f>
        <v>0</v>
      </c>
      <c r="IC28" s="157" t="e">
        <f t="shared" ref="IC28:IC29" si="747">HP28/HO28</f>
        <v>#DIV/0!</v>
      </c>
      <c r="ID28" s="135">
        <f>SUM(ID29,ID37)</f>
        <v>0</v>
      </c>
      <c r="IE28" s="135">
        <f>SUM(IE29,IE37)</f>
        <v>0</v>
      </c>
      <c r="IF28" s="57">
        <f t="shared" ref="IF28:IF29" si="748">SUM(ID28/12*$B$2)</f>
        <v>0</v>
      </c>
      <c r="IG28" s="57">
        <f t="shared" ref="IG28:IG29" si="749">SUM(IE28/12*$B$2)</f>
        <v>0</v>
      </c>
      <c r="IH28" s="135">
        <f t="shared" ref="IH28:IM28" si="750">SUM(IH29,IH37)</f>
        <v>0</v>
      </c>
      <c r="II28" s="135">
        <f t="shared" si="750"/>
        <v>0</v>
      </c>
      <c r="IJ28" s="135">
        <f t="shared" si="750"/>
        <v>0</v>
      </c>
      <c r="IK28" s="135">
        <f t="shared" si="750"/>
        <v>0</v>
      </c>
      <c r="IL28" s="135">
        <f t="shared" si="750"/>
        <v>0</v>
      </c>
      <c r="IM28" s="135">
        <f t="shared" si="750"/>
        <v>0</v>
      </c>
      <c r="IN28" s="87">
        <f t="shared" si="119"/>
        <v>0</v>
      </c>
      <c r="IO28" s="59">
        <f t="shared" si="120"/>
        <v>0</v>
      </c>
      <c r="IP28" s="59">
        <f t="shared" si="121"/>
        <v>0</v>
      </c>
      <c r="IQ28" s="72">
        <f t="shared" si="122"/>
        <v>0</v>
      </c>
      <c r="IR28" s="72">
        <f t="shared" si="123"/>
        <v>0</v>
      </c>
      <c r="IS28" s="308"/>
      <c r="IT28" s="307"/>
      <c r="IU28" s="156">
        <f t="shared" ref="IU28:IU29" si="751">$H28</f>
        <v>0</v>
      </c>
      <c r="IV28" s="157" t="e">
        <f t="shared" ref="IV28:IV29" si="752">II28/IH28</f>
        <v>#DIV/0!</v>
      </c>
      <c r="IW28" s="135">
        <f>SUM(IW29,IW37)</f>
        <v>0</v>
      </c>
      <c r="IX28" s="135">
        <f>SUM(IX29,IX37)</f>
        <v>0</v>
      </c>
      <c r="IY28" s="57">
        <f t="shared" ref="IY28:IY29" si="753">SUM(IW28/12*$B$2)</f>
        <v>0</v>
      </c>
      <c r="IZ28" s="57">
        <f t="shared" ref="IZ28:IZ29" si="754">SUM(IX28/12*$B$2)</f>
        <v>0</v>
      </c>
      <c r="JA28" s="135">
        <f t="shared" ref="JA28:JF28" si="755">SUM(JA29,JA37)</f>
        <v>0</v>
      </c>
      <c r="JB28" s="135">
        <f t="shared" si="755"/>
        <v>0</v>
      </c>
      <c r="JC28" s="135">
        <f t="shared" si="755"/>
        <v>0</v>
      </c>
      <c r="JD28" s="135">
        <f t="shared" si="755"/>
        <v>0</v>
      </c>
      <c r="JE28" s="135">
        <f t="shared" si="755"/>
        <v>0</v>
      </c>
      <c r="JF28" s="135">
        <f t="shared" si="755"/>
        <v>0</v>
      </c>
      <c r="JG28" s="87">
        <f t="shared" si="129"/>
        <v>0</v>
      </c>
      <c r="JH28" s="59">
        <f t="shared" si="130"/>
        <v>0</v>
      </c>
      <c r="JI28" s="59">
        <f t="shared" si="131"/>
        <v>0</v>
      </c>
      <c r="JJ28" s="72">
        <f t="shared" si="132"/>
        <v>0</v>
      </c>
      <c r="JK28" s="72">
        <f t="shared" si="133"/>
        <v>0</v>
      </c>
      <c r="JL28" s="308"/>
      <c r="JM28" s="307"/>
      <c r="JN28" s="156">
        <f t="shared" ref="JN28:JN29" si="756">$H28</f>
        <v>0</v>
      </c>
      <c r="JO28" s="157" t="e">
        <f t="shared" ref="JO28:JO29" si="757">JB28/JA28</f>
        <v>#DIV/0!</v>
      </c>
      <c r="JP28" s="384">
        <f t="shared" ref="JP28:JP29" si="758">J28+AC28+AV28+BO28+CH28+DA28+DT28+EM28+FF28+FY28+GR28+HK28+ID28+IW28</f>
        <v>50</v>
      </c>
      <c r="JQ28" s="384">
        <f t="shared" ref="JQ28:JQ29" si="759">K28+AD28+AW28+BP28+CI28+DB28+DU28+EN28+FG28+FZ28+GS28+HL28+IE28+IX28</f>
        <v>9819207.7999999989</v>
      </c>
      <c r="JR28" s="384">
        <f t="shared" ref="JR28:JR29" si="760">L28+AE28+AX28+BQ28+CJ28+DC28+DV28+EO28+FH28+GA28+GT28+HM28+IF28+IY28</f>
        <v>41.666666666666671</v>
      </c>
      <c r="JS28" s="384">
        <f t="shared" ref="JS28:JS29" si="761">M28+AF28+AY28+BR28+CK28+DD28+DW28+EP28+FI28+GB28+GU28+HN28+IG28+IZ28</f>
        <v>8182673.1666666651</v>
      </c>
      <c r="JT28" s="384">
        <f t="shared" ref="JT28:JT32" si="762">N28+AG28+AZ28+BS28+CL28+DE28+DX28+EQ28+FJ28+GC28+GV28+HO28+IH28+JA28</f>
        <v>49</v>
      </c>
      <c r="JU28" s="384">
        <f t="shared" ref="JU28:JU32" si="763">O28+AH28+BA28+BT28+CM28+DF28+DY28+ER28+FK28+GD28+GW28+HP28+II28+JB28</f>
        <v>9622823.8400000017</v>
      </c>
      <c r="JV28" s="384">
        <f t="shared" ref="JV28:JV32" si="764">P28+AI28+BB28+BU28+CN28+DG28+DZ28+ES28+FL28+GE28+GX28+HQ28+IJ28+JC28</f>
        <v>623</v>
      </c>
      <c r="JW28" s="384">
        <f t="shared" ref="JW28:JW32" si="765">Q28+AJ28+BC28+BV28+CO28+DH28+EA28+ET28+FM28+GF28+GY28+HR28+IK28+JD28</f>
        <v>3</v>
      </c>
      <c r="JX28" s="384">
        <f t="shared" ref="JX28:JX32" si="766">R28+AK28+BD28+BW28+CP28+DI28+EB28+EU28+FN28+GG28+GZ28+HS28+IL28+JE28</f>
        <v>589152.48</v>
      </c>
      <c r="JY28" s="384">
        <f t="shared" ref="JY28:JY32" si="767">S28+AL28+BE28+BX28+CQ28+DJ28+EC28+EV28+FO28+GH28+HA28+HT28+IM28+JF28</f>
        <v>49</v>
      </c>
      <c r="JZ28" s="384">
        <f t="shared" si="225"/>
        <v>52</v>
      </c>
      <c r="KA28" s="384">
        <f t="shared" si="226"/>
        <v>10211976.320000002</v>
      </c>
      <c r="KB28" s="384">
        <f t="shared" si="227"/>
        <v>672</v>
      </c>
      <c r="KC28" s="72">
        <f t="shared" ref="KC28:KC32" si="768">JT28-JR28</f>
        <v>7.3333333333333286</v>
      </c>
      <c r="KD28" s="72">
        <f t="shared" ref="KD28:KD32" si="769">JU28-JS28</f>
        <v>1440150.6733333366</v>
      </c>
      <c r="KE28" s="156">
        <f t="shared" ref="KE28:KE29" si="770">$H28</f>
        <v>0</v>
      </c>
      <c r="KF28" s="157">
        <f t="shared" ref="KF28:KF29" si="771">JU28/JT28</f>
        <v>196384.16000000003</v>
      </c>
      <c r="KG28" s="309">
        <f>CR28/CJ28</f>
        <v>1.2479999999999998</v>
      </c>
      <c r="KH28" s="309">
        <f>CS28/CK28</f>
        <v>1.2480000254195664</v>
      </c>
      <c r="KK28" s="626"/>
      <c r="KL28" s="626"/>
    </row>
    <row r="29" spans="1:298" x14ac:dyDescent="0.2">
      <c r="A29" s="100">
        <v>1</v>
      </c>
      <c r="B29" s="100">
        <v>1</v>
      </c>
      <c r="C29" s="66"/>
      <c r="D29" s="254"/>
      <c r="E29" s="254"/>
      <c r="F29" s="686" t="s">
        <v>14</v>
      </c>
      <c r="G29" s="98">
        <v>4</v>
      </c>
      <c r="H29" s="104">
        <v>196384.15599999999</v>
      </c>
      <c r="I29" s="104">
        <v>211549.76519999997</v>
      </c>
      <c r="J29" s="57">
        <f>VLOOKUP($G29,'ВМП план КС'!$A$8:$AQ$94,14,0)</f>
        <v>0</v>
      </c>
      <c r="K29" s="57">
        <f>VLOOKUP($G29,'ВМП план КС'!$A$8:$AQ$94,15,0)</f>
        <v>0</v>
      </c>
      <c r="L29" s="57">
        <f t="shared" si="679"/>
        <v>0</v>
      </c>
      <c r="M29" s="57">
        <f t="shared" si="680"/>
        <v>0</v>
      </c>
      <c r="N29" s="56">
        <f t="shared" ref="N29:S29" si="772">SUM(N30:N41)</f>
        <v>0</v>
      </c>
      <c r="O29" s="56">
        <f t="shared" si="772"/>
        <v>0</v>
      </c>
      <c r="P29" s="56">
        <f t="shared" si="772"/>
        <v>0</v>
      </c>
      <c r="Q29" s="56">
        <f t="shared" si="772"/>
        <v>0</v>
      </c>
      <c r="R29" s="56">
        <f t="shared" si="772"/>
        <v>0</v>
      </c>
      <c r="S29" s="56">
        <f t="shared" si="772"/>
        <v>0</v>
      </c>
      <c r="T29" s="87">
        <f t="shared" si="682"/>
        <v>0</v>
      </c>
      <c r="U29" s="59">
        <f t="shared" si="683"/>
        <v>0</v>
      </c>
      <c r="V29" s="59">
        <f t="shared" si="684"/>
        <v>0</v>
      </c>
      <c r="W29" s="72">
        <f t="shared" si="685"/>
        <v>0</v>
      </c>
      <c r="X29" s="72">
        <f t="shared" si="686"/>
        <v>0</v>
      </c>
      <c r="Y29" s="308"/>
      <c r="Z29" s="307"/>
      <c r="AA29" s="156">
        <f t="shared" si="687"/>
        <v>196384.15599999999</v>
      </c>
      <c r="AB29" s="157" t="e">
        <f t="shared" si="688"/>
        <v>#DIV/0!</v>
      </c>
      <c r="AC29" s="57">
        <f>VLOOKUP($G29,'ВМП план КС'!$A$8:$AQ$93,12,0)</f>
        <v>0</v>
      </c>
      <c r="AD29" s="57">
        <f>VLOOKUP($G29,'ВМП план КС'!$A$8:$AQ$93,13,0)</f>
        <v>0</v>
      </c>
      <c r="AE29" s="57">
        <f t="shared" si="689"/>
        <v>0</v>
      </c>
      <c r="AF29" s="57">
        <f t="shared" si="690"/>
        <v>0</v>
      </c>
      <c r="AG29" s="56">
        <f t="shared" ref="AG29:AL29" si="773">SUM(AG30:AG41)</f>
        <v>0</v>
      </c>
      <c r="AH29" s="56">
        <f t="shared" si="773"/>
        <v>0</v>
      </c>
      <c r="AI29" s="56">
        <f t="shared" si="773"/>
        <v>0</v>
      </c>
      <c r="AJ29" s="56">
        <f t="shared" si="773"/>
        <v>0</v>
      </c>
      <c r="AK29" s="56">
        <f t="shared" si="773"/>
        <v>0</v>
      </c>
      <c r="AL29" s="56">
        <f t="shared" si="773"/>
        <v>0</v>
      </c>
      <c r="AM29" s="87">
        <f t="shared" si="11"/>
        <v>0</v>
      </c>
      <c r="AN29" s="59">
        <f t="shared" si="12"/>
        <v>0</v>
      </c>
      <c r="AO29" s="59">
        <f t="shared" si="13"/>
        <v>0</v>
      </c>
      <c r="AP29" s="72">
        <f t="shared" si="14"/>
        <v>0</v>
      </c>
      <c r="AQ29" s="72">
        <f t="shared" si="15"/>
        <v>0</v>
      </c>
      <c r="AR29" s="308"/>
      <c r="AS29" s="307"/>
      <c r="AT29" s="156">
        <f t="shared" si="692"/>
        <v>196384.15599999999</v>
      </c>
      <c r="AU29" s="157" t="e">
        <f t="shared" si="693"/>
        <v>#DIV/0!</v>
      </c>
      <c r="AV29" s="57">
        <f>VLOOKUP($G29,'ВМП план КС'!$A$8:$AQ$93,16,0)</f>
        <v>0</v>
      </c>
      <c r="AW29" s="57">
        <f>VLOOKUP($G29,'ВМП план КС'!$A$8:$AQ$93,17,0)</f>
        <v>0</v>
      </c>
      <c r="AX29" s="57">
        <f t="shared" si="694"/>
        <v>0</v>
      </c>
      <c r="AY29" s="57">
        <f t="shared" si="695"/>
        <v>0</v>
      </c>
      <c r="AZ29" s="56">
        <f t="shared" ref="AZ29:BE29" si="774">SUM(AZ30:AZ41)</f>
        <v>0</v>
      </c>
      <c r="BA29" s="56">
        <f t="shared" si="774"/>
        <v>0</v>
      </c>
      <c r="BB29" s="56">
        <f t="shared" si="774"/>
        <v>0</v>
      </c>
      <c r="BC29" s="56">
        <f t="shared" si="774"/>
        <v>0</v>
      </c>
      <c r="BD29" s="56">
        <f t="shared" si="774"/>
        <v>0</v>
      </c>
      <c r="BE29" s="56">
        <f t="shared" si="774"/>
        <v>0</v>
      </c>
      <c r="BF29" s="87">
        <f t="shared" si="21"/>
        <v>0</v>
      </c>
      <c r="BG29" s="59">
        <f t="shared" si="22"/>
        <v>0</v>
      </c>
      <c r="BH29" s="59">
        <f t="shared" si="23"/>
        <v>0</v>
      </c>
      <c r="BI29" s="72">
        <f t="shared" si="24"/>
        <v>0</v>
      </c>
      <c r="BJ29" s="72">
        <f t="shared" si="25"/>
        <v>0</v>
      </c>
      <c r="BK29" s="308"/>
      <c r="BL29" s="307"/>
      <c r="BM29" s="156">
        <f t="shared" si="697"/>
        <v>196384.15599999999</v>
      </c>
      <c r="BN29" s="157" t="e">
        <f t="shared" si="698"/>
        <v>#DIV/0!</v>
      </c>
      <c r="BO29" s="57">
        <f>VLOOKUP($G29,'ВМП план КС'!$A$8:$AQ$93,18,0)</f>
        <v>0</v>
      </c>
      <c r="BP29" s="57">
        <f>VLOOKUP($G29,'ВМП план КС'!$A$8:$AQ$93,19,0)</f>
        <v>0</v>
      </c>
      <c r="BQ29" s="57">
        <f t="shared" si="699"/>
        <v>0</v>
      </c>
      <c r="BR29" s="57">
        <f t="shared" si="700"/>
        <v>0</v>
      </c>
      <c r="BS29" s="56">
        <f t="shared" ref="BS29:BX29" si="775">SUM(BS30:BS41)</f>
        <v>0</v>
      </c>
      <c r="BT29" s="56">
        <f t="shared" si="775"/>
        <v>0</v>
      </c>
      <c r="BU29" s="56">
        <f t="shared" si="775"/>
        <v>0</v>
      </c>
      <c r="BV29" s="56">
        <f t="shared" si="775"/>
        <v>0</v>
      </c>
      <c r="BW29" s="56">
        <f t="shared" si="775"/>
        <v>0</v>
      </c>
      <c r="BX29" s="56">
        <f t="shared" si="775"/>
        <v>0</v>
      </c>
      <c r="BY29" s="87">
        <f t="shared" si="31"/>
        <v>0</v>
      </c>
      <c r="BZ29" s="59">
        <f t="shared" si="32"/>
        <v>0</v>
      </c>
      <c r="CA29" s="59">
        <f t="shared" si="33"/>
        <v>0</v>
      </c>
      <c r="CB29" s="72">
        <f t="shared" si="34"/>
        <v>0</v>
      </c>
      <c r="CC29" s="72">
        <f t="shared" si="35"/>
        <v>0</v>
      </c>
      <c r="CD29" s="308"/>
      <c r="CE29" s="307"/>
      <c r="CF29" s="156">
        <f t="shared" si="702"/>
        <v>196384.15599999999</v>
      </c>
      <c r="CG29" s="157" t="e">
        <f t="shared" si="703"/>
        <v>#DIV/0!</v>
      </c>
      <c r="CH29" s="57">
        <f>VLOOKUP($G29,'ВМП план КС'!$A$8:$AQ$93,10,0)</f>
        <v>50</v>
      </c>
      <c r="CI29" s="57">
        <f>VLOOKUP($G29,'ВМП план КС'!$A$8:$AQ$93,11,0)</f>
        <v>9819207.7999999989</v>
      </c>
      <c r="CJ29" s="57">
        <f t="shared" si="704"/>
        <v>41.666666666666671</v>
      </c>
      <c r="CK29" s="57">
        <f t="shared" si="705"/>
        <v>8182673.1666666651</v>
      </c>
      <c r="CL29" s="56">
        <f>SUM(CL30:CL36)</f>
        <v>49</v>
      </c>
      <c r="CM29" s="56">
        <f t="shared" ref="CM29:CQ29" si="776">SUM(CM30:CM41)</f>
        <v>9622823.8400000017</v>
      </c>
      <c r="CN29" s="56">
        <f t="shared" si="776"/>
        <v>623</v>
      </c>
      <c r="CO29" s="56">
        <f t="shared" si="776"/>
        <v>3</v>
      </c>
      <c r="CP29" s="56">
        <f t="shared" si="776"/>
        <v>589152.48</v>
      </c>
      <c r="CQ29" s="56">
        <f t="shared" si="776"/>
        <v>49</v>
      </c>
      <c r="CR29" s="87">
        <f t="shared" si="41"/>
        <v>52</v>
      </c>
      <c r="CS29" s="59">
        <f t="shared" si="42"/>
        <v>10211976.320000002</v>
      </c>
      <c r="CT29" s="59">
        <f t="shared" si="43"/>
        <v>672</v>
      </c>
      <c r="CU29" s="72">
        <f t="shared" si="707"/>
        <v>-1</v>
      </c>
      <c r="CV29" s="72">
        <f t="shared" si="708"/>
        <v>-196383.95999999717</v>
      </c>
      <c r="CW29" s="308">
        <f t="shared" si="709"/>
        <v>0.98</v>
      </c>
      <c r="CX29" s="308">
        <f t="shared" si="710"/>
        <v>0.98000001996087738</v>
      </c>
      <c r="CY29" s="156">
        <f t="shared" si="711"/>
        <v>196384.15599999999</v>
      </c>
      <c r="CZ29" s="157">
        <f t="shared" si="712"/>
        <v>196384.16000000003</v>
      </c>
      <c r="DA29" s="57">
        <f>VLOOKUP($G29,'ВМП план КС'!$A$8:$AQ$93,26,0)</f>
        <v>0</v>
      </c>
      <c r="DB29" s="57">
        <f>VLOOKUP($G29,'ВМП план КС'!$A$8:$AQ$93,27,0)</f>
        <v>0</v>
      </c>
      <c r="DC29" s="57">
        <f t="shared" si="713"/>
        <v>0</v>
      </c>
      <c r="DD29" s="57">
        <f t="shared" si="714"/>
        <v>0</v>
      </c>
      <c r="DE29" s="56">
        <f t="shared" ref="DE29:DJ29" si="777">SUM(DE30:DE41)</f>
        <v>0</v>
      </c>
      <c r="DF29" s="56">
        <f t="shared" si="777"/>
        <v>0</v>
      </c>
      <c r="DG29" s="56">
        <f t="shared" si="777"/>
        <v>0</v>
      </c>
      <c r="DH29" s="56">
        <f t="shared" si="777"/>
        <v>0</v>
      </c>
      <c r="DI29" s="56">
        <f t="shared" si="777"/>
        <v>0</v>
      </c>
      <c r="DJ29" s="56">
        <f t="shared" si="777"/>
        <v>0</v>
      </c>
      <c r="DK29" s="87">
        <f t="shared" si="49"/>
        <v>0</v>
      </c>
      <c r="DL29" s="59">
        <f t="shared" si="50"/>
        <v>0</v>
      </c>
      <c r="DM29" s="59">
        <f t="shared" si="51"/>
        <v>0</v>
      </c>
      <c r="DN29" s="72">
        <f t="shared" si="52"/>
        <v>0</v>
      </c>
      <c r="DO29" s="72">
        <f t="shared" si="53"/>
        <v>0</v>
      </c>
      <c r="DP29" s="308"/>
      <c r="DQ29" s="307"/>
      <c r="DR29" s="156">
        <f t="shared" si="716"/>
        <v>196384.15599999999</v>
      </c>
      <c r="DS29" s="157" t="e">
        <f t="shared" si="717"/>
        <v>#DIV/0!</v>
      </c>
      <c r="DT29" s="57">
        <f>VLOOKUP($G29,'ВМП план КС'!$A$8:$AQ$93,28,0)</f>
        <v>0</v>
      </c>
      <c r="DU29" s="57">
        <f>VLOOKUP($G29,'ВМП план КС'!$A$8:$AQ$93,29,0)</f>
        <v>0</v>
      </c>
      <c r="DV29" s="57">
        <f t="shared" si="718"/>
        <v>0</v>
      </c>
      <c r="DW29" s="57">
        <f t="shared" si="719"/>
        <v>0</v>
      </c>
      <c r="DX29" s="56">
        <f t="shared" ref="DX29:EC29" si="778">SUM(DX30:DX41)</f>
        <v>0</v>
      </c>
      <c r="DY29" s="56">
        <f t="shared" si="778"/>
        <v>0</v>
      </c>
      <c r="DZ29" s="56">
        <f t="shared" si="778"/>
        <v>0</v>
      </c>
      <c r="EA29" s="56">
        <f t="shared" si="778"/>
        <v>0</v>
      </c>
      <c r="EB29" s="56">
        <f t="shared" si="778"/>
        <v>0</v>
      </c>
      <c r="EC29" s="56">
        <f t="shared" si="778"/>
        <v>0</v>
      </c>
      <c r="ED29" s="87">
        <f t="shared" si="59"/>
        <v>0</v>
      </c>
      <c r="EE29" s="59">
        <f t="shared" si="60"/>
        <v>0</v>
      </c>
      <c r="EF29" s="59">
        <f t="shared" si="61"/>
        <v>0</v>
      </c>
      <c r="EG29" s="72">
        <f t="shared" si="62"/>
        <v>0</v>
      </c>
      <c r="EH29" s="72">
        <f t="shared" si="63"/>
        <v>0</v>
      </c>
      <c r="EI29" s="308"/>
      <c r="EJ29" s="307"/>
      <c r="EK29" s="156">
        <f t="shared" si="721"/>
        <v>196384.15599999999</v>
      </c>
      <c r="EL29" s="157" t="e">
        <f t="shared" si="722"/>
        <v>#DIV/0!</v>
      </c>
      <c r="EM29" s="112">
        <f>VLOOKUP($G29,'ВМП план КС'!$A$8:$AQ$93,30,0)</f>
        <v>0</v>
      </c>
      <c r="EN29" s="112">
        <f>VLOOKUP($G29,'ВМП план КС'!$A$8:$AQ$93,31,0)</f>
        <v>0</v>
      </c>
      <c r="EO29" s="57">
        <f t="shared" si="723"/>
        <v>0</v>
      </c>
      <c r="EP29" s="57">
        <f t="shared" si="724"/>
        <v>0</v>
      </c>
      <c r="EQ29" s="56">
        <f t="shared" ref="EQ29:EV29" si="779">SUM(EQ30:EQ41)</f>
        <v>0</v>
      </c>
      <c r="ER29" s="56">
        <f t="shared" si="779"/>
        <v>0</v>
      </c>
      <c r="ES29" s="56">
        <f t="shared" si="779"/>
        <v>0</v>
      </c>
      <c r="ET29" s="56">
        <f t="shared" si="779"/>
        <v>0</v>
      </c>
      <c r="EU29" s="56">
        <f t="shared" si="779"/>
        <v>0</v>
      </c>
      <c r="EV29" s="56">
        <f t="shared" si="779"/>
        <v>0</v>
      </c>
      <c r="EW29" s="87">
        <f t="shared" si="69"/>
        <v>0</v>
      </c>
      <c r="EX29" s="59">
        <f t="shared" si="70"/>
        <v>0</v>
      </c>
      <c r="EY29" s="59">
        <f t="shared" si="71"/>
        <v>0</v>
      </c>
      <c r="EZ29" s="72">
        <f t="shared" si="72"/>
        <v>0</v>
      </c>
      <c r="FA29" s="72">
        <f t="shared" si="73"/>
        <v>0</v>
      </c>
      <c r="FB29" s="308"/>
      <c r="FC29" s="307"/>
      <c r="FD29" s="156">
        <f t="shared" si="726"/>
        <v>196384.15599999999</v>
      </c>
      <c r="FE29" s="157" t="e">
        <f t="shared" si="727"/>
        <v>#DIV/0!</v>
      </c>
      <c r="FF29" s="112">
        <f>VLOOKUP($G29,'ВМП план КС'!$A$8:$AQ$93,32,0)</f>
        <v>0</v>
      </c>
      <c r="FG29" s="112">
        <f>VLOOKUP($G29,'ВМП план КС'!$A$8:$AQ$93,33,0)</f>
        <v>0</v>
      </c>
      <c r="FH29" s="57">
        <f t="shared" si="728"/>
        <v>0</v>
      </c>
      <c r="FI29" s="57">
        <f t="shared" si="729"/>
        <v>0</v>
      </c>
      <c r="FJ29" s="56">
        <f t="shared" ref="FJ29:FO29" si="780">SUM(FJ30:FJ41)</f>
        <v>0</v>
      </c>
      <c r="FK29" s="56">
        <f t="shared" si="780"/>
        <v>0</v>
      </c>
      <c r="FL29" s="56">
        <f t="shared" si="780"/>
        <v>0</v>
      </c>
      <c r="FM29" s="56">
        <f t="shared" si="780"/>
        <v>0</v>
      </c>
      <c r="FN29" s="56">
        <f t="shared" si="780"/>
        <v>0</v>
      </c>
      <c r="FO29" s="56">
        <f t="shared" si="780"/>
        <v>0</v>
      </c>
      <c r="FP29" s="87">
        <f t="shared" si="79"/>
        <v>0</v>
      </c>
      <c r="FQ29" s="59">
        <f t="shared" si="80"/>
        <v>0</v>
      </c>
      <c r="FR29" s="59">
        <f t="shared" si="81"/>
        <v>0</v>
      </c>
      <c r="FS29" s="72">
        <f t="shared" si="82"/>
        <v>0</v>
      </c>
      <c r="FT29" s="72">
        <f t="shared" si="83"/>
        <v>0</v>
      </c>
      <c r="FU29" s="308"/>
      <c r="FV29" s="307"/>
      <c r="FW29" s="156">
        <f t="shared" si="731"/>
        <v>196384.15599999999</v>
      </c>
      <c r="FX29" s="157" t="e">
        <f t="shared" si="732"/>
        <v>#DIV/0!</v>
      </c>
      <c r="FY29" s="57">
        <f>VLOOKUP($G29,'ВМП план КС'!$A$8:$AQ$93,36,0)</f>
        <v>0</v>
      </c>
      <c r="FZ29" s="57">
        <f>VLOOKUP($G29,'ВМП план КС'!$A$8:$AQ$93,37,0)</f>
        <v>0</v>
      </c>
      <c r="GA29" s="57">
        <f t="shared" si="733"/>
        <v>0</v>
      </c>
      <c r="GB29" s="57">
        <f t="shared" si="734"/>
        <v>0</v>
      </c>
      <c r="GC29" s="56">
        <f t="shared" ref="GC29:GH29" si="781">SUM(GC30:GC41)</f>
        <v>0</v>
      </c>
      <c r="GD29" s="56">
        <f t="shared" si="781"/>
        <v>0</v>
      </c>
      <c r="GE29" s="56">
        <f t="shared" si="781"/>
        <v>0</v>
      </c>
      <c r="GF29" s="56">
        <f t="shared" si="781"/>
        <v>0</v>
      </c>
      <c r="GG29" s="56">
        <f t="shared" si="781"/>
        <v>0</v>
      </c>
      <c r="GH29" s="56">
        <f t="shared" si="781"/>
        <v>0</v>
      </c>
      <c r="GI29" s="87">
        <f t="shared" si="89"/>
        <v>0</v>
      </c>
      <c r="GJ29" s="59">
        <f t="shared" si="90"/>
        <v>0</v>
      </c>
      <c r="GK29" s="59">
        <f t="shared" si="91"/>
        <v>0</v>
      </c>
      <c r="GL29" s="72">
        <f t="shared" si="92"/>
        <v>0</v>
      </c>
      <c r="GM29" s="72">
        <f t="shared" si="93"/>
        <v>0</v>
      </c>
      <c r="GN29" s="308"/>
      <c r="GO29" s="307"/>
      <c r="GP29" s="156">
        <f t="shared" si="736"/>
        <v>196384.15599999999</v>
      </c>
      <c r="GQ29" s="157" t="e">
        <f t="shared" si="737"/>
        <v>#DIV/0!</v>
      </c>
      <c r="GR29" s="57">
        <f>VLOOKUP($G29,'ВМП план КС'!$A$8:$AQ$93,38,0)</f>
        <v>0</v>
      </c>
      <c r="GS29" s="57">
        <f>VLOOKUP($G29,'ВМП план КС'!$A$8:$AQ$93,39,0)</f>
        <v>0</v>
      </c>
      <c r="GT29" s="57">
        <f t="shared" si="738"/>
        <v>0</v>
      </c>
      <c r="GU29" s="57">
        <f t="shared" si="739"/>
        <v>0</v>
      </c>
      <c r="GV29" s="56">
        <f t="shared" ref="GV29:HA29" si="782">SUM(GV30:GV41)</f>
        <v>0</v>
      </c>
      <c r="GW29" s="56">
        <f t="shared" si="782"/>
        <v>0</v>
      </c>
      <c r="GX29" s="56">
        <f t="shared" si="782"/>
        <v>0</v>
      </c>
      <c r="GY29" s="56">
        <f t="shared" si="782"/>
        <v>0</v>
      </c>
      <c r="GZ29" s="56">
        <f t="shared" si="782"/>
        <v>0</v>
      </c>
      <c r="HA29" s="56">
        <f t="shared" si="782"/>
        <v>0</v>
      </c>
      <c r="HB29" s="87">
        <f t="shared" si="99"/>
        <v>0</v>
      </c>
      <c r="HC29" s="59">
        <f t="shared" si="100"/>
        <v>0</v>
      </c>
      <c r="HD29" s="59">
        <f t="shared" si="101"/>
        <v>0</v>
      </c>
      <c r="HE29" s="72">
        <f t="shared" si="102"/>
        <v>0</v>
      </c>
      <c r="HF29" s="72">
        <f t="shared" si="103"/>
        <v>0</v>
      </c>
      <c r="HG29" s="308"/>
      <c r="HH29" s="307"/>
      <c r="HI29" s="156">
        <f t="shared" si="741"/>
        <v>196384.15599999999</v>
      </c>
      <c r="HJ29" s="157" t="e">
        <f t="shared" si="742"/>
        <v>#DIV/0!</v>
      </c>
      <c r="HK29" s="57">
        <f>VLOOKUP($G29,'ВМП план КС'!$A$8:$AQ$93,40,0)</f>
        <v>0</v>
      </c>
      <c r="HL29" s="57">
        <f>VLOOKUP($G29,'ВМП план КС'!$A$8:$AQ$93,41,0)</f>
        <v>0</v>
      </c>
      <c r="HM29" s="57">
        <f t="shared" si="743"/>
        <v>0</v>
      </c>
      <c r="HN29" s="57">
        <f t="shared" si="744"/>
        <v>0</v>
      </c>
      <c r="HO29" s="56">
        <f t="shared" ref="HO29:HT29" si="783">SUM(HO30:HO41)</f>
        <v>0</v>
      </c>
      <c r="HP29" s="56">
        <f t="shared" si="783"/>
        <v>0</v>
      </c>
      <c r="HQ29" s="56">
        <f t="shared" si="783"/>
        <v>0</v>
      </c>
      <c r="HR29" s="56">
        <f t="shared" si="783"/>
        <v>0</v>
      </c>
      <c r="HS29" s="56">
        <f t="shared" si="783"/>
        <v>0</v>
      </c>
      <c r="HT29" s="56">
        <f t="shared" si="783"/>
        <v>0</v>
      </c>
      <c r="HU29" s="87">
        <f t="shared" si="109"/>
        <v>0</v>
      </c>
      <c r="HV29" s="59">
        <f t="shared" si="110"/>
        <v>0</v>
      </c>
      <c r="HW29" s="59">
        <f t="shared" si="111"/>
        <v>0</v>
      </c>
      <c r="HX29" s="72">
        <f t="shared" si="112"/>
        <v>0</v>
      </c>
      <c r="HY29" s="72">
        <f t="shared" si="113"/>
        <v>0</v>
      </c>
      <c r="HZ29" s="308"/>
      <c r="IA29" s="307"/>
      <c r="IB29" s="156">
        <f t="shared" si="746"/>
        <v>196384.15599999999</v>
      </c>
      <c r="IC29" s="157" t="e">
        <f t="shared" si="747"/>
        <v>#DIV/0!</v>
      </c>
      <c r="ID29" s="112">
        <f>VLOOKUP($G29,'ВМП план КС'!$A$8:$AQ$93,34,0)</f>
        <v>0</v>
      </c>
      <c r="IE29" s="112">
        <f>VLOOKUP($G29,'ВМП план КС'!$A$8:$AQ$93,35,0)</f>
        <v>0</v>
      </c>
      <c r="IF29" s="57">
        <f t="shared" si="748"/>
        <v>0</v>
      </c>
      <c r="IG29" s="57">
        <f t="shared" si="749"/>
        <v>0</v>
      </c>
      <c r="IH29" s="56">
        <f t="shared" ref="IH29:IM29" si="784">SUM(IH30:IH41)</f>
        <v>0</v>
      </c>
      <c r="II29" s="56">
        <f t="shared" si="784"/>
        <v>0</v>
      </c>
      <c r="IJ29" s="56">
        <f t="shared" si="784"/>
        <v>0</v>
      </c>
      <c r="IK29" s="56">
        <f t="shared" si="784"/>
        <v>0</v>
      </c>
      <c r="IL29" s="56">
        <f t="shared" si="784"/>
        <v>0</v>
      </c>
      <c r="IM29" s="56">
        <f t="shared" si="784"/>
        <v>0</v>
      </c>
      <c r="IN29" s="87">
        <f t="shared" si="119"/>
        <v>0</v>
      </c>
      <c r="IO29" s="59">
        <f t="shared" si="120"/>
        <v>0</v>
      </c>
      <c r="IP29" s="59">
        <f t="shared" si="121"/>
        <v>0</v>
      </c>
      <c r="IQ29" s="72">
        <f t="shared" si="122"/>
        <v>0</v>
      </c>
      <c r="IR29" s="72">
        <f t="shared" si="123"/>
        <v>0</v>
      </c>
      <c r="IS29" s="308"/>
      <c r="IT29" s="307"/>
      <c r="IU29" s="156">
        <f t="shared" si="751"/>
        <v>196384.15599999999</v>
      </c>
      <c r="IV29" s="157" t="e">
        <f t="shared" si="752"/>
        <v>#DIV/0!</v>
      </c>
      <c r="IW29" s="112">
        <f>VLOOKUP($G29,'ВМП план КС'!$A$8:$AQ$93,42,0)</f>
        <v>0</v>
      </c>
      <c r="IX29" s="112">
        <f>VLOOKUP($G29,'ВМП план КС'!$A$8:$AQ$93,43,0)</f>
        <v>0</v>
      </c>
      <c r="IY29" s="57">
        <f t="shared" si="753"/>
        <v>0</v>
      </c>
      <c r="IZ29" s="57">
        <f t="shared" si="754"/>
        <v>0</v>
      </c>
      <c r="JA29" s="56">
        <f t="shared" ref="JA29:JF29" si="785">SUM(JA30:JA41)</f>
        <v>0</v>
      </c>
      <c r="JB29" s="56">
        <f t="shared" si="785"/>
        <v>0</v>
      </c>
      <c r="JC29" s="56">
        <f t="shared" si="785"/>
        <v>0</v>
      </c>
      <c r="JD29" s="56">
        <f t="shared" si="785"/>
        <v>0</v>
      </c>
      <c r="JE29" s="56">
        <f t="shared" si="785"/>
        <v>0</v>
      </c>
      <c r="JF29" s="56">
        <f t="shared" si="785"/>
        <v>0</v>
      </c>
      <c r="JG29" s="87">
        <f t="shared" si="129"/>
        <v>0</v>
      </c>
      <c r="JH29" s="59">
        <f t="shared" si="130"/>
        <v>0</v>
      </c>
      <c r="JI29" s="59">
        <f t="shared" si="131"/>
        <v>0</v>
      </c>
      <c r="JJ29" s="72">
        <f t="shared" si="132"/>
        <v>0</v>
      </c>
      <c r="JK29" s="72">
        <f t="shared" si="133"/>
        <v>0</v>
      </c>
      <c r="JL29" s="308"/>
      <c r="JM29" s="307"/>
      <c r="JN29" s="156">
        <f t="shared" si="756"/>
        <v>196384.15599999999</v>
      </c>
      <c r="JO29" s="157" t="e">
        <f t="shared" si="757"/>
        <v>#DIV/0!</v>
      </c>
      <c r="JP29" s="384">
        <f t="shared" si="758"/>
        <v>50</v>
      </c>
      <c r="JQ29" s="384">
        <f t="shared" si="759"/>
        <v>9819207.7999999989</v>
      </c>
      <c r="JR29" s="384">
        <f t="shared" si="760"/>
        <v>41.666666666666671</v>
      </c>
      <c r="JS29" s="384">
        <f t="shared" si="761"/>
        <v>8182673.1666666651</v>
      </c>
      <c r="JT29" s="384">
        <f t="shared" si="762"/>
        <v>49</v>
      </c>
      <c r="JU29" s="384">
        <f t="shared" si="763"/>
        <v>9622823.8400000017</v>
      </c>
      <c r="JV29" s="384">
        <f t="shared" si="764"/>
        <v>623</v>
      </c>
      <c r="JW29" s="384">
        <f t="shared" si="765"/>
        <v>3</v>
      </c>
      <c r="JX29" s="384">
        <f t="shared" si="766"/>
        <v>589152.48</v>
      </c>
      <c r="JY29" s="384">
        <f t="shared" si="767"/>
        <v>49</v>
      </c>
      <c r="JZ29" s="384">
        <f t="shared" si="225"/>
        <v>52</v>
      </c>
      <c r="KA29" s="384">
        <f t="shared" si="226"/>
        <v>10211976.320000002</v>
      </c>
      <c r="KB29" s="384">
        <f t="shared" si="227"/>
        <v>672</v>
      </c>
      <c r="KC29" s="72">
        <f t="shared" si="768"/>
        <v>7.3333333333333286</v>
      </c>
      <c r="KD29" s="72">
        <f t="shared" si="769"/>
        <v>1440150.6733333366</v>
      </c>
      <c r="KE29" s="156">
        <f t="shared" si="770"/>
        <v>196384.15599999999</v>
      </c>
      <c r="KF29" s="157">
        <f t="shared" si="771"/>
        <v>196384.16000000003</v>
      </c>
      <c r="KG29" s="309">
        <f>CR29/CJ29</f>
        <v>1.2479999999999998</v>
      </c>
      <c r="KH29" s="309">
        <f>CS29/CK29</f>
        <v>1.2480000254195664</v>
      </c>
      <c r="KI29" s="223">
        <v>28</v>
      </c>
      <c r="KJ29" s="223">
        <v>5498756.4800000023</v>
      </c>
      <c r="KK29" s="626"/>
      <c r="KL29" s="626"/>
    </row>
    <row r="30" spans="1:298" ht="129.75" customHeight="1" x14ac:dyDescent="0.2">
      <c r="A30" s="100">
        <v>1</v>
      </c>
      <c r="B30" s="100">
        <v>1</v>
      </c>
      <c r="C30" s="67">
        <v>10</v>
      </c>
      <c r="D30" s="170" t="s">
        <v>505</v>
      </c>
      <c r="E30" s="694" t="s">
        <v>506</v>
      </c>
      <c r="F30" s="170" t="s">
        <v>507</v>
      </c>
      <c r="G30" s="63">
        <v>4</v>
      </c>
      <c r="H30" s="251">
        <v>196384.15599999999</v>
      </c>
      <c r="I30" s="251">
        <v>211549.76519999997</v>
      </c>
      <c r="J30" s="127"/>
      <c r="K30" s="127"/>
      <c r="L30" s="127"/>
      <c r="M30" s="127"/>
      <c r="N30" s="45">
        <f>VLOOKUP($E30,'факт КС '!$E$11:$DJ$207,3,0)</f>
        <v>0</v>
      </c>
      <c r="O30" s="45">
        <f>VLOOKUP($E30,'факт КС '!$E$11:$DJ$207,4,0)</f>
        <v>0</v>
      </c>
      <c r="P30" s="45">
        <f>VLOOKUP($E30,'факт КС '!$E$11:$DJ$207,5,0)</f>
        <v>0</v>
      </c>
      <c r="Q30" s="45">
        <f>VLOOKUP($E30,'факт КС '!$E$11:$DJ$207,6,0)</f>
        <v>0</v>
      </c>
      <c r="R30" s="45">
        <f>VLOOKUP($E30,'факт КС '!$E$11:$DJ$207,7,0)</f>
        <v>0</v>
      </c>
      <c r="S30" s="45">
        <f>VLOOKUP($E30,'факт КС '!$E$11:$DJ$207,8,0)</f>
        <v>0</v>
      </c>
      <c r="T30" s="45">
        <f t="shared" si="682"/>
        <v>0</v>
      </c>
      <c r="U30" s="45">
        <f t="shared" si="683"/>
        <v>0</v>
      </c>
      <c r="V30" s="45">
        <f t="shared" si="684"/>
        <v>0</v>
      </c>
      <c r="W30" s="184">
        <f t="shared" si="685"/>
        <v>0</v>
      </c>
      <c r="X30" s="184">
        <f t="shared" si="686"/>
        <v>0</v>
      </c>
      <c r="Y30" s="272"/>
      <c r="Z30" s="181"/>
      <c r="AA30" s="46"/>
      <c r="AB30" s="46"/>
      <c r="AC30" s="127"/>
      <c r="AD30" s="127"/>
      <c r="AE30" s="127"/>
      <c r="AF30" s="127"/>
      <c r="AG30" s="45">
        <f>VLOOKUP($E30,'факт КС '!$E$11:$DJ$207,15,0)</f>
        <v>0</v>
      </c>
      <c r="AH30" s="45">
        <f>VLOOKUP($E30,'факт КС '!$E$11:$DJ$207,16,0)</f>
        <v>0</v>
      </c>
      <c r="AI30" s="45">
        <f>VLOOKUP($E30,'факт КС '!$E$11:$DJ$207,17,0)</f>
        <v>0</v>
      </c>
      <c r="AJ30" s="45">
        <f>VLOOKUP($E30,'факт КС '!$E$11:$DJ$207,18,0)</f>
        <v>0</v>
      </c>
      <c r="AK30" s="45">
        <f>VLOOKUP($E30,'факт КС '!$E$11:$DJ$207,19,0)</f>
        <v>0</v>
      </c>
      <c r="AL30" s="45">
        <f>VLOOKUP($E30,'факт КС '!$E$11:$DJ$207,20,0)</f>
        <v>0</v>
      </c>
      <c r="AM30" s="45">
        <f t="shared" ref="AM30" si="786">AG30+AJ30</f>
        <v>0</v>
      </c>
      <c r="AN30" s="45">
        <f t="shared" ref="AN30" si="787">AH30+AK30</f>
        <v>0</v>
      </c>
      <c r="AO30" s="45">
        <f t="shared" ref="AO30" si="788">AI30+AL30</f>
        <v>0</v>
      </c>
      <c r="AP30" s="184">
        <f t="shared" ref="AP30" si="789">AG30-AE30</f>
        <v>0</v>
      </c>
      <c r="AQ30" s="184">
        <f t="shared" ref="AQ30" si="790">AH30-AF30</f>
        <v>0</v>
      </c>
      <c r="AR30" s="272"/>
      <c r="AS30" s="181"/>
      <c r="AT30" s="46"/>
      <c r="AU30" s="46"/>
      <c r="AV30" s="127"/>
      <c r="AW30" s="127"/>
      <c r="AX30" s="127"/>
      <c r="AY30" s="127"/>
      <c r="AZ30" s="45">
        <f>VLOOKUP($E30,'факт КС '!$E$11:$DJ$207,9,0)</f>
        <v>0</v>
      </c>
      <c r="BA30" s="45">
        <f>VLOOKUP($E30,'факт КС '!$E$11:$DJ$207,10,0)</f>
        <v>0</v>
      </c>
      <c r="BB30" s="45">
        <f>VLOOKUP($E30,'факт КС '!$E$11:$DJ$207,11,0)</f>
        <v>0</v>
      </c>
      <c r="BC30" s="45">
        <f>VLOOKUP($E30,'факт КС '!$E$11:$DJ$207,12,0)</f>
        <v>0</v>
      </c>
      <c r="BD30" s="45">
        <f>VLOOKUP($E30,'факт КС '!$E$11:$DJ$207,13,0)</f>
        <v>0</v>
      </c>
      <c r="BE30" s="45">
        <f>VLOOKUP($E30,'факт КС '!$E$11:$DJ$207,14,0)</f>
        <v>0</v>
      </c>
      <c r="BF30" s="45">
        <f t="shared" ref="BF30" si="791">AZ30+BC30</f>
        <v>0</v>
      </c>
      <c r="BG30" s="45">
        <f t="shared" ref="BG30" si="792">BA30+BD30</f>
        <v>0</v>
      </c>
      <c r="BH30" s="45">
        <f t="shared" ref="BH30" si="793">BB30+BE30</f>
        <v>0</v>
      </c>
      <c r="BI30" s="184">
        <f t="shared" si="24"/>
        <v>0</v>
      </c>
      <c r="BJ30" s="184">
        <f t="shared" si="25"/>
        <v>0</v>
      </c>
      <c r="BK30" s="272"/>
      <c r="BL30" s="181"/>
      <c r="BM30" s="46"/>
      <c r="BN30" s="46"/>
      <c r="BO30" s="127"/>
      <c r="BP30" s="127"/>
      <c r="BQ30" s="127"/>
      <c r="BR30" s="127"/>
      <c r="BS30" s="45">
        <f>VLOOKUP($E30,'факт КС '!$E$11:$DJ$207,21,0)</f>
        <v>0</v>
      </c>
      <c r="BT30" s="45">
        <f>VLOOKUP($E30,'факт КС '!$E$11:$DJ$207,22,0)</f>
        <v>0</v>
      </c>
      <c r="BU30" s="45">
        <f>VLOOKUP($E30,'факт КС '!$E$11:$DJ$207,23,0)</f>
        <v>0</v>
      </c>
      <c r="BV30" s="45">
        <f>VLOOKUP($E30,'факт КС '!$E$11:$DJ$207,24,0)</f>
        <v>0</v>
      </c>
      <c r="BW30" s="45">
        <f>VLOOKUP($E30,'факт КС '!$E$11:$DJ$207,25,0)</f>
        <v>0</v>
      </c>
      <c r="BX30" s="45">
        <f>VLOOKUP($E30,'факт КС '!$E$11:$DJ$207,26,0)</f>
        <v>0</v>
      </c>
      <c r="BY30" s="45">
        <f t="shared" ref="BY30" si="794">BS30+BV30</f>
        <v>0</v>
      </c>
      <c r="BZ30" s="45">
        <f t="shared" ref="BZ30" si="795">BT30+BW30</f>
        <v>0</v>
      </c>
      <c r="CA30" s="45">
        <f t="shared" ref="CA30" si="796">BU30+BX30</f>
        <v>0</v>
      </c>
      <c r="CB30" s="184">
        <f t="shared" ref="CB30" si="797">BS30-BQ30</f>
        <v>0</v>
      </c>
      <c r="CC30" s="184">
        <f t="shared" ref="CC30" si="798">BT30-BR30</f>
        <v>0</v>
      </c>
      <c r="CD30" s="272"/>
      <c r="CE30" s="181"/>
      <c r="CF30" s="46"/>
      <c r="CG30" s="46"/>
      <c r="CH30" s="127"/>
      <c r="CI30" s="127"/>
      <c r="CJ30" s="127"/>
      <c r="CK30" s="127"/>
      <c r="CL30" s="45">
        <f>VLOOKUP($E30,'факт КС '!$E$11:$DJ$210,33,0)</f>
        <v>13</v>
      </c>
      <c r="CM30" s="45">
        <f>VLOOKUP($E30,'факт КС '!$E$11:$DJ$210,34,0)</f>
        <v>2552994.08</v>
      </c>
      <c r="CN30" s="45">
        <f>VLOOKUP($E30,'факт КС '!$E$11:$DJ$210,35,0)</f>
        <v>180</v>
      </c>
      <c r="CO30" s="45">
        <f>VLOOKUP($E30,'факт КС '!$E$11:$DJ$210,36,0)</f>
        <v>0</v>
      </c>
      <c r="CP30" s="45">
        <f>VLOOKUP($E30,'факт КС '!$E$11:$DJ$210,37,0)</f>
        <v>0</v>
      </c>
      <c r="CQ30" s="45">
        <f>VLOOKUP($E30,'факт КС '!$E$11:$DJ$210,38,0)</f>
        <v>0</v>
      </c>
      <c r="CR30" s="45">
        <f t="shared" ref="CR30" si="799">CL30+CO30</f>
        <v>13</v>
      </c>
      <c r="CS30" s="45">
        <f t="shared" ref="CS30" si="800">CM30+CP30</f>
        <v>2552994.08</v>
      </c>
      <c r="CT30" s="45">
        <f t="shared" ref="CT30" si="801">CN30+CQ30</f>
        <v>180</v>
      </c>
      <c r="CU30" s="184"/>
      <c r="CV30" s="184"/>
      <c r="CW30" s="272"/>
      <c r="CX30" s="181"/>
      <c r="CY30" s="46"/>
      <c r="CZ30" s="46"/>
      <c r="DA30" s="127"/>
      <c r="DB30" s="127"/>
      <c r="DC30" s="127"/>
      <c r="DD30" s="127"/>
      <c r="DE30" s="45">
        <f>VLOOKUP($E30,'факт КС '!$E$11:$DJ$210,57,0)</f>
        <v>0</v>
      </c>
      <c r="DF30" s="45">
        <f>VLOOKUP($E30,'факт КС '!$E$11:$DJ$210,58,0)</f>
        <v>0</v>
      </c>
      <c r="DG30" s="45">
        <f>VLOOKUP($E30,'факт КС '!$E$11:$DJ$210,59,0)</f>
        <v>0</v>
      </c>
      <c r="DH30" s="45">
        <f>VLOOKUP($E30,'факт КС '!$E$11:$DJ$210,60,0)</f>
        <v>0</v>
      </c>
      <c r="DI30" s="45">
        <f>VLOOKUP($E30,'факт КС '!$E$11:$DJ$210,61,0)</f>
        <v>0</v>
      </c>
      <c r="DJ30" s="45">
        <f>VLOOKUP($E30,'факт КС '!$E$11:$DJ$210,62,0)</f>
        <v>0</v>
      </c>
      <c r="DK30" s="45">
        <f t="shared" ref="DK30" si="802">DE30+DH30</f>
        <v>0</v>
      </c>
      <c r="DL30" s="45">
        <f t="shared" ref="DL30" si="803">DF30+DI30</f>
        <v>0</v>
      </c>
      <c r="DM30" s="45">
        <f t="shared" ref="DM30" si="804">DG30+DJ30</f>
        <v>0</v>
      </c>
      <c r="DN30" s="184">
        <f t="shared" ref="DN30" si="805">DE30-DC30</f>
        <v>0</v>
      </c>
      <c r="DO30" s="184">
        <f t="shared" ref="DO30" si="806">DF30-DD30</f>
        <v>0</v>
      </c>
      <c r="DP30" s="272"/>
      <c r="DQ30" s="181"/>
      <c r="DR30" s="46"/>
      <c r="DS30" s="46"/>
      <c r="DT30" s="127"/>
      <c r="DU30" s="127"/>
      <c r="DV30" s="127"/>
      <c r="DW30" s="127"/>
      <c r="DX30" s="45">
        <f>VLOOKUP($E30,'факт КС '!$E$11:$DJ$210,27,0)</f>
        <v>0</v>
      </c>
      <c r="DY30" s="45">
        <f>VLOOKUP($E30,'факт КС '!$E$11:$DJ$210,28,0)</f>
        <v>0</v>
      </c>
      <c r="DZ30" s="45">
        <f>VLOOKUP($E30,'факт КС '!$E$11:$DJ$210,29,0)</f>
        <v>0</v>
      </c>
      <c r="EA30" s="45">
        <f>VLOOKUP($E30,'факт КС '!$E$11:$DJ$210,30,0)</f>
        <v>0</v>
      </c>
      <c r="EB30" s="45">
        <f>VLOOKUP($E30,'факт КС '!$E$11:$DJ$210,31,0)</f>
        <v>0</v>
      </c>
      <c r="EC30" s="45">
        <f>VLOOKUP($E30,'факт КС '!$E$11:$DJ$210,32,0)</f>
        <v>0</v>
      </c>
      <c r="ED30" s="45">
        <f t="shared" ref="ED30" si="807">DX30+EA30</f>
        <v>0</v>
      </c>
      <c r="EE30" s="45">
        <f t="shared" ref="EE30" si="808">DY30+EB30</f>
        <v>0</v>
      </c>
      <c r="EF30" s="45">
        <f t="shared" ref="EF30" si="809">DZ30+EC30</f>
        <v>0</v>
      </c>
      <c r="EG30" s="184">
        <f t="shared" ref="EG30" si="810">DX30-DV30</f>
        <v>0</v>
      </c>
      <c r="EH30" s="184">
        <f t="shared" ref="EH30" si="811">DY30-DW30</f>
        <v>0</v>
      </c>
      <c r="EI30" s="272"/>
      <c r="EJ30" s="181"/>
      <c r="EK30" s="46"/>
      <c r="EL30" s="46"/>
      <c r="EM30" s="127"/>
      <c r="EN30" s="127"/>
      <c r="EO30" s="127"/>
      <c r="EP30" s="127"/>
      <c r="EQ30" s="45">
        <f>VLOOKUP($E30,'факт КС '!$E$11:$DJ$210,63,0)</f>
        <v>0</v>
      </c>
      <c r="ER30" s="45">
        <f>VLOOKUP($E30,'факт КС '!$E$11:$DJ$210,64,0)</f>
        <v>0</v>
      </c>
      <c r="ES30" s="45">
        <f>VLOOKUP($E30,'факт КС '!$E$11:$DJ$210,65,0)</f>
        <v>0</v>
      </c>
      <c r="ET30" s="45">
        <f>VLOOKUP($E30,'факт КС '!$E$11:$DJ$210,66,0)</f>
        <v>0</v>
      </c>
      <c r="EU30" s="45">
        <f>VLOOKUP($E30,'факт КС '!$E$11:$DJ$210,67,0)</f>
        <v>0</v>
      </c>
      <c r="EV30" s="45">
        <f>VLOOKUP($E30,'факт КС '!$E$11:$DJ$210,68,0)</f>
        <v>0</v>
      </c>
      <c r="EW30" s="45">
        <f t="shared" ref="EW30" si="812">EQ30+ET30</f>
        <v>0</v>
      </c>
      <c r="EX30" s="45">
        <f t="shared" ref="EX30" si="813">ER30+EU30</f>
        <v>0</v>
      </c>
      <c r="EY30" s="45">
        <f t="shared" ref="EY30" si="814">ES30+EV30</f>
        <v>0</v>
      </c>
      <c r="EZ30" s="184">
        <f t="shared" ref="EZ30" si="815">EQ30-EO30</f>
        <v>0</v>
      </c>
      <c r="FA30" s="184">
        <f t="shared" ref="FA30" si="816">ER30-EP30</f>
        <v>0</v>
      </c>
      <c r="FB30" s="272"/>
      <c r="FC30" s="181"/>
      <c r="FD30" s="46"/>
      <c r="FE30" s="46"/>
      <c r="FF30" s="127"/>
      <c r="FG30" s="127"/>
      <c r="FH30" s="127"/>
      <c r="FI30" s="127"/>
      <c r="FJ30" s="45">
        <f>VLOOKUP($E30,'факт КС '!$E$11:$DJ$210,93,0)</f>
        <v>0</v>
      </c>
      <c r="FK30" s="45">
        <f>VLOOKUP($E30,'факт КС '!$E$11:$DJ$210,94,0)</f>
        <v>0</v>
      </c>
      <c r="FL30" s="45">
        <f>VLOOKUP($E30,'факт КС '!$E$11:$DJ$210,95,0)</f>
        <v>0</v>
      </c>
      <c r="FM30" s="45">
        <f>VLOOKUP($E30,'факт КС '!$E$11:$DJ$210,96,0)</f>
        <v>0</v>
      </c>
      <c r="FN30" s="45">
        <f>VLOOKUP($E30,'факт КС '!$E$11:$DJ$210,97,0)</f>
        <v>0</v>
      </c>
      <c r="FO30" s="45">
        <f>VLOOKUP($E30,'факт КС '!$E$11:$DJ$210,98,0)</f>
        <v>0</v>
      </c>
      <c r="FP30" s="45">
        <f t="shared" ref="FP30" si="817">FJ30+FM30</f>
        <v>0</v>
      </c>
      <c r="FQ30" s="45">
        <f t="shared" ref="FQ30" si="818">FK30+FN30</f>
        <v>0</v>
      </c>
      <c r="FR30" s="45">
        <f t="shared" ref="FR30" si="819">FL30+FO30</f>
        <v>0</v>
      </c>
      <c r="FS30" s="184">
        <f t="shared" ref="FS30" si="820">FJ30-FH30</f>
        <v>0</v>
      </c>
      <c r="FT30" s="184">
        <f t="shared" ref="FT30" si="821">FK30-FI30</f>
        <v>0</v>
      </c>
      <c r="FU30" s="272"/>
      <c r="FV30" s="181"/>
      <c r="FW30" s="46"/>
      <c r="FX30" s="46"/>
      <c r="FY30" s="127"/>
      <c r="FZ30" s="127"/>
      <c r="GA30" s="127"/>
      <c r="GB30" s="127"/>
      <c r="GC30" s="45">
        <f>VLOOKUP($E30,'факт КС '!$E$11:$DJ$210,87,0)</f>
        <v>0</v>
      </c>
      <c r="GD30" s="45">
        <f>VLOOKUP($E30,'факт КС '!$E$11:$DJ$210,88,0)</f>
        <v>0</v>
      </c>
      <c r="GE30" s="45">
        <f>VLOOKUP($E30,'факт КС '!$E$11:$DJ$210,89,0)</f>
        <v>0</v>
      </c>
      <c r="GF30" s="45">
        <f>VLOOKUP($E30,'факт КС '!$E$11:$DJ$210,90,0)</f>
        <v>0</v>
      </c>
      <c r="GG30" s="45">
        <f>VLOOKUP($E30,'факт КС '!$E$11:$DJ$210,91,0)</f>
        <v>0</v>
      </c>
      <c r="GH30" s="45">
        <f>VLOOKUP($E30,'факт КС '!$E$11:$DJ$210,92,0)</f>
        <v>0</v>
      </c>
      <c r="GI30" s="45">
        <f t="shared" ref="GI30" si="822">GC30+GF30</f>
        <v>0</v>
      </c>
      <c r="GJ30" s="45">
        <f t="shared" ref="GJ30" si="823">GD30+GG30</f>
        <v>0</v>
      </c>
      <c r="GK30" s="45">
        <f t="shared" ref="GK30" si="824">GE30+GH30</f>
        <v>0</v>
      </c>
      <c r="GL30" s="184">
        <f t="shared" ref="GL30" si="825">GC30-GA30</f>
        <v>0</v>
      </c>
      <c r="GM30" s="184">
        <f t="shared" ref="GM30" si="826">GD30-GB30</f>
        <v>0</v>
      </c>
      <c r="GN30" s="272"/>
      <c r="GO30" s="181"/>
      <c r="GP30" s="46"/>
      <c r="GQ30" s="46"/>
      <c r="GR30" s="127"/>
      <c r="GS30" s="127"/>
      <c r="GT30" s="127"/>
      <c r="GU30" s="127"/>
      <c r="GV30" s="45">
        <f>VLOOKUP($E30,'факт КС '!$E$11:$DJ$210,99,0)</f>
        <v>0</v>
      </c>
      <c r="GW30" s="45">
        <f>VLOOKUP($E30,'факт КС '!$E$11:$DJ$210,100,0)</f>
        <v>0</v>
      </c>
      <c r="GX30" s="45">
        <f>VLOOKUP($E30,'факт КС '!$E$11:$DJ$210,101,0)</f>
        <v>0</v>
      </c>
      <c r="GY30" s="45">
        <f>VLOOKUP($E30,'факт КС '!$E$11:$DJ$210,102,0)</f>
        <v>0</v>
      </c>
      <c r="GZ30" s="45">
        <f>VLOOKUP($E30,'факт КС '!$E$11:$DJ$210,103,0)</f>
        <v>0</v>
      </c>
      <c r="HA30" s="45">
        <f>VLOOKUP($E30,'факт КС '!$E$11:$DJ$210,104,0)</f>
        <v>0</v>
      </c>
      <c r="HB30" s="45">
        <f t="shared" ref="HB30" si="827">GV30+GY30</f>
        <v>0</v>
      </c>
      <c r="HC30" s="45">
        <f t="shared" ref="HC30" si="828">GW30+GZ30</f>
        <v>0</v>
      </c>
      <c r="HD30" s="45">
        <f t="shared" ref="HD30" si="829">GX30+HA30</f>
        <v>0</v>
      </c>
      <c r="HE30" s="184">
        <f t="shared" ref="HE30" si="830">GV30-GT30</f>
        <v>0</v>
      </c>
      <c r="HF30" s="184">
        <f t="shared" ref="HF30" si="831">GW30-GU30</f>
        <v>0</v>
      </c>
      <c r="HG30" s="272"/>
      <c r="HH30" s="181"/>
      <c r="HI30" s="46"/>
      <c r="HJ30" s="46"/>
      <c r="HK30" s="127"/>
      <c r="HL30" s="127"/>
      <c r="HM30" s="127"/>
      <c r="HN30" s="127"/>
      <c r="HO30" s="45">
        <f>VLOOKUP($E30,'факт КС '!$E$11:$DJ$210,81,0)</f>
        <v>0</v>
      </c>
      <c r="HP30" s="45">
        <f>VLOOKUP($E30,'факт КС '!$E$11:$DJ$210,82,0)</f>
        <v>0</v>
      </c>
      <c r="HQ30" s="45">
        <f>VLOOKUP($E30,'факт КС '!$E$11:$DJ$210,83,0)</f>
        <v>0</v>
      </c>
      <c r="HR30" s="45">
        <f>VLOOKUP($E30,'факт КС '!$E$11:$DJ$210,84,0)</f>
        <v>0</v>
      </c>
      <c r="HS30" s="45">
        <f>VLOOKUP($E30,'факт КС '!$E$11:$DJ$210,85,0)</f>
        <v>0</v>
      </c>
      <c r="HT30" s="45">
        <f>VLOOKUP($E30,'факт КС '!$E$11:$DJ$210,86,0)</f>
        <v>0</v>
      </c>
      <c r="HU30" s="45">
        <f t="shared" ref="HU30" si="832">HO30+HR30</f>
        <v>0</v>
      </c>
      <c r="HV30" s="45">
        <f t="shared" ref="HV30" si="833">HP30+HS30</f>
        <v>0</v>
      </c>
      <c r="HW30" s="45">
        <f t="shared" ref="HW30" si="834">HQ30+HT30</f>
        <v>0</v>
      </c>
      <c r="HX30" s="184">
        <f t="shared" ref="HX30" si="835">HO30-HM30</f>
        <v>0</v>
      </c>
      <c r="HY30" s="184">
        <f t="shared" ref="HY30" si="836">HP30-HN30</f>
        <v>0</v>
      </c>
      <c r="HZ30" s="272"/>
      <c r="IA30" s="181"/>
      <c r="IB30" s="46"/>
      <c r="IC30" s="46"/>
      <c r="ID30" s="46"/>
      <c r="IE30" s="46"/>
      <c r="IF30" s="127"/>
      <c r="IG30" s="127"/>
      <c r="IH30" s="45">
        <f>VLOOKUP($E30,'факт КС '!$E$11:$DJ$210,69,0)</f>
        <v>0</v>
      </c>
      <c r="II30" s="45">
        <f>VLOOKUP($E30,'факт КС '!$E$11:$DJ$210,70,0)</f>
        <v>0</v>
      </c>
      <c r="IJ30" s="45">
        <f>VLOOKUP($E30,'факт КС '!$E$11:$DJ$210,71,0)</f>
        <v>0</v>
      </c>
      <c r="IK30" s="45">
        <f>VLOOKUP($E30,'факт КС '!$E$11:$DJ$210,72,0)</f>
        <v>0</v>
      </c>
      <c r="IL30" s="45">
        <f>VLOOKUP($E30,'факт КС '!$E$11:$DJ$210,73,0)</f>
        <v>0</v>
      </c>
      <c r="IM30" s="45">
        <f>VLOOKUP($E30,'факт КС '!$E$11:$DJ$210,74,0)</f>
        <v>0</v>
      </c>
      <c r="IN30" s="45">
        <f t="shared" ref="IN30" si="837">IH30+IK30</f>
        <v>0</v>
      </c>
      <c r="IO30" s="45">
        <f t="shared" ref="IO30" si="838">II30+IL30</f>
        <v>0</v>
      </c>
      <c r="IP30" s="45">
        <f t="shared" ref="IP30" si="839">IJ30+IM30</f>
        <v>0</v>
      </c>
      <c r="IQ30" s="184">
        <f t="shared" ref="IQ30" si="840">IH30-IF30</f>
        <v>0</v>
      </c>
      <c r="IR30" s="184">
        <f t="shared" ref="IR30" si="841">II30-IG30</f>
        <v>0</v>
      </c>
      <c r="IS30" s="272"/>
      <c r="IT30" s="181"/>
      <c r="IU30" s="46"/>
      <c r="IV30" s="46"/>
      <c r="IW30" s="46"/>
      <c r="IX30" s="46"/>
      <c r="IY30" s="127"/>
      <c r="IZ30" s="127"/>
      <c r="JA30" s="45"/>
      <c r="JB30" s="45"/>
      <c r="JC30" s="45"/>
      <c r="JD30" s="45"/>
      <c r="JE30" s="45"/>
      <c r="JF30" s="45"/>
      <c r="JG30" s="45">
        <f t="shared" si="129"/>
        <v>0</v>
      </c>
      <c r="JH30" s="45">
        <f t="shared" si="130"/>
        <v>0</v>
      </c>
      <c r="JI30" s="45">
        <f t="shared" si="131"/>
        <v>0</v>
      </c>
      <c r="JJ30" s="184">
        <f t="shared" si="132"/>
        <v>0</v>
      </c>
      <c r="JK30" s="184">
        <f t="shared" si="133"/>
        <v>0</v>
      </c>
      <c r="JL30" s="272"/>
      <c r="JM30" s="181"/>
      <c r="JN30" s="46"/>
      <c r="JO30" s="46"/>
      <c r="JP30" s="108"/>
      <c r="JQ30" s="128"/>
      <c r="JR30" s="108"/>
      <c r="JS30" s="108"/>
      <c r="JT30" s="385">
        <f t="shared" si="762"/>
        <v>13</v>
      </c>
      <c r="JU30" s="385">
        <f t="shared" si="763"/>
        <v>2552994.08</v>
      </c>
      <c r="JV30" s="385">
        <f t="shared" si="764"/>
        <v>180</v>
      </c>
      <c r="JW30" s="385">
        <f t="shared" si="765"/>
        <v>0</v>
      </c>
      <c r="JX30" s="385">
        <f t="shared" si="766"/>
        <v>0</v>
      </c>
      <c r="JY30" s="385">
        <f t="shared" si="767"/>
        <v>0</v>
      </c>
      <c r="JZ30" s="45">
        <f t="shared" ref="JZ30:JZ32" si="842">JT30+JW30</f>
        <v>13</v>
      </c>
      <c r="KA30" s="45">
        <f t="shared" ref="KA30:KA32" si="843">JU30+JX30</f>
        <v>2552994.08</v>
      </c>
      <c r="KB30" s="45">
        <f t="shared" ref="KB30:KB32" si="844">JV30+JY30</f>
        <v>180</v>
      </c>
      <c r="KC30" s="184">
        <f t="shared" si="768"/>
        <v>13</v>
      </c>
      <c r="KD30" s="184">
        <f t="shared" si="769"/>
        <v>2552994.08</v>
      </c>
      <c r="KE30" s="46"/>
      <c r="KF30" s="46"/>
      <c r="KG30" s="62"/>
      <c r="KH30" s="62"/>
    </row>
    <row r="31" spans="1:298" ht="67.5" customHeight="1" x14ac:dyDescent="0.2">
      <c r="A31" s="100">
        <v>1</v>
      </c>
      <c r="B31" s="100">
        <v>1</v>
      </c>
      <c r="C31" s="669">
        <v>10</v>
      </c>
      <c r="D31" s="7" t="s">
        <v>505</v>
      </c>
      <c r="E31" s="7" t="s">
        <v>551</v>
      </c>
      <c r="F31" s="7" t="s">
        <v>552</v>
      </c>
      <c r="G31" s="63">
        <v>4</v>
      </c>
      <c r="H31" s="251">
        <v>196384.15599999999</v>
      </c>
      <c r="I31" s="251">
        <v>211549.76519999997</v>
      </c>
      <c r="J31" s="45"/>
      <c r="K31" s="45"/>
      <c r="L31" s="45"/>
      <c r="M31" s="45"/>
      <c r="N31" s="45">
        <f>VLOOKUP($E31,'факт КС '!$E$11:$DJ$207,3,0)</f>
        <v>0</v>
      </c>
      <c r="O31" s="45">
        <f>VLOOKUP($E31,'факт КС '!$E$11:$DJ$207,4,0)</f>
        <v>0</v>
      </c>
      <c r="P31" s="45">
        <f>VLOOKUP($E31,'факт КС '!$E$11:$DJ$207,5,0)</f>
        <v>0</v>
      </c>
      <c r="Q31" s="45">
        <f>VLOOKUP($E31,'факт КС '!$E$11:$DJ$207,6,0)</f>
        <v>0</v>
      </c>
      <c r="R31" s="45">
        <f>VLOOKUP($E31,'факт КС '!$E$11:$DJ$207,7,0)</f>
        <v>0</v>
      </c>
      <c r="S31" s="45">
        <f>VLOOKUP($E31,'факт КС '!$E$11:$DJ$207,8,0)</f>
        <v>0</v>
      </c>
      <c r="T31" s="45">
        <f t="shared" ref="T31:T32" si="845">N31+Q31</f>
        <v>0</v>
      </c>
      <c r="U31" s="45">
        <f t="shared" si="683"/>
        <v>0</v>
      </c>
      <c r="V31" s="45">
        <f t="shared" si="684"/>
        <v>0</v>
      </c>
      <c r="W31" s="184">
        <f t="shared" si="685"/>
        <v>0</v>
      </c>
      <c r="X31" s="184">
        <f t="shared" si="686"/>
        <v>0</v>
      </c>
      <c r="Y31" s="273"/>
      <c r="Z31" s="184"/>
      <c r="AA31" s="46"/>
      <c r="AB31" s="46"/>
      <c r="AC31" s="45"/>
      <c r="AD31" s="45"/>
      <c r="AE31" s="45"/>
      <c r="AF31" s="45"/>
      <c r="AG31" s="45">
        <f>VLOOKUP($E31,'факт КС '!$E$11:$DJ$207,15,0)</f>
        <v>0</v>
      </c>
      <c r="AH31" s="45">
        <f>VLOOKUP($E31,'факт КС '!$E$11:$DJ$207,16,0)</f>
        <v>0</v>
      </c>
      <c r="AI31" s="45">
        <f>VLOOKUP($E31,'факт КС '!$E$11:$DJ$207,17,0)</f>
        <v>0</v>
      </c>
      <c r="AJ31" s="45">
        <f>VLOOKUP($E31,'факт КС '!$E$11:$DJ$207,18,0)</f>
        <v>0</v>
      </c>
      <c r="AK31" s="45">
        <f>VLOOKUP($E31,'факт КС '!$E$11:$DJ$207,19,0)</f>
        <v>0</v>
      </c>
      <c r="AL31" s="45">
        <f>VLOOKUP($E31,'факт КС '!$E$11:$DJ$207,20,0)</f>
        <v>0</v>
      </c>
      <c r="AM31" s="45">
        <f t="shared" ref="AM31:AM32" si="846">AG31+AJ31</f>
        <v>0</v>
      </c>
      <c r="AN31" s="45">
        <f t="shared" ref="AN31:AN32" si="847">AH31+AK31</f>
        <v>0</v>
      </c>
      <c r="AO31" s="45">
        <f t="shared" ref="AO31:AO32" si="848">AI31+AL31</f>
        <v>0</v>
      </c>
      <c r="AP31" s="184">
        <f t="shared" ref="AP31:AP32" si="849">AG31-AE31</f>
        <v>0</v>
      </c>
      <c r="AQ31" s="184">
        <f t="shared" ref="AQ31:AQ32" si="850">AH31-AF31</f>
        <v>0</v>
      </c>
      <c r="AR31" s="273"/>
      <c r="AS31" s="184"/>
      <c r="AT31" s="46"/>
      <c r="AU31" s="46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>
        <f t="shared" si="21"/>
        <v>0</v>
      </c>
      <c r="BG31" s="45">
        <f t="shared" si="22"/>
        <v>0</v>
      </c>
      <c r="BH31" s="45">
        <f t="shared" si="23"/>
        <v>0</v>
      </c>
      <c r="BI31" s="184">
        <f t="shared" si="24"/>
        <v>0</v>
      </c>
      <c r="BJ31" s="184">
        <f t="shared" si="25"/>
        <v>0</v>
      </c>
      <c r="BK31" s="273"/>
      <c r="BL31" s="184"/>
      <c r="BM31" s="46"/>
      <c r="BN31" s="46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>
        <f t="shared" si="31"/>
        <v>0</v>
      </c>
      <c r="BZ31" s="45">
        <f t="shared" si="32"/>
        <v>0</v>
      </c>
      <c r="CA31" s="45">
        <f t="shared" si="33"/>
        <v>0</v>
      </c>
      <c r="CB31" s="184">
        <f t="shared" si="34"/>
        <v>0</v>
      </c>
      <c r="CC31" s="184">
        <f t="shared" si="35"/>
        <v>0</v>
      </c>
      <c r="CD31" s="273"/>
      <c r="CE31" s="184"/>
      <c r="CF31" s="46"/>
      <c r="CG31" s="46"/>
      <c r="CH31" s="45"/>
      <c r="CI31" s="45"/>
      <c r="CJ31" s="45"/>
      <c r="CK31" s="45"/>
      <c r="CL31" s="45">
        <f>VLOOKUP($E31,'факт КС '!$E$11:$DJ$210,33,0)</f>
        <v>8</v>
      </c>
      <c r="CM31" s="45">
        <f>VLOOKUP($E31,'факт КС '!$E$11:$DJ$210,34,0)</f>
        <v>1571073.2799999998</v>
      </c>
      <c r="CN31" s="45">
        <f>VLOOKUP($E31,'факт КС '!$E$11:$DJ$210,35,0)</f>
        <v>100</v>
      </c>
      <c r="CO31" s="45">
        <f>VLOOKUP($E31,'факт КС '!$E$11:$DJ$210,36,0)</f>
        <v>1</v>
      </c>
      <c r="CP31" s="45">
        <f>VLOOKUP($E31,'факт КС '!$E$11:$DJ$210,37,0)</f>
        <v>196384.16</v>
      </c>
      <c r="CQ31" s="45">
        <f>VLOOKUP($E31,'факт КС '!$E$11:$DJ$210,38,0)</f>
        <v>21</v>
      </c>
      <c r="CR31" s="45">
        <f t="shared" si="41"/>
        <v>9</v>
      </c>
      <c r="CS31" s="45">
        <f t="shared" si="42"/>
        <v>1767457.4399999997</v>
      </c>
      <c r="CT31" s="45">
        <f t="shared" si="43"/>
        <v>121</v>
      </c>
      <c r="CU31" s="184"/>
      <c r="CV31" s="184"/>
      <c r="CW31" s="273"/>
      <c r="CX31" s="184"/>
      <c r="CY31" s="46"/>
      <c r="CZ31" s="46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>
        <f t="shared" si="49"/>
        <v>0</v>
      </c>
      <c r="DL31" s="45">
        <f t="shared" si="50"/>
        <v>0</v>
      </c>
      <c r="DM31" s="45">
        <f t="shared" si="51"/>
        <v>0</v>
      </c>
      <c r="DN31" s="184">
        <f t="shared" si="52"/>
        <v>0</v>
      </c>
      <c r="DO31" s="184">
        <f t="shared" si="53"/>
        <v>0</v>
      </c>
      <c r="DP31" s="273"/>
      <c r="DQ31" s="184"/>
      <c r="DR31" s="46"/>
      <c r="DS31" s="46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>
        <f t="shared" si="59"/>
        <v>0</v>
      </c>
      <c r="EE31" s="45">
        <f t="shared" si="60"/>
        <v>0</v>
      </c>
      <c r="EF31" s="45">
        <f t="shared" si="61"/>
        <v>0</v>
      </c>
      <c r="EG31" s="184">
        <f t="shared" si="62"/>
        <v>0</v>
      </c>
      <c r="EH31" s="184">
        <f t="shared" si="63"/>
        <v>0</v>
      </c>
      <c r="EI31" s="273"/>
      <c r="EJ31" s="184"/>
      <c r="EK31" s="46"/>
      <c r="EL31" s="46"/>
      <c r="EM31" s="45"/>
      <c r="EN31" s="45"/>
      <c r="EO31" s="45"/>
      <c r="EP31" s="45"/>
      <c r="EQ31" s="45">
        <f>VLOOKUP($E31,'факт КС '!$E$11:$DJ$210,63,0)</f>
        <v>0</v>
      </c>
      <c r="ER31" s="45">
        <f>VLOOKUP($E31,'факт КС '!$E$11:$DJ$210,64,0)</f>
        <v>0</v>
      </c>
      <c r="ES31" s="45">
        <f>VLOOKUP($E31,'факт КС '!$E$11:$DJ$210,65,0)</f>
        <v>0</v>
      </c>
      <c r="ET31" s="45">
        <f>VLOOKUP($E31,'факт КС '!$E$11:$DJ$210,66,0)</f>
        <v>0</v>
      </c>
      <c r="EU31" s="45">
        <f>VLOOKUP($E31,'факт КС '!$E$11:$DJ$210,67,0)</f>
        <v>0</v>
      </c>
      <c r="EV31" s="45">
        <f>VLOOKUP($E31,'факт КС '!$E$11:$DJ$210,68,0)</f>
        <v>0</v>
      </c>
      <c r="EW31" s="45">
        <f t="shared" ref="EW31:EW32" si="851">EQ31+ET31</f>
        <v>0</v>
      </c>
      <c r="EX31" s="45">
        <f t="shared" ref="EX31:EX32" si="852">ER31+EU31</f>
        <v>0</v>
      </c>
      <c r="EY31" s="45">
        <f t="shared" ref="EY31:EY32" si="853">ES31+EV31</f>
        <v>0</v>
      </c>
      <c r="EZ31" s="184">
        <f t="shared" ref="EZ31:EZ32" si="854">EQ31-EO31</f>
        <v>0</v>
      </c>
      <c r="FA31" s="184">
        <f t="shared" ref="FA31:FA32" si="855">ER31-EP31</f>
        <v>0</v>
      </c>
      <c r="FB31" s="273"/>
      <c r="FC31" s="184"/>
      <c r="FD31" s="46"/>
      <c r="FE31" s="46"/>
      <c r="FF31" s="45"/>
      <c r="FG31" s="45"/>
      <c r="FH31" s="45"/>
      <c r="FI31" s="45"/>
      <c r="FJ31" s="45">
        <f>VLOOKUP($E31,'факт КС '!$E$11:$DJ$210,93,0)</f>
        <v>0</v>
      </c>
      <c r="FK31" s="45">
        <f>VLOOKUP($E31,'факт КС '!$E$11:$DJ$210,94,0)</f>
        <v>0</v>
      </c>
      <c r="FL31" s="45">
        <f>VLOOKUP($E31,'факт КС '!$E$11:$DJ$210,95,0)</f>
        <v>0</v>
      </c>
      <c r="FM31" s="45">
        <f>VLOOKUP($E31,'факт КС '!$E$11:$DJ$210,96,0)</f>
        <v>0</v>
      </c>
      <c r="FN31" s="45">
        <f>VLOOKUP($E31,'факт КС '!$E$11:$DJ$210,97,0)</f>
        <v>0</v>
      </c>
      <c r="FO31" s="45">
        <f>VLOOKUP($E31,'факт КС '!$E$11:$DJ$210,98,0)</f>
        <v>0</v>
      </c>
      <c r="FP31" s="45">
        <f t="shared" ref="FP31:FP32" si="856">FJ31+FM31</f>
        <v>0</v>
      </c>
      <c r="FQ31" s="45">
        <f t="shared" ref="FQ31:FQ32" si="857">FK31+FN31</f>
        <v>0</v>
      </c>
      <c r="FR31" s="45">
        <f t="shared" ref="FR31:FR32" si="858">FL31+FO31</f>
        <v>0</v>
      </c>
      <c r="FS31" s="184">
        <f t="shared" ref="FS31:FS32" si="859">FJ31-FH31</f>
        <v>0</v>
      </c>
      <c r="FT31" s="184">
        <f t="shared" ref="FT31:FT32" si="860">FK31-FI31</f>
        <v>0</v>
      </c>
      <c r="FU31" s="273"/>
      <c r="FV31" s="184"/>
      <c r="FW31" s="46"/>
      <c r="FX31" s="46"/>
      <c r="FY31" s="45"/>
      <c r="FZ31" s="45"/>
      <c r="GA31" s="45"/>
      <c r="GB31" s="45"/>
      <c r="GC31" s="45">
        <f>VLOOKUP($E31,'факт КС '!$E$11:$DJ$210,87,0)</f>
        <v>0</v>
      </c>
      <c r="GD31" s="45">
        <f>VLOOKUP($E31,'факт КС '!$E$11:$DJ$210,88,0)</f>
        <v>0</v>
      </c>
      <c r="GE31" s="45">
        <f>VLOOKUP($E31,'факт КС '!$E$11:$DJ$210,89,0)</f>
        <v>0</v>
      </c>
      <c r="GF31" s="45">
        <f>VLOOKUP($E31,'факт КС '!$E$11:$DJ$210,90,0)</f>
        <v>0</v>
      </c>
      <c r="GG31" s="45">
        <f>VLOOKUP($E31,'факт КС '!$E$11:$DJ$210,91,0)</f>
        <v>0</v>
      </c>
      <c r="GH31" s="45">
        <f>VLOOKUP($E31,'факт КС '!$E$11:$DJ$210,92,0)</f>
        <v>0</v>
      </c>
      <c r="GI31" s="45">
        <f t="shared" ref="GI31:GI32" si="861">GC31+GF31</f>
        <v>0</v>
      </c>
      <c r="GJ31" s="45">
        <f t="shared" ref="GJ31:GJ32" si="862">GD31+GG31</f>
        <v>0</v>
      </c>
      <c r="GK31" s="45">
        <f t="shared" ref="GK31:GK32" si="863">GE31+GH31</f>
        <v>0</v>
      </c>
      <c r="GL31" s="184">
        <f t="shared" ref="GL31:GL32" si="864">GC31-GA31</f>
        <v>0</v>
      </c>
      <c r="GM31" s="184">
        <f t="shared" ref="GM31:GM32" si="865">GD31-GB31</f>
        <v>0</v>
      </c>
      <c r="GN31" s="273"/>
      <c r="GO31" s="184"/>
      <c r="GP31" s="46"/>
      <c r="GQ31" s="46"/>
      <c r="GR31" s="45"/>
      <c r="GS31" s="45"/>
      <c r="GT31" s="45"/>
      <c r="GU31" s="45"/>
      <c r="GV31" s="45"/>
      <c r="GW31" s="45"/>
      <c r="GX31" s="45"/>
      <c r="GY31" s="45"/>
      <c r="GZ31" s="45"/>
      <c r="HA31" s="45"/>
      <c r="HB31" s="45">
        <f t="shared" si="99"/>
        <v>0</v>
      </c>
      <c r="HC31" s="45">
        <f t="shared" si="100"/>
        <v>0</v>
      </c>
      <c r="HD31" s="45">
        <f t="shared" si="101"/>
        <v>0</v>
      </c>
      <c r="HE31" s="184">
        <f t="shared" si="102"/>
        <v>0</v>
      </c>
      <c r="HF31" s="184">
        <f t="shared" si="103"/>
        <v>0</v>
      </c>
      <c r="HG31" s="273"/>
      <c r="HH31" s="184"/>
      <c r="HI31" s="46"/>
      <c r="HJ31" s="46"/>
      <c r="HK31" s="45"/>
      <c r="HL31" s="45"/>
      <c r="HM31" s="45"/>
      <c r="HN31" s="45"/>
      <c r="HO31" s="45"/>
      <c r="HP31" s="45"/>
      <c r="HQ31" s="45"/>
      <c r="HR31" s="45"/>
      <c r="HS31" s="45"/>
      <c r="HT31" s="45"/>
      <c r="HU31" s="45">
        <f t="shared" si="109"/>
        <v>0</v>
      </c>
      <c r="HV31" s="45">
        <f t="shared" si="110"/>
        <v>0</v>
      </c>
      <c r="HW31" s="45">
        <f t="shared" si="111"/>
        <v>0</v>
      </c>
      <c r="HX31" s="184">
        <f t="shared" si="112"/>
        <v>0</v>
      </c>
      <c r="HY31" s="184">
        <f t="shared" si="113"/>
        <v>0</v>
      </c>
      <c r="HZ31" s="273"/>
      <c r="IA31" s="184"/>
      <c r="IB31" s="46"/>
      <c r="IC31" s="46"/>
      <c r="ID31" s="46"/>
      <c r="IE31" s="46"/>
      <c r="IF31" s="45"/>
      <c r="IG31" s="45"/>
      <c r="IH31" s="45">
        <f>VLOOKUP($E31,'факт КС '!$E$11:$DJ$210,69,0)</f>
        <v>0</v>
      </c>
      <c r="II31" s="45">
        <f>VLOOKUP($E31,'факт КС '!$E$11:$DJ$210,70,0)</f>
        <v>0</v>
      </c>
      <c r="IJ31" s="45">
        <f>VLOOKUP($E31,'факт КС '!$E$11:$DJ$210,71,0)</f>
        <v>0</v>
      </c>
      <c r="IK31" s="45">
        <f>VLOOKUP($E31,'факт КС '!$E$11:$DJ$210,72,0)</f>
        <v>0</v>
      </c>
      <c r="IL31" s="45">
        <f>VLOOKUP($E31,'факт КС '!$E$11:$DJ$210,73,0)</f>
        <v>0</v>
      </c>
      <c r="IM31" s="45"/>
      <c r="IN31" s="45">
        <f t="shared" si="119"/>
        <v>0</v>
      </c>
      <c r="IO31" s="45">
        <f t="shared" si="120"/>
        <v>0</v>
      </c>
      <c r="IP31" s="45">
        <f t="shared" si="121"/>
        <v>0</v>
      </c>
      <c r="IQ31" s="184">
        <f t="shared" si="122"/>
        <v>0</v>
      </c>
      <c r="IR31" s="184">
        <f t="shared" si="123"/>
        <v>0</v>
      </c>
      <c r="IS31" s="273"/>
      <c r="IT31" s="184"/>
      <c r="IU31" s="46"/>
      <c r="IV31" s="46"/>
      <c r="IW31" s="46"/>
      <c r="IX31" s="46"/>
      <c r="IY31" s="45"/>
      <c r="IZ31" s="45"/>
      <c r="JA31" s="45"/>
      <c r="JB31" s="45"/>
      <c r="JC31" s="45"/>
      <c r="JD31" s="45"/>
      <c r="JE31" s="45"/>
      <c r="JF31" s="45"/>
      <c r="JG31" s="45">
        <f t="shared" si="129"/>
        <v>0</v>
      </c>
      <c r="JH31" s="45">
        <f t="shared" si="130"/>
        <v>0</v>
      </c>
      <c r="JI31" s="45">
        <f t="shared" si="131"/>
        <v>0</v>
      </c>
      <c r="JJ31" s="184">
        <f t="shared" si="132"/>
        <v>0</v>
      </c>
      <c r="JK31" s="184">
        <f t="shared" si="133"/>
        <v>0</v>
      </c>
      <c r="JL31" s="273"/>
      <c r="JM31" s="184"/>
      <c r="JN31" s="46"/>
      <c r="JO31" s="46"/>
      <c r="JP31" s="47"/>
      <c r="JQ31" s="48"/>
      <c r="JR31" s="47"/>
      <c r="JS31" s="47"/>
      <c r="JT31" s="385">
        <f t="shared" si="762"/>
        <v>8</v>
      </c>
      <c r="JU31" s="385">
        <f t="shared" si="763"/>
        <v>1571073.2799999998</v>
      </c>
      <c r="JV31" s="385">
        <f t="shared" si="764"/>
        <v>100</v>
      </c>
      <c r="JW31" s="385">
        <f t="shared" si="765"/>
        <v>1</v>
      </c>
      <c r="JX31" s="385">
        <f t="shared" si="766"/>
        <v>196384.16</v>
      </c>
      <c r="JY31" s="385">
        <f t="shared" si="767"/>
        <v>21</v>
      </c>
      <c r="JZ31" s="45">
        <f t="shared" si="842"/>
        <v>9</v>
      </c>
      <c r="KA31" s="45">
        <f t="shared" si="843"/>
        <v>1767457.4399999997</v>
      </c>
      <c r="KB31" s="45">
        <f t="shared" si="844"/>
        <v>121</v>
      </c>
      <c r="KC31" s="184">
        <f t="shared" si="768"/>
        <v>8</v>
      </c>
      <c r="KD31" s="184">
        <f t="shared" si="769"/>
        <v>1571073.2799999998</v>
      </c>
      <c r="KE31" s="46"/>
      <c r="KF31" s="46"/>
      <c r="KG31" s="62"/>
      <c r="KH31" s="62"/>
    </row>
    <row r="32" spans="1:298" ht="57.75" customHeight="1" x14ac:dyDescent="0.2">
      <c r="A32" s="100">
        <v>1</v>
      </c>
      <c r="B32" s="100">
        <v>1</v>
      </c>
      <c r="C32" s="669">
        <v>10</v>
      </c>
      <c r="D32" s="7" t="s">
        <v>505</v>
      </c>
      <c r="E32" s="7" t="s">
        <v>553</v>
      </c>
      <c r="F32" s="7" t="s">
        <v>554</v>
      </c>
      <c r="G32" s="63">
        <v>4</v>
      </c>
      <c r="H32" s="251">
        <v>196384.15599999999</v>
      </c>
      <c r="I32" s="251">
        <v>211549.76519999997</v>
      </c>
      <c r="J32" s="45"/>
      <c r="K32" s="45"/>
      <c r="L32" s="45"/>
      <c r="M32" s="45"/>
      <c r="N32" s="45">
        <f>VLOOKUP($E32,'факт КС '!$E$11:$DJ$207,3,0)</f>
        <v>0</v>
      </c>
      <c r="O32" s="45">
        <f>VLOOKUP($E32,'факт КС '!$E$11:$DJ$207,4,0)</f>
        <v>0</v>
      </c>
      <c r="P32" s="45">
        <f>VLOOKUP($E32,'факт КС '!$E$11:$DJ$207,5,0)</f>
        <v>0</v>
      </c>
      <c r="Q32" s="45">
        <f>VLOOKUP($E32,'факт КС '!$E$11:$DJ$207,6,0)</f>
        <v>0</v>
      </c>
      <c r="R32" s="45">
        <f>VLOOKUP($E32,'факт КС '!$E$11:$DJ$207,7,0)</f>
        <v>0</v>
      </c>
      <c r="S32" s="45">
        <f>VLOOKUP($E32,'факт КС '!$E$11:$DJ$207,8,0)</f>
        <v>0</v>
      </c>
      <c r="T32" s="45">
        <f t="shared" si="845"/>
        <v>0</v>
      </c>
      <c r="U32" s="45">
        <f t="shared" si="683"/>
        <v>0</v>
      </c>
      <c r="V32" s="45">
        <f t="shared" si="684"/>
        <v>0</v>
      </c>
      <c r="W32" s="184">
        <f t="shared" si="685"/>
        <v>0</v>
      </c>
      <c r="X32" s="184">
        <f t="shared" si="686"/>
        <v>0</v>
      </c>
      <c r="Y32" s="273"/>
      <c r="Z32" s="184"/>
      <c r="AA32" s="46"/>
      <c r="AB32" s="46"/>
      <c r="AC32" s="45"/>
      <c r="AD32" s="45"/>
      <c r="AE32" s="45"/>
      <c r="AF32" s="45"/>
      <c r="AG32" s="45">
        <f>VLOOKUP($E32,'факт КС '!$E$11:$DJ$207,15,0)</f>
        <v>0</v>
      </c>
      <c r="AH32" s="45">
        <f>VLOOKUP($E32,'факт КС '!$E$11:$DJ$207,16,0)</f>
        <v>0</v>
      </c>
      <c r="AI32" s="45">
        <f>VLOOKUP($E32,'факт КС '!$E$11:$DJ$207,17,0)</f>
        <v>0</v>
      </c>
      <c r="AJ32" s="45">
        <f>VLOOKUP($E32,'факт КС '!$E$11:$DJ$207,18,0)</f>
        <v>0</v>
      </c>
      <c r="AK32" s="45">
        <f>VLOOKUP($E32,'факт КС '!$E$11:$DJ$207,19,0)</f>
        <v>0</v>
      </c>
      <c r="AL32" s="45">
        <f>VLOOKUP($E32,'факт КС '!$E$11:$DJ$207,20,0)</f>
        <v>0</v>
      </c>
      <c r="AM32" s="45">
        <f t="shared" si="846"/>
        <v>0</v>
      </c>
      <c r="AN32" s="45">
        <f t="shared" si="847"/>
        <v>0</v>
      </c>
      <c r="AO32" s="45">
        <f t="shared" si="848"/>
        <v>0</v>
      </c>
      <c r="AP32" s="184">
        <f t="shared" si="849"/>
        <v>0</v>
      </c>
      <c r="AQ32" s="184">
        <f t="shared" si="850"/>
        <v>0</v>
      </c>
      <c r="AR32" s="273"/>
      <c r="AS32" s="184"/>
      <c r="AT32" s="46"/>
      <c r="AU32" s="46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>
        <f t="shared" si="21"/>
        <v>0</v>
      </c>
      <c r="BG32" s="45">
        <f t="shared" si="22"/>
        <v>0</v>
      </c>
      <c r="BH32" s="45">
        <f t="shared" si="23"/>
        <v>0</v>
      </c>
      <c r="BI32" s="184">
        <f t="shared" si="24"/>
        <v>0</v>
      </c>
      <c r="BJ32" s="184">
        <f t="shared" si="25"/>
        <v>0</v>
      </c>
      <c r="BK32" s="273"/>
      <c r="BL32" s="184"/>
      <c r="BM32" s="46"/>
      <c r="BN32" s="46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>
        <f t="shared" si="31"/>
        <v>0</v>
      </c>
      <c r="BZ32" s="45">
        <f t="shared" si="32"/>
        <v>0</v>
      </c>
      <c r="CA32" s="45">
        <f t="shared" si="33"/>
        <v>0</v>
      </c>
      <c r="CB32" s="184">
        <f t="shared" si="34"/>
        <v>0</v>
      </c>
      <c r="CC32" s="184">
        <f t="shared" si="35"/>
        <v>0</v>
      </c>
      <c r="CD32" s="273"/>
      <c r="CE32" s="184"/>
      <c r="CF32" s="46"/>
      <c r="CG32" s="46"/>
      <c r="CH32" s="45"/>
      <c r="CI32" s="45"/>
      <c r="CJ32" s="45"/>
      <c r="CK32" s="45"/>
      <c r="CL32" s="45">
        <f>VLOOKUP($E32,'факт КС '!$E$11:$DJ$210,33,0)</f>
        <v>26</v>
      </c>
      <c r="CM32" s="45">
        <f>VLOOKUP($E32,'факт КС '!$E$11:$DJ$210,34,0)</f>
        <v>5105988.160000002</v>
      </c>
      <c r="CN32" s="45">
        <f>VLOOKUP($E32,'факт КС '!$E$11:$DJ$210,35,0)</f>
        <v>326</v>
      </c>
      <c r="CO32" s="45">
        <f>VLOOKUP($E32,'факт КС '!$E$11:$DJ$210,36,0)</f>
        <v>2</v>
      </c>
      <c r="CP32" s="45">
        <f>VLOOKUP($E32,'факт КС '!$E$11:$DJ$210,37,0)</f>
        <v>392768.32</v>
      </c>
      <c r="CQ32" s="45">
        <f>VLOOKUP($E32,'факт КС '!$E$11:$DJ$210,38,0)</f>
        <v>28</v>
      </c>
      <c r="CR32" s="45">
        <f t="shared" si="41"/>
        <v>28</v>
      </c>
      <c r="CS32" s="45">
        <f t="shared" si="42"/>
        <v>5498756.4800000023</v>
      </c>
      <c r="CT32" s="45">
        <f t="shared" si="43"/>
        <v>354</v>
      </c>
      <c r="CU32" s="184"/>
      <c r="CV32" s="184"/>
      <c r="CW32" s="273"/>
      <c r="CX32" s="184"/>
      <c r="CY32" s="46"/>
      <c r="CZ32" s="46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>
        <f t="shared" si="49"/>
        <v>0</v>
      </c>
      <c r="DL32" s="45">
        <f t="shared" si="50"/>
        <v>0</v>
      </c>
      <c r="DM32" s="45">
        <f t="shared" si="51"/>
        <v>0</v>
      </c>
      <c r="DN32" s="184">
        <f t="shared" si="52"/>
        <v>0</v>
      </c>
      <c r="DO32" s="184">
        <f t="shared" si="53"/>
        <v>0</v>
      </c>
      <c r="DP32" s="273"/>
      <c r="DQ32" s="184"/>
      <c r="DR32" s="46"/>
      <c r="DS32" s="46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>
        <f t="shared" si="59"/>
        <v>0</v>
      </c>
      <c r="EE32" s="45">
        <f t="shared" si="60"/>
        <v>0</v>
      </c>
      <c r="EF32" s="45">
        <f t="shared" si="61"/>
        <v>0</v>
      </c>
      <c r="EG32" s="184">
        <f t="shared" si="62"/>
        <v>0</v>
      </c>
      <c r="EH32" s="184">
        <f t="shared" si="63"/>
        <v>0</v>
      </c>
      <c r="EI32" s="273"/>
      <c r="EJ32" s="184"/>
      <c r="EK32" s="46"/>
      <c r="EL32" s="46"/>
      <c r="EM32" s="45"/>
      <c r="EN32" s="45"/>
      <c r="EO32" s="45"/>
      <c r="EP32" s="45"/>
      <c r="EQ32" s="45">
        <f>VLOOKUP($E32,'факт КС '!$E$11:$DJ$210,63,0)</f>
        <v>0</v>
      </c>
      <c r="ER32" s="45">
        <f>VLOOKUP($E32,'факт КС '!$E$11:$DJ$210,64,0)</f>
        <v>0</v>
      </c>
      <c r="ES32" s="45">
        <f>VLOOKUP($E32,'факт КС '!$E$11:$DJ$210,65,0)</f>
        <v>0</v>
      </c>
      <c r="ET32" s="45">
        <f>VLOOKUP($E32,'факт КС '!$E$11:$DJ$210,66,0)</f>
        <v>0</v>
      </c>
      <c r="EU32" s="45">
        <f>VLOOKUP($E32,'факт КС '!$E$11:$DJ$210,67,0)</f>
        <v>0</v>
      </c>
      <c r="EV32" s="45">
        <f>VLOOKUP($E32,'факт КС '!$E$11:$DJ$210,68,0)</f>
        <v>0</v>
      </c>
      <c r="EW32" s="45">
        <f t="shared" si="851"/>
        <v>0</v>
      </c>
      <c r="EX32" s="45">
        <f t="shared" si="852"/>
        <v>0</v>
      </c>
      <c r="EY32" s="45">
        <f t="shared" si="853"/>
        <v>0</v>
      </c>
      <c r="EZ32" s="184">
        <f t="shared" si="854"/>
        <v>0</v>
      </c>
      <c r="FA32" s="184">
        <f t="shared" si="855"/>
        <v>0</v>
      </c>
      <c r="FB32" s="273"/>
      <c r="FC32" s="184"/>
      <c r="FD32" s="46"/>
      <c r="FE32" s="46"/>
      <c r="FF32" s="45"/>
      <c r="FG32" s="45"/>
      <c r="FH32" s="45"/>
      <c r="FI32" s="45"/>
      <c r="FJ32" s="45">
        <f>VLOOKUP($E32,'факт КС '!$E$11:$DJ$210,93,0)</f>
        <v>0</v>
      </c>
      <c r="FK32" s="45">
        <f>VLOOKUP($E32,'факт КС '!$E$11:$DJ$210,94,0)</f>
        <v>0</v>
      </c>
      <c r="FL32" s="45">
        <f>VLOOKUP($E32,'факт КС '!$E$11:$DJ$210,95,0)</f>
        <v>0</v>
      </c>
      <c r="FM32" s="45">
        <f>VLOOKUP($E32,'факт КС '!$E$11:$DJ$210,96,0)</f>
        <v>0</v>
      </c>
      <c r="FN32" s="45">
        <f>VLOOKUP($E32,'факт КС '!$E$11:$DJ$210,97,0)</f>
        <v>0</v>
      </c>
      <c r="FO32" s="45">
        <f>VLOOKUP($E32,'факт КС '!$E$11:$DJ$210,98,0)</f>
        <v>0</v>
      </c>
      <c r="FP32" s="45">
        <f t="shared" si="856"/>
        <v>0</v>
      </c>
      <c r="FQ32" s="45">
        <f t="shared" si="857"/>
        <v>0</v>
      </c>
      <c r="FR32" s="45">
        <f t="shared" si="858"/>
        <v>0</v>
      </c>
      <c r="FS32" s="184">
        <f t="shared" si="859"/>
        <v>0</v>
      </c>
      <c r="FT32" s="184">
        <f t="shared" si="860"/>
        <v>0</v>
      </c>
      <c r="FU32" s="273"/>
      <c r="FV32" s="184"/>
      <c r="FW32" s="46"/>
      <c r="FX32" s="46"/>
      <c r="FY32" s="45"/>
      <c r="FZ32" s="45"/>
      <c r="GA32" s="45"/>
      <c r="GB32" s="45"/>
      <c r="GC32" s="45">
        <f>VLOOKUP($E32,'факт КС '!$E$11:$DJ$210,87,0)</f>
        <v>0</v>
      </c>
      <c r="GD32" s="45">
        <f>VLOOKUP($E32,'факт КС '!$E$11:$DJ$210,88,0)</f>
        <v>0</v>
      </c>
      <c r="GE32" s="45">
        <f>VLOOKUP($E32,'факт КС '!$E$11:$DJ$210,89,0)</f>
        <v>0</v>
      </c>
      <c r="GF32" s="45">
        <f>VLOOKUP($E32,'факт КС '!$E$11:$DJ$210,90,0)</f>
        <v>0</v>
      </c>
      <c r="GG32" s="45">
        <f>VLOOKUP($E32,'факт КС '!$E$11:$DJ$210,91,0)</f>
        <v>0</v>
      </c>
      <c r="GH32" s="45">
        <f>VLOOKUP($E32,'факт КС '!$E$11:$DJ$210,92,0)</f>
        <v>0</v>
      </c>
      <c r="GI32" s="45">
        <f t="shared" si="861"/>
        <v>0</v>
      </c>
      <c r="GJ32" s="45">
        <f t="shared" si="862"/>
        <v>0</v>
      </c>
      <c r="GK32" s="45">
        <f t="shared" si="863"/>
        <v>0</v>
      </c>
      <c r="GL32" s="184">
        <f t="shared" si="864"/>
        <v>0</v>
      </c>
      <c r="GM32" s="184">
        <f t="shared" si="865"/>
        <v>0</v>
      </c>
      <c r="GN32" s="273"/>
      <c r="GO32" s="184"/>
      <c r="GP32" s="46"/>
      <c r="GQ32" s="46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>
        <f t="shared" si="99"/>
        <v>0</v>
      </c>
      <c r="HC32" s="45">
        <f t="shared" si="100"/>
        <v>0</v>
      </c>
      <c r="HD32" s="45">
        <f t="shared" si="101"/>
        <v>0</v>
      </c>
      <c r="HE32" s="184">
        <f t="shared" si="102"/>
        <v>0</v>
      </c>
      <c r="HF32" s="184">
        <f t="shared" si="103"/>
        <v>0</v>
      </c>
      <c r="HG32" s="273"/>
      <c r="HH32" s="184"/>
      <c r="HI32" s="46"/>
      <c r="HJ32" s="46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>
        <f t="shared" si="109"/>
        <v>0</v>
      </c>
      <c r="HV32" s="45">
        <f t="shared" si="110"/>
        <v>0</v>
      </c>
      <c r="HW32" s="45">
        <f t="shared" si="111"/>
        <v>0</v>
      </c>
      <c r="HX32" s="184">
        <f t="shared" si="112"/>
        <v>0</v>
      </c>
      <c r="HY32" s="184">
        <f t="shared" si="113"/>
        <v>0</v>
      </c>
      <c r="HZ32" s="273"/>
      <c r="IA32" s="184"/>
      <c r="IB32" s="46"/>
      <c r="IC32" s="46"/>
      <c r="ID32" s="46"/>
      <c r="IE32" s="46"/>
      <c r="IF32" s="45"/>
      <c r="IG32" s="45"/>
      <c r="IH32" s="45">
        <f>VLOOKUP($E32,'факт КС '!$E$11:$DJ$210,69,0)</f>
        <v>0</v>
      </c>
      <c r="II32" s="45">
        <f>VLOOKUP($E32,'факт КС '!$E$11:$DJ$210,70,0)</f>
        <v>0</v>
      </c>
      <c r="IJ32" s="45">
        <f>VLOOKUP($E32,'факт КС '!$E$11:$DJ$210,71,0)</f>
        <v>0</v>
      </c>
      <c r="IK32" s="45">
        <f>VLOOKUP($E32,'факт КС '!$E$11:$DJ$210,72,0)</f>
        <v>0</v>
      </c>
      <c r="IL32" s="45">
        <f>VLOOKUP($E32,'факт КС '!$E$11:$DJ$210,73,0)</f>
        <v>0</v>
      </c>
      <c r="IM32" s="45"/>
      <c r="IN32" s="45">
        <f t="shared" si="119"/>
        <v>0</v>
      </c>
      <c r="IO32" s="45">
        <f t="shared" si="120"/>
        <v>0</v>
      </c>
      <c r="IP32" s="45">
        <f t="shared" si="121"/>
        <v>0</v>
      </c>
      <c r="IQ32" s="184">
        <f t="shared" si="122"/>
        <v>0</v>
      </c>
      <c r="IR32" s="184">
        <f t="shared" si="123"/>
        <v>0</v>
      </c>
      <c r="IS32" s="273"/>
      <c r="IT32" s="184"/>
      <c r="IU32" s="46"/>
      <c r="IV32" s="46"/>
      <c r="IW32" s="46"/>
      <c r="IX32" s="46"/>
      <c r="IY32" s="45"/>
      <c r="IZ32" s="45"/>
      <c r="JA32" s="45"/>
      <c r="JB32" s="45"/>
      <c r="JC32" s="45"/>
      <c r="JD32" s="45"/>
      <c r="JE32" s="45"/>
      <c r="JF32" s="45"/>
      <c r="JG32" s="45">
        <f t="shared" si="129"/>
        <v>0</v>
      </c>
      <c r="JH32" s="45">
        <f t="shared" si="130"/>
        <v>0</v>
      </c>
      <c r="JI32" s="45">
        <f t="shared" si="131"/>
        <v>0</v>
      </c>
      <c r="JJ32" s="184">
        <f t="shared" si="132"/>
        <v>0</v>
      </c>
      <c r="JK32" s="184">
        <f t="shared" si="133"/>
        <v>0</v>
      </c>
      <c r="JL32" s="273"/>
      <c r="JM32" s="184"/>
      <c r="JN32" s="46"/>
      <c r="JO32" s="46"/>
      <c r="JP32" s="47"/>
      <c r="JQ32" s="48"/>
      <c r="JR32" s="47"/>
      <c r="JS32" s="47"/>
      <c r="JT32" s="385">
        <f t="shared" si="762"/>
        <v>26</v>
      </c>
      <c r="JU32" s="385">
        <f t="shared" si="763"/>
        <v>5105988.160000002</v>
      </c>
      <c r="JV32" s="385">
        <f t="shared" si="764"/>
        <v>326</v>
      </c>
      <c r="JW32" s="385">
        <f t="shared" si="765"/>
        <v>2</v>
      </c>
      <c r="JX32" s="385">
        <f t="shared" si="766"/>
        <v>392768.32</v>
      </c>
      <c r="JY32" s="385">
        <f t="shared" si="767"/>
        <v>28</v>
      </c>
      <c r="JZ32" s="45">
        <f t="shared" si="842"/>
        <v>28</v>
      </c>
      <c r="KA32" s="45">
        <f t="shared" si="843"/>
        <v>5498756.4800000023</v>
      </c>
      <c r="KB32" s="45">
        <f t="shared" si="844"/>
        <v>354</v>
      </c>
      <c r="KC32" s="184">
        <f t="shared" si="768"/>
        <v>26</v>
      </c>
      <c r="KD32" s="184">
        <f t="shared" si="769"/>
        <v>5105988.160000002</v>
      </c>
      <c r="KE32" s="46"/>
      <c r="KF32" s="46"/>
      <c r="KG32" s="62"/>
      <c r="KH32" s="62"/>
    </row>
    <row r="33" spans="1:298" ht="88.5" customHeight="1" x14ac:dyDescent="0.2">
      <c r="A33" s="100">
        <v>1</v>
      </c>
      <c r="B33" s="100">
        <v>1</v>
      </c>
      <c r="C33" s="669">
        <v>10</v>
      </c>
      <c r="D33" s="7" t="s">
        <v>505</v>
      </c>
      <c r="E33" s="7" t="s">
        <v>508</v>
      </c>
      <c r="F33" s="7" t="s">
        <v>509</v>
      </c>
      <c r="G33" s="63">
        <v>4</v>
      </c>
      <c r="H33" s="251">
        <v>196384.15599999999</v>
      </c>
      <c r="I33" s="251">
        <v>211549.76519999997</v>
      </c>
      <c r="J33" s="45"/>
      <c r="K33" s="45"/>
      <c r="L33" s="45"/>
      <c r="M33" s="45"/>
      <c r="N33" s="45">
        <f>VLOOKUP($E33,'факт КС '!$E$11:$DJ$207,3,0)</f>
        <v>0</v>
      </c>
      <c r="O33" s="45">
        <f>VLOOKUP($E33,'факт КС '!$E$11:$DJ$207,4,0)</f>
        <v>0</v>
      </c>
      <c r="P33" s="45">
        <f>VLOOKUP($E33,'факт КС '!$E$11:$DJ$207,5,0)</f>
        <v>0</v>
      </c>
      <c r="Q33" s="45">
        <f>VLOOKUP($E33,'факт КС '!$E$11:$DJ$207,6,0)</f>
        <v>0</v>
      </c>
      <c r="R33" s="45">
        <f>VLOOKUP($E33,'факт КС '!$E$11:$DJ$207,7,0)</f>
        <v>0</v>
      </c>
      <c r="S33" s="45">
        <f>VLOOKUP($E33,'факт КС '!$E$11:$DJ$207,8,0)</f>
        <v>0</v>
      </c>
      <c r="T33" s="45">
        <f>N33+Q33</f>
        <v>0</v>
      </c>
      <c r="U33" s="45">
        <f>O33+R33</f>
        <v>0</v>
      </c>
      <c r="V33" s="45">
        <f>P33+S33</f>
        <v>0</v>
      </c>
      <c r="W33" s="184">
        <f>N33-L33</f>
        <v>0</v>
      </c>
      <c r="X33" s="184">
        <f>O33-M33</f>
        <v>0</v>
      </c>
      <c r="Y33" s="273"/>
      <c r="Z33" s="184"/>
      <c r="AA33" s="46"/>
      <c r="AB33" s="46"/>
      <c r="AC33" s="45"/>
      <c r="AD33" s="45"/>
      <c r="AE33" s="45"/>
      <c r="AF33" s="45"/>
      <c r="AG33" s="45">
        <f>VLOOKUP($E33,'факт КС '!$E$11:$DJ$207,15,0)</f>
        <v>0</v>
      </c>
      <c r="AH33" s="45">
        <f>VLOOKUP($E33,'факт КС '!$E$11:$DJ$207,16,0)</f>
        <v>0</v>
      </c>
      <c r="AI33" s="45">
        <f>VLOOKUP($E33,'факт КС '!$E$11:$DJ$207,17,0)</f>
        <v>0</v>
      </c>
      <c r="AJ33" s="45">
        <f>VLOOKUP($E33,'факт КС '!$E$11:$DJ$207,18,0)</f>
        <v>0</v>
      </c>
      <c r="AK33" s="45">
        <f>VLOOKUP($E33,'факт КС '!$E$11:$DJ$207,19,0)</f>
        <v>0</v>
      </c>
      <c r="AL33" s="45">
        <f>VLOOKUP($E33,'факт КС '!$E$11:$DJ$207,20,0)</f>
        <v>0</v>
      </c>
      <c r="AM33" s="45">
        <f>AG33+AJ33</f>
        <v>0</v>
      </c>
      <c r="AN33" s="45">
        <f>AH33+AK33</f>
        <v>0</v>
      </c>
      <c r="AO33" s="45">
        <f>AI33+AL33</f>
        <v>0</v>
      </c>
      <c r="AP33" s="184">
        <f>AG33-AE33</f>
        <v>0</v>
      </c>
      <c r="AQ33" s="184">
        <f>AH33-AF33</f>
        <v>0</v>
      </c>
      <c r="AR33" s="273"/>
      <c r="AS33" s="184"/>
      <c r="AT33" s="46"/>
      <c r="AU33" s="46"/>
      <c r="AV33" s="45"/>
      <c r="AW33" s="45"/>
      <c r="AX33" s="45"/>
      <c r="AY33" s="45"/>
      <c r="AZ33" s="45">
        <f>VLOOKUP($E33,'факт КС '!$E$11:$DJ$207,9,0)</f>
        <v>0</v>
      </c>
      <c r="BA33" s="45">
        <f>VLOOKUP($E33,'факт КС '!$E$11:$DJ$207,10,0)</f>
        <v>0</v>
      </c>
      <c r="BB33" s="45">
        <f>VLOOKUP($E33,'факт КС '!$E$11:$DJ$207,11,0)</f>
        <v>0</v>
      </c>
      <c r="BC33" s="45">
        <f>VLOOKUP($E33,'факт КС '!$E$11:$DJ$207,12,0)</f>
        <v>0</v>
      </c>
      <c r="BD33" s="45">
        <f>VLOOKUP($E33,'факт КС '!$E$11:$DJ$207,13,0)</f>
        <v>0</v>
      </c>
      <c r="BE33" s="45">
        <f>VLOOKUP($E33,'факт КС '!$E$11:$DJ$207,14,0)</f>
        <v>0</v>
      </c>
      <c r="BF33" s="45">
        <f>AZ33+BC33</f>
        <v>0</v>
      </c>
      <c r="BG33" s="45">
        <f>BA33+BD33</f>
        <v>0</v>
      </c>
      <c r="BH33" s="45">
        <f>BB33+BE33</f>
        <v>0</v>
      </c>
      <c r="BI33" s="184">
        <f>AZ33-AX33</f>
        <v>0</v>
      </c>
      <c r="BJ33" s="184">
        <f>BA33-AY33</f>
        <v>0</v>
      </c>
      <c r="BK33" s="273"/>
      <c r="BL33" s="184"/>
      <c r="BM33" s="46"/>
      <c r="BN33" s="46"/>
      <c r="BO33" s="45"/>
      <c r="BP33" s="45"/>
      <c r="BQ33" s="45"/>
      <c r="BR33" s="45"/>
      <c r="BS33" s="45">
        <f>VLOOKUP($E33,'факт КС '!$E$11:$DJ$207,21,0)</f>
        <v>0</v>
      </c>
      <c r="BT33" s="45">
        <f>VLOOKUP($E33,'факт КС '!$E$11:$DJ$207,22,0)</f>
        <v>0</v>
      </c>
      <c r="BU33" s="45">
        <f>VLOOKUP($E33,'факт КС '!$E$11:$DJ$207,23,0)</f>
        <v>0</v>
      </c>
      <c r="BV33" s="45">
        <f>VLOOKUP($E33,'факт КС '!$E$11:$DJ$207,24,0)</f>
        <v>0</v>
      </c>
      <c r="BW33" s="45">
        <f>VLOOKUP($E33,'факт КС '!$E$11:$DJ$207,25,0)</f>
        <v>0</v>
      </c>
      <c r="BX33" s="45">
        <f>VLOOKUP($E33,'факт КС '!$E$11:$DJ$207,26,0)</f>
        <v>0</v>
      </c>
      <c r="BY33" s="45">
        <f>BS33+BV33</f>
        <v>0</v>
      </c>
      <c r="BZ33" s="45">
        <f>BT33+BW33</f>
        <v>0</v>
      </c>
      <c r="CA33" s="45">
        <f>BU33+BX33</f>
        <v>0</v>
      </c>
      <c r="CB33" s="184">
        <f>BS33-BQ33</f>
        <v>0</v>
      </c>
      <c r="CC33" s="184">
        <f>BT33-BR33</f>
        <v>0</v>
      </c>
      <c r="CD33" s="273"/>
      <c r="CE33" s="184"/>
      <c r="CF33" s="46"/>
      <c r="CG33" s="46"/>
      <c r="CH33" s="45"/>
      <c r="CI33" s="45"/>
      <c r="CJ33" s="45"/>
      <c r="CK33" s="45"/>
      <c r="CL33" s="45">
        <f>VLOOKUP($E33,'факт КС '!$E$11:$DJ$210,33,0)</f>
        <v>2</v>
      </c>
      <c r="CM33" s="45">
        <f>VLOOKUP($E33,'факт КС '!$E$11:$DJ$210,34,0)</f>
        <v>392768.32</v>
      </c>
      <c r="CN33" s="45">
        <f>VLOOKUP($E33,'факт КС '!$E$11:$DJ$210,35,0)</f>
        <v>17</v>
      </c>
      <c r="CO33" s="45">
        <f>VLOOKUP($E33,'факт КС '!$E$11:$DJ$210,36,0)</f>
        <v>0</v>
      </c>
      <c r="CP33" s="45">
        <f>VLOOKUP($E33,'факт КС '!$E$11:$DJ$210,37,0)</f>
        <v>0</v>
      </c>
      <c r="CQ33" s="45">
        <f>VLOOKUP($E33,'факт КС '!$E$11:$DJ$210,38,0)</f>
        <v>0</v>
      </c>
      <c r="CR33" s="45">
        <f>CL33+CO33</f>
        <v>2</v>
      </c>
      <c r="CS33" s="45">
        <f>CM33+CP33</f>
        <v>392768.32</v>
      </c>
      <c r="CT33" s="45">
        <f>CN33+CQ33</f>
        <v>17</v>
      </c>
      <c r="CU33" s="184"/>
      <c r="CV33" s="184"/>
      <c r="CW33" s="273"/>
      <c r="CX33" s="184"/>
      <c r="CY33" s="46"/>
      <c r="CZ33" s="46"/>
      <c r="DA33" s="45"/>
      <c r="DB33" s="45"/>
      <c r="DC33" s="45"/>
      <c r="DD33" s="45"/>
      <c r="DE33" s="45">
        <f>VLOOKUP($E33,'факт КС '!$E$11:$DJ$210,57,0)</f>
        <v>0</v>
      </c>
      <c r="DF33" s="45">
        <f>VLOOKUP($E33,'факт КС '!$E$11:$DJ$210,58,0)</f>
        <v>0</v>
      </c>
      <c r="DG33" s="45">
        <f>VLOOKUP($E33,'факт КС '!$E$11:$DJ$210,59,0)</f>
        <v>0</v>
      </c>
      <c r="DH33" s="45">
        <f>VLOOKUP($E33,'факт КС '!$E$11:$DJ$210,60,0)</f>
        <v>0</v>
      </c>
      <c r="DI33" s="45">
        <f>VLOOKUP($E33,'факт КС '!$E$11:$DJ$210,61,0)</f>
        <v>0</v>
      </c>
      <c r="DJ33" s="45">
        <f>VLOOKUP($E33,'факт КС '!$E$11:$DJ$210,62,0)</f>
        <v>0</v>
      </c>
      <c r="DK33" s="45">
        <f>DE33+DH33</f>
        <v>0</v>
      </c>
      <c r="DL33" s="45">
        <f>DF33+DI33</f>
        <v>0</v>
      </c>
      <c r="DM33" s="45">
        <f>DG33+DJ33</f>
        <v>0</v>
      </c>
      <c r="DN33" s="184">
        <f>DE33-DC33</f>
        <v>0</v>
      </c>
      <c r="DO33" s="184">
        <f>DF33-DD33</f>
        <v>0</v>
      </c>
      <c r="DP33" s="273"/>
      <c r="DQ33" s="184"/>
      <c r="DR33" s="46"/>
      <c r="DS33" s="46"/>
      <c r="DT33" s="45"/>
      <c r="DU33" s="45"/>
      <c r="DV33" s="45"/>
      <c r="DW33" s="45"/>
      <c r="DX33" s="45">
        <f>VLOOKUP($E33,'факт КС '!$E$11:$DJ$210,27,0)</f>
        <v>0</v>
      </c>
      <c r="DY33" s="45">
        <f>VLOOKUP($E33,'факт КС '!$E$11:$DJ$210,28,0)</f>
        <v>0</v>
      </c>
      <c r="DZ33" s="45">
        <f>VLOOKUP($E33,'факт КС '!$E$11:$DJ$210,29,0)</f>
        <v>0</v>
      </c>
      <c r="EA33" s="45">
        <f>VLOOKUP($E33,'факт КС '!$E$11:$DJ$210,30,0)</f>
        <v>0</v>
      </c>
      <c r="EB33" s="45">
        <f>VLOOKUP($E33,'факт КС '!$E$11:$DJ$210,31,0)</f>
        <v>0</v>
      </c>
      <c r="EC33" s="45">
        <f>VLOOKUP($E33,'факт КС '!$E$11:$DJ$210,32,0)</f>
        <v>0</v>
      </c>
      <c r="ED33" s="45">
        <f>DX33+EA33</f>
        <v>0</v>
      </c>
      <c r="EE33" s="45">
        <f>DY33+EB33</f>
        <v>0</v>
      </c>
      <c r="EF33" s="45">
        <f>DZ33+EC33</f>
        <v>0</v>
      </c>
      <c r="EG33" s="184">
        <f>DX33-DV33</f>
        <v>0</v>
      </c>
      <c r="EH33" s="184">
        <f>DY33-DW33</f>
        <v>0</v>
      </c>
      <c r="EI33" s="273"/>
      <c r="EJ33" s="184"/>
      <c r="EK33" s="46"/>
      <c r="EL33" s="46"/>
      <c r="EM33" s="45"/>
      <c r="EN33" s="45"/>
      <c r="EO33" s="45"/>
      <c r="EP33" s="45"/>
      <c r="EQ33" s="45">
        <f>VLOOKUP($E33,'факт КС '!$E$11:$DJ$210,63,0)</f>
        <v>0</v>
      </c>
      <c r="ER33" s="45">
        <f>VLOOKUP($E33,'факт КС '!$E$11:$DJ$210,64,0)</f>
        <v>0</v>
      </c>
      <c r="ES33" s="45">
        <f>VLOOKUP($E33,'факт КС '!$E$11:$DJ$210,65,0)</f>
        <v>0</v>
      </c>
      <c r="ET33" s="45">
        <f>VLOOKUP($E33,'факт КС '!$E$11:$DJ$210,66,0)</f>
        <v>0</v>
      </c>
      <c r="EU33" s="45">
        <f>VLOOKUP($E33,'факт КС '!$E$11:$DJ$210,67,0)</f>
        <v>0</v>
      </c>
      <c r="EV33" s="45">
        <f>VLOOKUP($E33,'факт КС '!$E$11:$DJ$210,68,0)</f>
        <v>0</v>
      </c>
      <c r="EW33" s="45">
        <f>EQ33+ET33</f>
        <v>0</v>
      </c>
      <c r="EX33" s="45">
        <f>ER33+EU33</f>
        <v>0</v>
      </c>
      <c r="EY33" s="45">
        <f>ES33+EV33</f>
        <v>0</v>
      </c>
      <c r="EZ33" s="184">
        <f>EQ33-EO33</f>
        <v>0</v>
      </c>
      <c r="FA33" s="184">
        <f>ER33-EP33</f>
        <v>0</v>
      </c>
      <c r="FB33" s="273"/>
      <c r="FC33" s="184"/>
      <c r="FD33" s="46"/>
      <c r="FE33" s="46"/>
      <c r="FF33" s="45"/>
      <c r="FG33" s="45"/>
      <c r="FH33" s="45"/>
      <c r="FI33" s="45"/>
      <c r="FJ33" s="45">
        <f>VLOOKUP($E33,'факт КС '!$E$11:$DJ$210,93,0)</f>
        <v>0</v>
      </c>
      <c r="FK33" s="45">
        <f>VLOOKUP($E33,'факт КС '!$E$11:$DJ$210,94,0)</f>
        <v>0</v>
      </c>
      <c r="FL33" s="45">
        <f>VLOOKUP($E33,'факт КС '!$E$11:$DJ$210,95,0)</f>
        <v>0</v>
      </c>
      <c r="FM33" s="45">
        <f>VLOOKUP($E33,'факт КС '!$E$11:$DJ$210,96,0)</f>
        <v>0</v>
      </c>
      <c r="FN33" s="45">
        <f>VLOOKUP($E33,'факт КС '!$E$11:$DJ$210,97,0)</f>
        <v>0</v>
      </c>
      <c r="FO33" s="45">
        <f>VLOOKUP($E33,'факт КС '!$E$11:$DJ$210,98,0)</f>
        <v>0</v>
      </c>
      <c r="FP33" s="45">
        <f>FJ33+FM33</f>
        <v>0</v>
      </c>
      <c r="FQ33" s="45">
        <f>FK33+FN33</f>
        <v>0</v>
      </c>
      <c r="FR33" s="45">
        <f>FL33+FO33</f>
        <v>0</v>
      </c>
      <c r="FS33" s="184">
        <f>FJ33-FH33</f>
        <v>0</v>
      </c>
      <c r="FT33" s="184">
        <f>FK33-FI33</f>
        <v>0</v>
      </c>
      <c r="FU33" s="273"/>
      <c r="FV33" s="184"/>
      <c r="FW33" s="46"/>
      <c r="FX33" s="46"/>
      <c r="FY33" s="45"/>
      <c r="FZ33" s="45"/>
      <c r="GA33" s="45"/>
      <c r="GB33" s="45"/>
      <c r="GC33" s="45">
        <f>VLOOKUP($E33,'факт КС '!$E$11:$DJ$210,87,0)</f>
        <v>0</v>
      </c>
      <c r="GD33" s="45">
        <f>VLOOKUP($E33,'факт КС '!$E$11:$DJ$210,88,0)</f>
        <v>0</v>
      </c>
      <c r="GE33" s="45">
        <f>VLOOKUP($E33,'факт КС '!$E$11:$DJ$210,89,0)</f>
        <v>0</v>
      </c>
      <c r="GF33" s="45">
        <f>VLOOKUP($E33,'факт КС '!$E$11:$DJ$210,90,0)</f>
        <v>0</v>
      </c>
      <c r="GG33" s="45">
        <f>VLOOKUP($E33,'факт КС '!$E$11:$DJ$210,91,0)</f>
        <v>0</v>
      </c>
      <c r="GH33" s="45">
        <f>VLOOKUP($E33,'факт КС '!$E$11:$DJ$210,92,0)</f>
        <v>0</v>
      </c>
      <c r="GI33" s="45">
        <f>GC33+GF33</f>
        <v>0</v>
      </c>
      <c r="GJ33" s="45">
        <f>GD33+GG33</f>
        <v>0</v>
      </c>
      <c r="GK33" s="45">
        <f>GE33+GH33</f>
        <v>0</v>
      </c>
      <c r="GL33" s="184">
        <f>GC33-GA33</f>
        <v>0</v>
      </c>
      <c r="GM33" s="184">
        <f>GD33-GB33</f>
        <v>0</v>
      </c>
      <c r="GN33" s="273"/>
      <c r="GO33" s="184"/>
      <c r="GP33" s="46"/>
      <c r="GQ33" s="46"/>
      <c r="GR33" s="45"/>
      <c r="GS33" s="45"/>
      <c r="GT33" s="45"/>
      <c r="GU33" s="45"/>
      <c r="GV33" s="45">
        <f>VLOOKUP($E33,'факт КС '!$E$11:$DJ$210,99,0)</f>
        <v>0</v>
      </c>
      <c r="GW33" s="45">
        <f>VLOOKUP($E33,'факт КС '!$E$11:$DJ$210,100,0)</f>
        <v>0</v>
      </c>
      <c r="GX33" s="45">
        <f>VLOOKUP($E33,'факт КС '!$E$11:$DJ$210,101,0)</f>
        <v>0</v>
      </c>
      <c r="GY33" s="45">
        <f>VLOOKUP($E33,'факт КС '!$E$11:$DJ$210,102,0)</f>
        <v>0</v>
      </c>
      <c r="GZ33" s="45">
        <f>VLOOKUP($E33,'факт КС '!$E$11:$DJ$210,103,0)</f>
        <v>0</v>
      </c>
      <c r="HA33" s="45">
        <f>VLOOKUP($E33,'факт КС '!$E$11:$DJ$210,104,0)</f>
        <v>0</v>
      </c>
      <c r="HB33" s="45">
        <f>GV33+GY33</f>
        <v>0</v>
      </c>
      <c r="HC33" s="45">
        <f>GW33+GZ33</f>
        <v>0</v>
      </c>
      <c r="HD33" s="45">
        <f>GX33+HA33</f>
        <v>0</v>
      </c>
      <c r="HE33" s="184">
        <f>GV33-GT33</f>
        <v>0</v>
      </c>
      <c r="HF33" s="184">
        <f>GW33-GU33</f>
        <v>0</v>
      </c>
      <c r="HG33" s="273"/>
      <c r="HH33" s="184"/>
      <c r="HI33" s="46"/>
      <c r="HJ33" s="46"/>
      <c r="HK33" s="45"/>
      <c r="HL33" s="45"/>
      <c r="HM33" s="45"/>
      <c r="HN33" s="45"/>
      <c r="HO33" s="45">
        <f>VLOOKUP($E33,'факт КС '!$E$11:$DJ$210,81,0)</f>
        <v>0</v>
      </c>
      <c r="HP33" s="45">
        <f>VLOOKUP($E33,'факт КС '!$E$11:$DJ$210,82,0)</f>
        <v>0</v>
      </c>
      <c r="HQ33" s="45">
        <f>VLOOKUP($E33,'факт КС '!$E$11:$DJ$210,83,0)</f>
        <v>0</v>
      </c>
      <c r="HR33" s="45">
        <f>VLOOKUP($E33,'факт КС '!$E$11:$DJ$210,84,0)</f>
        <v>0</v>
      </c>
      <c r="HS33" s="45">
        <f>VLOOKUP($E33,'факт КС '!$E$11:$DJ$210,85,0)</f>
        <v>0</v>
      </c>
      <c r="HT33" s="45">
        <f>VLOOKUP($E33,'факт КС '!$E$11:$DJ$210,86,0)</f>
        <v>0</v>
      </c>
      <c r="HU33" s="45">
        <f>HO33+HR33</f>
        <v>0</v>
      </c>
      <c r="HV33" s="45">
        <f>HP33+HS33</f>
        <v>0</v>
      </c>
      <c r="HW33" s="45">
        <f>HQ33+HT33</f>
        <v>0</v>
      </c>
      <c r="HX33" s="184">
        <f>HO33-HM33</f>
        <v>0</v>
      </c>
      <c r="HY33" s="184">
        <f>HP33-HN33</f>
        <v>0</v>
      </c>
      <c r="HZ33" s="273"/>
      <c r="IA33" s="184"/>
      <c r="IB33" s="46"/>
      <c r="IC33" s="46"/>
      <c r="ID33" s="46"/>
      <c r="IE33" s="46"/>
      <c r="IF33" s="45"/>
      <c r="IG33" s="45"/>
      <c r="IH33" s="45">
        <f>VLOOKUP($E33,'факт КС '!$E$11:$DJ$210,69,0)</f>
        <v>0</v>
      </c>
      <c r="II33" s="45">
        <f>VLOOKUP($E33,'факт КС '!$E$11:$DJ$210,70,0)</f>
        <v>0</v>
      </c>
      <c r="IJ33" s="45">
        <f>VLOOKUP($E33,'факт КС '!$E$11:$DJ$210,71,0)</f>
        <v>0</v>
      </c>
      <c r="IK33" s="45">
        <f>VLOOKUP($E33,'факт КС '!$E$11:$DJ$210,72,0)</f>
        <v>0</v>
      </c>
      <c r="IL33" s="45">
        <f>VLOOKUP($E33,'факт КС '!$E$11:$DJ$210,73,0)</f>
        <v>0</v>
      </c>
      <c r="IM33" s="45">
        <f>VLOOKUP($E33,'факт КС '!$E$11:$DJ$210,74,0)</f>
        <v>0</v>
      </c>
      <c r="IN33" s="45">
        <f>IH33+IK33</f>
        <v>0</v>
      </c>
      <c r="IO33" s="45">
        <f>II33+IL33</f>
        <v>0</v>
      </c>
      <c r="IP33" s="45">
        <f>IJ33+IM33</f>
        <v>0</v>
      </c>
      <c r="IQ33" s="184">
        <f>IH33-IF33</f>
        <v>0</v>
      </c>
      <c r="IR33" s="184">
        <f>II33-IG33</f>
        <v>0</v>
      </c>
      <c r="IS33" s="273"/>
      <c r="IT33" s="184"/>
      <c r="IU33" s="46"/>
      <c r="IV33" s="46"/>
      <c r="IW33" s="46"/>
      <c r="IX33" s="46"/>
      <c r="IY33" s="45"/>
      <c r="IZ33" s="45"/>
      <c r="JA33" s="45"/>
      <c r="JB33" s="45"/>
      <c r="JC33" s="45"/>
      <c r="JD33" s="45"/>
      <c r="JE33" s="45"/>
      <c r="JF33" s="45"/>
      <c r="JG33" s="45">
        <f>JA33+JD33</f>
        <v>0</v>
      </c>
      <c r="JH33" s="45">
        <f>JB33+JE33</f>
        <v>0</v>
      </c>
      <c r="JI33" s="45">
        <f>JC33+JF33</f>
        <v>0</v>
      </c>
      <c r="JJ33" s="184">
        <f>JA33-IY33</f>
        <v>0</v>
      </c>
      <c r="JK33" s="184">
        <f>JB33-IZ33</f>
        <v>0</v>
      </c>
      <c r="JL33" s="273"/>
      <c r="JM33" s="184"/>
      <c r="JN33" s="46"/>
      <c r="JO33" s="46"/>
      <c r="JP33" s="47"/>
      <c r="JQ33" s="48"/>
      <c r="JR33" s="47"/>
      <c r="JS33" s="47"/>
      <c r="JT33" s="385">
        <f t="shared" ref="JT33:JY33" si="866">N33+AG33+AZ33+BS33+CL33+DE33+DX33+EQ33+FJ33+GC33+GV33+HO33+IH33+JA33</f>
        <v>2</v>
      </c>
      <c r="JU33" s="385">
        <f t="shared" si="866"/>
        <v>392768.32</v>
      </c>
      <c r="JV33" s="385">
        <f t="shared" si="866"/>
        <v>17</v>
      </c>
      <c r="JW33" s="385">
        <f t="shared" si="866"/>
        <v>0</v>
      </c>
      <c r="JX33" s="385">
        <f t="shared" si="866"/>
        <v>0</v>
      </c>
      <c r="JY33" s="385">
        <f t="shared" si="866"/>
        <v>0</v>
      </c>
      <c r="JZ33" s="45">
        <f>JT33+JW33</f>
        <v>2</v>
      </c>
      <c r="KA33" s="45">
        <f>JU33+JX33</f>
        <v>392768.32</v>
      </c>
      <c r="KB33" s="45">
        <f>JV33+JY33</f>
        <v>17</v>
      </c>
      <c r="KC33" s="184">
        <f>JT33-JR33</f>
        <v>2</v>
      </c>
      <c r="KD33" s="184">
        <f>JU33-JS33</f>
        <v>392768.32</v>
      </c>
      <c r="KE33" s="46"/>
      <c r="KF33" s="46"/>
      <c r="KG33" s="62"/>
      <c r="KH33" s="62"/>
    </row>
    <row r="34" spans="1:298" hidden="1" x14ac:dyDescent="0.2">
      <c r="A34" s="100">
        <v>1</v>
      </c>
      <c r="C34" s="629"/>
      <c r="D34" s="262"/>
      <c r="E34" s="262"/>
      <c r="F34" s="262"/>
      <c r="G34" s="124"/>
      <c r="H34" s="630"/>
      <c r="I34" s="630"/>
      <c r="J34" s="45"/>
      <c r="K34" s="45"/>
      <c r="L34" s="45"/>
      <c r="M34" s="45"/>
      <c r="N34" s="114"/>
      <c r="O34" s="114"/>
      <c r="P34" s="114"/>
      <c r="Q34" s="114"/>
      <c r="R34" s="114"/>
      <c r="S34" s="114"/>
      <c r="T34" s="52"/>
      <c r="U34" s="45"/>
      <c r="V34" s="45"/>
      <c r="W34" s="184"/>
      <c r="X34" s="184"/>
      <c r="Y34" s="273"/>
      <c r="Z34" s="184"/>
      <c r="AA34" s="46"/>
      <c r="AB34" s="46"/>
      <c r="AC34" s="45"/>
      <c r="AD34" s="45"/>
      <c r="AE34" s="45"/>
      <c r="AF34" s="45"/>
      <c r="AG34" s="114"/>
      <c r="AH34" s="114"/>
      <c r="AI34" s="114"/>
      <c r="AJ34" s="114"/>
      <c r="AK34" s="114"/>
      <c r="AL34" s="114"/>
      <c r="AM34" s="52"/>
      <c r="AN34" s="45"/>
      <c r="AO34" s="45"/>
      <c r="AP34" s="184"/>
      <c r="AQ34" s="184"/>
      <c r="AR34" s="273"/>
      <c r="AS34" s="184"/>
      <c r="AT34" s="46"/>
      <c r="AU34" s="46"/>
      <c r="AV34" s="45"/>
      <c r="AW34" s="45"/>
      <c r="AX34" s="45"/>
      <c r="AY34" s="45"/>
      <c r="AZ34" s="114"/>
      <c r="BA34" s="114"/>
      <c r="BB34" s="114"/>
      <c r="BC34" s="114"/>
      <c r="BD34" s="114"/>
      <c r="BE34" s="114"/>
      <c r="BF34" s="52"/>
      <c r="BG34" s="45"/>
      <c r="BH34" s="45"/>
      <c r="BI34" s="184"/>
      <c r="BJ34" s="184"/>
      <c r="BK34" s="273"/>
      <c r="BL34" s="184"/>
      <c r="BM34" s="46"/>
      <c r="BN34" s="46"/>
      <c r="BO34" s="45"/>
      <c r="BP34" s="45"/>
      <c r="BQ34" s="45"/>
      <c r="BR34" s="45"/>
      <c r="BS34" s="114"/>
      <c r="BT34" s="114"/>
      <c r="BU34" s="114"/>
      <c r="BV34" s="114"/>
      <c r="BW34" s="114"/>
      <c r="BX34" s="114"/>
      <c r="BY34" s="52"/>
      <c r="BZ34" s="45"/>
      <c r="CA34" s="45"/>
      <c r="CB34" s="184"/>
      <c r="CC34" s="184"/>
      <c r="CD34" s="273"/>
      <c r="CE34" s="184"/>
      <c r="CF34" s="46"/>
      <c r="CG34" s="46"/>
      <c r="CH34" s="45"/>
      <c r="CI34" s="45"/>
      <c r="CJ34" s="45"/>
      <c r="CK34" s="45"/>
      <c r="CL34" s="114"/>
      <c r="CM34" s="114"/>
      <c r="CN34" s="114"/>
      <c r="CO34" s="114"/>
      <c r="CP34" s="114"/>
      <c r="CQ34" s="114"/>
      <c r="CR34" s="52"/>
      <c r="CS34" s="45"/>
      <c r="CT34" s="45"/>
      <c r="CU34" s="184"/>
      <c r="CV34" s="184"/>
      <c r="CW34" s="273"/>
      <c r="CX34" s="184"/>
      <c r="CY34" s="46"/>
      <c r="CZ34" s="46"/>
      <c r="DA34" s="45"/>
      <c r="DB34" s="45"/>
      <c r="DC34" s="45"/>
      <c r="DD34" s="45"/>
      <c r="DE34" s="114"/>
      <c r="DF34" s="114"/>
      <c r="DG34" s="114"/>
      <c r="DH34" s="114"/>
      <c r="DI34" s="114"/>
      <c r="DJ34" s="114"/>
      <c r="DK34" s="52"/>
      <c r="DL34" s="45"/>
      <c r="DM34" s="45"/>
      <c r="DN34" s="184"/>
      <c r="DO34" s="184"/>
      <c r="DP34" s="273"/>
      <c r="DQ34" s="184"/>
      <c r="DR34" s="46"/>
      <c r="DS34" s="46"/>
      <c r="DT34" s="45"/>
      <c r="DU34" s="45"/>
      <c r="DV34" s="45"/>
      <c r="DW34" s="45"/>
      <c r="DX34" s="114"/>
      <c r="DY34" s="114"/>
      <c r="DZ34" s="114"/>
      <c r="EA34" s="114"/>
      <c r="EB34" s="114"/>
      <c r="EC34" s="114"/>
      <c r="ED34" s="52"/>
      <c r="EE34" s="45"/>
      <c r="EF34" s="45"/>
      <c r="EG34" s="184"/>
      <c r="EH34" s="184"/>
      <c r="EI34" s="273"/>
      <c r="EJ34" s="184"/>
      <c r="EK34" s="46"/>
      <c r="EL34" s="46"/>
      <c r="EM34" s="45"/>
      <c r="EN34" s="45"/>
      <c r="EO34" s="45"/>
      <c r="EP34" s="45"/>
      <c r="EQ34" s="114"/>
      <c r="ER34" s="114"/>
      <c r="ES34" s="114"/>
      <c r="ET34" s="114"/>
      <c r="EU34" s="114"/>
      <c r="EV34" s="114"/>
      <c r="EW34" s="52"/>
      <c r="EX34" s="45"/>
      <c r="EY34" s="45"/>
      <c r="EZ34" s="184"/>
      <c r="FA34" s="184"/>
      <c r="FB34" s="273"/>
      <c r="FC34" s="184"/>
      <c r="FD34" s="46"/>
      <c r="FE34" s="46"/>
      <c r="FF34" s="45"/>
      <c r="FG34" s="45"/>
      <c r="FH34" s="45"/>
      <c r="FI34" s="45"/>
      <c r="FJ34" s="114"/>
      <c r="FK34" s="114"/>
      <c r="FL34" s="114"/>
      <c r="FM34" s="114"/>
      <c r="FN34" s="114"/>
      <c r="FO34" s="114"/>
      <c r="FP34" s="52"/>
      <c r="FQ34" s="45"/>
      <c r="FR34" s="45"/>
      <c r="FS34" s="184"/>
      <c r="FT34" s="184"/>
      <c r="FU34" s="273"/>
      <c r="FV34" s="184"/>
      <c r="FW34" s="46"/>
      <c r="FX34" s="46"/>
      <c r="FY34" s="45"/>
      <c r="FZ34" s="45"/>
      <c r="GA34" s="45"/>
      <c r="GB34" s="45"/>
      <c r="GC34" s="114"/>
      <c r="GD34" s="114"/>
      <c r="GE34" s="114"/>
      <c r="GF34" s="114"/>
      <c r="GG34" s="114"/>
      <c r="GH34" s="114"/>
      <c r="GI34" s="52"/>
      <c r="GJ34" s="45"/>
      <c r="GK34" s="45"/>
      <c r="GL34" s="184"/>
      <c r="GM34" s="184"/>
      <c r="GN34" s="273"/>
      <c r="GO34" s="184"/>
      <c r="GP34" s="46"/>
      <c r="GQ34" s="46"/>
      <c r="GR34" s="45"/>
      <c r="GS34" s="45"/>
      <c r="GT34" s="45"/>
      <c r="GU34" s="45"/>
      <c r="GV34" s="114"/>
      <c r="GW34" s="114"/>
      <c r="GX34" s="114"/>
      <c r="GY34" s="114"/>
      <c r="GZ34" s="114"/>
      <c r="HA34" s="114"/>
      <c r="HB34" s="52"/>
      <c r="HC34" s="45"/>
      <c r="HD34" s="45"/>
      <c r="HE34" s="184"/>
      <c r="HF34" s="184"/>
      <c r="HG34" s="273"/>
      <c r="HH34" s="184"/>
      <c r="HI34" s="46"/>
      <c r="HJ34" s="46"/>
      <c r="HK34" s="45"/>
      <c r="HL34" s="45"/>
      <c r="HM34" s="45"/>
      <c r="HN34" s="45"/>
      <c r="HO34" s="114"/>
      <c r="HP34" s="114"/>
      <c r="HQ34" s="114"/>
      <c r="HR34" s="114"/>
      <c r="HS34" s="114"/>
      <c r="HT34" s="114"/>
      <c r="HU34" s="52"/>
      <c r="HV34" s="45"/>
      <c r="HW34" s="45"/>
      <c r="HX34" s="184"/>
      <c r="HY34" s="184"/>
      <c r="HZ34" s="273"/>
      <c r="IA34" s="184"/>
      <c r="IB34" s="46"/>
      <c r="IC34" s="46"/>
      <c r="ID34" s="46"/>
      <c r="IE34" s="46"/>
      <c r="IF34" s="45"/>
      <c r="IG34" s="45"/>
      <c r="IH34" s="114"/>
      <c r="II34" s="114"/>
      <c r="IJ34" s="114"/>
      <c r="IK34" s="114"/>
      <c r="IL34" s="114"/>
      <c r="IM34" s="114"/>
      <c r="IN34" s="52"/>
      <c r="IO34" s="45"/>
      <c r="IP34" s="45"/>
      <c r="IQ34" s="184"/>
      <c r="IR34" s="184"/>
      <c r="IS34" s="273"/>
      <c r="IT34" s="184"/>
      <c r="IU34" s="46"/>
      <c r="IV34" s="46"/>
      <c r="IW34" s="46"/>
      <c r="IX34" s="46"/>
      <c r="IY34" s="45"/>
      <c r="IZ34" s="45"/>
      <c r="JA34" s="114"/>
      <c r="JB34" s="114"/>
      <c r="JC34" s="114"/>
      <c r="JD34" s="114"/>
      <c r="JE34" s="114"/>
      <c r="JF34" s="114"/>
      <c r="JG34" s="52"/>
      <c r="JH34" s="45"/>
      <c r="JI34" s="45"/>
      <c r="JJ34" s="184"/>
      <c r="JK34" s="184"/>
      <c r="JL34" s="273"/>
      <c r="JM34" s="184"/>
      <c r="JN34" s="46"/>
      <c r="JO34" s="46"/>
      <c r="JP34" s="47"/>
      <c r="JQ34" s="48"/>
      <c r="JR34" s="47"/>
      <c r="JS34" s="47"/>
      <c r="JT34" s="385"/>
      <c r="JU34" s="385"/>
      <c r="JV34" s="385"/>
      <c r="JW34" s="385"/>
      <c r="JX34" s="385"/>
      <c r="JY34" s="385"/>
      <c r="JZ34" s="45"/>
      <c r="KA34" s="45"/>
      <c r="KB34" s="45"/>
      <c r="KC34" s="184"/>
      <c r="KD34" s="184"/>
      <c r="KE34" s="46"/>
      <c r="KF34" s="46"/>
      <c r="KG34" s="62"/>
      <c r="KH34" s="62"/>
    </row>
    <row r="35" spans="1:298" hidden="1" x14ac:dyDescent="0.2">
      <c r="A35" s="100">
        <v>1</v>
      </c>
      <c r="C35" s="629"/>
      <c r="D35" s="262"/>
      <c r="E35" s="262"/>
      <c r="F35" s="262"/>
      <c r="G35" s="124"/>
      <c r="H35" s="630"/>
      <c r="I35" s="630"/>
      <c r="J35" s="45"/>
      <c r="K35" s="45"/>
      <c r="L35" s="45"/>
      <c r="M35" s="45"/>
      <c r="N35" s="114"/>
      <c r="O35" s="114"/>
      <c r="P35" s="114"/>
      <c r="Q35" s="114"/>
      <c r="R35" s="114"/>
      <c r="S35" s="114"/>
      <c r="T35" s="52"/>
      <c r="U35" s="45"/>
      <c r="V35" s="45"/>
      <c r="W35" s="184"/>
      <c r="X35" s="184"/>
      <c r="Y35" s="273"/>
      <c r="Z35" s="184"/>
      <c r="AA35" s="46"/>
      <c r="AB35" s="46"/>
      <c r="AC35" s="45"/>
      <c r="AD35" s="45"/>
      <c r="AE35" s="45"/>
      <c r="AF35" s="45"/>
      <c r="AG35" s="114"/>
      <c r="AH35" s="114"/>
      <c r="AI35" s="114"/>
      <c r="AJ35" s="114"/>
      <c r="AK35" s="114"/>
      <c r="AL35" s="114"/>
      <c r="AM35" s="52"/>
      <c r="AN35" s="45"/>
      <c r="AO35" s="45"/>
      <c r="AP35" s="184"/>
      <c r="AQ35" s="184"/>
      <c r="AR35" s="273"/>
      <c r="AS35" s="184"/>
      <c r="AT35" s="46"/>
      <c r="AU35" s="46"/>
      <c r="AV35" s="45"/>
      <c r="AW35" s="45"/>
      <c r="AX35" s="45"/>
      <c r="AY35" s="45"/>
      <c r="AZ35" s="114"/>
      <c r="BA35" s="114"/>
      <c r="BB35" s="114"/>
      <c r="BC35" s="114"/>
      <c r="BD35" s="114"/>
      <c r="BE35" s="114"/>
      <c r="BF35" s="52"/>
      <c r="BG35" s="45"/>
      <c r="BH35" s="45"/>
      <c r="BI35" s="184"/>
      <c r="BJ35" s="184"/>
      <c r="BK35" s="273"/>
      <c r="BL35" s="184"/>
      <c r="BM35" s="46"/>
      <c r="BN35" s="46"/>
      <c r="BO35" s="45"/>
      <c r="BP35" s="45"/>
      <c r="BQ35" s="45"/>
      <c r="BR35" s="45"/>
      <c r="BS35" s="114"/>
      <c r="BT35" s="114"/>
      <c r="BU35" s="114"/>
      <c r="BV35" s="114"/>
      <c r="BW35" s="114"/>
      <c r="BX35" s="114"/>
      <c r="BY35" s="52"/>
      <c r="BZ35" s="45"/>
      <c r="CA35" s="45"/>
      <c r="CB35" s="184"/>
      <c r="CC35" s="184"/>
      <c r="CD35" s="273"/>
      <c r="CE35" s="184"/>
      <c r="CF35" s="46"/>
      <c r="CG35" s="46"/>
      <c r="CH35" s="45"/>
      <c r="CI35" s="45"/>
      <c r="CJ35" s="45"/>
      <c r="CK35" s="45"/>
      <c r="CL35" s="114"/>
      <c r="CM35" s="114"/>
      <c r="CN35" s="114"/>
      <c r="CO35" s="114"/>
      <c r="CP35" s="114"/>
      <c r="CQ35" s="114"/>
      <c r="CR35" s="52"/>
      <c r="CS35" s="45"/>
      <c r="CT35" s="45"/>
      <c r="CU35" s="184"/>
      <c r="CV35" s="184"/>
      <c r="CW35" s="273"/>
      <c r="CX35" s="184"/>
      <c r="CY35" s="46"/>
      <c r="CZ35" s="46"/>
      <c r="DA35" s="45"/>
      <c r="DB35" s="45"/>
      <c r="DC35" s="45"/>
      <c r="DD35" s="45"/>
      <c r="DE35" s="114"/>
      <c r="DF35" s="114"/>
      <c r="DG35" s="114"/>
      <c r="DH35" s="114"/>
      <c r="DI35" s="114"/>
      <c r="DJ35" s="114"/>
      <c r="DK35" s="52"/>
      <c r="DL35" s="45"/>
      <c r="DM35" s="45"/>
      <c r="DN35" s="184"/>
      <c r="DO35" s="184"/>
      <c r="DP35" s="273"/>
      <c r="DQ35" s="184"/>
      <c r="DR35" s="46"/>
      <c r="DS35" s="46"/>
      <c r="DT35" s="45"/>
      <c r="DU35" s="45"/>
      <c r="DV35" s="45"/>
      <c r="DW35" s="45"/>
      <c r="DX35" s="114"/>
      <c r="DY35" s="114"/>
      <c r="DZ35" s="114"/>
      <c r="EA35" s="114"/>
      <c r="EB35" s="114"/>
      <c r="EC35" s="114"/>
      <c r="ED35" s="52"/>
      <c r="EE35" s="45"/>
      <c r="EF35" s="45"/>
      <c r="EG35" s="184"/>
      <c r="EH35" s="184"/>
      <c r="EI35" s="273"/>
      <c r="EJ35" s="184"/>
      <c r="EK35" s="46"/>
      <c r="EL35" s="46"/>
      <c r="EM35" s="45"/>
      <c r="EN35" s="45"/>
      <c r="EO35" s="45"/>
      <c r="EP35" s="45"/>
      <c r="EQ35" s="114"/>
      <c r="ER35" s="114"/>
      <c r="ES35" s="114"/>
      <c r="ET35" s="114"/>
      <c r="EU35" s="114"/>
      <c r="EV35" s="114"/>
      <c r="EW35" s="52"/>
      <c r="EX35" s="45"/>
      <c r="EY35" s="45"/>
      <c r="EZ35" s="184"/>
      <c r="FA35" s="184"/>
      <c r="FB35" s="273"/>
      <c r="FC35" s="184"/>
      <c r="FD35" s="46"/>
      <c r="FE35" s="46"/>
      <c r="FF35" s="45"/>
      <c r="FG35" s="45"/>
      <c r="FH35" s="45"/>
      <c r="FI35" s="45"/>
      <c r="FJ35" s="114"/>
      <c r="FK35" s="114"/>
      <c r="FL35" s="114"/>
      <c r="FM35" s="114"/>
      <c r="FN35" s="114"/>
      <c r="FO35" s="114"/>
      <c r="FP35" s="52"/>
      <c r="FQ35" s="45"/>
      <c r="FR35" s="45"/>
      <c r="FS35" s="184"/>
      <c r="FT35" s="184"/>
      <c r="FU35" s="273"/>
      <c r="FV35" s="184"/>
      <c r="FW35" s="46"/>
      <c r="FX35" s="46"/>
      <c r="FY35" s="45"/>
      <c r="FZ35" s="45"/>
      <c r="GA35" s="45"/>
      <c r="GB35" s="45"/>
      <c r="GC35" s="114"/>
      <c r="GD35" s="114"/>
      <c r="GE35" s="114"/>
      <c r="GF35" s="114"/>
      <c r="GG35" s="114"/>
      <c r="GH35" s="114"/>
      <c r="GI35" s="52"/>
      <c r="GJ35" s="45"/>
      <c r="GK35" s="45"/>
      <c r="GL35" s="184"/>
      <c r="GM35" s="184"/>
      <c r="GN35" s="273"/>
      <c r="GO35" s="184"/>
      <c r="GP35" s="46"/>
      <c r="GQ35" s="46"/>
      <c r="GR35" s="45"/>
      <c r="GS35" s="45"/>
      <c r="GT35" s="45"/>
      <c r="GU35" s="45"/>
      <c r="GV35" s="114"/>
      <c r="GW35" s="114"/>
      <c r="GX35" s="114"/>
      <c r="GY35" s="114"/>
      <c r="GZ35" s="114"/>
      <c r="HA35" s="114"/>
      <c r="HB35" s="52"/>
      <c r="HC35" s="45"/>
      <c r="HD35" s="45"/>
      <c r="HE35" s="184"/>
      <c r="HF35" s="184"/>
      <c r="HG35" s="273"/>
      <c r="HH35" s="184"/>
      <c r="HI35" s="46"/>
      <c r="HJ35" s="46"/>
      <c r="HK35" s="45"/>
      <c r="HL35" s="45"/>
      <c r="HM35" s="45"/>
      <c r="HN35" s="45"/>
      <c r="HO35" s="114"/>
      <c r="HP35" s="114"/>
      <c r="HQ35" s="114"/>
      <c r="HR35" s="114"/>
      <c r="HS35" s="114"/>
      <c r="HT35" s="114"/>
      <c r="HU35" s="52"/>
      <c r="HV35" s="45"/>
      <c r="HW35" s="45"/>
      <c r="HX35" s="184"/>
      <c r="HY35" s="184"/>
      <c r="HZ35" s="273"/>
      <c r="IA35" s="184"/>
      <c r="IB35" s="46"/>
      <c r="IC35" s="46"/>
      <c r="ID35" s="46"/>
      <c r="IE35" s="46"/>
      <c r="IF35" s="45"/>
      <c r="IG35" s="45"/>
      <c r="IH35" s="114"/>
      <c r="II35" s="114"/>
      <c r="IJ35" s="114"/>
      <c r="IK35" s="114"/>
      <c r="IL35" s="114"/>
      <c r="IM35" s="114"/>
      <c r="IN35" s="52"/>
      <c r="IO35" s="45"/>
      <c r="IP35" s="45"/>
      <c r="IQ35" s="184"/>
      <c r="IR35" s="184"/>
      <c r="IS35" s="273"/>
      <c r="IT35" s="184"/>
      <c r="IU35" s="46"/>
      <c r="IV35" s="46"/>
      <c r="IW35" s="46"/>
      <c r="IX35" s="46"/>
      <c r="IY35" s="45"/>
      <c r="IZ35" s="45"/>
      <c r="JA35" s="114"/>
      <c r="JB35" s="114"/>
      <c r="JC35" s="114"/>
      <c r="JD35" s="114"/>
      <c r="JE35" s="114"/>
      <c r="JF35" s="114"/>
      <c r="JG35" s="52"/>
      <c r="JH35" s="45"/>
      <c r="JI35" s="45"/>
      <c r="JJ35" s="184"/>
      <c r="JK35" s="184"/>
      <c r="JL35" s="273"/>
      <c r="JM35" s="184"/>
      <c r="JN35" s="46"/>
      <c r="JO35" s="46"/>
      <c r="JP35" s="47"/>
      <c r="JQ35" s="48"/>
      <c r="JR35" s="47"/>
      <c r="JS35" s="47"/>
      <c r="JT35" s="385"/>
      <c r="JU35" s="385"/>
      <c r="JV35" s="385"/>
      <c r="JW35" s="385"/>
      <c r="JX35" s="385"/>
      <c r="JY35" s="385"/>
      <c r="JZ35" s="45"/>
      <c r="KA35" s="45"/>
      <c r="KB35" s="45"/>
      <c r="KC35" s="184"/>
      <c r="KD35" s="184"/>
      <c r="KE35" s="46"/>
      <c r="KF35" s="46"/>
      <c r="KG35" s="62"/>
      <c r="KH35" s="62"/>
    </row>
    <row r="36" spans="1:298" hidden="1" x14ac:dyDescent="0.2">
      <c r="A36" s="100">
        <v>1</v>
      </c>
      <c r="C36" s="629"/>
      <c r="D36" s="262"/>
      <c r="E36" s="262"/>
      <c r="F36" s="262"/>
      <c r="G36" s="124"/>
      <c r="H36" s="630"/>
      <c r="I36" s="630"/>
      <c r="J36" s="45"/>
      <c r="K36" s="45"/>
      <c r="L36" s="45"/>
      <c r="M36" s="45"/>
      <c r="N36" s="114"/>
      <c r="O36" s="114"/>
      <c r="P36" s="114"/>
      <c r="Q36" s="114"/>
      <c r="R36" s="114"/>
      <c r="S36" s="114"/>
      <c r="T36" s="52"/>
      <c r="U36" s="45"/>
      <c r="V36" s="45"/>
      <c r="W36" s="184"/>
      <c r="X36" s="184"/>
      <c r="Y36" s="273"/>
      <c r="Z36" s="184"/>
      <c r="AA36" s="46"/>
      <c r="AB36" s="46"/>
      <c r="AC36" s="45"/>
      <c r="AD36" s="45"/>
      <c r="AE36" s="45"/>
      <c r="AF36" s="45"/>
      <c r="AG36" s="114"/>
      <c r="AH36" s="114"/>
      <c r="AI36" s="114"/>
      <c r="AJ36" s="114"/>
      <c r="AK36" s="114"/>
      <c r="AL36" s="114"/>
      <c r="AM36" s="52"/>
      <c r="AN36" s="45"/>
      <c r="AO36" s="45"/>
      <c r="AP36" s="184"/>
      <c r="AQ36" s="184"/>
      <c r="AR36" s="273"/>
      <c r="AS36" s="184"/>
      <c r="AT36" s="46"/>
      <c r="AU36" s="46"/>
      <c r="AV36" s="45"/>
      <c r="AW36" s="45"/>
      <c r="AX36" s="45"/>
      <c r="AY36" s="45"/>
      <c r="AZ36" s="114"/>
      <c r="BA36" s="114"/>
      <c r="BB36" s="114"/>
      <c r="BC36" s="114"/>
      <c r="BD36" s="114"/>
      <c r="BE36" s="114"/>
      <c r="BF36" s="52"/>
      <c r="BG36" s="45"/>
      <c r="BH36" s="45"/>
      <c r="BI36" s="184"/>
      <c r="BJ36" s="184"/>
      <c r="BK36" s="273"/>
      <c r="BL36" s="184"/>
      <c r="BM36" s="46"/>
      <c r="BN36" s="46"/>
      <c r="BO36" s="45"/>
      <c r="BP36" s="45"/>
      <c r="BQ36" s="45"/>
      <c r="BR36" s="45"/>
      <c r="BS36" s="114"/>
      <c r="BT36" s="114"/>
      <c r="BU36" s="114"/>
      <c r="BV36" s="114"/>
      <c r="BW36" s="114"/>
      <c r="BX36" s="114"/>
      <c r="BY36" s="52"/>
      <c r="BZ36" s="45"/>
      <c r="CA36" s="45"/>
      <c r="CB36" s="184"/>
      <c r="CC36" s="184"/>
      <c r="CD36" s="273"/>
      <c r="CE36" s="184"/>
      <c r="CF36" s="46"/>
      <c r="CG36" s="46"/>
      <c r="CH36" s="45"/>
      <c r="CI36" s="45"/>
      <c r="CJ36" s="45"/>
      <c r="CK36" s="45"/>
      <c r="CL36" s="114"/>
      <c r="CM36" s="114"/>
      <c r="CN36" s="114"/>
      <c r="CO36" s="114"/>
      <c r="CP36" s="114"/>
      <c r="CQ36" s="114"/>
      <c r="CR36" s="52"/>
      <c r="CS36" s="45"/>
      <c r="CT36" s="45"/>
      <c r="CU36" s="184"/>
      <c r="CV36" s="184"/>
      <c r="CW36" s="273"/>
      <c r="CX36" s="184"/>
      <c r="CY36" s="46"/>
      <c r="CZ36" s="46"/>
      <c r="DA36" s="45"/>
      <c r="DB36" s="45"/>
      <c r="DC36" s="45"/>
      <c r="DD36" s="45"/>
      <c r="DE36" s="114"/>
      <c r="DF36" s="114"/>
      <c r="DG36" s="114"/>
      <c r="DH36" s="114"/>
      <c r="DI36" s="114"/>
      <c r="DJ36" s="114"/>
      <c r="DK36" s="52"/>
      <c r="DL36" s="45"/>
      <c r="DM36" s="45"/>
      <c r="DN36" s="184"/>
      <c r="DO36" s="184"/>
      <c r="DP36" s="273"/>
      <c r="DQ36" s="184"/>
      <c r="DR36" s="46"/>
      <c r="DS36" s="46"/>
      <c r="DT36" s="45"/>
      <c r="DU36" s="45"/>
      <c r="DV36" s="45"/>
      <c r="DW36" s="45"/>
      <c r="DX36" s="114"/>
      <c r="DY36" s="114"/>
      <c r="DZ36" s="114"/>
      <c r="EA36" s="114"/>
      <c r="EB36" s="114"/>
      <c r="EC36" s="114"/>
      <c r="ED36" s="52"/>
      <c r="EE36" s="45"/>
      <c r="EF36" s="45"/>
      <c r="EG36" s="184"/>
      <c r="EH36" s="184"/>
      <c r="EI36" s="273"/>
      <c r="EJ36" s="184"/>
      <c r="EK36" s="46"/>
      <c r="EL36" s="46"/>
      <c r="EM36" s="45"/>
      <c r="EN36" s="45"/>
      <c r="EO36" s="45"/>
      <c r="EP36" s="45"/>
      <c r="EQ36" s="114"/>
      <c r="ER36" s="114"/>
      <c r="ES36" s="114"/>
      <c r="ET36" s="114"/>
      <c r="EU36" s="114"/>
      <c r="EV36" s="114"/>
      <c r="EW36" s="52"/>
      <c r="EX36" s="45"/>
      <c r="EY36" s="45"/>
      <c r="EZ36" s="184"/>
      <c r="FA36" s="184"/>
      <c r="FB36" s="273"/>
      <c r="FC36" s="184"/>
      <c r="FD36" s="46"/>
      <c r="FE36" s="46"/>
      <c r="FF36" s="45"/>
      <c r="FG36" s="45"/>
      <c r="FH36" s="45"/>
      <c r="FI36" s="45"/>
      <c r="FJ36" s="114"/>
      <c r="FK36" s="114"/>
      <c r="FL36" s="114"/>
      <c r="FM36" s="114"/>
      <c r="FN36" s="114"/>
      <c r="FO36" s="114"/>
      <c r="FP36" s="52"/>
      <c r="FQ36" s="45"/>
      <c r="FR36" s="45"/>
      <c r="FS36" s="184"/>
      <c r="FT36" s="184"/>
      <c r="FU36" s="273"/>
      <c r="FV36" s="184"/>
      <c r="FW36" s="46"/>
      <c r="FX36" s="46"/>
      <c r="FY36" s="45"/>
      <c r="FZ36" s="45"/>
      <c r="GA36" s="45"/>
      <c r="GB36" s="45"/>
      <c r="GC36" s="114"/>
      <c r="GD36" s="114"/>
      <c r="GE36" s="114"/>
      <c r="GF36" s="114"/>
      <c r="GG36" s="114"/>
      <c r="GH36" s="114"/>
      <c r="GI36" s="52"/>
      <c r="GJ36" s="45"/>
      <c r="GK36" s="45"/>
      <c r="GL36" s="184"/>
      <c r="GM36" s="184"/>
      <c r="GN36" s="273"/>
      <c r="GO36" s="184"/>
      <c r="GP36" s="46"/>
      <c r="GQ36" s="46"/>
      <c r="GR36" s="45"/>
      <c r="GS36" s="45"/>
      <c r="GT36" s="45"/>
      <c r="GU36" s="45"/>
      <c r="GV36" s="114"/>
      <c r="GW36" s="114"/>
      <c r="GX36" s="114"/>
      <c r="GY36" s="114"/>
      <c r="GZ36" s="114"/>
      <c r="HA36" s="114"/>
      <c r="HB36" s="52"/>
      <c r="HC36" s="45"/>
      <c r="HD36" s="45"/>
      <c r="HE36" s="184"/>
      <c r="HF36" s="184"/>
      <c r="HG36" s="273"/>
      <c r="HH36" s="184"/>
      <c r="HI36" s="46"/>
      <c r="HJ36" s="46"/>
      <c r="HK36" s="45"/>
      <c r="HL36" s="45"/>
      <c r="HM36" s="45"/>
      <c r="HN36" s="45"/>
      <c r="HO36" s="114"/>
      <c r="HP36" s="114"/>
      <c r="HQ36" s="114"/>
      <c r="HR36" s="114"/>
      <c r="HS36" s="114"/>
      <c r="HT36" s="114"/>
      <c r="HU36" s="52"/>
      <c r="HV36" s="45"/>
      <c r="HW36" s="45"/>
      <c r="HX36" s="184"/>
      <c r="HY36" s="184"/>
      <c r="HZ36" s="273"/>
      <c r="IA36" s="184"/>
      <c r="IB36" s="46"/>
      <c r="IC36" s="46"/>
      <c r="ID36" s="46"/>
      <c r="IE36" s="46"/>
      <c r="IF36" s="45"/>
      <c r="IG36" s="45"/>
      <c r="IH36" s="114"/>
      <c r="II36" s="114"/>
      <c r="IJ36" s="114"/>
      <c r="IK36" s="114"/>
      <c r="IL36" s="114"/>
      <c r="IM36" s="114"/>
      <c r="IN36" s="52"/>
      <c r="IO36" s="45"/>
      <c r="IP36" s="45"/>
      <c r="IQ36" s="184"/>
      <c r="IR36" s="184"/>
      <c r="IS36" s="273"/>
      <c r="IT36" s="184"/>
      <c r="IU36" s="46"/>
      <c r="IV36" s="46"/>
      <c r="IW36" s="46"/>
      <c r="IX36" s="46"/>
      <c r="IY36" s="45"/>
      <c r="IZ36" s="45"/>
      <c r="JA36" s="114"/>
      <c r="JB36" s="114"/>
      <c r="JC36" s="114"/>
      <c r="JD36" s="114"/>
      <c r="JE36" s="114"/>
      <c r="JF36" s="114"/>
      <c r="JG36" s="52"/>
      <c r="JH36" s="45"/>
      <c r="JI36" s="45"/>
      <c r="JJ36" s="184"/>
      <c r="JK36" s="184"/>
      <c r="JL36" s="273"/>
      <c r="JM36" s="184"/>
      <c r="JN36" s="46"/>
      <c r="JO36" s="46"/>
      <c r="JP36" s="47"/>
      <c r="JQ36" s="48"/>
      <c r="JR36" s="47"/>
      <c r="JS36" s="47"/>
      <c r="JT36" s="385"/>
      <c r="JU36" s="385"/>
      <c r="JV36" s="385"/>
      <c r="JW36" s="385"/>
      <c r="JX36" s="385"/>
      <c r="JY36" s="385"/>
      <c r="JZ36" s="45"/>
      <c r="KA36" s="45"/>
      <c r="KB36" s="45"/>
      <c r="KC36" s="184"/>
      <c r="KD36" s="184"/>
      <c r="KE36" s="46"/>
      <c r="KF36" s="46"/>
      <c r="KG36" s="62"/>
      <c r="KH36" s="62"/>
    </row>
    <row r="37" spans="1:298" x14ac:dyDescent="0.2">
      <c r="A37" s="100">
        <v>1</v>
      </c>
      <c r="B37" s="100">
        <v>1</v>
      </c>
      <c r="C37" s="275"/>
      <c r="D37" s="276"/>
      <c r="E37" s="276"/>
      <c r="F37" s="695" t="s">
        <v>229</v>
      </c>
      <c r="G37" s="277">
        <v>5</v>
      </c>
      <c r="H37" s="378">
        <v>528398.16800000006</v>
      </c>
      <c r="I37" s="378">
        <v>538472.68559999997</v>
      </c>
      <c r="J37" s="57">
        <f>VLOOKUP($G37,'ВМП план КС'!$A$8:$AQ$94,14,0)</f>
        <v>0</v>
      </c>
      <c r="K37" s="57">
        <f>VLOOKUP($G37,'ВМП план КС'!$A$8:$AQ$94,15,0)</f>
        <v>0</v>
      </c>
      <c r="L37" s="57">
        <f>SUM(J37/12*$B$2)</f>
        <v>0</v>
      </c>
      <c r="M37" s="57">
        <f>SUM(K37/12*$B$2)</f>
        <v>0</v>
      </c>
      <c r="N37" s="159">
        <f>SUM(N38:N41)</f>
        <v>0</v>
      </c>
      <c r="O37" s="159">
        <f t="shared" ref="O37:S37" si="867">SUM(O38:O41)</f>
        <v>0</v>
      </c>
      <c r="P37" s="159">
        <f t="shared" si="867"/>
        <v>0</v>
      </c>
      <c r="Q37" s="159">
        <f t="shared" si="867"/>
        <v>0</v>
      </c>
      <c r="R37" s="159">
        <f t="shared" si="867"/>
        <v>0</v>
      </c>
      <c r="S37" s="159">
        <f t="shared" si="867"/>
        <v>0</v>
      </c>
      <c r="T37" s="87">
        <f t="shared" ref="T37:T41" si="868">N37+Q37</f>
        <v>0</v>
      </c>
      <c r="U37" s="59">
        <f t="shared" ref="U37:U41" si="869">O37+R37</f>
        <v>0</v>
      </c>
      <c r="V37" s="59">
        <f t="shared" ref="V37:V41" si="870">P37+S37</f>
        <v>0</v>
      </c>
      <c r="W37" s="72">
        <f t="shared" ref="W37:W41" si="871">N37-L37</f>
        <v>0</v>
      </c>
      <c r="X37" s="72">
        <f t="shared" ref="X37:X41" si="872">O37-M37</f>
        <v>0</v>
      </c>
      <c r="Y37" s="307"/>
      <c r="Z37" s="307"/>
      <c r="AA37" s="156">
        <f>$H37</f>
        <v>528398.16800000006</v>
      </c>
      <c r="AB37" s="157" t="e">
        <f>O37/N37</f>
        <v>#DIV/0!</v>
      </c>
      <c r="AC37" s="57">
        <f>VLOOKUP($G37,'ВМП план КС'!$A$8:$AQ$93,12,0)</f>
        <v>0</v>
      </c>
      <c r="AD37" s="57">
        <f>VLOOKUP($G37,'ВМП план КС'!$A$8:$AQ$93,13,0)</f>
        <v>0</v>
      </c>
      <c r="AE37" s="57">
        <f>SUM(AC37/12*$B$2)</f>
        <v>0</v>
      </c>
      <c r="AF37" s="57">
        <f>SUM(AD37/12*$B$2)</f>
        <v>0</v>
      </c>
      <c r="AG37" s="159">
        <f>SUM(AG38:AG41)</f>
        <v>0</v>
      </c>
      <c r="AH37" s="159">
        <f t="shared" ref="AH37" si="873">SUM(AH38:AH41)</f>
        <v>0</v>
      </c>
      <c r="AI37" s="159">
        <f t="shared" ref="AI37" si="874">SUM(AI38:AI41)</f>
        <v>0</v>
      </c>
      <c r="AJ37" s="159">
        <f t="shared" ref="AJ37" si="875">SUM(AJ38:AJ41)</f>
        <v>0</v>
      </c>
      <c r="AK37" s="159">
        <f t="shared" ref="AK37" si="876">SUM(AK38:AK41)</f>
        <v>0</v>
      </c>
      <c r="AL37" s="159">
        <f t="shared" ref="AL37" si="877">SUM(AL38:AL41)</f>
        <v>0</v>
      </c>
      <c r="AM37" s="87">
        <f t="shared" si="11"/>
        <v>0</v>
      </c>
      <c r="AN37" s="59">
        <f t="shared" si="12"/>
        <v>0</v>
      </c>
      <c r="AO37" s="59">
        <f t="shared" si="13"/>
        <v>0</v>
      </c>
      <c r="AP37" s="72">
        <f t="shared" si="14"/>
        <v>0</v>
      </c>
      <c r="AQ37" s="72">
        <f t="shared" si="15"/>
        <v>0</v>
      </c>
      <c r="AR37" s="307"/>
      <c r="AS37" s="307"/>
      <c r="AT37" s="156">
        <f>$H37</f>
        <v>528398.16800000006</v>
      </c>
      <c r="AU37" s="157" t="e">
        <f>AH37/AG37</f>
        <v>#DIV/0!</v>
      </c>
      <c r="AV37" s="57">
        <f>VLOOKUP($G37,'ВМП план КС'!$A$8:$AQ$93,16,0)</f>
        <v>0</v>
      </c>
      <c r="AW37" s="57">
        <f>VLOOKUP($G37,'ВМП план КС'!$A$8:$AQ$93,17,0)</f>
        <v>0</v>
      </c>
      <c r="AX37" s="57">
        <f>SUM(AV37/12*$B$2)</f>
        <v>0</v>
      </c>
      <c r="AY37" s="57">
        <f>SUM(AW37/12*$B$2)</f>
        <v>0</v>
      </c>
      <c r="AZ37" s="159">
        <f>SUM(AZ38:AZ41)</f>
        <v>0</v>
      </c>
      <c r="BA37" s="159">
        <f t="shared" ref="BA37" si="878">SUM(BA38:BA41)</f>
        <v>0</v>
      </c>
      <c r="BB37" s="159">
        <f t="shared" ref="BB37" si="879">SUM(BB38:BB41)</f>
        <v>0</v>
      </c>
      <c r="BC37" s="159">
        <f t="shared" ref="BC37" si="880">SUM(BC38:BC41)</f>
        <v>0</v>
      </c>
      <c r="BD37" s="159">
        <f t="shared" ref="BD37" si="881">SUM(BD38:BD41)</f>
        <v>0</v>
      </c>
      <c r="BE37" s="159">
        <f t="shared" ref="BE37" si="882">SUM(BE38:BE41)</f>
        <v>0</v>
      </c>
      <c r="BF37" s="87">
        <f t="shared" si="21"/>
        <v>0</v>
      </c>
      <c r="BG37" s="59">
        <f t="shared" si="22"/>
        <v>0</v>
      </c>
      <c r="BH37" s="59">
        <f t="shared" si="23"/>
        <v>0</v>
      </c>
      <c r="BI37" s="72">
        <f t="shared" si="24"/>
        <v>0</v>
      </c>
      <c r="BJ37" s="72">
        <f t="shared" si="25"/>
        <v>0</v>
      </c>
      <c r="BK37" s="307"/>
      <c r="BL37" s="307"/>
      <c r="BM37" s="156">
        <f>$H37</f>
        <v>528398.16800000006</v>
      </c>
      <c r="BN37" s="157" t="e">
        <f>BA37/AZ37</f>
        <v>#DIV/0!</v>
      </c>
      <c r="BO37" s="57">
        <f>VLOOKUP($G37,'ВМП план КС'!$A$8:$AQ$93,18,0)</f>
        <v>0</v>
      </c>
      <c r="BP37" s="57">
        <f>VLOOKUP($G37,'ВМП план КС'!$A$8:$AQ$93,19,0)</f>
        <v>0</v>
      </c>
      <c r="BQ37" s="57">
        <f>SUM(BO37/12*$B$2)</f>
        <v>0</v>
      </c>
      <c r="BR37" s="57">
        <f>SUM(BP37/12*$B$2)</f>
        <v>0</v>
      </c>
      <c r="BS37" s="159">
        <f>SUM(BS38:BS41)</f>
        <v>0</v>
      </c>
      <c r="BT37" s="159">
        <f t="shared" ref="BT37" si="883">SUM(BT38:BT41)</f>
        <v>0</v>
      </c>
      <c r="BU37" s="159">
        <f t="shared" ref="BU37" si="884">SUM(BU38:BU41)</f>
        <v>0</v>
      </c>
      <c r="BV37" s="159">
        <f t="shared" ref="BV37" si="885">SUM(BV38:BV41)</f>
        <v>0</v>
      </c>
      <c r="BW37" s="159">
        <f t="shared" ref="BW37" si="886">SUM(BW38:BW41)</f>
        <v>0</v>
      </c>
      <c r="BX37" s="159">
        <f t="shared" ref="BX37" si="887">SUM(BX38:BX41)</f>
        <v>0</v>
      </c>
      <c r="BY37" s="87">
        <f t="shared" si="31"/>
        <v>0</v>
      </c>
      <c r="BZ37" s="59">
        <f t="shared" si="32"/>
        <v>0</v>
      </c>
      <c r="CA37" s="59">
        <f t="shared" si="33"/>
        <v>0</v>
      </c>
      <c r="CB37" s="72">
        <f t="shared" si="34"/>
        <v>0</v>
      </c>
      <c r="CC37" s="72">
        <f t="shared" si="35"/>
        <v>0</v>
      </c>
      <c r="CD37" s="307"/>
      <c r="CE37" s="307"/>
      <c r="CF37" s="156">
        <f>$H37</f>
        <v>528398.16800000006</v>
      </c>
      <c r="CG37" s="157" t="e">
        <f>BT37/BS37</f>
        <v>#DIV/0!</v>
      </c>
      <c r="CH37" s="57">
        <f>VLOOKUP($G37,'ВМП план КС'!$A$8:$AQ$93,10,0)</f>
        <v>0</v>
      </c>
      <c r="CI37" s="57">
        <f>VLOOKUP($G37,'ВМП план КС'!$A$8:$AQ$93,11,0)</f>
        <v>0</v>
      </c>
      <c r="CJ37" s="57">
        <f>SUM(CH37/12*$B$2)</f>
        <v>0</v>
      </c>
      <c r="CK37" s="57">
        <f>SUM(CI37/12*$B$2)</f>
        <v>0</v>
      </c>
      <c r="CL37" s="159">
        <f>SUM(CL38:CL41)</f>
        <v>0</v>
      </c>
      <c r="CM37" s="159">
        <f t="shared" ref="CM37" si="888">SUM(CM38:CM41)</f>
        <v>0</v>
      </c>
      <c r="CN37" s="159">
        <f t="shared" ref="CN37" si="889">SUM(CN38:CN41)</f>
        <v>0</v>
      </c>
      <c r="CO37" s="159">
        <f t="shared" ref="CO37" si="890">SUM(CO38:CO41)</f>
        <v>0</v>
      </c>
      <c r="CP37" s="159">
        <f t="shared" ref="CP37" si="891">SUM(CP38:CP41)</f>
        <v>0</v>
      </c>
      <c r="CQ37" s="159">
        <f t="shared" ref="CQ37" si="892">SUM(CQ38:CQ41)</f>
        <v>0</v>
      </c>
      <c r="CR37" s="87">
        <f t="shared" si="41"/>
        <v>0</v>
      </c>
      <c r="CS37" s="59">
        <f t="shared" si="42"/>
        <v>0</v>
      </c>
      <c r="CT37" s="59">
        <f t="shared" si="43"/>
        <v>0</v>
      </c>
      <c r="CU37" s="72">
        <f t="shared" si="159"/>
        <v>0</v>
      </c>
      <c r="CV37" s="72">
        <f t="shared" si="160"/>
        <v>0</v>
      </c>
      <c r="CW37" s="308"/>
      <c r="CX37" s="307"/>
      <c r="CY37" s="156">
        <f>$H37</f>
        <v>528398.16800000006</v>
      </c>
      <c r="CZ37" s="157" t="e">
        <f>CM37/CL37</f>
        <v>#DIV/0!</v>
      </c>
      <c r="DA37" s="57">
        <f>VLOOKUP($G37,'ВМП план КС'!$A$8:$AQ$93,26,0)</f>
        <v>0</v>
      </c>
      <c r="DB37" s="57">
        <f>VLOOKUP($G37,'ВМП план КС'!$A$8:$AQ$93,27,0)</f>
        <v>0</v>
      </c>
      <c r="DC37" s="57">
        <f>SUM(DA37/12*$B$2)</f>
        <v>0</v>
      </c>
      <c r="DD37" s="57">
        <f>SUM(DB37/12*$B$2)</f>
        <v>0</v>
      </c>
      <c r="DE37" s="159">
        <f>SUM(DE38:DE41)</f>
        <v>0</v>
      </c>
      <c r="DF37" s="159">
        <f t="shared" ref="DF37" si="893">SUM(DF38:DF41)</f>
        <v>0</v>
      </c>
      <c r="DG37" s="159">
        <f t="shared" ref="DG37" si="894">SUM(DG38:DG41)</f>
        <v>0</v>
      </c>
      <c r="DH37" s="159">
        <f t="shared" ref="DH37" si="895">SUM(DH38:DH41)</f>
        <v>0</v>
      </c>
      <c r="DI37" s="159">
        <f t="shared" ref="DI37" si="896">SUM(DI38:DI41)</f>
        <v>0</v>
      </c>
      <c r="DJ37" s="159">
        <f t="shared" ref="DJ37" si="897">SUM(DJ38:DJ41)</f>
        <v>0</v>
      </c>
      <c r="DK37" s="87">
        <f t="shared" si="49"/>
        <v>0</v>
      </c>
      <c r="DL37" s="59">
        <f t="shared" si="50"/>
        <v>0</v>
      </c>
      <c r="DM37" s="59">
        <f t="shared" si="51"/>
        <v>0</v>
      </c>
      <c r="DN37" s="72">
        <f t="shared" si="52"/>
        <v>0</v>
      </c>
      <c r="DO37" s="72">
        <f t="shared" si="53"/>
        <v>0</v>
      </c>
      <c r="DP37" s="307"/>
      <c r="DQ37" s="307"/>
      <c r="DR37" s="156">
        <f>$H37</f>
        <v>528398.16800000006</v>
      </c>
      <c r="DS37" s="157" t="e">
        <f>DF37/DE37</f>
        <v>#DIV/0!</v>
      </c>
      <c r="DT37" s="57">
        <f>VLOOKUP($G37,'ВМП план КС'!$A$8:$AQ$93,28,0)</f>
        <v>0</v>
      </c>
      <c r="DU37" s="57">
        <f>VLOOKUP($G37,'ВМП план КС'!$A$8:$AQ$93,29,0)</f>
        <v>0</v>
      </c>
      <c r="DV37" s="57">
        <f>SUM(DT37/12*$B$2)</f>
        <v>0</v>
      </c>
      <c r="DW37" s="57">
        <f>SUM(DU37/12*$B$2)</f>
        <v>0</v>
      </c>
      <c r="DX37" s="159">
        <f>SUM(DX38:DX41)</f>
        <v>0</v>
      </c>
      <c r="DY37" s="159">
        <f t="shared" ref="DY37" si="898">SUM(DY38:DY41)</f>
        <v>0</v>
      </c>
      <c r="DZ37" s="159">
        <f t="shared" ref="DZ37" si="899">SUM(DZ38:DZ41)</f>
        <v>0</v>
      </c>
      <c r="EA37" s="159">
        <f t="shared" ref="EA37" si="900">SUM(EA38:EA41)</f>
        <v>0</v>
      </c>
      <c r="EB37" s="159">
        <f t="shared" ref="EB37" si="901">SUM(EB38:EB41)</f>
        <v>0</v>
      </c>
      <c r="EC37" s="159">
        <f t="shared" ref="EC37" si="902">SUM(EC38:EC41)</f>
        <v>0</v>
      </c>
      <c r="ED37" s="87">
        <f t="shared" si="59"/>
        <v>0</v>
      </c>
      <c r="EE37" s="59">
        <f t="shared" si="60"/>
        <v>0</v>
      </c>
      <c r="EF37" s="59">
        <f t="shared" si="61"/>
        <v>0</v>
      </c>
      <c r="EG37" s="72">
        <f t="shared" si="62"/>
        <v>0</v>
      </c>
      <c r="EH37" s="72">
        <f t="shared" si="63"/>
        <v>0</v>
      </c>
      <c r="EI37" s="307"/>
      <c r="EJ37" s="307"/>
      <c r="EK37" s="156">
        <f>$H37</f>
        <v>528398.16800000006</v>
      </c>
      <c r="EL37" s="157" t="e">
        <f>DY37/DX37</f>
        <v>#DIV/0!</v>
      </c>
      <c r="EM37" s="112">
        <f>VLOOKUP($G37,'ВМП план КС'!$A$8:$AQ$93,30,0)</f>
        <v>0</v>
      </c>
      <c r="EN37" s="112">
        <f>VLOOKUP($G37,'ВМП план КС'!$A$8:$AQ$93,31,0)</f>
        <v>0</v>
      </c>
      <c r="EO37" s="57">
        <f>SUM(EM37/12*$B$2)</f>
        <v>0</v>
      </c>
      <c r="EP37" s="57">
        <f>SUM(EN37/12*$B$2)</f>
        <v>0</v>
      </c>
      <c r="EQ37" s="159">
        <f>SUM(EQ38:EQ41)</f>
        <v>0</v>
      </c>
      <c r="ER37" s="159">
        <f t="shared" ref="ER37" si="903">SUM(ER38:ER41)</f>
        <v>0</v>
      </c>
      <c r="ES37" s="159">
        <f t="shared" ref="ES37" si="904">SUM(ES38:ES41)</f>
        <v>0</v>
      </c>
      <c r="ET37" s="159">
        <f t="shared" ref="ET37" si="905">SUM(ET38:ET41)</f>
        <v>0</v>
      </c>
      <c r="EU37" s="159">
        <f t="shared" ref="EU37" si="906">SUM(EU38:EU41)</f>
        <v>0</v>
      </c>
      <c r="EV37" s="159">
        <f t="shared" ref="EV37" si="907">SUM(EV38:EV41)</f>
        <v>0</v>
      </c>
      <c r="EW37" s="87">
        <f t="shared" si="69"/>
        <v>0</v>
      </c>
      <c r="EX37" s="59">
        <f t="shared" si="70"/>
        <v>0</v>
      </c>
      <c r="EY37" s="59">
        <f t="shared" si="71"/>
        <v>0</v>
      </c>
      <c r="EZ37" s="72">
        <f t="shared" si="72"/>
        <v>0</v>
      </c>
      <c r="FA37" s="72">
        <f t="shared" si="73"/>
        <v>0</v>
      </c>
      <c r="FB37" s="307"/>
      <c r="FC37" s="307"/>
      <c r="FD37" s="156">
        <f>$H37</f>
        <v>528398.16800000006</v>
      </c>
      <c r="FE37" s="157" t="e">
        <f>ER37/EQ37</f>
        <v>#DIV/0!</v>
      </c>
      <c r="FF37" s="112">
        <f>VLOOKUP($G37,'ВМП план КС'!$A$8:$AQ$93,32,0)</f>
        <v>0</v>
      </c>
      <c r="FG37" s="112">
        <f>VLOOKUP($G37,'ВМП план КС'!$A$8:$AQ$93,33,0)</f>
        <v>0</v>
      </c>
      <c r="FH37" s="57">
        <f>SUM(FF37/12*$B$2)</f>
        <v>0</v>
      </c>
      <c r="FI37" s="57">
        <f>SUM(FG37/12*$B$2)</f>
        <v>0</v>
      </c>
      <c r="FJ37" s="159">
        <f>SUM(FJ38:FJ41)</f>
        <v>0</v>
      </c>
      <c r="FK37" s="159">
        <f t="shared" ref="FK37" si="908">SUM(FK38:FK41)</f>
        <v>0</v>
      </c>
      <c r="FL37" s="159">
        <f t="shared" ref="FL37" si="909">SUM(FL38:FL41)</f>
        <v>0</v>
      </c>
      <c r="FM37" s="159">
        <f t="shared" ref="FM37" si="910">SUM(FM38:FM41)</f>
        <v>0</v>
      </c>
      <c r="FN37" s="159">
        <f t="shared" ref="FN37" si="911">SUM(FN38:FN41)</f>
        <v>0</v>
      </c>
      <c r="FO37" s="159">
        <f t="shared" ref="FO37" si="912">SUM(FO38:FO41)</f>
        <v>0</v>
      </c>
      <c r="FP37" s="87">
        <f t="shared" si="79"/>
        <v>0</v>
      </c>
      <c r="FQ37" s="59">
        <f t="shared" si="80"/>
        <v>0</v>
      </c>
      <c r="FR37" s="59">
        <f t="shared" si="81"/>
        <v>0</v>
      </c>
      <c r="FS37" s="72">
        <f t="shared" si="82"/>
        <v>0</v>
      </c>
      <c r="FT37" s="72">
        <f t="shared" si="83"/>
        <v>0</v>
      </c>
      <c r="FU37" s="307"/>
      <c r="FV37" s="307"/>
      <c r="FW37" s="156">
        <f>$H37</f>
        <v>528398.16800000006</v>
      </c>
      <c r="FX37" s="157" t="e">
        <f>FK37/FJ37</f>
        <v>#DIV/0!</v>
      </c>
      <c r="FY37" s="57">
        <f>VLOOKUP($G37,'ВМП план КС'!$A$8:$AQ$93,36,0)</f>
        <v>0</v>
      </c>
      <c r="FZ37" s="57">
        <f>VLOOKUP($G37,'ВМП план КС'!$A$8:$AQ$93,37,0)</f>
        <v>0</v>
      </c>
      <c r="GA37" s="57">
        <f>SUM(FY37/12*$B$2)</f>
        <v>0</v>
      </c>
      <c r="GB37" s="57">
        <f>SUM(FZ37/12*$B$2)</f>
        <v>0</v>
      </c>
      <c r="GC37" s="159">
        <f>SUM(GC38:GC41)</f>
        <v>0</v>
      </c>
      <c r="GD37" s="159">
        <f t="shared" ref="GD37" si="913">SUM(GD38:GD41)</f>
        <v>0</v>
      </c>
      <c r="GE37" s="159">
        <f t="shared" ref="GE37" si="914">SUM(GE38:GE41)</f>
        <v>0</v>
      </c>
      <c r="GF37" s="159">
        <f t="shared" ref="GF37" si="915">SUM(GF38:GF41)</f>
        <v>0</v>
      </c>
      <c r="GG37" s="159">
        <f t="shared" ref="GG37" si="916">SUM(GG38:GG41)</f>
        <v>0</v>
      </c>
      <c r="GH37" s="159">
        <f t="shared" ref="GH37" si="917">SUM(GH38:GH41)</f>
        <v>0</v>
      </c>
      <c r="GI37" s="87">
        <f t="shared" si="89"/>
        <v>0</v>
      </c>
      <c r="GJ37" s="59">
        <f t="shared" si="90"/>
        <v>0</v>
      </c>
      <c r="GK37" s="59">
        <f t="shared" si="91"/>
        <v>0</v>
      </c>
      <c r="GL37" s="72">
        <f t="shared" si="92"/>
        <v>0</v>
      </c>
      <c r="GM37" s="72">
        <f t="shared" si="93"/>
        <v>0</v>
      </c>
      <c r="GN37" s="307"/>
      <c r="GO37" s="307"/>
      <c r="GP37" s="156">
        <f>$H37</f>
        <v>528398.16800000006</v>
      </c>
      <c r="GQ37" s="157" t="e">
        <f>GD37/GC37</f>
        <v>#DIV/0!</v>
      </c>
      <c r="GR37" s="57">
        <f>VLOOKUP($G37,'ВМП план КС'!$A$8:$AQ$93,38,0)</f>
        <v>0</v>
      </c>
      <c r="GS37" s="57">
        <f>VLOOKUP($G37,'ВМП план КС'!$A$8:$AQ$93,39,0)</f>
        <v>0</v>
      </c>
      <c r="GT37" s="57">
        <f>SUM(GR37/12*$B$2)</f>
        <v>0</v>
      </c>
      <c r="GU37" s="57">
        <f>SUM(GS37/12*$B$2)</f>
        <v>0</v>
      </c>
      <c r="GV37" s="159">
        <f>SUM(GV38:GV41)</f>
        <v>0</v>
      </c>
      <c r="GW37" s="159">
        <f t="shared" ref="GW37" si="918">SUM(GW38:GW41)</f>
        <v>0</v>
      </c>
      <c r="GX37" s="159">
        <f t="shared" ref="GX37" si="919">SUM(GX38:GX41)</f>
        <v>0</v>
      </c>
      <c r="GY37" s="159">
        <f t="shared" ref="GY37" si="920">SUM(GY38:GY41)</f>
        <v>0</v>
      </c>
      <c r="GZ37" s="159">
        <f t="shared" ref="GZ37" si="921">SUM(GZ38:GZ41)</f>
        <v>0</v>
      </c>
      <c r="HA37" s="159">
        <f t="shared" ref="HA37" si="922">SUM(HA38:HA41)</f>
        <v>0</v>
      </c>
      <c r="HB37" s="87">
        <f t="shared" si="99"/>
        <v>0</v>
      </c>
      <c r="HC37" s="59">
        <f t="shared" si="100"/>
        <v>0</v>
      </c>
      <c r="HD37" s="59">
        <f t="shared" si="101"/>
        <v>0</v>
      </c>
      <c r="HE37" s="72">
        <f t="shared" si="102"/>
        <v>0</v>
      </c>
      <c r="HF37" s="72">
        <f t="shared" si="103"/>
        <v>0</v>
      </c>
      <c r="HG37" s="307"/>
      <c r="HH37" s="307"/>
      <c r="HI37" s="156">
        <f>$H37</f>
        <v>528398.16800000006</v>
      </c>
      <c r="HJ37" s="157" t="e">
        <f>GW37/GV37</f>
        <v>#DIV/0!</v>
      </c>
      <c r="HK37" s="57">
        <f>VLOOKUP($G37,'ВМП план КС'!$A$8:$AQ$93,40,0)</f>
        <v>0</v>
      </c>
      <c r="HL37" s="57">
        <f>VLOOKUP($G37,'ВМП план КС'!$A$8:$AQ$93,41,0)</f>
        <v>0</v>
      </c>
      <c r="HM37" s="57">
        <f>SUM(HK37/12*$B$2)</f>
        <v>0</v>
      </c>
      <c r="HN37" s="57">
        <f>SUM(HL37/12*$B$2)</f>
        <v>0</v>
      </c>
      <c r="HO37" s="159">
        <f>SUM(HO38:HO41)</f>
        <v>0</v>
      </c>
      <c r="HP37" s="159">
        <f t="shared" ref="HP37" si="923">SUM(HP38:HP41)</f>
        <v>0</v>
      </c>
      <c r="HQ37" s="159">
        <f t="shared" ref="HQ37" si="924">SUM(HQ38:HQ41)</f>
        <v>0</v>
      </c>
      <c r="HR37" s="159">
        <f t="shared" ref="HR37" si="925">SUM(HR38:HR41)</f>
        <v>0</v>
      </c>
      <c r="HS37" s="159">
        <f t="shared" ref="HS37" si="926">SUM(HS38:HS41)</f>
        <v>0</v>
      </c>
      <c r="HT37" s="159">
        <f t="shared" ref="HT37" si="927">SUM(HT38:HT41)</f>
        <v>0</v>
      </c>
      <c r="HU37" s="87">
        <f t="shared" si="109"/>
        <v>0</v>
      </c>
      <c r="HV37" s="59">
        <f t="shared" si="110"/>
        <v>0</v>
      </c>
      <c r="HW37" s="59">
        <f t="shared" si="111"/>
        <v>0</v>
      </c>
      <c r="HX37" s="72">
        <f t="shared" si="112"/>
        <v>0</v>
      </c>
      <c r="HY37" s="72">
        <f t="shared" si="113"/>
        <v>0</v>
      </c>
      <c r="HZ37" s="307"/>
      <c r="IA37" s="307"/>
      <c r="IB37" s="156">
        <f>$H37</f>
        <v>528398.16800000006</v>
      </c>
      <c r="IC37" s="157" t="e">
        <f>HP37/HO37</f>
        <v>#DIV/0!</v>
      </c>
      <c r="ID37" s="112">
        <f>VLOOKUP($G37,'ВМП план КС'!$A$8:$AQ$93,34,0)</f>
        <v>0</v>
      </c>
      <c r="IE37" s="112">
        <f>VLOOKUP($G37,'ВМП план КС'!$A$8:$AQ$93,35,0)</f>
        <v>0</v>
      </c>
      <c r="IF37" s="57">
        <f>SUM(ID37/12*$B$2)</f>
        <v>0</v>
      </c>
      <c r="IG37" s="57">
        <f>SUM(IE37/12*$B$2)</f>
        <v>0</v>
      </c>
      <c r="IH37" s="159">
        <f>SUM(IH38:IH41)</f>
        <v>0</v>
      </c>
      <c r="II37" s="159">
        <f t="shared" ref="II37" si="928">SUM(II38:II41)</f>
        <v>0</v>
      </c>
      <c r="IJ37" s="159">
        <f t="shared" ref="IJ37" si="929">SUM(IJ38:IJ41)</f>
        <v>0</v>
      </c>
      <c r="IK37" s="159">
        <f t="shared" ref="IK37" si="930">SUM(IK38:IK41)</f>
        <v>0</v>
      </c>
      <c r="IL37" s="159">
        <f t="shared" ref="IL37" si="931">SUM(IL38:IL41)</f>
        <v>0</v>
      </c>
      <c r="IM37" s="159">
        <f t="shared" ref="IM37" si="932">SUM(IM38:IM41)</f>
        <v>0</v>
      </c>
      <c r="IN37" s="87">
        <f t="shared" si="119"/>
        <v>0</v>
      </c>
      <c r="IO37" s="59">
        <f t="shared" si="120"/>
        <v>0</v>
      </c>
      <c r="IP37" s="59">
        <f t="shared" si="121"/>
        <v>0</v>
      </c>
      <c r="IQ37" s="72">
        <f t="shared" si="122"/>
        <v>0</v>
      </c>
      <c r="IR37" s="72">
        <f t="shared" si="123"/>
        <v>0</v>
      </c>
      <c r="IS37" s="307"/>
      <c r="IT37" s="307"/>
      <c r="IU37" s="156">
        <f>$H37</f>
        <v>528398.16800000006</v>
      </c>
      <c r="IV37" s="157" t="e">
        <f>II37/IH37</f>
        <v>#DIV/0!</v>
      </c>
      <c r="IW37" s="112">
        <f>VLOOKUP($G37,'ВМП план КС'!$A$8:$AQ$93,42,0)</f>
        <v>0</v>
      </c>
      <c r="IX37" s="112">
        <f>VLOOKUP($G37,'ВМП план КС'!$A$8:$AQ$93,43,0)</f>
        <v>0</v>
      </c>
      <c r="IY37" s="57">
        <f>SUM(IW37/12*$B$2)</f>
        <v>0</v>
      </c>
      <c r="IZ37" s="57">
        <f>SUM(IX37/12*$B$2)</f>
        <v>0</v>
      </c>
      <c r="JA37" s="159">
        <f>SUM(JA38:JA41)</f>
        <v>0</v>
      </c>
      <c r="JB37" s="159">
        <f t="shared" ref="JB37" si="933">SUM(JB38:JB41)</f>
        <v>0</v>
      </c>
      <c r="JC37" s="159">
        <f t="shared" ref="JC37" si="934">SUM(JC38:JC41)</f>
        <v>0</v>
      </c>
      <c r="JD37" s="159">
        <f t="shared" ref="JD37" si="935">SUM(JD38:JD41)</f>
        <v>0</v>
      </c>
      <c r="JE37" s="159">
        <f t="shared" ref="JE37" si="936">SUM(JE38:JE41)</f>
        <v>0</v>
      </c>
      <c r="JF37" s="159">
        <f t="shared" ref="JF37" si="937">SUM(JF38:JF41)</f>
        <v>0</v>
      </c>
      <c r="JG37" s="87">
        <f t="shared" si="129"/>
        <v>0</v>
      </c>
      <c r="JH37" s="59">
        <f t="shared" si="130"/>
        <v>0</v>
      </c>
      <c r="JI37" s="59">
        <f t="shared" si="131"/>
        <v>0</v>
      </c>
      <c r="JJ37" s="72">
        <f t="shared" si="132"/>
        <v>0</v>
      </c>
      <c r="JK37" s="72">
        <f t="shared" si="133"/>
        <v>0</v>
      </c>
      <c r="JL37" s="307"/>
      <c r="JM37" s="307"/>
      <c r="JN37" s="156">
        <f>$H37</f>
        <v>528398.16800000006</v>
      </c>
      <c r="JO37" s="157" t="e">
        <f>JB37/JA37</f>
        <v>#DIV/0!</v>
      </c>
      <c r="JP37" s="384">
        <f>J37+AC37+AV37+BO37+CH37+DA37+DT37+EM37+FF37+FY37+GR37+HK37+ID37+IW37</f>
        <v>0</v>
      </c>
      <c r="JQ37" s="384">
        <f t="shared" ref="JQ37" si="938">K37+AD37+AW37+BP37+CI37+DB37+DU37+EN37+FG37+FZ37+GS37+HL37+IE37+IX37</f>
        <v>0</v>
      </c>
      <c r="JR37" s="384">
        <f t="shared" ref="JR37" si="939">L37+AE37+AX37+BQ37+CJ37+DC37+DV37+EO37+FH37+GA37+GT37+HM37+IF37+IY37</f>
        <v>0</v>
      </c>
      <c r="JS37" s="384">
        <f t="shared" ref="JS37" si="940">M37+AF37+AY37+BR37+CK37+DD37+DW37+EP37+FI37+GB37+GU37+HN37+IG37+IZ37</f>
        <v>0</v>
      </c>
      <c r="JT37" s="384">
        <f t="shared" ref="JT37:JT41" si="941">N37+AG37+AZ37+BS37+CL37+DE37+DX37+EQ37+FJ37+GC37+GV37+HO37+IH37+JA37</f>
        <v>0</v>
      </c>
      <c r="JU37" s="384">
        <f t="shared" ref="JU37:JU41" si="942">O37+AH37+BA37+BT37+CM37+DF37+DY37+ER37+FK37+GD37+GW37+HP37+II37+JB37</f>
        <v>0</v>
      </c>
      <c r="JV37" s="384">
        <f t="shared" ref="JV37:JV41" si="943">P37+AI37+BB37+BU37+CN37+DG37+DZ37+ES37+FL37+GE37+GX37+HQ37+IJ37+JC37</f>
        <v>0</v>
      </c>
      <c r="JW37" s="384">
        <f t="shared" ref="JW37:JW41" si="944">Q37+AJ37+BC37+BV37+CO37+DH37+EA37+ET37+FM37+GF37+GY37+HR37+IK37+JD37</f>
        <v>0</v>
      </c>
      <c r="JX37" s="384">
        <f t="shared" ref="JX37:JX41" si="945">R37+AK37+BD37+BW37+CP37+DI37+EB37+EU37+FN37+GG37+GZ37+HS37+IL37+JE37</f>
        <v>0</v>
      </c>
      <c r="JY37" s="384">
        <f t="shared" ref="JY37:JY41" si="946">S37+AL37+BE37+BX37+CQ37+DJ37+EC37+EV37+FO37+GH37+HA37+HT37+IM37+JF37</f>
        <v>0</v>
      </c>
      <c r="JZ37" s="384">
        <f>JT37+JW37</f>
        <v>0</v>
      </c>
      <c r="KA37" s="384">
        <f t="shared" si="226"/>
        <v>0</v>
      </c>
      <c r="KB37" s="384">
        <f t="shared" si="227"/>
        <v>0</v>
      </c>
      <c r="KC37" s="72">
        <f>JT37-JR37</f>
        <v>0</v>
      </c>
      <c r="KD37" s="72">
        <f>JU37-JS37</f>
        <v>0</v>
      </c>
      <c r="KE37" s="156">
        <f>$H37</f>
        <v>528398.16800000006</v>
      </c>
      <c r="KF37" s="157" t="e">
        <f>JU37/JT37</f>
        <v>#DIV/0!</v>
      </c>
      <c r="KG37" s="309"/>
      <c r="KH37" s="309"/>
      <c r="KI37" s="223"/>
      <c r="KJ37" s="223"/>
      <c r="KK37" s="626"/>
      <c r="KL37" s="626"/>
    </row>
    <row r="38" spans="1:298" hidden="1" x14ac:dyDescent="0.2">
      <c r="A38" s="100">
        <v>1</v>
      </c>
      <c r="C38" s="220"/>
      <c r="D38" s="262"/>
      <c r="E38" s="696"/>
      <c r="F38" s="206"/>
      <c r="G38" s="134"/>
      <c r="H38" s="136"/>
      <c r="I38" s="136"/>
      <c r="J38" s="114"/>
      <c r="K38" s="114"/>
      <c r="L38" s="114"/>
      <c r="M38" s="114"/>
      <c r="N38" s="45"/>
      <c r="O38" s="45"/>
      <c r="P38" s="45"/>
      <c r="Q38" s="45"/>
      <c r="R38" s="45"/>
      <c r="S38" s="45"/>
      <c r="T38" s="45">
        <f t="shared" si="868"/>
        <v>0</v>
      </c>
      <c r="U38" s="45">
        <f t="shared" si="869"/>
        <v>0</v>
      </c>
      <c r="V38" s="45">
        <f t="shared" si="870"/>
        <v>0</v>
      </c>
      <c r="W38" s="184">
        <f t="shared" si="871"/>
        <v>0</v>
      </c>
      <c r="X38" s="184">
        <f t="shared" si="872"/>
        <v>0</v>
      </c>
      <c r="Y38" s="184"/>
      <c r="Z38" s="184"/>
      <c r="AA38" s="117"/>
      <c r="AB38" s="117"/>
      <c r="AC38" s="114"/>
      <c r="AD38" s="114"/>
      <c r="AE38" s="114"/>
      <c r="AF38" s="114"/>
      <c r="AG38" s="45"/>
      <c r="AH38" s="45"/>
      <c r="AI38" s="45"/>
      <c r="AJ38" s="45"/>
      <c r="AK38" s="45"/>
      <c r="AL38" s="45"/>
      <c r="AM38" s="45">
        <f t="shared" si="11"/>
        <v>0</v>
      </c>
      <c r="AN38" s="45">
        <f t="shared" si="12"/>
        <v>0</v>
      </c>
      <c r="AO38" s="45">
        <f t="shared" si="13"/>
        <v>0</v>
      </c>
      <c r="AP38" s="184">
        <f t="shared" si="14"/>
        <v>0</v>
      </c>
      <c r="AQ38" s="184">
        <f t="shared" si="15"/>
        <v>0</v>
      </c>
      <c r="AR38" s="184"/>
      <c r="AS38" s="184"/>
      <c r="AT38" s="117"/>
      <c r="AU38" s="117"/>
      <c r="AV38" s="114"/>
      <c r="AW38" s="114"/>
      <c r="AX38" s="114"/>
      <c r="AY38" s="114"/>
      <c r="AZ38" s="45"/>
      <c r="BA38" s="45"/>
      <c r="BB38" s="45"/>
      <c r="BC38" s="45"/>
      <c r="BD38" s="45"/>
      <c r="BE38" s="45"/>
      <c r="BF38" s="45">
        <f t="shared" si="21"/>
        <v>0</v>
      </c>
      <c r="BG38" s="45">
        <f t="shared" si="22"/>
        <v>0</v>
      </c>
      <c r="BH38" s="45">
        <f t="shared" si="23"/>
        <v>0</v>
      </c>
      <c r="BI38" s="184">
        <f t="shared" si="24"/>
        <v>0</v>
      </c>
      <c r="BJ38" s="184">
        <f t="shared" si="25"/>
        <v>0</v>
      </c>
      <c r="BK38" s="184"/>
      <c r="BL38" s="184"/>
      <c r="BM38" s="117"/>
      <c r="BN38" s="117"/>
      <c r="BO38" s="114"/>
      <c r="BP38" s="114"/>
      <c r="BQ38" s="114"/>
      <c r="BR38" s="114"/>
      <c r="BS38" s="45"/>
      <c r="BT38" s="45"/>
      <c r="BU38" s="45"/>
      <c r="BV38" s="45"/>
      <c r="BW38" s="45"/>
      <c r="BX38" s="45"/>
      <c r="BY38" s="45">
        <f t="shared" si="31"/>
        <v>0</v>
      </c>
      <c r="BZ38" s="45">
        <f t="shared" si="32"/>
        <v>0</v>
      </c>
      <c r="CA38" s="45">
        <f t="shared" si="33"/>
        <v>0</v>
      </c>
      <c r="CB38" s="184">
        <f t="shared" si="34"/>
        <v>0</v>
      </c>
      <c r="CC38" s="184">
        <f t="shared" si="35"/>
        <v>0</v>
      </c>
      <c r="CD38" s="184"/>
      <c r="CE38" s="184"/>
      <c r="CF38" s="117"/>
      <c r="CG38" s="117"/>
      <c r="CH38" s="114"/>
      <c r="CI38" s="114"/>
      <c r="CJ38" s="114"/>
      <c r="CK38" s="114"/>
      <c r="CL38" s="45"/>
      <c r="CM38" s="45"/>
      <c r="CN38" s="45"/>
      <c r="CO38" s="45"/>
      <c r="CP38" s="45"/>
      <c r="CQ38" s="45"/>
      <c r="CR38" s="45">
        <f t="shared" si="41"/>
        <v>0</v>
      </c>
      <c r="CS38" s="45">
        <f t="shared" si="42"/>
        <v>0</v>
      </c>
      <c r="CT38" s="45">
        <f t="shared" si="43"/>
        <v>0</v>
      </c>
      <c r="CU38" s="184">
        <f t="shared" si="159"/>
        <v>0</v>
      </c>
      <c r="CV38" s="184">
        <f t="shared" si="160"/>
        <v>0</v>
      </c>
      <c r="CW38" s="184"/>
      <c r="CX38" s="184"/>
      <c r="CY38" s="117"/>
      <c r="CZ38" s="117"/>
      <c r="DA38" s="114"/>
      <c r="DB38" s="114"/>
      <c r="DC38" s="114"/>
      <c r="DD38" s="114"/>
      <c r="DE38" s="45"/>
      <c r="DF38" s="45"/>
      <c r="DG38" s="45"/>
      <c r="DH38" s="45"/>
      <c r="DI38" s="45"/>
      <c r="DJ38" s="45"/>
      <c r="DK38" s="45">
        <f t="shared" si="49"/>
        <v>0</v>
      </c>
      <c r="DL38" s="45">
        <f t="shared" si="50"/>
        <v>0</v>
      </c>
      <c r="DM38" s="45">
        <f t="shared" si="51"/>
        <v>0</v>
      </c>
      <c r="DN38" s="184">
        <f t="shared" si="52"/>
        <v>0</v>
      </c>
      <c r="DO38" s="184">
        <f t="shared" si="53"/>
        <v>0</v>
      </c>
      <c r="DP38" s="184"/>
      <c r="DQ38" s="184"/>
      <c r="DR38" s="117"/>
      <c r="DS38" s="117"/>
      <c r="DT38" s="114"/>
      <c r="DU38" s="114"/>
      <c r="DV38" s="114"/>
      <c r="DW38" s="114"/>
      <c r="DX38" s="45"/>
      <c r="DY38" s="45"/>
      <c r="DZ38" s="45"/>
      <c r="EA38" s="45"/>
      <c r="EB38" s="45"/>
      <c r="EC38" s="45"/>
      <c r="ED38" s="45">
        <f t="shared" si="59"/>
        <v>0</v>
      </c>
      <c r="EE38" s="45">
        <f t="shared" si="60"/>
        <v>0</v>
      </c>
      <c r="EF38" s="45">
        <f t="shared" si="61"/>
        <v>0</v>
      </c>
      <c r="EG38" s="184">
        <f t="shared" si="62"/>
        <v>0</v>
      </c>
      <c r="EH38" s="184">
        <f t="shared" si="63"/>
        <v>0</v>
      </c>
      <c r="EI38" s="184"/>
      <c r="EJ38" s="184"/>
      <c r="EK38" s="117"/>
      <c r="EL38" s="117"/>
      <c r="EM38" s="114"/>
      <c r="EN38" s="114"/>
      <c r="EO38" s="114"/>
      <c r="EP38" s="114"/>
      <c r="EQ38" s="45"/>
      <c r="ER38" s="45"/>
      <c r="ES38" s="45"/>
      <c r="ET38" s="45"/>
      <c r="EU38" s="45"/>
      <c r="EV38" s="45"/>
      <c r="EW38" s="45">
        <f t="shared" si="69"/>
        <v>0</v>
      </c>
      <c r="EX38" s="45">
        <f t="shared" si="70"/>
        <v>0</v>
      </c>
      <c r="EY38" s="45">
        <f t="shared" si="71"/>
        <v>0</v>
      </c>
      <c r="EZ38" s="184">
        <f t="shared" si="72"/>
        <v>0</v>
      </c>
      <c r="FA38" s="184">
        <f t="shared" si="73"/>
        <v>0</v>
      </c>
      <c r="FB38" s="184"/>
      <c r="FC38" s="184"/>
      <c r="FD38" s="117"/>
      <c r="FE38" s="117"/>
      <c r="FF38" s="114"/>
      <c r="FG38" s="114"/>
      <c r="FH38" s="114"/>
      <c r="FI38" s="114"/>
      <c r="FJ38" s="45"/>
      <c r="FK38" s="45"/>
      <c r="FL38" s="45"/>
      <c r="FM38" s="45"/>
      <c r="FN38" s="45"/>
      <c r="FO38" s="45"/>
      <c r="FP38" s="45">
        <f t="shared" si="79"/>
        <v>0</v>
      </c>
      <c r="FQ38" s="45">
        <f t="shared" si="80"/>
        <v>0</v>
      </c>
      <c r="FR38" s="45">
        <f t="shared" si="81"/>
        <v>0</v>
      </c>
      <c r="FS38" s="184">
        <f t="shared" si="82"/>
        <v>0</v>
      </c>
      <c r="FT38" s="184">
        <f t="shared" si="83"/>
        <v>0</v>
      </c>
      <c r="FU38" s="184"/>
      <c r="FV38" s="184"/>
      <c r="FW38" s="117"/>
      <c r="FX38" s="117"/>
      <c r="FY38" s="114"/>
      <c r="FZ38" s="114"/>
      <c r="GA38" s="114"/>
      <c r="GB38" s="114"/>
      <c r="GC38" s="45"/>
      <c r="GD38" s="45"/>
      <c r="GE38" s="45"/>
      <c r="GF38" s="45"/>
      <c r="GG38" s="45"/>
      <c r="GH38" s="45"/>
      <c r="GI38" s="45">
        <f t="shared" si="89"/>
        <v>0</v>
      </c>
      <c r="GJ38" s="45">
        <f t="shared" si="90"/>
        <v>0</v>
      </c>
      <c r="GK38" s="45">
        <f t="shared" si="91"/>
        <v>0</v>
      </c>
      <c r="GL38" s="184">
        <f t="shared" si="92"/>
        <v>0</v>
      </c>
      <c r="GM38" s="184">
        <f t="shared" si="93"/>
        <v>0</v>
      </c>
      <c r="GN38" s="184"/>
      <c r="GO38" s="184"/>
      <c r="GP38" s="117"/>
      <c r="GQ38" s="117"/>
      <c r="GR38" s="114"/>
      <c r="GS38" s="114"/>
      <c r="GT38" s="114"/>
      <c r="GU38" s="114"/>
      <c r="GV38" s="45"/>
      <c r="GW38" s="45"/>
      <c r="GX38" s="45"/>
      <c r="GY38" s="45"/>
      <c r="GZ38" s="45"/>
      <c r="HA38" s="45"/>
      <c r="HB38" s="45">
        <f t="shared" si="99"/>
        <v>0</v>
      </c>
      <c r="HC38" s="45">
        <f t="shared" si="100"/>
        <v>0</v>
      </c>
      <c r="HD38" s="45">
        <f t="shared" si="101"/>
        <v>0</v>
      </c>
      <c r="HE38" s="184">
        <f t="shared" si="102"/>
        <v>0</v>
      </c>
      <c r="HF38" s="184">
        <f t="shared" si="103"/>
        <v>0</v>
      </c>
      <c r="HG38" s="184"/>
      <c r="HH38" s="184"/>
      <c r="HI38" s="117"/>
      <c r="HJ38" s="117"/>
      <c r="HK38" s="114"/>
      <c r="HL38" s="114"/>
      <c r="HM38" s="114"/>
      <c r="HN38" s="114"/>
      <c r="HO38" s="45"/>
      <c r="HP38" s="45"/>
      <c r="HQ38" s="45"/>
      <c r="HR38" s="45"/>
      <c r="HS38" s="45"/>
      <c r="HT38" s="45"/>
      <c r="HU38" s="45">
        <f t="shared" si="109"/>
        <v>0</v>
      </c>
      <c r="HV38" s="45">
        <f t="shared" si="110"/>
        <v>0</v>
      </c>
      <c r="HW38" s="45">
        <f t="shared" si="111"/>
        <v>0</v>
      </c>
      <c r="HX38" s="184">
        <f t="shared" si="112"/>
        <v>0</v>
      </c>
      <c r="HY38" s="184">
        <f t="shared" si="113"/>
        <v>0</v>
      </c>
      <c r="HZ38" s="184"/>
      <c r="IA38" s="184"/>
      <c r="IB38" s="117"/>
      <c r="IC38" s="117"/>
      <c r="ID38" s="117"/>
      <c r="IE38" s="117"/>
      <c r="IF38" s="114"/>
      <c r="IG38" s="114"/>
      <c r="IH38" s="45"/>
      <c r="II38" s="45"/>
      <c r="IJ38" s="45"/>
      <c r="IK38" s="45"/>
      <c r="IL38" s="45"/>
      <c r="IM38" s="45"/>
      <c r="IN38" s="45">
        <f t="shared" si="119"/>
        <v>0</v>
      </c>
      <c r="IO38" s="45">
        <f t="shared" si="120"/>
        <v>0</v>
      </c>
      <c r="IP38" s="45">
        <f t="shared" si="121"/>
        <v>0</v>
      </c>
      <c r="IQ38" s="184">
        <f t="shared" si="122"/>
        <v>0</v>
      </c>
      <c r="IR38" s="184">
        <f t="shared" si="123"/>
        <v>0</v>
      </c>
      <c r="IS38" s="184"/>
      <c r="IT38" s="184"/>
      <c r="IU38" s="117"/>
      <c r="IV38" s="117"/>
      <c r="IW38" s="117"/>
      <c r="IX38" s="117"/>
      <c r="IY38" s="114"/>
      <c r="IZ38" s="114"/>
      <c r="JA38" s="45"/>
      <c r="JB38" s="45"/>
      <c r="JC38" s="45"/>
      <c r="JD38" s="45"/>
      <c r="JE38" s="45"/>
      <c r="JF38" s="45"/>
      <c r="JG38" s="45">
        <f t="shared" si="129"/>
        <v>0</v>
      </c>
      <c r="JH38" s="45">
        <f t="shared" si="130"/>
        <v>0</v>
      </c>
      <c r="JI38" s="45">
        <f t="shared" si="131"/>
        <v>0</v>
      </c>
      <c r="JJ38" s="184">
        <f t="shared" si="132"/>
        <v>0</v>
      </c>
      <c r="JK38" s="184">
        <f t="shared" si="133"/>
        <v>0</v>
      </c>
      <c r="JL38" s="184"/>
      <c r="JM38" s="184"/>
      <c r="JN38" s="117"/>
      <c r="JO38" s="117"/>
      <c r="JP38" s="118"/>
      <c r="JQ38" s="119"/>
      <c r="JR38" s="118"/>
      <c r="JS38" s="118"/>
      <c r="JT38" s="385">
        <f t="shared" si="941"/>
        <v>0</v>
      </c>
      <c r="JU38" s="385">
        <f t="shared" si="942"/>
        <v>0</v>
      </c>
      <c r="JV38" s="385">
        <f t="shared" si="943"/>
        <v>0</v>
      </c>
      <c r="JW38" s="385">
        <f t="shared" si="944"/>
        <v>0</v>
      </c>
      <c r="JX38" s="385">
        <f t="shared" si="945"/>
        <v>0</v>
      </c>
      <c r="JY38" s="385">
        <f t="shared" si="946"/>
        <v>0</v>
      </c>
      <c r="JZ38" s="45">
        <f t="shared" ref="JZ38:JZ41" si="947">JT38+JW38</f>
        <v>0</v>
      </c>
      <c r="KA38" s="45">
        <f t="shared" ref="KA38:KA41" si="948">JU38+JX38</f>
        <v>0</v>
      </c>
      <c r="KB38" s="45">
        <f t="shared" ref="KB38:KB41" si="949">JV38+JY38</f>
        <v>0</v>
      </c>
      <c r="KC38" s="184">
        <f t="shared" ref="KC38:KC41" si="950">JT38-JR38</f>
        <v>0</v>
      </c>
      <c r="KD38" s="184">
        <f t="shared" ref="KD38:KD41" si="951">JU38-JS38</f>
        <v>0</v>
      </c>
      <c r="KE38" s="117"/>
      <c r="KF38" s="117"/>
      <c r="KG38" s="62"/>
      <c r="KH38" s="62"/>
    </row>
    <row r="39" spans="1:298" hidden="1" x14ac:dyDescent="0.2">
      <c r="A39" s="100">
        <v>1</v>
      </c>
      <c r="C39" s="220"/>
      <c r="D39" s="262"/>
      <c r="E39" s="696"/>
      <c r="F39" s="206"/>
      <c r="G39" s="134"/>
      <c r="H39" s="136"/>
      <c r="I39" s="136"/>
      <c r="J39" s="114"/>
      <c r="K39" s="114"/>
      <c r="L39" s="114"/>
      <c r="M39" s="114"/>
      <c r="N39" s="45"/>
      <c r="O39" s="45"/>
      <c r="P39" s="45"/>
      <c r="Q39" s="45"/>
      <c r="R39" s="45"/>
      <c r="S39" s="45"/>
      <c r="T39" s="45">
        <f t="shared" si="868"/>
        <v>0</v>
      </c>
      <c r="U39" s="45">
        <f t="shared" si="869"/>
        <v>0</v>
      </c>
      <c r="V39" s="45">
        <f t="shared" si="870"/>
        <v>0</v>
      </c>
      <c r="W39" s="184">
        <f t="shared" si="871"/>
        <v>0</v>
      </c>
      <c r="X39" s="184">
        <f t="shared" si="872"/>
        <v>0</v>
      </c>
      <c r="Y39" s="184"/>
      <c r="Z39" s="184"/>
      <c r="AA39" s="117"/>
      <c r="AB39" s="117"/>
      <c r="AC39" s="114"/>
      <c r="AD39" s="114"/>
      <c r="AE39" s="114"/>
      <c r="AF39" s="114"/>
      <c r="AG39" s="45"/>
      <c r="AH39" s="45"/>
      <c r="AI39" s="45"/>
      <c r="AJ39" s="45"/>
      <c r="AK39" s="45"/>
      <c r="AL39" s="45"/>
      <c r="AM39" s="45">
        <f t="shared" si="11"/>
        <v>0</v>
      </c>
      <c r="AN39" s="45">
        <f t="shared" si="12"/>
        <v>0</v>
      </c>
      <c r="AO39" s="45">
        <f t="shared" si="13"/>
        <v>0</v>
      </c>
      <c r="AP39" s="184">
        <f t="shared" si="14"/>
        <v>0</v>
      </c>
      <c r="AQ39" s="184">
        <f t="shared" si="15"/>
        <v>0</v>
      </c>
      <c r="AR39" s="184"/>
      <c r="AS39" s="184"/>
      <c r="AT39" s="117"/>
      <c r="AU39" s="117"/>
      <c r="AV39" s="114"/>
      <c r="AW39" s="114"/>
      <c r="AX39" s="114"/>
      <c r="AY39" s="114"/>
      <c r="AZ39" s="45"/>
      <c r="BA39" s="45"/>
      <c r="BB39" s="45"/>
      <c r="BC39" s="45"/>
      <c r="BD39" s="45"/>
      <c r="BE39" s="45"/>
      <c r="BF39" s="45">
        <f t="shared" si="21"/>
        <v>0</v>
      </c>
      <c r="BG39" s="45">
        <f t="shared" si="22"/>
        <v>0</v>
      </c>
      <c r="BH39" s="45">
        <f t="shared" si="23"/>
        <v>0</v>
      </c>
      <c r="BI39" s="184">
        <f t="shared" si="24"/>
        <v>0</v>
      </c>
      <c r="BJ39" s="184">
        <f t="shared" si="25"/>
        <v>0</v>
      </c>
      <c r="BK39" s="184"/>
      <c r="BL39" s="184"/>
      <c r="BM39" s="117"/>
      <c r="BN39" s="117"/>
      <c r="BO39" s="114"/>
      <c r="BP39" s="114"/>
      <c r="BQ39" s="114"/>
      <c r="BR39" s="114"/>
      <c r="BS39" s="45"/>
      <c r="BT39" s="45"/>
      <c r="BU39" s="45"/>
      <c r="BV39" s="45"/>
      <c r="BW39" s="45"/>
      <c r="BX39" s="45"/>
      <c r="BY39" s="45">
        <f t="shared" si="31"/>
        <v>0</v>
      </c>
      <c r="BZ39" s="45">
        <f t="shared" si="32"/>
        <v>0</v>
      </c>
      <c r="CA39" s="45">
        <f t="shared" si="33"/>
        <v>0</v>
      </c>
      <c r="CB39" s="184">
        <f t="shared" si="34"/>
        <v>0</v>
      </c>
      <c r="CC39" s="184">
        <f t="shared" si="35"/>
        <v>0</v>
      </c>
      <c r="CD39" s="184"/>
      <c r="CE39" s="184"/>
      <c r="CF39" s="117"/>
      <c r="CG39" s="117"/>
      <c r="CH39" s="114"/>
      <c r="CI39" s="114"/>
      <c r="CJ39" s="114"/>
      <c r="CK39" s="114"/>
      <c r="CL39" s="45"/>
      <c r="CM39" s="45"/>
      <c r="CN39" s="45"/>
      <c r="CO39" s="45"/>
      <c r="CP39" s="45"/>
      <c r="CQ39" s="45"/>
      <c r="CR39" s="45">
        <f t="shared" si="41"/>
        <v>0</v>
      </c>
      <c r="CS39" s="45">
        <f t="shared" si="42"/>
        <v>0</v>
      </c>
      <c r="CT39" s="45">
        <f t="shared" si="43"/>
        <v>0</v>
      </c>
      <c r="CU39" s="184">
        <f t="shared" si="159"/>
        <v>0</v>
      </c>
      <c r="CV39" s="184">
        <f t="shared" si="160"/>
        <v>0</v>
      </c>
      <c r="CW39" s="184"/>
      <c r="CX39" s="184"/>
      <c r="CY39" s="117"/>
      <c r="CZ39" s="117"/>
      <c r="DA39" s="114"/>
      <c r="DB39" s="114"/>
      <c r="DC39" s="114"/>
      <c r="DD39" s="114"/>
      <c r="DE39" s="45"/>
      <c r="DF39" s="45"/>
      <c r="DG39" s="45"/>
      <c r="DH39" s="45"/>
      <c r="DI39" s="45"/>
      <c r="DJ39" s="45"/>
      <c r="DK39" s="45">
        <f t="shared" si="49"/>
        <v>0</v>
      </c>
      <c r="DL39" s="45">
        <f t="shared" si="50"/>
        <v>0</v>
      </c>
      <c r="DM39" s="45">
        <f t="shared" si="51"/>
        <v>0</v>
      </c>
      <c r="DN39" s="184">
        <f t="shared" si="52"/>
        <v>0</v>
      </c>
      <c r="DO39" s="184">
        <f t="shared" si="53"/>
        <v>0</v>
      </c>
      <c r="DP39" s="184"/>
      <c r="DQ39" s="184"/>
      <c r="DR39" s="117"/>
      <c r="DS39" s="117"/>
      <c r="DT39" s="114"/>
      <c r="DU39" s="114"/>
      <c r="DV39" s="114"/>
      <c r="DW39" s="114"/>
      <c r="DX39" s="45"/>
      <c r="DY39" s="45"/>
      <c r="DZ39" s="45"/>
      <c r="EA39" s="45"/>
      <c r="EB39" s="45"/>
      <c r="EC39" s="45"/>
      <c r="ED39" s="45">
        <f t="shared" si="59"/>
        <v>0</v>
      </c>
      <c r="EE39" s="45">
        <f t="shared" si="60"/>
        <v>0</v>
      </c>
      <c r="EF39" s="45">
        <f t="shared" si="61"/>
        <v>0</v>
      </c>
      <c r="EG39" s="184">
        <f t="shared" si="62"/>
        <v>0</v>
      </c>
      <c r="EH39" s="184">
        <f t="shared" si="63"/>
        <v>0</v>
      </c>
      <c r="EI39" s="184"/>
      <c r="EJ39" s="184"/>
      <c r="EK39" s="117"/>
      <c r="EL39" s="117"/>
      <c r="EM39" s="114"/>
      <c r="EN39" s="114"/>
      <c r="EO39" s="114"/>
      <c r="EP39" s="114"/>
      <c r="EQ39" s="45"/>
      <c r="ER39" s="45"/>
      <c r="ES39" s="45"/>
      <c r="ET39" s="45"/>
      <c r="EU39" s="45"/>
      <c r="EV39" s="45"/>
      <c r="EW39" s="45">
        <f t="shared" si="69"/>
        <v>0</v>
      </c>
      <c r="EX39" s="45">
        <f t="shared" si="70"/>
        <v>0</v>
      </c>
      <c r="EY39" s="45">
        <f t="shared" si="71"/>
        <v>0</v>
      </c>
      <c r="EZ39" s="184">
        <f t="shared" si="72"/>
        <v>0</v>
      </c>
      <c r="FA39" s="184">
        <f t="shared" si="73"/>
        <v>0</v>
      </c>
      <c r="FB39" s="184"/>
      <c r="FC39" s="184"/>
      <c r="FD39" s="117"/>
      <c r="FE39" s="117"/>
      <c r="FF39" s="114"/>
      <c r="FG39" s="114"/>
      <c r="FH39" s="114"/>
      <c r="FI39" s="114"/>
      <c r="FJ39" s="45"/>
      <c r="FK39" s="45"/>
      <c r="FL39" s="45"/>
      <c r="FM39" s="45"/>
      <c r="FN39" s="45"/>
      <c r="FO39" s="45"/>
      <c r="FP39" s="45">
        <f t="shared" si="79"/>
        <v>0</v>
      </c>
      <c r="FQ39" s="45">
        <f t="shared" si="80"/>
        <v>0</v>
      </c>
      <c r="FR39" s="45">
        <f t="shared" si="81"/>
        <v>0</v>
      </c>
      <c r="FS39" s="184">
        <f t="shared" si="82"/>
        <v>0</v>
      </c>
      <c r="FT39" s="184">
        <f t="shared" si="83"/>
        <v>0</v>
      </c>
      <c r="FU39" s="184"/>
      <c r="FV39" s="184"/>
      <c r="FW39" s="117"/>
      <c r="FX39" s="117"/>
      <c r="FY39" s="114"/>
      <c r="FZ39" s="114"/>
      <c r="GA39" s="114"/>
      <c r="GB39" s="114"/>
      <c r="GC39" s="45"/>
      <c r="GD39" s="45"/>
      <c r="GE39" s="45"/>
      <c r="GF39" s="45"/>
      <c r="GG39" s="45"/>
      <c r="GH39" s="45"/>
      <c r="GI39" s="45">
        <f t="shared" si="89"/>
        <v>0</v>
      </c>
      <c r="GJ39" s="45">
        <f t="shared" si="90"/>
        <v>0</v>
      </c>
      <c r="GK39" s="45">
        <f t="shared" si="91"/>
        <v>0</v>
      </c>
      <c r="GL39" s="184">
        <f t="shared" si="92"/>
        <v>0</v>
      </c>
      <c r="GM39" s="184">
        <f t="shared" si="93"/>
        <v>0</v>
      </c>
      <c r="GN39" s="184"/>
      <c r="GO39" s="184"/>
      <c r="GP39" s="117"/>
      <c r="GQ39" s="117"/>
      <c r="GR39" s="114"/>
      <c r="GS39" s="114"/>
      <c r="GT39" s="114"/>
      <c r="GU39" s="114"/>
      <c r="GV39" s="45"/>
      <c r="GW39" s="45"/>
      <c r="GX39" s="45"/>
      <c r="GY39" s="45"/>
      <c r="GZ39" s="45"/>
      <c r="HA39" s="45"/>
      <c r="HB39" s="45">
        <f t="shared" si="99"/>
        <v>0</v>
      </c>
      <c r="HC39" s="45">
        <f t="shared" si="100"/>
        <v>0</v>
      </c>
      <c r="HD39" s="45">
        <f t="shared" si="101"/>
        <v>0</v>
      </c>
      <c r="HE39" s="184">
        <f t="shared" si="102"/>
        <v>0</v>
      </c>
      <c r="HF39" s="184">
        <f t="shared" si="103"/>
        <v>0</v>
      </c>
      <c r="HG39" s="184"/>
      <c r="HH39" s="184"/>
      <c r="HI39" s="117"/>
      <c r="HJ39" s="117"/>
      <c r="HK39" s="114"/>
      <c r="HL39" s="114"/>
      <c r="HM39" s="114"/>
      <c r="HN39" s="114"/>
      <c r="HO39" s="45"/>
      <c r="HP39" s="45"/>
      <c r="HQ39" s="45"/>
      <c r="HR39" s="45"/>
      <c r="HS39" s="45"/>
      <c r="HT39" s="45"/>
      <c r="HU39" s="45">
        <f t="shared" si="109"/>
        <v>0</v>
      </c>
      <c r="HV39" s="45">
        <f t="shared" si="110"/>
        <v>0</v>
      </c>
      <c r="HW39" s="45">
        <f t="shared" si="111"/>
        <v>0</v>
      </c>
      <c r="HX39" s="184">
        <f t="shared" si="112"/>
        <v>0</v>
      </c>
      <c r="HY39" s="184">
        <f t="shared" si="113"/>
        <v>0</v>
      </c>
      <c r="HZ39" s="184"/>
      <c r="IA39" s="184"/>
      <c r="IB39" s="117"/>
      <c r="IC39" s="117"/>
      <c r="ID39" s="117"/>
      <c r="IE39" s="117"/>
      <c r="IF39" s="114"/>
      <c r="IG39" s="114"/>
      <c r="IH39" s="45"/>
      <c r="II39" s="45"/>
      <c r="IJ39" s="45"/>
      <c r="IK39" s="45"/>
      <c r="IL39" s="45"/>
      <c r="IM39" s="45"/>
      <c r="IN39" s="45">
        <f t="shared" si="119"/>
        <v>0</v>
      </c>
      <c r="IO39" s="45">
        <f t="shared" si="120"/>
        <v>0</v>
      </c>
      <c r="IP39" s="45">
        <f t="shared" si="121"/>
        <v>0</v>
      </c>
      <c r="IQ39" s="184">
        <f t="shared" si="122"/>
        <v>0</v>
      </c>
      <c r="IR39" s="184">
        <f t="shared" si="123"/>
        <v>0</v>
      </c>
      <c r="IS39" s="184"/>
      <c r="IT39" s="184"/>
      <c r="IU39" s="117"/>
      <c r="IV39" s="117"/>
      <c r="IW39" s="117"/>
      <c r="IX39" s="117"/>
      <c r="IY39" s="114"/>
      <c r="IZ39" s="114"/>
      <c r="JA39" s="45"/>
      <c r="JB39" s="45"/>
      <c r="JC39" s="45"/>
      <c r="JD39" s="45"/>
      <c r="JE39" s="45"/>
      <c r="JF39" s="45"/>
      <c r="JG39" s="45">
        <f t="shared" si="129"/>
        <v>0</v>
      </c>
      <c r="JH39" s="45">
        <f t="shared" si="130"/>
        <v>0</v>
      </c>
      <c r="JI39" s="45">
        <f t="shared" si="131"/>
        <v>0</v>
      </c>
      <c r="JJ39" s="184">
        <f t="shared" si="132"/>
        <v>0</v>
      </c>
      <c r="JK39" s="184">
        <f t="shared" si="133"/>
        <v>0</v>
      </c>
      <c r="JL39" s="184"/>
      <c r="JM39" s="184"/>
      <c r="JN39" s="117"/>
      <c r="JO39" s="117"/>
      <c r="JP39" s="118"/>
      <c r="JQ39" s="119"/>
      <c r="JR39" s="118"/>
      <c r="JS39" s="118"/>
      <c r="JT39" s="385">
        <f t="shared" si="941"/>
        <v>0</v>
      </c>
      <c r="JU39" s="385">
        <f t="shared" si="942"/>
        <v>0</v>
      </c>
      <c r="JV39" s="385">
        <f t="shared" si="943"/>
        <v>0</v>
      </c>
      <c r="JW39" s="385">
        <f t="shared" si="944"/>
        <v>0</v>
      </c>
      <c r="JX39" s="385">
        <f t="shared" si="945"/>
        <v>0</v>
      </c>
      <c r="JY39" s="385">
        <f t="shared" si="946"/>
        <v>0</v>
      </c>
      <c r="JZ39" s="45">
        <f t="shared" si="947"/>
        <v>0</v>
      </c>
      <c r="KA39" s="45">
        <f t="shared" si="948"/>
        <v>0</v>
      </c>
      <c r="KB39" s="45">
        <f t="shared" si="949"/>
        <v>0</v>
      </c>
      <c r="KC39" s="184">
        <f t="shared" si="950"/>
        <v>0</v>
      </c>
      <c r="KD39" s="184">
        <f t="shared" si="951"/>
        <v>0</v>
      </c>
      <c r="KE39" s="117"/>
      <c r="KF39" s="117"/>
      <c r="KG39" s="62"/>
      <c r="KH39" s="62"/>
    </row>
    <row r="40" spans="1:298" s="3" customFormat="1" hidden="1" x14ac:dyDescent="0.2">
      <c r="A40" s="100">
        <v>1</v>
      </c>
      <c r="B40" s="100"/>
      <c r="C40" s="121"/>
      <c r="D40" s="262"/>
      <c r="E40" s="165"/>
      <c r="F40" s="693"/>
      <c r="G40" s="134"/>
      <c r="H40" s="136"/>
      <c r="I40" s="136"/>
      <c r="J40" s="114"/>
      <c r="K40" s="114"/>
      <c r="L40" s="114"/>
      <c r="M40" s="114"/>
      <c r="N40" s="45"/>
      <c r="O40" s="45"/>
      <c r="P40" s="45"/>
      <c r="Q40" s="45"/>
      <c r="R40" s="45"/>
      <c r="S40" s="45"/>
      <c r="T40" s="45">
        <f t="shared" si="868"/>
        <v>0</v>
      </c>
      <c r="U40" s="45">
        <f t="shared" si="869"/>
        <v>0</v>
      </c>
      <c r="V40" s="45">
        <f t="shared" si="870"/>
        <v>0</v>
      </c>
      <c r="W40" s="184">
        <f t="shared" si="871"/>
        <v>0</v>
      </c>
      <c r="X40" s="184">
        <f t="shared" si="872"/>
        <v>0</v>
      </c>
      <c r="Y40" s="184"/>
      <c r="Z40" s="184"/>
      <c r="AA40" s="117"/>
      <c r="AB40" s="117"/>
      <c r="AC40" s="114"/>
      <c r="AD40" s="114"/>
      <c r="AE40" s="114"/>
      <c r="AF40" s="114"/>
      <c r="AG40" s="45"/>
      <c r="AH40" s="45"/>
      <c r="AI40" s="45"/>
      <c r="AJ40" s="45"/>
      <c r="AK40" s="45"/>
      <c r="AL40" s="45"/>
      <c r="AM40" s="45">
        <f t="shared" si="11"/>
        <v>0</v>
      </c>
      <c r="AN40" s="45">
        <f t="shared" si="12"/>
        <v>0</v>
      </c>
      <c r="AO40" s="45">
        <f t="shared" si="13"/>
        <v>0</v>
      </c>
      <c r="AP40" s="184">
        <f t="shared" si="14"/>
        <v>0</v>
      </c>
      <c r="AQ40" s="184">
        <f t="shared" si="15"/>
        <v>0</v>
      </c>
      <c r="AR40" s="184"/>
      <c r="AS40" s="184"/>
      <c r="AT40" s="117"/>
      <c r="AU40" s="117"/>
      <c r="AV40" s="114"/>
      <c r="AW40" s="114"/>
      <c r="AX40" s="114"/>
      <c r="AY40" s="114"/>
      <c r="AZ40" s="45"/>
      <c r="BA40" s="45"/>
      <c r="BB40" s="45"/>
      <c r="BC40" s="45"/>
      <c r="BD40" s="45"/>
      <c r="BE40" s="45"/>
      <c r="BF40" s="45">
        <f t="shared" si="21"/>
        <v>0</v>
      </c>
      <c r="BG40" s="45">
        <f t="shared" si="22"/>
        <v>0</v>
      </c>
      <c r="BH40" s="45">
        <f t="shared" si="23"/>
        <v>0</v>
      </c>
      <c r="BI40" s="184">
        <f t="shared" si="24"/>
        <v>0</v>
      </c>
      <c r="BJ40" s="184">
        <f t="shared" si="25"/>
        <v>0</v>
      </c>
      <c r="BK40" s="184"/>
      <c r="BL40" s="184"/>
      <c r="BM40" s="117"/>
      <c r="BN40" s="117"/>
      <c r="BO40" s="114"/>
      <c r="BP40" s="114"/>
      <c r="BQ40" s="114"/>
      <c r="BR40" s="114"/>
      <c r="BS40" s="45"/>
      <c r="BT40" s="45"/>
      <c r="BU40" s="45"/>
      <c r="BV40" s="45"/>
      <c r="BW40" s="45"/>
      <c r="BX40" s="45"/>
      <c r="BY40" s="45">
        <f t="shared" si="31"/>
        <v>0</v>
      </c>
      <c r="BZ40" s="45">
        <f t="shared" si="32"/>
        <v>0</v>
      </c>
      <c r="CA40" s="45">
        <f t="shared" si="33"/>
        <v>0</v>
      </c>
      <c r="CB40" s="184">
        <f t="shared" si="34"/>
        <v>0</v>
      </c>
      <c r="CC40" s="184">
        <f t="shared" si="35"/>
        <v>0</v>
      </c>
      <c r="CD40" s="184"/>
      <c r="CE40" s="184"/>
      <c r="CF40" s="117"/>
      <c r="CG40" s="117"/>
      <c r="CH40" s="114"/>
      <c r="CI40" s="114"/>
      <c r="CJ40" s="114"/>
      <c r="CK40" s="114"/>
      <c r="CL40" s="45"/>
      <c r="CM40" s="45"/>
      <c r="CN40" s="45"/>
      <c r="CO40" s="45"/>
      <c r="CP40" s="45"/>
      <c r="CQ40" s="45"/>
      <c r="CR40" s="45">
        <f t="shared" si="41"/>
        <v>0</v>
      </c>
      <c r="CS40" s="45">
        <f t="shared" si="42"/>
        <v>0</v>
      </c>
      <c r="CT40" s="45">
        <f t="shared" si="43"/>
        <v>0</v>
      </c>
      <c r="CU40" s="184">
        <f t="shared" si="159"/>
        <v>0</v>
      </c>
      <c r="CV40" s="184">
        <f t="shared" si="160"/>
        <v>0</v>
      </c>
      <c r="CW40" s="184"/>
      <c r="CX40" s="184"/>
      <c r="CY40" s="117"/>
      <c r="CZ40" s="117"/>
      <c r="DA40" s="114"/>
      <c r="DB40" s="114"/>
      <c r="DC40" s="114"/>
      <c r="DD40" s="114"/>
      <c r="DE40" s="45"/>
      <c r="DF40" s="45"/>
      <c r="DG40" s="45"/>
      <c r="DH40" s="45"/>
      <c r="DI40" s="45"/>
      <c r="DJ40" s="45"/>
      <c r="DK40" s="45">
        <f t="shared" si="49"/>
        <v>0</v>
      </c>
      <c r="DL40" s="45">
        <f t="shared" si="50"/>
        <v>0</v>
      </c>
      <c r="DM40" s="45">
        <f t="shared" si="51"/>
        <v>0</v>
      </c>
      <c r="DN40" s="184">
        <f t="shared" si="52"/>
        <v>0</v>
      </c>
      <c r="DO40" s="184">
        <f t="shared" si="53"/>
        <v>0</v>
      </c>
      <c r="DP40" s="184"/>
      <c r="DQ40" s="184"/>
      <c r="DR40" s="117"/>
      <c r="DS40" s="117"/>
      <c r="DT40" s="114"/>
      <c r="DU40" s="114"/>
      <c r="DV40" s="114"/>
      <c r="DW40" s="114"/>
      <c r="DX40" s="45"/>
      <c r="DY40" s="45"/>
      <c r="DZ40" s="45"/>
      <c r="EA40" s="45"/>
      <c r="EB40" s="45"/>
      <c r="EC40" s="45"/>
      <c r="ED40" s="45">
        <f t="shared" si="59"/>
        <v>0</v>
      </c>
      <c r="EE40" s="45">
        <f t="shared" si="60"/>
        <v>0</v>
      </c>
      <c r="EF40" s="45">
        <f t="shared" si="61"/>
        <v>0</v>
      </c>
      <c r="EG40" s="184">
        <f t="shared" si="62"/>
        <v>0</v>
      </c>
      <c r="EH40" s="184">
        <f t="shared" si="63"/>
        <v>0</v>
      </c>
      <c r="EI40" s="184"/>
      <c r="EJ40" s="184"/>
      <c r="EK40" s="117"/>
      <c r="EL40" s="117"/>
      <c r="EM40" s="114"/>
      <c r="EN40" s="114"/>
      <c r="EO40" s="114"/>
      <c r="EP40" s="114"/>
      <c r="EQ40" s="45"/>
      <c r="ER40" s="45"/>
      <c r="ES40" s="45"/>
      <c r="ET40" s="45"/>
      <c r="EU40" s="45"/>
      <c r="EV40" s="45"/>
      <c r="EW40" s="45">
        <f t="shared" si="69"/>
        <v>0</v>
      </c>
      <c r="EX40" s="45">
        <f t="shared" si="70"/>
        <v>0</v>
      </c>
      <c r="EY40" s="45">
        <f t="shared" si="71"/>
        <v>0</v>
      </c>
      <c r="EZ40" s="184">
        <f t="shared" si="72"/>
        <v>0</v>
      </c>
      <c r="FA40" s="184">
        <f t="shared" si="73"/>
        <v>0</v>
      </c>
      <c r="FB40" s="184"/>
      <c r="FC40" s="184"/>
      <c r="FD40" s="117"/>
      <c r="FE40" s="117"/>
      <c r="FF40" s="114"/>
      <c r="FG40" s="114"/>
      <c r="FH40" s="114"/>
      <c r="FI40" s="114"/>
      <c r="FJ40" s="45"/>
      <c r="FK40" s="45"/>
      <c r="FL40" s="45"/>
      <c r="FM40" s="45"/>
      <c r="FN40" s="45"/>
      <c r="FO40" s="45"/>
      <c r="FP40" s="45">
        <f t="shared" si="79"/>
        <v>0</v>
      </c>
      <c r="FQ40" s="45">
        <f t="shared" si="80"/>
        <v>0</v>
      </c>
      <c r="FR40" s="45">
        <f t="shared" si="81"/>
        <v>0</v>
      </c>
      <c r="FS40" s="184">
        <f t="shared" si="82"/>
        <v>0</v>
      </c>
      <c r="FT40" s="184">
        <f t="shared" si="83"/>
        <v>0</v>
      </c>
      <c r="FU40" s="184"/>
      <c r="FV40" s="184"/>
      <c r="FW40" s="117"/>
      <c r="FX40" s="117"/>
      <c r="FY40" s="114"/>
      <c r="FZ40" s="114"/>
      <c r="GA40" s="114"/>
      <c r="GB40" s="114"/>
      <c r="GC40" s="45"/>
      <c r="GD40" s="45"/>
      <c r="GE40" s="45"/>
      <c r="GF40" s="45"/>
      <c r="GG40" s="45"/>
      <c r="GH40" s="45"/>
      <c r="GI40" s="45">
        <f t="shared" si="89"/>
        <v>0</v>
      </c>
      <c r="GJ40" s="45">
        <f t="shared" si="90"/>
        <v>0</v>
      </c>
      <c r="GK40" s="45">
        <f t="shared" si="91"/>
        <v>0</v>
      </c>
      <c r="GL40" s="184">
        <f t="shared" si="92"/>
        <v>0</v>
      </c>
      <c r="GM40" s="184">
        <f t="shared" si="93"/>
        <v>0</v>
      </c>
      <c r="GN40" s="184"/>
      <c r="GO40" s="184"/>
      <c r="GP40" s="117"/>
      <c r="GQ40" s="117"/>
      <c r="GR40" s="114"/>
      <c r="GS40" s="114"/>
      <c r="GT40" s="114"/>
      <c r="GU40" s="114"/>
      <c r="GV40" s="45"/>
      <c r="GW40" s="45"/>
      <c r="GX40" s="45"/>
      <c r="GY40" s="45"/>
      <c r="GZ40" s="45"/>
      <c r="HA40" s="45"/>
      <c r="HB40" s="45">
        <f t="shared" si="99"/>
        <v>0</v>
      </c>
      <c r="HC40" s="45">
        <f t="shared" si="100"/>
        <v>0</v>
      </c>
      <c r="HD40" s="45">
        <f t="shared" si="101"/>
        <v>0</v>
      </c>
      <c r="HE40" s="184">
        <f t="shared" si="102"/>
        <v>0</v>
      </c>
      <c r="HF40" s="184">
        <f t="shared" si="103"/>
        <v>0</v>
      </c>
      <c r="HG40" s="184"/>
      <c r="HH40" s="184"/>
      <c r="HI40" s="117"/>
      <c r="HJ40" s="117"/>
      <c r="HK40" s="114"/>
      <c r="HL40" s="114"/>
      <c r="HM40" s="114"/>
      <c r="HN40" s="114"/>
      <c r="HO40" s="45"/>
      <c r="HP40" s="45"/>
      <c r="HQ40" s="45"/>
      <c r="HR40" s="45"/>
      <c r="HS40" s="45"/>
      <c r="HT40" s="45"/>
      <c r="HU40" s="45">
        <f t="shared" si="109"/>
        <v>0</v>
      </c>
      <c r="HV40" s="45">
        <f t="shared" si="110"/>
        <v>0</v>
      </c>
      <c r="HW40" s="45">
        <f t="shared" si="111"/>
        <v>0</v>
      </c>
      <c r="HX40" s="184">
        <f t="shared" si="112"/>
        <v>0</v>
      </c>
      <c r="HY40" s="184">
        <f t="shared" si="113"/>
        <v>0</v>
      </c>
      <c r="HZ40" s="184"/>
      <c r="IA40" s="184"/>
      <c r="IB40" s="117"/>
      <c r="IC40" s="117"/>
      <c r="ID40" s="117"/>
      <c r="IE40" s="117"/>
      <c r="IF40" s="114"/>
      <c r="IG40" s="114"/>
      <c r="IH40" s="45"/>
      <c r="II40" s="45"/>
      <c r="IJ40" s="45"/>
      <c r="IK40" s="45"/>
      <c r="IL40" s="45"/>
      <c r="IM40" s="45"/>
      <c r="IN40" s="45">
        <f t="shared" si="119"/>
        <v>0</v>
      </c>
      <c r="IO40" s="45">
        <f t="shared" si="120"/>
        <v>0</v>
      </c>
      <c r="IP40" s="45">
        <f t="shared" si="121"/>
        <v>0</v>
      </c>
      <c r="IQ40" s="184">
        <f t="shared" si="122"/>
        <v>0</v>
      </c>
      <c r="IR40" s="184">
        <f t="shared" si="123"/>
        <v>0</v>
      </c>
      <c r="IS40" s="184"/>
      <c r="IT40" s="184"/>
      <c r="IU40" s="117"/>
      <c r="IV40" s="117"/>
      <c r="IW40" s="117"/>
      <c r="IX40" s="117"/>
      <c r="IY40" s="114"/>
      <c r="IZ40" s="114"/>
      <c r="JA40" s="45"/>
      <c r="JB40" s="45"/>
      <c r="JC40" s="45"/>
      <c r="JD40" s="45"/>
      <c r="JE40" s="45"/>
      <c r="JF40" s="45"/>
      <c r="JG40" s="45">
        <f t="shared" si="129"/>
        <v>0</v>
      </c>
      <c r="JH40" s="45">
        <f t="shared" si="130"/>
        <v>0</v>
      </c>
      <c r="JI40" s="45">
        <f t="shared" si="131"/>
        <v>0</v>
      </c>
      <c r="JJ40" s="184">
        <f t="shared" si="132"/>
        <v>0</v>
      </c>
      <c r="JK40" s="184">
        <f t="shared" si="133"/>
        <v>0</v>
      </c>
      <c r="JL40" s="184"/>
      <c r="JM40" s="184"/>
      <c r="JN40" s="117"/>
      <c r="JO40" s="117"/>
      <c r="JP40" s="118"/>
      <c r="JQ40" s="119"/>
      <c r="JR40" s="118"/>
      <c r="JS40" s="118"/>
      <c r="JT40" s="385">
        <f t="shared" si="941"/>
        <v>0</v>
      </c>
      <c r="JU40" s="385">
        <f t="shared" si="942"/>
        <v>0</v>
      </c>
      <c r="JV40" s="385">
        <f t="shared" si="943"/>
        <v>0</v>
      </c>
      <c r="JW40" s="385">
        <f t="shared" si="944"/>
        <v>0</v>
      </c>
      <c r="JX40" s="385">
        <f t="shared" si="945"/>
        <v>0</v>
      </c>
      <c r="JY40" s="385">
        <f t="shared" si="946"/>
        <v>0</v>
      </c>
      <c r="JZ40" s="45">
        <f t="shared" si="947"/>
        <v>0</v>
      </c>
      <c r="KA40" s="45">
        <f t="shared" si="948"/>
        <v>0</v>
      </c>
      <c r="KB40" s="45">
        <f t="shared" si="949"/>
        <v>0</v>
      </c>
      <c r="KC40" s="184">
        <f t="shared" si="950"/>
        <v>0</v>
      </c>
      <c r="KD40" s="184">
        <f t="shared" si="951"/>
        <v>0</v>
      </c>
      <c r="KE40" s="117"/>
      <c r="KF40" s="117"/>
      <c r="KG40" s="49"/>
      <c r="KH40" s="49"/>
    </row>
    <row r="41" spans="1:298" s="3" customFormat="1" hidden="1" x14ac:dyDescent="0.2">
      <c r="A41" s="100">
        <v>1</v>
      </c>
      <c r="B41" s="100"/>
      <c r="C41" s="121"/>
      <c r="D41" s="262"/>
      <c r="E41" s="165"/>
      <c r="F41" s="693"/>
      <c r="G41" s="134"/>
      <c r="H41" s="136"/>
      <c r="I41" s="136"/>
      <c r="J41" s="114"/>
      <c r="K41" s="114"/>
      <c r="L41" s="114"/>
      <c r="M41" s="114"/>
      <c r="N41" s="45"/>
      <c r="O41" s="45"/>
      <c r="P41" s="45"/>
      <c r="Q41" s="45"/>
      <c r="R41" s="45"/>
      <c r="S41" s="45"/>
      <c r="T41" s="45">
        <f t="shared" si="868"/>
        <v>0</v>
      </c>
      <c r="U41" s="45">
        <f t="shared" si="869"/>
        <v>0</v>
      </c>
      <c r="V41" s="45">
        <f t="shared" si="870"/>
        <v>0</v>
      </c>
      <c r="W41" s="184">
        <f t="shared" si="871"/>
        <v>0</v>
      </c>
      <c r="X41" s="184">
        <f t="shared" si="872"/>
        <v>0</v>
      </c>
      <c r="Y41" s="184"/>
      <c r="Z41" s="184"/>
      <c r="AA41" s="117"/>
      <c r="AB41" s="117"/>
      <c r="AC41" s="114"/>
      <c r="AD41" s="114"/>
      <c r="AE41" s="114"/>
      <c r="AF41" s="114"/>
      <c r="AG41" s="45"/>
      <c r="AH41" s="45"/>
      <c r="AI41" s="45"/>
      <c r="AJ41" s="45"/>
      <c r="AK41" s="45"/>
      <c r="AL41" s="45"/>
      <c r="AM41" s="45">
        <f t="shared" si="11"/>
        <v>0</v>
      </c>
      <c r="AN41" s="45">
        <f t="shared" si="12"/>
        <v>0</v>
      </c>
      <c r="AO41" s="45">
        <f t="shared" si="13"/>
        <v>0</v>
      </c>
      <c r="AP41" s="184">
        <f t="shared" si="14"/>
        <v>0</v>
      </c>
      <c r="AQ41" s="184">
        <f t="shared" si="15"/>
        <v>0</v>
      </c>
      <c r="AR41" s="184"/>
      <c r="AS41" s="184"/>
      <c r="AT41" s="117"/>
      <c r="AU41" s="117"/>
      <c r="AV41" s="114"/>
      <c r="AW41" s="114"/>
      <c r="AX41" s="114"/>
      <c r="AY41" s="114"/>
      <c r="AZ41" s="45"/>
      <c r="BA41" s="45"/>
      <c r="BB41" s="45"/>
      <c r="BC41" s="45"/>
      <c r="BD41" s="45"/>
      <c r="BE41" s="45"/>
      <c r="BF41" s="45">
        <f t="shared" si="21"/>
        <v>0</v>
      </c>
      <c r="BG41" s="45">
        <f t="shared" si="22"/>
        <v>0</v>
      </c>
      <c r="BH41" s="45">
        <f t="shared" si="23"/>
        <v>0</v>
      </c>
      <c r="BI41" s="184">
        <f t="shared" si="24"/>
        <v>0</v>
      </c>
      <c r="BJ41" s="184">
        <f t="shared" si="25"/>
        <v>0</v>
      </c>
      <c r="BK41" s="184"/>
      <c r="BL41" s="184"/>
      <c r="BM41" s="117"/>
      <c r="BN41" s="117"/>
      <c r="BO41" s="114"/>
      <c r="BP41" s="114"/>
      <c r="BQ41" s="114"/>
      <c r="BR41" s="114"/>
      <c r="BS41" s="45"/>
      <c r="BT41" s="45"/>
      <c r="BU41" s="45"/>
      <c r="BV41" s="45"/>
      <c r="BW41" s="45"/>
      <c r="BX41" s="45"/>
      <c r="BY41" s="45">
        <f t="shared" si="31"/>
        <v>0</v>
      </c>
      <c r="BZ41" s="45">
        <f t="shared" si="32"/>
        <v>0</v>
      </c>
      <c r="CA41" s="45">
        <f t="shared" si="33"/>
        <v>0</v>
      </c>
      <c r="CB41" s="184">
        <f t="shared" si="34"/>
        <v>0</v>
      </c>
      <c r="CC41" s="184">
        <f t="shared" si="35"/>
        <v>0</v>
      </c>
      <c r="CD41" s="184"/>
      <c r="CE41" s="184"/>
      <c r="CF41" s="117"/>
      <c r="CG41" s="117"/>
      <c r="CH41" s="114"/>
      <c r="CI41" s="114"/>
      <c r="CJ41" s="114"/>
      <c r="CK41" s="114"/>
      <c r="CL41" s="45"/>
      <c r="CM41" s="45"/>
      <c r="CN41" s="45"/>
      <c r="CO41" s="45"/>
      <c r="CP41" s="45"/>
      <c r="CQ41" s="45"/>
      <c r="CR41" s="45">
        <f t="shared" si="41"/>
        <v>0</v>
      </c>
      <c r="CS41" s="45">
        <f t="shared" si="42"/>
        <v>0</v>
      </c>
      <c r="CT41" s="45">
        <f t="shared" si="43"/>
        <v>0</v>
      </c>
      <c r="CU41" s="184">
        <f t="shared" si="159"/>
        <v>0</v>
      </c>
      <c r="CV41" s="184">
        <f t="shared" si="160"/>
        <v>0</v>
      </c>
      <c r="CW41" s="184"/>
      <c r="CX41" s="184"/>
      <c r="CY41" s="117"/>
      <c r="CZ41" s="117"/>
      <c r="DA41" s="114"/>
      <c r="DB41" s="114"/>
      <c r="DC41" s="114"/>
      <c r="DD41" s="114"/>
      <c r="DE41" s="45"/>
      <c r="DF41" s="45"/>
      <c r="DG41" s="45"/>
      <c r="DH41" s="45"/>
      <c r="DI41" s="45"/>
      <c r="DJ41" s="45"/>
      <c r="DK41" s="45">
        <f t="shared" si="49"/>
        <v>0</v>
      </c>
      <c r="DL41" s="45">
        <f t="shared" si="50"/>
        <v>0</v>
      </c>
      <c r="DM41" s="45">
        <f t="shared" si="51"/>
        <v>0</v>
      </c>
      <c r="DN41" s="184">
        <f t="shared" si="52"/>
        <v>0</v>
      </c>
      <c r="DO41" s="184">
        <f t="shared" si="53"/>
        <v>0</v>
      </c>
      <c r="DP41" s="184"/>
      <c r="DQ41" s="184"/>
      <c r="DR41" s="117"/>
      <c r="DS41" s="117"/>
      <c r="DT41" s="114"/>
      <c r="DU41" s="114"/>
      <c r="DV41" s="114"/>
      <c r="DW41" s="114"/>
      <c r="DX41" s="45"/>
      <c r="DY41" s="45"/>
      <c r="DZ41" s="45"/>
      <c r="EA41" s="45"/>
      <c r="EB41" s="45"/>
      <c r="EC41" s="45"/>
      <c r="ED41" s="45">
        <f t="shared" si="59"/>
        <v>0</v>
      </c>
      <c r="EE41" s="45">
        <f t="shared" si="60"/>
        <v>0</v>
      </c>
      <c r="EF41" s="45">
        <f t="shared" si="61"/>
        <v>0</v>
      </c>
      <c r="EG41" s="184">
        <f t="shared" si="62"/>
        <v>0</v>
      </c>
      <c r="EH41" s="184">
        <f t="shared" si="63"/>
        <v>0</v>
      </c>
      <c r="EI41" s="184"/>
      <c r="EJ41" s="184"/>
      <c r="EK41" s="117"/>
      <c r="EL41" s="117"/>
      <c r="EM41" s="114"/>
      <c r="EN41" s="114"/>
      <c r="EO41" s="114"/>
      <c r="EP41" s="114"/>
      <c r="EQ41" s="45"/>
      <c r="ER41" s="45"/>
      <c r="ES41" s="45"/>
      <c r="ET41" s="45"/>
      <c r="EU41" s="45"/>
      <c r="EV41" s="45"/>
      <c r="EW41" s="45">
        <f t="shared" si="69"/>
        <v>0</v>
      </c>
      <c r="EX41" s="45">
        <f t="shared" si="70"/>
        <v>0</v>
      </c>
      <c r="EY41" s="45">
        <f t="shared" si="71"/>
        <v>0</v>
      </c>
      <c r="EZ41" s="184">
        <f t="shared" si="72"/>
        <v>0</v>
      </c>
      <c r="FA41" s="184">
        <f t="shared" si="73"/>
        <v>0</v>
      </c>
      <c r="FB41" s="184"/>
      <c r="FC41" s="184"/>
      <c r="FD41" s="117"/>
      <c r="FE41" s="117"/>
      <c r="FF41" s="114"/>
      <c r="FG41" s="114"/>
      <c r="FH41" s="114"/>
      <c r="FI41" s="114"/>
      <c r="FJ41" s="45"/>
      <c r="FK41" s="45"/>
      <c r="FL41" s="45"/>
      <c r="FM41" s="45"/>
      <c r="FN41" s="45"/>
      <c r="FO41" s="45"/>
      <c r="FP41" s="45">
        <f t="shared" si="79"/>
        <v>0</v>
      </c>
      <c r="FQ41" s="45">
        <f t="shared" si="80"/>
        <v>0</v>
      </c>
      <c r="FR41" s="45">
        <f t="shared" si="81"/>
        <v>0</v>
      </c>
      <c r="FS41" s="184">
        <f t="shared" si="82"/>
        <v>0</v>
      </c>
      <c r="FT41" s="184">
        <f t="shared" si="83"/>
        <v>0</v>
      </c>
      <c r="FU41" s="184"/>
      <c r="FV41" s="184"/>
      <c r="FW41" s="117"/>
      <c r="FX41" s="117"/>
      <c r="FY41" s="114"/>
      <c r="FZ41" s="114"/>
      <c r="GA41" s="114"/>
      <c r="GB41" s="114"/>
      <c r="GC41" s="45"/>
      <c r="GD41" s="45"/>
      <c r="GE41" s="45"/>
      <c r="GF41" s="45"/>
      <c r="GG41" s="45"/>
      <c r="GH41" s="45"/>
      <c r="GI41" s="45">
        <f t="shared" si="89"/>
        <v>0</v>
      </c>
      <c r="GJ41" s="45">
        <f t="shared" si="90"/>
        <v>0</v>
      </c>
      <c r="GK41" s="45">
        <f t="shared" si="91"/>
        <v>0</v>
      </c>
      <c r="GL41" s="184">
        <f t="shared" si="92"/>
        <v>0</v>
      </c>
      <c r="GM41" s="184">
        <f t="shared" si="93"/>
        <v>0</v>
      </c>
      <c r="GN41" s="184"/>
      <c r="GO41" s="184"/>
      <c r="GP41" s="117"/>
      <c r="GQ41" s="117"/>
      <c r="GR41" s="114"/>
      <c r="GS41" s="114"/>
      <c r="GT41" s="114"/>
      <c r="GU41" s="114"/>
      <c r="GV41" s="45"/>
      <c r="GW41" s="45"/>
      <c r="GX41" s="45"/>
      <c r="GY41" s="45"/>
      <c r="GZ41" s="45"/>
      <c r="HA41" s="45"/>
      <c r="HB41" s="45">
        <f t="shared" si="99"/>
        <v>0</v>
      </c>
      <c r="HC41" s="45">
        <f t="shared" si="100"/>
        <v>0</v>
      </c>
      <c r="HD41" s="45">
        <f t="shared" si="101"/>
        <v>0</v>
      </c>
      <c r="HE41" s="184">
        <f t="shared" si="102"/>
        <v>0</v>
      </c>
      <c r="HF41" s="184">
        <f t="shared" si="103"/>
        <v>0</v>
      </c>
      <c r="HG41" s="184"/>
      <c r="HH41" s="184"/>
      <c r="HI41" s="117"/>
      <c r="HJ41" s="117"/>
      <c r="HK41" s="114"/>
      <c r="HL41" s="114"/>
      <c r="HM41" s="114"/>
      <c r="HN41" s="114"/>
      <c r="HO41" s="45"/>
      <c r="HP41" s="45"/>
      <c r="HQ41" s="45"/>
      <c r="HR41" s="45"/>
      <c r="HS41" s="45"/>
      <c r="HT41" s="45"/>
      <c r="HU41" s="45">
        <f t="shared" si="109"/>
        <v>0</v>
      </c>
      <c r="HV41" s="45">
        <f t="shared" si="110"/>
        <v>0</v>
      </c>
      <c r="HW41" s="45">
        <f t="shared" si="111"/>
        <v>0</v>
      </c>
      <c r="HX41" s="184">
        <f t="shared" si="112"/>
        <v>0</v>
      </c>
      <c r="HY41" s="184">
        <f t="shared" si="113"/>
        <v>0</v>
      </c>
      <c r="HZ41" s="184"/>
      <c r="IA41" s="184"/>
      <c r="IB41" s="117"/>
      <c r="IC41" s="117"/>
      <c r="ID41" s="117"/>
      <c r="IE41" s="117"/>
      <c r="IF41" s="114"/>
      <c r="IG41" s="114"/>
      <c r="IH41" s="45"/>
      <c r="II41" s="45"/>
      <c r="IJ41" s="45"/>
      <c r="IK41" s="45"/>
      <c r="IL41" s="45"/>
      <c r="IM41" s="45"/>
      <c r="IN41" s="45">
        <f t="shared" si="119"/>
        <v>0</v>
      </c>
      <c r="IO41" s="45">
        <f t="shared" si="120"/>
        <v>0</v>
      </c>
      <c r="IP41" s="45">
        <f t="shared" si="121"/>
        <v>0</v>
      </c>
      <c r="IQ41" s="184">
        <f t="shared" si="122"/>
        <v>0</v>
      </c>
      <c r="IR41" s="184">
        <f t="shared" si="123"/>
        <v>0</v>
      </c>
      <c r="IS41" s="184"/>
      <c r="IT41" s="184"/>
      <c r="IU41" s="117"/>
      <c r="IV41" s="117"/>
      <c r="IW41" s="117"/>
      <c r="IX41" s="117"/>
      <c r="IY41" s="114"/>
      <c r="IZ41" s="114"/>
      <c r="JA41" s="45"/>
      <c r="JB41" s="45"/>
      <c r="JC41" s="45"/>
      <c r="JD41" s="45"/>
      <c r="JE41" s="45"/>
      <c r="JF41" s="45"/>
      <c r="JG41" s="45">
        <f t="shared" si="129"/>
        <v>0</v>
      </c>
      <c r="JH41" s="45">
        <f t="shared" si="130"/>
        <v>0</v>
      </c>
      <c r="JI41" s="45">
        <f t="shared" si="131"/>
        <v>0</v>
      </c>
      <c r="JJ41" s="184">
        <f t="shared" si="132"/>
        <v>0</v>
      </c>
      <c r="JK41" s="184">
        <f t="shared" si="133"/>
        <v>0</v>
      </c>
      <c r="JL41" s="184"/>
      <c r="JM41" s="184"/>
      <c r="JN41" s="117"/>
      <c r="JO41" s="117"/>
      <c r="JP41" s="118"/>
      <c r="JQ41" s="119"/>
      <c r="JR41" s="118"/>
      <c r="JS41" s="118"/>
      <c r="JT41" s="385">
        <f t="shared" si="941"/>
        <v>0</v>
      </c>
      <c r="JU41" s="385">
        <f t="shared" si="942"/>
        <v>0</v>
      </c>
      <c r="JV41" s="385">
        <f t="shared" si="943"/>
        <v>0</v>
      </c>
      <c r="JW41" s="385">
        <f t="shared" si="944"/>
        <v>0</v>
      </c>
      <c r="JX41" s="385">
        <f t="shared" si="945"/>
        <v>0</v>
      </c>
      <c r="JY41" s="385">
        <f t="shared" si="946"/>
        <v>0</v>
      </c>
      <c r="JZ41" s="45">
        <f t="shared" si="947"/>
        <v>0</v>
      </c>
      <c r="KA41" s="45">
        <f t="shared" si="948"/>
        <v>0</v>
      </c>
      <c r="KB41" s="45">
        <f t="shared" si="949"/>
        <v>0</v>
      </c>
      <c r="KC41" s="184">
        <f t="shared" si="950"/>
        <v>0</v>
      </c>
      <c r="KD41" s="184">
        <f t="shared" si="951"/>
        <v>0</v>
      </c>
      <c r="KE41" s="117"/>
      <c r="KF41" s="117"/>
      <c r="KG41" s="49"/>
      <c r="KH41" s="49"/>
    </row>
    <row r="42" spans="1:298" x14ac:dyDescent="0.2">
      <c r="A42" s="100">
        <v>1</v>
      </c>
      <c r="B42" s="100">
        <v>1</v>
      </c>
      <c r="C42" s="66"/>
      <c r="D42" s="254"/>
      <c r="E42" s="254"/>
      <c r="F42" s="685" t="s">
        <v>18</v>
      </c>
      <c r="G42" s="71"/>
      <c r="H42" s="126"/>
      <c r="I42" s="126"/>
      <c r="J42" s="56">
        <f>SUM(J43)</f>
        <v>0</v>
      </c>
      <c r="K42" s="56">
        <f>SUM(K43)</f>
        <v>0</v>
      </c>
      <c r="L42" s="57">
        <f t="shared" ref="L42:L43" si="952">SUM(J42/12*$B$2)</f>
        <v>0</v>
      </c>
      <c r="M42" s="57">
        <f t="shared" ref="M42:M43" si="953">SUM(K42/12*$B$2)</f>
        <v>0</v>
      </c>
      <c r="N42" s="56">
        <f t="shared" ref="N42:S42" si="954">SUM(N43)</f>
        <v>0</v>
      </c>
      <c r="O42" s="56">
        <f t="shared" si="954"/>
        <v>0</v>
      </c>
      <c r="P42" s="56">
        <f t="shared" si="954"/>
        <v>0</v>
      </c>
      <c r="Q42" s="56">
        <f t="shared" si="954"/>
        <v>0</v>
      </c>
      <c r="R42" s="56">
        <f t="shared" si="954"/>
        <v>0</v>
      </c>
      <c r="S42" s="56">
        <f t="shared" si="954"/>
        <v>0</v>
      </c>
      <c r="T42" s="87">
        <f t="shared" ref="T42:T47" si="955">N42+Q42</f>
        <v>0</v>
      </c>
      <c r="U42" s="59">
        <f t="shared" ref="U42:U47" si="956">O42+R42</f>
        <v>0</v>
      </c>
      <c r="V42" s="59">
        <f t="shared" ref="V42:V47" si="957">P42+S42</f>
        <v>0</v>
      </c>
      <c r="W42" s="72">
        <f t="shared" ref="W42:W47" si="958">N42-L42</f>
        <v>0</v>
      </c>
      <c r="X42" s="72">
        <f t="shared" ref="X42:X47" si="959">O42-M42</f>
        <v>0</v>
      </c>
      <c r="Y42" s="307"/>
      <c r="Z42" s="307"/>
      <c r="AA42" s="156">
        <f t="shared" ref="AA42:AA43" si="960">$H42</f>
        <v>0</v>
      </c>
      <c r="AB42" s="157" t="e">
        <f t="shared" ref="AB42:AB43" si="961">O42/N42</f>
        <v>#DIV/0!</v>
      </c>
      <c r="AC42" s="56">
        <f>SUM(AC43)</f>
        <v>0</v>
      </c>
      <c r="AD42" s="56">
        <f>SUM(AD43)</f>
        <v>0</v>
      </c>
      <c r="AE42" s="57">
        <f t="shared" ref="AE42:AE43" si="962">SUM(AC42/12*$B$2)</f>
        <v>0</v>
      </c>
      <c r="AF42" s="57">
        <f t="shared" ref="AF42:AF43" si="963">SUM(AD42/12*$B$2)</f>
        <v>0</v>
      </c>
      <c r="AG42" s="56">
        <f t="shared" ref="AG42:AL42" si="964">SUM(AG43)</f>
        <v>0</v>
      </c>
      <c r="AH42" s="56">
        <f t="shared" si="964"/>
        <v>0</v>
      </c>
      <c r="AI42" s="56">
        <f t="shared" si="964"/>
        <v>0</v>
      </c>
      <c r="AJ42" s="56">
        <f t="shared" si="964"/>
        <v>0</v>
      </c>
      <c r="AK42" s="56">
        <f t="shared" si="964"/>
        <v>0</v>
      </c>
      <c r="AL42" s="56">
        <f t="shared" si="964"/>
        <v>0</v>
      </c>
      <c r="AM42" s="87">
        <f t="shared" si="11"/>
        <v>0</v>
      </c>
      <c r="AN42" s="59">
        <f t="shared" si="12"/>
        <v>0</v>
      </c>
      <c r="AO42" s="59">
        <f t="shared" si="13"/>
        <v>0</v>
      </c>
      <c r="AP42" s="72">
        <f t="shared" si="14"/>
        <v>0</v>
      </c>
      <c r="AQ42" s="72">
        <f t="shared" si="15"/>
        <v>0</v>
      </c>
      <c r="AR42" s="307"/>
      <c r="AS42" s="307"/>
      <c r="AT42" s="156">
        <f t="shared" ref="AT42:AT43" si="965">$H42</f>
        <v>0</v>
      </c>
      <c r="AU42" s="157" t="e">
        <f t="shared" ref="AU42:AU43" si="966">AH42/AG42</f>
        <v>#DIV/0!</v>
      </c>
      <c r="AV42" s="56">
        <f>SUM(AV43)</f>
        <v>0</v>
      </c>
      <c r="AW42" s="56">
        <f>SUM(AW43)</f>
        <v>0</v>
      </c>
      <c r="AX42" s="57">
        <f t="shared" ref="AX42:AX43" si="967">SUM(AV42/12*$B$2)</f>
        <v>0</v>
      </c>
      <c r="AY42" s="57">
        <f t="shared" ref="AY42:AY43" si="968">SUM(AW42/12*$B$2)</f>
        <v>0</v>
      </c>
      <c r="AZ42" s="56">
        <f t="shared" ref="AZ42:BE42" si="969">SUM(AZ43)</f>
        <v>0</v>
      </c>
      <c r="BA42" s="56">
        <f t="shared" si="969"/>
        <v>0</v>
      </c>
      <c r="BB42" s="56">
        <f t="shared" si="969"/>
        <v>0</v>
      </c>
      <c r="BC42" s="56">
        <f t="shared" si="969"/>
        <v>0</v>
      </c>
      <c r="BD42" s="56">
        <f t="shared" si="969"/>
        <v>0</v>
      </c>
      <c r="BE42" s="56">
        <f t="shared" si="969"/>
        <v>0</v>
      </c>
      <c r="BF42" s="87">
        <f t="shared" si="21"/>
        <v>0</v>
      </c>
      <c r="BG42" s="59">
        <f t="shared" si="22"/>
        <v>0</v>
      </c>
      <c r="BH42" s="59">
        <f t="shared" si="23"/>
        <v>0</v>
      </c>
      <c r="BI42" s="72">
        <f t="shared" si="24"/>
        <v>0</v>
      </c>
      <c r="BJ42" s="72">
        <f t="shared" si="25"/>
        <v>0</v>
      </c>
      <c r="BK42" s="307"/>
      <c r="BL42" s="307"/>
      <c r="BM42" s="156">
        <f t="shared" ref="BM42:BM43" si="970">$H42</f>
        <v>0</v>
      </c>
      <c r="BN42" s="157" t="e">
        <f t="shared" ref="BN42:BN43" si="971">BA42/AZ42</f>
        <v>#DIV/0!</v>
      </c>
      <c r="BO42" s="56">
        <f>SUM(BO43)</f>
        <v>0</v>
      </c>
      <c r="BP42" s="56">
        <f>SUM(BP43)</f>
        <v>0</v>
      </c>
      <c r="BQ42" s="57">
        <f t="shared" ref="BQ42:BQ43" si="972">SUM(BO42/12*$B$2)</f>
        <v>0</v>
      </c>
      <c r="BR42" s="57">
        <f t="shared" ref="BR42:BR43" si="973">SUM(BP42/12*$B$2)</f>
        <v>0</v>
      </c>
      <c r="BS42" s="56">
        <f t="shared" ref="BS42:BX42" si="974">SUM(BS43)</f>
        <v>0</v>
      </c>
      <c r="BT42" s="56">
        <f t="shared" si="974"/>
        <v>0</v>
      </c>
      <c r="BU42" s="56">
        <f t="shared" si="974"/>
        <v>0</v>
      </c>
      <c r="BV42" s="56">
        <f t="shared" si="974"/>
        <v>0</v>
      </c>
      <c r="BW42" s="56">
        <f t="shared" si="974"/>
        <v>0</v>
      </c>
      <c r="BX42" s="56">
        <f t="shared" si="974"/>
        <v>0</v>
      </c>
      <c r="BY42" s="87">
        <f t="shared" si="31"/>
        <v>0</v>
      </c>
      <c r="BZ42" s="59">
        <f t="shared" si="32"/>
        <v>0</v>
      </c>
      <c r="CA42" s="59">
        <f t="shared" si="33"/>
        <v>0</v>
      </c>
      <c r="CB42" s="72">
        <f t="shared" si="34"/>
        <v>0</v>
      </c>
      <c r="CC42" s="72">
        <f t="shared" si="35"/>
        <v>0</v>
      </c>
      <c r="CD42" s="307"/>
      <c r="CE42" s="307"/>
      <c r="CF42" s="156">
        <f t="shared" ref="CF42:CF43" si="975">$H42</f>
        <v>0</v>
      </c>
      <c r="CG42" s="157" t="e">
        <f t="shared" ref="CG42:CG43" si="976">BT42/BS42</f>
        <v>#DIV/0!</v>
      </c>
      <c r="CH42" s="56">
        <f>SUM(CH43)</f>
        <v>0</v>
      </c>
      <c r="CI42" s="56">
        <f>SUM(CI43)</f>
        <v>0</v>
      </c>
      <c r="CJ42" s="57">
        <f t="shared" ref="CJ42:CJ43" si="977">SUM(CH42/12*$B$2)</f>
        <v>0</v>
      </c>
      <c r="CK42" s="57">
        <f t="shared" ref="CK42:CK43" si="978">SUM(CI42/12*$B$2)</f>
        <v>0</v>
      </c>
      <c r="CL42" s="56">
        <f t="shared" ref="CL42:CQ42" si="979">SUM(CL43)</f>
        <v>0</v>
      </c>
      <c r="CM42" s="56">
        <f t="shared" si="979"/>
        <v>0</v>
      </c>
      <c r="CN42" s="56">
        <f t="shared" si="979"/>
        <v>0</v>
      </c>
      <c r="CO42" s="56">
        <f t="shared" si="979"/>
        <v>0</v>
      </c>
      <c r="CP42" s="56">
        <f t="shared" si="979"/>
        <v>0</v>
      </c>
      <c r="CQ42" s="56">
        <f t="shared" si="979"/>
        <v>0</v>
      </c>
      <c r="CR42" s="87">
        <f t="shared" si="41"/>
        <v>0</v>
      </c>
      <c r="CS42" s="59">
        <f t="shared" si="42"/>
        <v>0</v>
      </c>
      <c r="CT42" s="59">
        <f t="shared" si="43"/>
        <v>0</v>
      </c>
      <c r="CU42" s="72">
        <f t="shared" si="159"/>
        <v>0</v>
      </c>
      <c r="CV42" s="72">
        <f t="shared" si="160"/>
        <v>0</v>
      </c>
      <c r="CW42" s="308"/>
      <c r="CX42" s="307"/>
      <c r="CY42" s="156">
        <f t="shared" ref="CY42:CY43" si="980">$H42</f>
        <v>0</v>
      </c>
      <c r="CZ42" s="157" t="e">
        <f t="shared" ref="CZ42:CZ43" si="981">CM42/CL42</f>
        <v>#DIV/0!</v>
      </c>
      <c r="DA42" s="56">
        <f>SUM(DA43)</f>
        <v>0</v>
      </c>
      <c r="DB42" s="56">
        <f>SUM(DB43)</f>
        <v>0</v>
      </c>
      <c r="DC42" s="57">
        <f t="shared" ref="DC42:DC43" si="982">SUM(DA42/12*$B$2)</f>
        <v>0</v>
      </c>
      <c r="DD42" s="57">
        <f t="shared" ref="DD42:DD43" si="983">SUM(DB42/12*$B$2)</f>
        <v>0</v>
      </c>
      <c r="DE42" s="56">
        <f t="shared" ref="DE42:DJ42" si="984">SUM(DE43)</f>
        <v>0</v>
      </c>
      <c r="DF42" s="56">
        <f t="shared" si="984"/>
        <v>0</v>
      </c>
      <c r="DG42" s="56">
        <f t="shared" si="984"/>
        <v>0</v>
      </c>
      <c r="DH42" s="56">
        <f t="shared" si="984"/>
        <v>0</v>
      </c>
      <c r="DI42" s="56">
        <f t="shared" si="984"/>
        <v>0</v>
      </c>
      <c r="DJ42" s="56">
        <f t="shared" si="984"/>
        <v>0</v>
      </c>
      <c r="DK42" s="87">
        <f t="shared" si="49"/>
        <v>0</v>
      </c>
      <c r="DL42" s="59">
        <f t="shared" si="50"/>
        <v>0</v>
      </c>
      <c r="DM42" s="59">
        <f t="shared" si="51"/>
        <v>0</v>
      </c>
      <c r="DN42" s="72">
        <f t="shared" si="52"/>
        <v>0</v>
      </c>
      <c r="DO42" s="72">
        <f t="shared" si="53"/>
        <v>0</v>
      </c>
      <c r="DP42" s="307"/>
      <c r="DQ42" s="307"/>
      <c r="DR42" s="156">
        <f t="shared" ref="DR42:DR43" si="985">$H42</f>
        <v>0</v>
      </c>
      <c r="DS42" s="157" t="e">
        <f t="shared" ref="DS42:DS43" si="986">DF42/DE42</f>
        <v>#DIV/0!</v>
      </c>
      <c r="DT42" s="56">
        <f>SUM(DT43)</f>
        <v>0</v>
      </c>
      <c r="DU42" s="56">
        <f>SUM(DU43)</f>
        <v>0</v>
      </c>
      <c r="DV42" s="57">
        <f t="shared" ref="DV42:DV43" si="987">SUM(DT42/12*$B$2)</f>
        <v>0</v>
      </c>
      <c r="DW42" s="57">
        <f t="shared" ref="DW42:DW43" si="988">SUM(DU42/12*$B$2)</f>
        <v>0</v>
      </c>
      <c r="DX42" s="56">
        <f t="shared" ref="DX42:EC42" si="989">SUM(DX43)</f>
        <v>0</v>
      </c>
      <c r="DY42" s="56">
        <f t="shared" si="989"/>
        <v>0</v>
      </c>
      <c r="DZ42" s="56">
        <f t="shared" si="989"/>
        <v>0</v>
      </c>
      <c r="EA42" s="56">
        <f t="shared" si="989"/>
        <v>0</v>
      </c>
      <c r="EB42" s="56">
        <f t="shared" si="989"/>
        <v>0</v>
      </c>
      <c r="EC42" s="56">
        <f t="shared" si="989"/>
        <v>0</v>
      </c>
      <c r="ED42" s="87">
        <f t="shared" si="59"/>
        <v>0</v>
      </c>
      <c r="EE42" s="59">
        <f t="shared" si="60"/>
        <v>0</v>
      </c>
      <c r="EF42" s="59">
        <f t="shared" si="61"/>
        <v>0</v>
      </c>
      <c r="EG42" s="72">
        <f t="shared" si="62"/>
        <v>0</v>
      </c>
      <c r="EH42" s="72">
        <f t="shared" si="63"/>
        <v>0</v>
      </c>
      <c r="EI42" s="307"/>
      <c r="EJ42" s="307"/>
      <c r="EK42" s="156">
        <f t="shared" ref="EK42:EK43" si="990">$H42</f>
        <v>0</v>
      </c>
      <c r="EL42" s="157" t="e">
        <f t="shared" ref="EL42:EL43" si="991">DY42/DX42</f>
        <v>#DIV/0!</v>
      </c>
      <c r="EM42" s="56">
        <f>SUM(EM43)</f>
        <v>0</v>
      </c>
      <c r="EN42" s="56">
        <f>SUM(EN43)</f>
        <v>0</v>
      </c>
      <c r="EO42" s="57">
        <f t="shared" ref="EO42:EO43" si="992">SUM(EM42/12*$B$2)</f>
        <v>0</v>
      </c>
      <c r="EP42" s="57">
        <f t="shared" ref="EP42:EP43" si="993">SUM(EN42/12*$B$2)</f>
        <v>0</v>
      </c>
      <c r="EQ42" s="56">
        <f t="shared" ref="EQ42:EV42" si="994">SUM(EQ43)</f>
        <v>0</v>
      </c>
      <c r="ER42" s="56">
        <f t="shared" si="994"/>
        <v>0</v>
      </c>
      <c r="ES42" s="56">
        <f t="shared" si="994"/>
        <v>0</v>
      </c>
      <c r="ET42" s="56">
        <f t="shared" si="994"/>
        <v>0</v>
      </c>
      <c r="EU42" s="56">
        <f t="shared" si="994"/>
        <v>0</v>
      </c>
      <c r="EV42" s="56">
        <f t="shared" si="994"/>
        <v>0</v>
      </c>
      <c r="EW42" s="87">
        <f t="shared" si="69"/>
        <v>0</v>
      </c>
      <c r="EX42" s="59">
        <f t="shared" si="70"/>
        <v>0</v>
      </c>
      <c r="EY42" s="59">
        <f t="shared" si="71"/>
        <v>0</v>
      </c>
      <c r="EZ42" s="72">
        <f t="shared" si="72"/>
        <v>0</v>
      </c>
      <c r="FA42" s="72">
        <f t="shared" si="73"/>
        <v>0</v>
      </c>
      <c r="FB42" s="307"/>
      <c r="FC42" s="307"/>
      <c r="FD42" s="156">
        <f t="shared" ref="FD42:FD43" si="995">$H42</f>
        <v>0</v>
      </c>
      <c r="FE42" s="157" t="e">
        <f t="shared" ref="FE42:FE43" si="996">ER42/EQ42</f>
        <v>#DIV/0!</v>
      </c>
      <c r="FF42" s="56">
        <f>SUM(FF43)</f>
        <v>0</v>
      </c>
      <c r="FG42" s="56">
        <f>SUM(FG43)</f>
        <v>0</v>
      </c>
      <c r="FH42" s="57">
        <f t="shared" ref="FH42:FH43" si="997">SUM(FF42/12*$B$2)</f>
        <v>0</v>
      </c>
      <c r="FI42" s="57">
        <f t="shared" ref="FI42:FI43" si="998">SUM(FG42/12*$B$2)</f>
        <v>0</v>
      </c>
      <c r="FJ42" s="56">
        <f t="shared" ref="FJ42:FO42" si="999">SUM(FJ43)</f>
        <v>0</v>
      </c>
      <c r="FK42" s="56">
        <f t="shared" si="999"/>
        <v>0</v>
      </c>
      <c r="FL42" s="56">
        <f t="shared" si="999"/>
        <v>0</v>
      </c>
      <c r="FM42" s="56">
        <f t="shared" si="999"/>
        <v>0</v>
      </c>
      <c r="FN42" s="56">
        <f t="shared" si="999"/>
        <v>0</v>
      </c>
      <c r="FO42" s="56">
        <f t="shared" si="999"/>
        <v>0</v>
      </c>
      <c r="FP42" s="87">
        <f t="shared" si="79"/>
        <v>0</v>
      </c>
      <c r="FQ42" s="59">
        <f t="shared" si="80"/>
        <v>0</v>
      </c>
      <c r="FR42" s="59">
        <f t="shared" si="81"/>
        <v>0</v>
      </c>
      <c r="FS42" s="72">
        <f t="shared" si="82"/>
        <v>0</v>
      </c>
      <c r="FT42" s="72">
        <f t="shared" si="83"/>
        <v>0</v>
      </c>
      <c r="FU42" s="307"/>
      <c r="FV42" s="307"/>
      <c r="FW42" s="156">
        <f t="shared" ref="FW42:FW43" si="1000">$H42</f>
        <v>0</v>
      </c>
      <c r="FX42" s="157" t="e">
        <f t="shared" ref="FX42:FX43" si="1001">FK42/FJ42</f>
        <v>#DIV/0!</v>
      </c>
      <c r="FY42" s="56">
        <f>SUM(FY43)</f>
        <v>0</v>
      </c>
      <c r="FZ42" s="56">
        <f>SUM(FZ43)</f>
        <v>0</v>
      </c>
      <c r="GA42" s="57">
        <f t="shared" ref="GA42:GA43" si="1002">SUM(FY42/12*$B$2)</f>
        <v>0</v>
      </c>
      <c r="GB42" s="57">
        <f t="shared" ref="GB42:GB43" si="1003">SUM(FZ42/12*$B$2)</f>
        <v>0</v>
      </c>
      <c r="GC42" s="56">
        <f t="shared" ref="GC42:GH42" si="1004">SUM(GC43)</f>
        <v>0</v>
      </c>
      <c r="GD42" s="56">
        <f t="shared" si="1004"/>
        <v>0</v>
      </c>
      <c r="GE42" s="56">
        <f t="shared" si="1004"/>
        <v>0</v>
      </c>
      <c r="GF42" s="56">
        <f t="shared" si="1004"/>
        <v>0</v>
      </c>
      <c r="GG42" s="56">
        <f t="shared" si="1004"/>
        <v>0</v>
      </c>
      <c r="GH42" s="56">
        <f t="shared" si="1004"/>
        <v>0</v>
      </c>
      <c r="GI42" s="87">
        <f t="shared" si="89"/>
        <v>0</v>
      </c>
      <c r="GJ42" s="59">
        <f t="shared" si="90"/>
        <v>0</v>
      </c>
      <c r="GK42" s="59">
        <f t="shared" si="91"/>
        <v>0</v>
      </c>
      <c r="GL42" s="72">
        <f t="shared" si="92"/>
        <v>0</v>
      </c>
      <c r="GM42" s="72">
        <f t="shared" si="93"/>
        <v>0</v>
      </c>
      <c r="GN42" s="307"/>
      <c r="GO42" s="307"/>
      <c r="GP42" s="156">
        <f t="shared" ref="GP42:GP43" si="1005">$H42</f>
        <v>0</v>
      </c>
      <c r="GQ42" s="157" t="e">
        <f t="shared" ref="GQ42:GQ43" si="1006">GD42/GC42</f>
        <v>#DIV/0!</v>
      </c>
      <c r="GR42" s="56">
        <f>SUM(GR43)</f>
        <v>0</v>
      </c>
      <c r="GS42" s="56">
        <f>SUM(GS43)</f>
        <v>0</v>
      </c>
      <c r="GT42" s="57">
        <f t="shared" ref="GT42:GT43" si="1007">SUM(GR42/12*$B$2)</f>
        <v>0</v>
      </c>
      <c r="GU42" s="57">
        <f t="shared" ref="GU42:GU43" si="1008">SUM(GS42/12*$B$2)</f>
        <v>0</v>
      </c>
      <c r="GV42" s="56">
        <f t="shared" ref="GV42:HA42" si="1009">SUM(GV43)</f>
        <v>0</v>
      </c>
      <c r="GW42" s="56">
        <f t="shared" si="1009"/>
        <v>0</v>
      </c>
      <c r="GX42" s="56">
        <f t="shared" si="1009"/>
        <v>0</v>
      </c>
      <c r="GY42" s="56">
        <f t="shared" si="1009"/>
        <v>0</v>
      </c>
      <c r="GZ42" s="56">
        <f t="shared" si="1009"/>
        <v>0</v>
      </c>
      <c r="HA42" s="56">
        <f t="shared" si="1009"/>
        <v>0</v>
      </c>
      <c r="HB42" s="87">
        <f t="shared" si="99"/>
        <v>0</v>
      </c>
      <c r="HC42" s="59">
        <f t="shared" si="100"/>
        <v>0</v>
      </c>
      <c r="HD42" s="59">
        <f t="shared" si="101"/>
        <v>0</v>
      </c>
      <c r="HE42" s="72">
        <f t="shared" si="102"/>
        <v>0</v>
      </c>
      <c r="HF42" s="72">
        <f t="shared" si="103"/>
        <v>0</v>
      </c>
      <c r="HG42" s="307"/>
      <c r="HH42" s="307"/>
      <c r="HI42" s="156">
        <f t="shared" ref="HI42:HI43" si="1010">$H42</f>
        <v>0</v>
      </c>
      <c r="HJ42" s="157" t="e">
        <f t="shared" ref="HJ42:HJ43" si="1011">GW42/GV42</f>
        <v>#DIV/0!</v>
      </c>
      <c r="HK42" s="56">
        <f>SUM(HK43)</f>
        <v>0</v>
      </c>
      <c r="HL42" s="56">
        <f>SUM(HL43)</f>
        <v>0</v>
      </c>
      <c r="HM42" s="57">
        <f t="shared" ref="HM42:HM43" si="1012">SUM(HK42/12*$B$2)</f>
        <v>0</v>
      </c>
      <c r="HN42" s="57">
        <f t="shared" ref="HN42:HN43" si="1013">SUM(HL42/12*$B$2)</f>
        <v>0</v>
      </c>
      <c r="HO42" s="56">
        <f t="shared" ref="HO42:HT42" si="1014">SUM(HO43)</f>
        <v>0</v>
      </c>
      <c r="HP42" s="56">
        <f t="shared" si="1014"/>
        <v>0</v>
      </c>
      <c r="HQ42" s="56">
        <f t="shared" si="1014"/>
        <v>0</v>
      </c>
      <c r="HR42" s="56">
        <f t="shared" si="1014"/>
        <v>0</v>
      </c>
      <c r="HS42" s="56">
        <f t="shared" si="1014"/>
        <v>0</v>
      </c>
      <c r="HT42" s="56">
        <f t="shared" si="1014"/>
        <v>0</v>
      </c>
      <c r="HU42" s="87">
        <f t="shared" si="109"/>
        <v>0</v>
      </c>
      <c r="HV42" s="59">
        <f t="shared" si="110"/>
        <v>0</v>
      </c>
      <c r="HW42" s="59">
        <f t="shared" si="111"/>
        <v>0</v>
      </c>
      <c r="HX42" s="72">
        <f t="shared" si="112"/>
        <v>0</v>
      </c>
      <c r="HY42" s="72">
        <f t="shared" si="113"/>
        <v>0</v>
      </c>
      <c r="HZ42" s="307"/>
      <c r="IA42" s="307"/>
      <c r="IB42" s="156">
        <f t="shared" ref="IB42:IB43" si="1015">$H42</f>
        <v>0</v>
      </c>
      <c r="IC42" s="157" t="e">
        <f t="shared" ref="IC42:IC43" si="1016">HP42/HO42</f>
        <v>#DIV/0!</v>
      </c>
      <c r="ID42" s="112">
        <f>SUM(ID43)</f>
        <v>0</v>
      </c>
      <c r="IE42" s="112">
        <f>SUM(IE43)</f>
        <v>0</v>
      </c>
      <c r="IF42" s="57">
        <f t="shared" ref="IF42:IF43" si="1017">SUM(ID42/12*$B$2)</f>
        <v>0</v>
      </c>
      <c r="IG42" s="57">
        <f t="shared" ref="IG42:IG43" si="1018">SUM(IE42/12*$B$2)</f>
        <v>0</v>
      </c>
      <c r="IH42" s="56">
        <f t="shared" ref="IH42:IM42" si="1019">SUM(IH43)</f>
        <v>0</v>
      </c>
      <c r="II42" s="56">
        <f t="shared" si="1019"/>
        <v>0</v>
      </c>
      <c r="IJ42" s="56">
        <f t="shared" si="1019"/>
        <v>0</v>
      </c>
      <c r="IK42" s="56">
        <f t="shared" si="1019"/>
        <v>0</v>
      </c>
      <c r="IL42" s="56">
        <f t="shared" si="1019"/>
        <v>0</v>
      </c>
      <c r="IM42" s="56">
        <f t="shared" si="1019"/>
        <v>0</v>
      </c>
      <c r="IN42" s="87">
        <f t="shared" si="119"/>
        <v>0</v>
      </c>
      <c r="IO42" s="59">
        <f t="shared" si="120"/>
        <v>0</v>
      </c>
      <c r="IP42" s="59">
        <f t="shared" si="121"/>
        <v>0</v>
      </c>
      <c r="IQ42" s="72">
        <f t="shared" si="122"/>
        <v>0</v>
      </c>
      <c r="IR42" s="72">
        <f t="shared" si="123"/>
        <v>0</v>
      </c>
      <c r="IS42" s="307"/>
      <c r="IT42" s="307"/>
      <c r="IU42" s="156">
        <f t="shared" ref="IU42:IU43" si="1020">$H42</f>
        <v>0</v>
      </c>
      <c r="IV42" s="157" t="e">
        <f t="shared" ref="IV42:IV43" si="1021">II42/IH42</f>
        <v>#DIV/0!</v>
      </c>
      <c r="IW42" s="112">
        <f>SUM(IW43)</f>
        <v>0</v>
      </c>
      <c r="IX42" s="112">
        <f>SUM(IX43)</f>
        <v>0</v>
      </c>
      <c r="IY42" s="57">
        <f t="shared" ref="IY42:IY43" si="1022">SUM(IW42/12*$B$2)</f>
        <v>0</v>
      </c>
      <c r="IZ42" s="57">
        <f t="shared" ref="IZ42:IZ43" si="1023">SUM(IX42/12*$B$2)</f>
        <v>0</v>
      </c>
      <c r="JA42" s="56">
        <f t="shared" ref="JA42:JF42" si="1024">SUM(JA43)</f>
        <v>0</v>
      </c>
      <c r="JB42" s="56">
        <f t="shared" si="1024"/>
        <v>0</v>
      </c>
      <c r="JC42" s="56">
        <f t="shared" si="1024"/>
        <v>0</v>
      </c>
      <c r="JD42" s="56">
        <f t="shared" si="1024"/>
        <v>0</v>
      </c>
      <c r="JE42" s="56">
        <f t="shared" si="1024"/>
        <v>0</v>
      </c>
      <c r="JF42" s="56">
        <f t="shared" si="1024"/>
        <v>0</v>
      </c>
      <c r="JG42" s="87">
        <f t="shared" si="129"/>
        <v>0</v>
      </c>
      <c r="JH42" s="59">
        <f t="shared" si="130"/>
        <v>0</v>
      </c>
      <c r="JI42" s="59">
        <f t="shared" si="131"/>
        <v>0</v>
      </c>
      <c r="JJ42" s="72">
        <f t="shared" si="132"/>
        <v>0</v>
      </c>
      <c r="JK42" s="72">
        <f t="shared" si="133"/>
        <v>0</v>
      </c>
      <c r="JL42" s="307"/>
      <c r="JM42" s="307"/>
      <c r="JN42" s="156">
        <f t="shared" ref="JN42:JN43" si="1025">$H42</f>
        <v>0</v>
      </c>
      <c r="JO42" s="157" t="e">
        <f t="shared" ref="JO42:JO43" si="1026">JB42/JA42</f>
        <v>#DIV/0!</v>
      </c>
      <c r="JP42" s="384">
        <f t="shared" ref="JP42:JP43" si="1027">J42+AC42+AV42+BO42+CH42+DA42+DT42+EM42+FF42+FY42+GR42+HK42+ID42+IW42</f>
        <v>0</v>
      </c>
      <c r="JQ42" s="384">
        <f t="shared" ref="JQ42:JQ43" si="1028">K42+AD42+AW42+BP42+CI42+DB42+DU42+EN42+FG42+FZ42+GS42+HL42+IE42+IX42</f>
        <v>0</v>
      </c>
      <c r="JR42" s="384">
        <f t="shared" ref="JR42:JR43" si="1029">L42+AE42+AX42+BQ42+CJ42+DC42+DV42+EO42+FH42+GA42+GT42+HM42+IF42+IY42</f>
        <v>0</v>
      </c>
      <c r="JS42" s="384">
        <f t="shared" ref="JS42:JS43" si="1030">M42+AF42+AY42+BR42+CK42+DD42+DW42+EP42+FI42+GB42+GU42+HN42+IG42+IZ42</f>
        <v>0</v>
      </c>
      <c r="JT42" s="384">
        <f t="shared" ref="JT42:JT47" si="1031">N42+AG42+AZ42+BS42+CL42+DE42+DX42+EQ42+FJ42+GC42+GV42+HO42+IH42+JA42</f>
        <v>0</v>
      </c>
      <c r="JU42" s="384">
        <f t="shared" ref="JU42:JU47" si="1032">O42+AH42+BA42+BT42+CM42+DF42+DY42+ER42+FK42+GD42+GW42+HP42+II42+JB42</f>
        <v>0</v>
      </c>
      <c r="JV42" s="384">
        <f t="shared" ref="JV42:JV47" si="1033">P42+AI42+BB42+BU42+CN42+DG42+DZ42+ES42+FL42+GE42+GX42+HQ42+IJ42+JC42</f>
        <v>0</v>
      </c>
      <c r="JW42" s="384">
        <f t="shared" ref="JW42:JW47" si="1034">Q42+AJ42+BC42+BV42+CO42+DH42+EA42+ET42+FM42+GF42+GY42+HR42+IK42+JD42</f>
        <v>0</v>
      </c>
      <c r="JX42" s="384">
        <f t="shared" ref="JX42:JX47" si="1035">R42+AK42+BD42+BW42+CP42+DI42+EB42+EU42+FN42+GG42+GZ42+HS42+IL42+JE42</f>
        <v>0</v>
      </c>
      <c r="JY42" s="384">
        <f t="shared" ref="JY42:JY47" si="1036">S42+AL42+BE42+BX42+CQ42+DJ42+EC42+EV42+FO42+GH42+HA42+HT42+IM42+JF42</f>
        <v>0</v>
      </c>
      <c r="JZ42" s="384">
        <f t="shared" si="225"/>
        <v>0</v>
      </c>
      <c r="KA42" s="384">
        <f t="shared" si="226"/>
        <v>0</v>
      </c>
      <c r="KB42" s="384">
        <f t="shared" si="227"/>
        <v>0</v>
      </c>
      <c r="KC42" s="72">
        <f t="shared" ref="KC42:KC47" si="1037">JT42-JR42</f>
        <v>0</v>
      </c>
      <c r="KD42" s="72">
        <f t="shared" ref="KD42:KD47" si="1038">JU42-JS42</f>
        <v>0</v>
      </c>
      <c r="KE42" s="156">
        <f t="shared" ref="KE42:KE43" si="1039">$H42</f>
        <v>0</v>
      </c>
      <c r="KF42" s="157" t="e">
        <f t="shared" ref="KF42:KF43" si="1040">JU42/JT42</f>
        <v>#DIV/0!</v>
      </c>
      <c r="KG42" s="309"/>
      <c r="KH42" s="309"/>
      <c r="KK42" s="626"/>
      <c r="KL42" s="626"/>
    </row>
    <row r="43" spans="1:298" x14ac:dyDescent="0.2">
      <c r="A43" s="100">
        <v>1</v>
      </c>
      <c r="B43" s="100">
        <v>1</v>
      </c>
      <c r="C43" s="66"/>
      <c r="D43" s="254"/>
      <c r="E43" s="254"/>
      <c r="F43" s="695" t="s">
        <v>17</v>
      </c>
      <c r="G43" s="98">
        <v>6</v>
      </c>
      <c r="H43" s="104">
        <v>367016.39999999997</v>
      </c>
      <c r="I43" s="104">
        <v>409834.98</v>
      </c>
      <c r="J43" s="57">
        <f>VLOOKUP($G43,'ВМП план КС'!$A$8:$AQ$94,14,0)</f>
        <v>0</v>
      </c>
      <c r="K43" s="57">
        <f>VLOOKUP($G43,'ВМП план КС'!$A$8:$AQ$94,15,0)</f>
        <v>0</v>
      </c>
      <c r="L43" s="57">
        <f t="shared" si="952"/>
        <v>0</v>
      </c>
      <c r="M43" s="57">
        <f t="shared" si="953"/>
        <v>0</v>
      </c>
      <c r="N43" s="56">
        <f>SUM(N44:N47)</f>
        <v>0</v>
      </c>
      <c r="O43" s="56">
        <f t="shared" ref="O43:S43" si="1041">SUM(O44:O47)</f>
        <v>0</v>
      </c>
      <c r="P43" s="56">
        <f t="shared" si="1041"/>
        <v>0</v>
      </c>
      <c r="Q43" s="56">
        <f t="shared" si="1041"/>
        <v>0</v>
      </c>
      <c r="R43" s="56">
        <f t="shared" si="1041"/>
        <v>0</v>
      </c>
      <c r="S43" s="56">
        <f t="shared" si="1041"/>
        <v>0</v>
      </c>
      <c r="T43" s="87">
        <f t="shared" si="955"/>
        <v>0</v>
      </c>
      <c r="U43" s="59">
        <f t="shared" si="956"/>
        <v>0</v>
      </c>
      <c r="V43" s="59">
        <f t="shared" si="957"/>
        <v>0</v>
      </c>
      <c r="W43" s="72">
        <f t="shared" si="958"/>
        <v>0</v>
      </c>
      <c r="X43" s="72">
        <f t="shared" si="959"/>
        <v>0</v>
      </c>
      <c r="Y43" s="307"/>
      <c r="Z43" s="307"/>
      <c r="AA43" s="156">
        <f t="shared" si="960"/>
        <v>367016.39999999997</v>
      </c>
      <c r="AB43" s="157" t="e">
        <f t="shared" si="961"/>
        <v>#DIV/0!</v>
      </c>
      <c r="AC43" s="57">
        <f>VLOOKUP($G43,'ВМП план КС'!$A$8:$AQ$93,12,0)</f>
        <v>0</v>
      </c>
      <c r="AD43" s="57">
        <f>VLOOKUP($G43,'ВМП план КС'!$A$8:$AQ$93,13,0)</f>
        <v>0</v>
      </c>
      <c r="AE43" s="57">
        <f t="shared" si="962"/>
        <v>0</v>
      </c>
      <c r="AF43" s="57">
        <f t="shared" si="963"/>
        <v>0</v>
      </c>
      <c r="AG43" s="56">
        <f>SUM(AG44:AG47)</f>
        <v>0</v>
      </c>
      <c r="AH43" s="56">
        <f t="shared" ref="AH43" si="1042">SUM(AH44:AH47)</f>
        <v>0</v>
      </c>
      <c r="AI43" s="56">
        <f t="shared" ref="AI43" si="1043">SUM(AI44:AI47)</f>
        <v>0</v>
      </c>
      <c r="AJ43" s="56">
        <f t="shared" ref="AJ43" si="1044">SUM(AJ44:AJ47)</f>
        <v>0</v>
      </c>
      <c r="AK43" s="56">
        <f t="shared" ref="AK43" si="1045">SUM(AK44:AK47)</f>
        <v>0</v>
      </c>
      <c r="AL43" s="56">
        <f t="shared" ref="AL43" si="1046">SUM(AL44:AL47)</f>
        <v>0</v>
      </c>
      <c r="AM43" s="87">
        <f t="shared" si="11"/>
        <v>0</v>
      </c>
      <c r="AN43" s="59">
        <f t="shared" si="12"/>
        <v>0</v>
      </c>
      <c r="AO43" s="59">
        <f t="shared" si="13"/>
        <v>0</v>
      </c>
      <c r="AP43" s="72">
        <f t="shared" si="14"/>
        <v>0</v>
      </c>
      <c r="AQ43" s="72">
        <f t="shared" si="15"/>
        <v>0</v>
      </c>
      <c r="AR43" s="307"/>
      <c r="AS43" s="307"/>
      <c r="AT43" s="156">
        <f t="shared" si="965"/>
        <v>367016.39999999997</v>
      </c>
      <c r="AU43" s="157" t="e">
        <f t="shared" si="966"/>
        <v>#DIV/0!</v>
      </c>
      <c r="AV43" s="57">
        <f>VLOOKUP($G43,'ВМП план КС'!$A$8:$AQ$93,16,0)</f>
        <v>0</v>
      </c>
      <c r="AW43" s="57">
        <f>VLOOKUP($G43,'ВМП план КС'!$A$8:$AQ$93,17,0)</f>
        <v>0</v>
      </c>
      <c r="AX43" s="57">
        <f t="shared" si="967"/>
        <v>0</v>
      </c>
      <c r="AY43" s="57">
        <f t="shared" si="968"/>
        <v>0</v>
      </c>
      <c r="AZ43" s="56">
        <f>SUM(AZ44:AZ47)</f>
        <v>0</v>
      </c>
      <c r="BA43" s="56">
        <f t="shared" ref="BA43" si="1047">SUM(BA44:BA47)</f>
        <v>0</v>
      </c>
      <c r="BB43" s="56">
        <f t="shared" ref="BB43" si="1048">SUM(BB44:BB47)</f>
        <v>0</v>
      </c>
      <c r="BC43" s="56">
        <f t="shared" ref="BC43" si="1049">SUM(BC44:BC47)</f>
        <v>0</v>
      </c>
      <c r="BD43" s="56">
        <f t="shared" ref="BD43" si="1050">SUM(BD44:BD47)</f>
        <v>0</v>
      </c>
      <c r="BE43" s="56">
        <f t="shared" ref="BE43" si="1051">SUM(BE44:BE47)</f>
        <v>0</v>
      </c>
      <c r="BF43" s="87">
        <f t="shared" si="21"/>
        <v>0</v>
      </c>
      <c r="BG43" s="59">
        <f t="shared" si="22"/>
        <v>0</v>
      </c>
      <c r="BH43" s="59">
        <f t="shared" si="23"/>
        <v>0</v>
      </c>
      <c r="BI43" s="72">
        <f t="shared" si="24"/>
        <v>0</v>
      </c>
      <c r="BJ43" s="72">
        <f t="shared" si="25"/>
        <v>0</v>
      </c>
      <c r="BK43" s="307"/>
      <c r="BL43" s="307"/>
      <c r="BM43" s="156">
        <f t="shared" si="970"/>
        <v>367016.39999999997</v>
      </c>
      <c r="BN43" s="157" t="e">
        <f t="shared" si="971"/>
        <v>#DIV/0!</v>
      </c>
      <c r="BO43" s="57">
        <f>VLOOKUP($G43,'ВМП план КС'!$A$8:$AQ$93,18,0)</f>
        <v>0</v>
      </c>
      <c r="BP43" s="57">
        <f>VLOOKUP($G43,'ВМП план КС'!$A$8:$AQ$93,19,0)</f>
        <v>0</v>
      </c>
      <c r="BQ43" s="57">
        <f t="shared" si="972"/>
        <v>0</v>
      </c>
      <c r="BR43" s="57">
        <f t="shared" si="973"/>
        <v>0</v>
      </c>
      <c r="BS43" s="56">
        <f>SUM(BS44:BS47)</f>
        <v>0</v>
      </c>
      <c r="BT43" s="56">
        <f t="shared" ref="BT43" si="1052">SUM(BT44:BT47)</f>
        <v>0</v>
      </c>
      <c r="BU43" s="56">
        <f t="shared" ref="BU43" si="1053">SUM(BU44:BU47)</f>
        <v>0</v>
      </c>
      <c r="BV43" s="56">
        <f t="shared" ref="BV43" si="1054">SUM(BV44:BV47)</f>
        <v>0</v>
      </c>
      <c r="BW43" s="56">
        <f t="shared" ref="BW43" si="1055">SUM(BW44:BW47)</f>
        <v>0</v>
      </c>
      <c r="BX43" s="56">
        <f t="shared" ref="BX43" si="1056">SUM(BX44:BX47)</f>
        <v>0</v>
      </c>
      <c r="BY43" s="87">
        <f t="shared" si="31"/>
        <v>0</v>
      </c>
      <c r="BZ43" s="59">
        <f t="shared" si="32"/>
        <v>0</v>
      </c>
      <c r="CA43" s="59">
        <f t="shared" si="33"/>
        <v>0</v>
      </c>
      <c r="CB43" s="72">
        <f t="shared" si="34"/>
        <v>0</v>
      </c>
      <c r="CC43" s="72">
        <f t="shared" si="35"/>
        <v>0</v>
      </c>
      <c r="CD43" s="307"/>
      <c r="CE43" s="307"/>
      <c r="CF43" s="156">
        <f t="shared" si="975"/>
        <v>367016.39999999997</v>
      </c>
      <c r="CG43" s="157" t="e">
        <f t="shared" si="976"/>
        <v>#DIV/0!</v>
      </c>
      <c r="CH43" s="57">
        <f>VLOOKUP($G43,'ВМП план КС'!$A$8:$AQ$93,10,0)</f>
        <v>0</v>
      </c>
      <c r="CI43" s="57">
        <f>VLOOKUP($G43,'ВМП план КС'!$A$8:$AQ$93,11,0)</f>
        <v>0</v>
      </c>
      <c r="CJ43" s="57">
        <f t="shared" si="977"/>
        <v>0</v>
      </c>
      <c r="CK43" s="57">
        <f t="shared" si="978"/>
        <v>0</v>
      </c>
      <c r="CL43" s="56">
        <f>SUM(CL44:CL47)</f>
        <v>0</v>
      </c>
      <c r="CM43" s="56">
        <f t="shared" ref="CM43" si="1057">SUM(CM44:CM47)</f>
        <v>0</v>
      </c>
      <c r="CN43" s="56">
        <f t="shared" ref="CN43" si="1058">SUM(CN44:CN47)</f>
        <v>0</v>
      </c>
      <c r="CO43" s="56">
        <f t="shared" ref="CO43" si="1059">SUM(CO44:CO47)</f>
        <v>0</v>
      </c>
      <c r="CP43" s="56">
        <f t="shared" ref="CP43" si="1060">SUM(CP44:CP47)</f>
        <v>0</v>
      </c>
      <c r="CQ43" s="56">
        <f t="shared" ref="CQ43" si="1061">SUM(CQ44:CQ47)</f>
        <v>0</v>
      </c>
      <c r="CR43" s="87">
        <f t="shared" si="41"/>
        <v>0</v>
      </c>
      <c r="CS43" s="59">
        <f t="shared" si="42"/>
        <v>0</v>
      </c>
      <c r="CT43" s="59">
        <f t="shared" si="43"/>
        <v>0</v>
      </c>
      <c r="CU43" s="72">
        <f t="shared" si="159"/>
        <v>0</v>
      </c>
      <c r="CV43" s="72">
        <f t="shared" si="160"/>
        <v>0</v>
      </c>
      <c r="CW43" s="308"/>
      <c r="CX43" s="307"/>
      <c r="CY43" s="156">
        <f t="shared" si="980"/>
        <v>367016.39999999997</v>
      </c>
      <c r="CZ43" s="157" t="e">
        <f t="shared" si="981"/>
        <v>#DIV/0!</v>
      </c>
      <c r="DA43" s="57">
        <f>VLOOKUP($G43,'ВМП план КС'!$A$8:$AQ$93,26,0)</f>
        <v>0</v>
      </c>
      <c r="DB43" s="57">
        <f>VLOOKUP($G43,'ВМП план КС'!$A$8:$AQ$93,27,0)</f>
        <v>0</v>
      </c>
      <c r="DC43" s="57">
        <f t="shared" si="982"/>
        <v>0</v>
      </c>
      <c r="DD43" s="57">
        <f t="shared" si="983"/>
        <v>0</v>
      </c>
      <c r="DE43" s="56">
        <f>SUM(DE44:DE47)</f>
        <v>0</v>
      </c>
      <c r="DF43" s="56">
        <f t="shared" ref="DF43" si="1062">SUM(DF44:DF47)</f>
        <v>0</v>
      </c>
      <c r="DG43" s="56">
        <f t="shared" ref="DG43" si="1063">SUM(DG44:DG47)</f>
        <v>0</v>
      </c>
      <c r="DH43" s="56">
        <f t="shared" ref="DH43" si="1064">SUM(DH44:DH47)</f>
        <v>0</v>
      </c>
      <c r="DI43" s="56">
        <f t="shared" ref="DI43" si="1065">SUM(DI44:DI47)</f>
        <v>0</v>
      </c>
      <c r="DJ43" s="56">
        <f t="shared" ref="DJ43" si="1066">SUM(DJ44:DJ47)</f>
        <v>0</v>
      </c>
      <c r="DK43" s="87">
        <f t="shared" si="49"/>
        <v>0</v>
      </c>
      <c r="DL43" s="59">
        <f t="shared" si="50"/>
        <v>0</v>
      </c>
      <c r="DM43" s="59">
        <f t="shared" si="51"/>
        <v>0</v>
      </c>
      <c r="DN43" s="72">
        <f t="shared" si="52"/>
        <v>0</v>
      </c>
      <c r="DO43" s="72">
        <f t="shared" si="53"/>
        <v>0</v>
      </c>
      <c r="DP43" s="307"/>
      <c r="DQ43" s="307"/>
      <c r="DR43" s="156">
        <f t="shared" si="985"/>
        <v>367016.39999999997</v>
      </c>
      <c r="DS43" s="157" t="e">
        <f t="shared" si="986"/>
        <v>#DIV/0!</v>
      </c>
      <c r="DT43" s="57">
        <f>VLOOKUP($G43,'ВМП план КС'!$A$8:$AQ$93,28,0)</f>
        <v>0</v>
      </c>
      <c r="DU43" s="57">
        <f>VLOOKUP($G43,'ВМП план КС'!$A$8:$AQ$93,29,0)</f>
        <v>0</v>
      </c>
      <c r="DV43" s="57">
        <f t="shared" si="987"/>
        <v>0</v>
      </c>
      <c r="DW43" s="57">
        <f t="shared" si="988"/>
        <v>0</v>
      </c>
      <c r="DX43" s="56">
        <f>SUM(DX44:DX47)</f>
        <v>0</v>
      </c>
      <c r="DY43" s="56">
        <f t="shared" ref="DY43" si="1067">SUM(DY44:DY47)</f>
        <v>0</v>
      </c>
      <c r="DZ43" s="56">
        <f t="shared" ref="DZ43" si="1068">SUM(DZ44:DZ47)</f>
        <v>0</v>
      </c>
      <c r="EA43" s="56">
        <f t="shared" ref="EA43" si="1069">SUM(EA44:EA47)</f>
        <v>0</v>
      </c>
      <c r="EB43" s="56">
        <f t="shared" ref="EB43" si="1070">SUM(EB44:EB47)</f>
        <v>0</v>
      </c>
      <c r="EC43" s="56">
        <f t="shared" ref="EC43" si="1071">SUM(EC44:EC47)</f>
        <v>0</v>
      </c>
      <c r="ED43" s="87">
        <f t="shared" si="59"/>
        <v>0</v>
      </c>
      <c r="EE43" s="59">
        <f t="shared" si="60"/>
        <v>0</v>
      </c>
      <c r="EF43" s="59">
        <f t="shared" si="61"/>
        <v>0</v>
      </c>
      <c r="EG43" s="72">
        <f t="shared" si="62"/>
        <v>0</v>
      </c>
      <c r="EH43" s="72">
        <f t="shared" si="63"/>
        <v>0</v>
      </c>
      <c r="EI43" s="307"/>
      <c r="EJ43" s="307"/>
      <c r="EK43" s="156">
        <f t="shared" si="990"/>
        <v>367016.39999999997</v>
      </c>
      <c r="EL43" s="157" t="e">
        <f t="shared" si="991"/>
        <v>#DIV/0!</v>
      </c>
      <c r="EM43" s="112">
        <f>VLOOKUP($G43,'ВМП план КС'!$A$8:$AQ$93,30,0)</f>
        <v>0</v>
      </c>
      <c r="EN43" s="112">
        <f>VLOOKUP($G43,'ВМП план КС'!$A$8:$AQ$93,31,0)</f>
        <v>0</v>
      </c>
      <c r="EO43" s="57">
        <f t="shared" si="992"/>
        <v>0</v>
      </c>
      <c r="EP43" s="57">
        <f t="shared" si="993"/>
        <v>0</v>
      </c>
      <c r="EQ43" s="56">
        <f>SUM(EQ44:EQ47)</f>
        <v>0</v>
      </c>
      <c r="ER43" s="56">
        <f t="shared" ref="ER43" si="1072">SUM(ER44:ER47)</f>
        <v>0</v>
      </c>
      <c r="ES43" s="56">
        <f t="shared" ref="ES43" si="1073">SUM(ES44:ES47)</f>
        <v>0</v>
      </c>
      <c r="ET43" s="56">
        <f t="shared" ref="ET43" si="1074">SUM(ET44:ET47)</f>
        <v>0</v>
      </c>
      <c r="EU43" s="56">
        <f t="shared" ref="EU43" si="1075">SUM(EU44:EU47)</f>
        <v>0</v>
      </c>
      <c r="EV43" s="56">
        <f t="shared" ref="EV43" si="1076">SUM(EV44:EV47)</f>
        <v>0</v>
      </c>
      <c r="EW43" s="87">
        <f t="shared" si="69"/>
        <v>0</v>
      </c>
      <c r="EX43" s="59">
        <f t="shared" si="70"/>
        <v>0</v>
      </c>
      <c r="EY43" s="59">
        <f t="shared" si="71"/>
        <v>0</v>
      </c>
      <c r="EZ43" s="72">
        <f t="shared" si="72"/>
        <v>0</v>
      </c>
      <c r="FA43" s="72">
        <f t="shared" si="73"/>
        <v>0</v>
      </c>
      <c r="FB43" s="307"/>
      <c r="FC43" s="307"/>
      <c r="FD43" s="156">
        <f t="shared" si="995"/>
        <v>367016.39999999997</v>
      </c>
      <c r="FE43" s="157" t="e">
        <f t="shared" si="996"/>
        <v>#DIV/0!</v>
      </c>
      <c r="FF43" s="112">
        <f>VLOOKUP($G43,'ВМП план КС'!$A$8:$AQ$93,32,0)</f>
        <v>0</v>
      </c>
      <c r="FG43" s="112">
        <f>VLOOKUP($G43,'ВМП план КС'!$A$8:$AQ$93,33,0)</f>
        <v>0</v>
      </c>
      <c r="FH43" s="57">
        <f t="shared" si="997"/>
        <v>0</v>
      </c>
      <c r="FI43" s="57">
        <f t="shared" si="998"/>
        <v>0</v>
      </c>
      <c r="FJ43" s="56">
        <f>SUM(FJ44:FJ47)</f>
        <v>0</v>
      </c>
      <c r="FK43" s="56">
        <f t="shared" ref="FK43" si="1077">SUM(FK44:FK47)</f>
        <v>0</v>
      </c>
      <c r="FL43" s="56">
        <f t="shared" ref="FL43" si="1078">SUM(FL44:FL47)</f>
        <v>0</v>
      </c>
      <c r="FM43" s="56">
        <f t="shared" ref="FM43" si="1079">SUM(FM44:FM47)</f>
        <v>0</v>
      </c>
      <c r="FN43" s="56">
        <f t="shared" ref="FN43" si="1080">SUM(FN44:FN47)</f>
        <v>0</v>
      </c>
      <c r="FO43" s="56">
        <f t="shared" ref="FO43" si="1081">SUM(FO44:FO47)</f>
        <v>0</v>
      </c>
      <c r="FP43" s="87">
        <f t="shared" si="79"/>
        <v>0</v>
      </c>
      <c r="FQ43" s="59">
        <f t="shared" si="80"/>
        <v>0</v>
      </c>
      <c r="FR43" s="59">
        <f t="shared" si="81"/>
        <v>0</v>
      </c>
      <c r="FS43" s="72">
        <f t="shared" si="82"/>
        <v>0</v>
      </c>
      <c r="FT43" s="72">
        <f t="shared" si="83"/>
        <v>0</v>
      </c>
      <c r="FU43" s="307"/>
      <c r="FV43" s="307"/>
      <c r="FW43" s="156">
        <f t="shared" si="1000"/>
        <v>367016.39999999997</v>
      </c>
      <c r="FX43" s="157" t="e">
        <f t="shared" si="1001"/>
        <v>#DIV/0!</v>
      </c>
      <c r="FY43" s="57">
        <f>VLOOKUP($G43,'ВМП план КС'!$A$8:$AQ$93,36,0)</f>
        <v>0</v>
      </c>
      <c r="FZ43" s="57">
        <f>VLOOKUP($G43,'ВМП план КС'!$A$8:$AQ$93,37,0)</f>
        <v>0</v>
      </c>
      <c r="GA43" s="57">
        <f t="shared" si="1002"/>
        <v>0</v>
      </c>
      <c r="GB43" s="57">
        <f t="shared" si="1003"/>
        <v>0</v>
      </c>
      <c r="GC43" s="56">
        <f>SUM(GC44:GC47)</f>
        <v>0</v>
      </c>
      <c r="GD43" s="56">
        <f t="shared" ref="GD43" si="1082">SUM(GD44:GD47)</f>
        <v>0</v>
      </c>
      <c r="GE43" s="56">
        <f t="shared" ref="GE43" si="1083">SUM(GE44:GE47)</f>
        <v>0</v>
      </c>
      <c r="GF43" s="56">
        <f t="shared" ref="GF43" si="1084">SUM(GF44:GF47)</f>
        <v>0</v>
      </c>
      <c r="GG43" s="56">
        <f t="shared" ref="GG43" si="1085">SUM(GG44:GG47)</f>
        <v>0</v>
      </c>
      <c r="GH43" s="56">
        <f t="shared" ref="GH43" si="1086">SUM(GH44:GH47)</f>
        <v>0</v>
      </c>
      <c r="GI43" s="87">
        <f t="shared" si="89"/>
        <v>0</v>
      </c>
      <c r="GJ43" s="59">
        <f t="shared" si="90"/>
        <v>0</v>
      </c>
      <c r="GK43" s="59">
        <f t="shared" si="91"/>
        <v>0</v>
      </c>
      <c r="GL43" s="72">
        <f t="shared" si="92"/>
        <v>0</v>
      </c>
      <c r="GM43" s="72">
        <f t="shared" si="93"/>
        <v>0</v>
      </c>
      <c r="GN43" s="307"/>
      <c r="GO43" s="307"/>
      <c r="GP43" s="156">
        <f t="shared" si="1005"/>
        <v>367016.39999999997</v>
      </c>
      <c r="GQ43" s="157" t="e">
        <f t="shared" si="1006"/>
        <v>#DIV/0!</v>
      </c>
      <c r="GR43" s="57">
        <f>VLOOKUP($G43,'ВМП план КС'!$A$8:$AQ$93,38,0)</f>
        <v>0</v>
      </c>
      <c r="GS43" s="57">
        <f>VLOOKUP($G43,'ВМП план КС'!$A$8:$AQ$93,39,0)</f>
        <v>0</v>
      </c>
      <c r="GT43" s="57">
        <f t="shared" si="1007"/>
        <v>0</v>
      </c>
      <c r="GU43" s="57">
        <f t="shared" si="1008"/>
        <v>0</v>
      </c>
      <c r="GV43" s="56">
        <f>SUM(GV44:GV47)</f>
        <v>0</v>
      </c>
      <c r="GW43" s="56">
        <f t="shared" ref="GW43" si="1087">SUM(GW44:GW47)</f>
        <v>0</v>
      </c>
      <c r="GX43" s="56">
        <f t="shared" ref="GX43" si="1088">SUM(GX44:GX47)</f>
        <v>0</v>
      </c>
      <c r="GY43" s="56">
        <f t="shared" ref="GY43" si="1089">SUM(GY44:GY47)</f>
        <v>0</v>
      </c>
      <c r="GZ43" s="56">
        <f t="shared" ref="GZ43" si="1090">SUM(GZ44:GZ47)</f>
        <v>0</v>
      </c>
      <c r="HA43" s="56">
        <f t="shared" ref="HA43" si="1091">SUM(HA44:HA47)</f>
        <v>0</v>
      </c>
      <c r="HB43" s="87">
        <f t="shared" si="99"/>
        <v>0</v>
      </c>
      <c r="HC43" s="59">
        <f t="shared" si="100"/>
        <v>0</v>
      </c>
      <c r="HD43" s="59">
        <f t="shared" si="101"/>
        <v>0</v>
      </c>
      <c r="HE43" s="72">
        <f t="shared" si="102"/>
        <v>0</v>
      </c>
      <c r="HF43" s="72">
        <f t="shared" si="103"/>
        <v>0</v>
      </c>
      <c r="HG43" s="307"/>
      <c r="HH43" s="307"/>
      <c r="HI43" s="156">
        <f t="shared" si="1010"/>
        <v>367016.39999999997</v>
      </c>
      <c r="HJ43" s="157" t="e">
        <f t="shared" si="1011"/>
        <v>#DIV/0!</v>
      </c>
      <c r="HK43" s="57">
        <f>VLOOKUP($G43,'ВМП план КС'!$A$8:$AQ$93,40,0)</f>
        <v>0</v>
      </c>
      <c r="HL43" s="57">
        <f>VLOOKUP($G43,'ВМП план КС'!$A$8:$AQ$93,41,0)</f>
        <v>0</v>
      </c>
      <c r="HM43" s="57">
        <f t="shared" si="1012"/>
        <v>0</v>
      </c>
      <c r="HN43" s="57">
        <f t="shared" si="1013"/>
        <v>0</v>
      </c>
      <c r="HO43" s="56">
        <f>SUM(HO44:HO47)</f>
        <v>0</v>
      </c>
      <c r="HP43" s="56">
        <f t="shared" ref="HP43" si="1092">SUM(HP44:HP47)</f>
        <v>0</v>
      </c>
      <c r="HQ43" s="56">
        <f t="shared" ref="HQ43" si="1093">SUM(HQ44:HQ47)</f>
        <v>0</v>
      </c>
      <c r="HR43" s="56">
        <f t="shared" ref="HR43" si="1094">SUM(HR44:HR47)</f>
        <v>0</v>
      </c>
      <c r="HS43" s="56">
        <f t="shared" ref="HS43" si="1095">SUM(HS44:HS47)</f>
        <v>0</v>
      </c>
      <c r="HT43" s="56">
        <f t="shared" ref="HT43" si="1096">SUM(HT44:HT47)</f>
        <v>0</v>
      </c>
      <c r="HU43" s="87">
        <f t="shared" si="109"/>
        <v>0</v>
      </c>
      <c r="HV43" s="59">
        <f t="shared" si="110"/>
        <v>0</v>
      </c>
      <c r="HW43" s="59">
        <f t="shared" si="111"/>
        <v>0</v>
      </c>
      <c r="HX43" s="72">
        <f t="shared" si="112"/>
        <v>0</v>
      </c>
      <c r="HY43" s="72">
        <f t="shared" si="113"/>
        <v>0</v>
      </c>
      <c r="HZ43" s="307"/>
      <c r="IA43" s="307"/>
      <c r="IB43" s="156">
        <f t="shared" si="1015"/>
        <v>367016.39999999997</v>
      </c>
      <c r="IC43" s="157" t="e">
        <f t="shared" si="1016"/>
        <v>#DIV/0!</v>
      </c>
      <c r="ID43" s="112">
        <f>VLOOKUP($G43,'ВМП план КС'!$A$8:$AQ$93,34,0)</f>
        <v>0</v>
      </c>
      <c r="IE43" s="112">
        <f>VLOOKUP($G43,'ВМП план КС'!$A$8:$AQ$93,35,0)</f>
        <v>0</v>
      </c>
      <c r="IF43" s="57">
        <f t="shared" si="1017"/>
        <v>0</v>
      </c>
      <c r="IG43" s="57">
        <f t="shared" si="1018"/>
        <v>0</v>
      </c>
      <c r="IH43" s="56">
        <f>SUM(IH44:IH47)</f>
        <v>0</v>
      </c>
      <c r="II43" s="56">
        <f t="shared" ref="II43" si="1097">SUM(II44:II47)</f>
        <v>0</v>
      </c>
      <c r="IJ43" s="56">
        <f t="shared" ref="IJ43" si="1098">SUM(IJ44:IJ47)</f>
        <v>0</v>
      </c>
      <c r="IK43" s="56">
        <f t="shared" ref="IK43" si="1099">SUM(IK44:IK47)</f>
        <v>0</v>
      </c>
      <c r="IL43" s="56">
        <f t="shared" ref="IL43" si="1100">SUM(IL44:IL47)</f>
        <v>0</v>
      </c>
      <c r="IM43" s="56">
        <f t="shared" ref="IM43" si="1101">SUM(IM44:IM47)</f>
        <v>0</v>
      </c>
      <c r="IN43" s="87">
        <f t="shared" si="119"/>
        <v>0</v>
      </c>
      <c r="IO43" s="59">
        <f t="shared" si="120"/>
        <v>0</v>
      </c>
      <c r="IP43" s="59">
        <f t="shared" si="121"/>
        <v>0</v>
      </c>
      <c r="IQ43" s="72">
        <f t="shared" si="122"/>
        <v>0</v>
      </c>
      <c r="IR43" s="72">
        <f t="shared" si="123"/>
        <v>0</v>
      </c>
      <c r="IS43" s="307"/>
      <c r="IT43" s="307"/>
      <c r="IU43" s="156">
        <f t="shared" si="1020"/>
        <v>367016.39999999997</v>
      </c>
      <c r="IV43" s="157" t="e">
        <f t="shared" si="1021"/>
        <v>#DIV/0!</v>
      </c>
      <c r="IW43" s="112">
        <f>VLOOKUP($G43,'ВМП план КС'!$A$8:$AQ$93,42,0)</f>
        <v>0</v>
      </c>
      <c r="IX43" s="112">
        <f>VLOOKUP($G43,'ВМП план КС'!$A$8:$AQ$93,43,0)</f>
        <v>0</v>
      </c>
      <c r="IY43" s="57">
        <f t="shared" si="1022"/>
        <v>0</v>
      </c>
      <c r="IZ43" s="57">
        <f t="shared" si="1023"/>
        <v>0</v>
      </c>
      <c r="JA43" s="56">
        <f>SUM(JA44:JA47)</f>
        <v>0</v>
      </c>
      <c r="JB43" s="56">
        <f t="shared" ref="JB43" si="1102">SUM(JB44:JB47)</f>
        <v>0</v>
      </c>
      <c r="JC43" s="56">
        <f t="shared" ref="JC43" si="1103">SUM(JC44:JC47)</f>
        <v>0</v>
      </c>
      <c r="JD43" s="56">
        <f t="shared" ref="JD43" si="1104">SUM(JD44:JD47)</f>
        <v>0</v>
      </c>
      <c r="JE43" s="56">
        <f t="shared" ref="JE43" si="1105">SUM(JE44:JE47)</f>
        <v>0</v>
      </c>
      <c r="JF43" s="56">
        <f t="shared" ref="JF43" si="1106">SUM(JF44:JF47)</f>
        <v>0</v>
      </c>
      <c r="JG43" s="87">
        <f t="shared" si="129"/>
        <v>0</v>
      </c>
      <c r="JH43" s="59">
        <f t="shared" si="130"/>
        <v>0</v>
      </c>
      <c r="JI43" s="59">
        <f t="shared" si="131"/>
        <v>0</v>
      </c>
      <c r="JJ43" s="72">
        <f t="shared" si="132"/>
        <v>0</v>
      </c>
      <c r="JK43" s="72">
        <f t="shared" si="133"/>
        <v>0</v>
      </c>
      <c r="JL43" s="307"/>
      <c r="JM43" s="307"/>
      <c r="JN43" s="156">
        <f t="shared" si="1025"/>
        <v>367016.39999999997</v>
      </c>
      <c r="JO43" s="157" t="e">
        <f t="shared" si="1026"/>
        <v>#DIV/0!</v>
      </c>
      <c r="JP43" s="384">
        <f t="shared" si="1027"/>
        <v>0</v>
      </c>
      <c r="JQ43" s="384">
        <f t="shared" si="1028"/>
        <v>0</v>
      </c>
      <c r="JR43" s="384">
        <f t="shared" si="1029"/>
        <v>0</v>
      </c>
      <c r="JS43" s="384">
        <f t="shared" si="1030"/>
        <v>0</v>
      </c>
      <c r="JT43" s="384">
        <f t="shared" si="1031"/>
        <v>0</v>
      </c>
      <c r="JU43" s="384">
        <f t="shared" si="1032"/>
        <v>0</v>
      </c>
      <c r="JV43" s="384">
        <f t="shared" si="1033"/>
        <v>0</v>
      </c>
      <c r="JW43" s="384">
        <f t="shared" si="1034"/>
        <v>0</v>
      </c>
      <c r="JX43" s="384">
        <f t="shared" si="1035"/>
        <v>0</v>
      </c>
      <c r="JY43" s="384">
        <f t="shared" si="1036"/>
        <v>0</v>
      </c>
      <c r="JZ43" s="384">
        <f t="shared" si="225"/>
        <v>0</v>
      </c>
      <c r="KA43" s="384">
        <f t="shared" si="226"/>
        <v>0</v>
      </c>
      <c r="KB43" s="384">
        <f t="shared" si="227"/>
        <v>0</v>
      </c>
      <c r="KC43" s="72">
        <f t="shared" si="1037"/>
        <v>0</v>
      </c>
      <c r="KD43" s="72">
        <f t="shared" si="1038"/>
        <v>0</v>
      </c>
      <c r="KE43" s="156">
        <f t="shared" si="1039"/>
        <v>367016.39999999997</v>
      </c>
      <c r="KF43" s="157" t="e">
        <f t="shared" si="1040"/>
        <v>#DIV/0!</v>
      </c>
      <c r="KG43" s="309"/>
      <c r="KH43" s="309"/>
      <c r="KI43" s="223"/>
      <c r="KJ43" s="223"/>
      <c r="KK43" s="626"/>
      <c r="KL43" s="626"/>
    </row>
    <row r="44" spans="1:298" s="3" customFormat="1" hidden="1" x14ac:dyDescent="0.2">
      <c r="A44" s="100">
        <v>1</v>
      </c>
      <c r="B44" s="100"/>
      <c r="C44" s="121"/>
      <c r="D44" s="262"/>
      <c r="E44" s="165"/>
      <c r="F44" s="693"/>
      <c r="G44" s="122"/>
      <c r="H44" s="123"/>
      <c r="I44" s="140"/>
      <c r="J44" s="132"/>
      <c r="K44" s="132"/>
      <c r="L44" s="132"/>
      <c r="M44" s="132"/>
      <c r="N44" s="45"/>
      <c r="O44" s="45"/>
      <c r="P44" s="45"/>
      <c r="Q44" s="45"/>
      <c r="R44" s="45"/>
      <c r="S44" s="45"/>
      <c r="T44" s="45">
        <f t="shared" si="955"/>
        <v>0</v>
      </c>
      <c r="U44" s="45">
        <f t="shared" si="956"/>
        <v>0</v>
      </c>
      <c r="V44" s="45">
        <f t="shared" si="957"/>
        <v>0</v>
      </c>
      <c r="W44" s="184">
        <f t="shared" si="958"/>
        <v>0</v>
      </c>
      <c r="X44" s="184">
        <f t="shared" si="959"/>
        <v>0</v>
      </c>
      <c r="Y44" s="184"/>
      <c r="Z44" s="184"/>
      <c r="AA44" s="117"/>
      <c r="AB44" s="117"/>
      <c r="AC44" s="132"/>
      <c r="AD44" s="132"/>
      <c r="AE44" s="132"/>
      <c r="AF44" s="132"/>
      <c r="AG44" s="45"/>
      <c r="AH44" s="45"/>
      <c r="AI44" s="45"/>
      <c r="AJ44" s="45"/>
      <c r="AK44" s="45"/>
      <c r="AL44" s="45"/>
      <c r="AM44" s="45">
        <f t="shared" si="11"/>
        <v>0</v>
      </c>
      <c r="AN44" s="45">
        <f t="shared" si="12"/>
        <v>0</v>
      </c>
      <c r="AO44" s="45">
        <f t="shared" si="13"/>
        <v>0</v>
      </c>
      <c r="AP44" s="184">
        <f t="shared" si="14"/>
        <v>0</v>
      </c>
      <c r="AQ44" s="184">
        <f t="shared" si="15"/>
        <v>0</v>
      </c>
      <c r="AR44" s="184"/>
      <c r="AS44" s="184"/>
      <c r="AT44" s="117"/>
      <c r="AU44" s="117"/>
      <c r="AV44" s="132"/>
      <c r="AW44" s="132"/>
      <c r="AX44" s="132"/>
      <c r="AY44" s="132"/>
      <c r="AZ44" s="45"/>
      <c r="BA44" s="45"/>
      <c r="BB44" s="45"/>
      <c r="BC44" s="45"/>
      <c r="BD44" s="45"/>
      <c r="BE44" s="45"/>
      <c r="BF44" s="45">
        <f t="shared" si="21"/>
        <v>0</v>
      </c>
      <c r="BG44" s="45">
        <f t="shared" si="22"/>
        <v>0</v>
      </c>
      <c r="BH44" s="45">
        <f t="shared" si="23"/>
        <v>0</v>
      </c>
      <c r="BI44" s="184">
        <f t="shared" si="24"/>
        <v>0</v>
      </c>
      <c r="BJ44" s="184">
        <f t="shared" si="25"/>
        <v>0</v>
      </c>
      <c r="BK44" s="184"/>
      <c r="BL44" s="184"/>
      <c r="BM44" s="117"/>
      <c r="BN44" s="117"/>
      <c r="BO44" s="132"/>
      <c r="BP44" s="132"/>
      <c r="BQ44" s="132"/>
      <c r="BR44" s="132"/>
      <c r="BS44" s="45"/>
      <c r="BT44" s="45"/>
      <c r="BU44" s="45"/>
      <c r="BV44" s="45"/>
      <c r="BW44" s="45"/>
      <c r="BX44" s="45"/>
      <c r="BY44" s="45">
        <f t="shared" si="31"/>
        <v>0</v>
      </c>
      <c r="BZ44" s="45">
        <f t="shared" si="32"/>
        <v>0</v>
      </c>
      <c r="CA44" s="45">
        <f t="shared" si="33"/>
        <v>0</v>
      </c>
      <c r="CB44" s="184">
        <f t="shared" si="34"/>
        <v>0</v>
      </c>
      <c r="CC44" s="184">
        <f t="shared" si="35"/>
        <v>0</v>
      </c>
      <c r="CD44" s="184"/>
      <c r="CE44" s="184"/>
      <c r="CF44" s="117"/>
      <c r="CG44" s="117"/>
      <c r="CH44" s="132"/>
      <c r="CI44" s="132"/>
      <c r="CJ44" s="132"/>
      <c r="CK44" s="132"/>
      <c r="CL44" s="45"/>
      <c r="CM44" s="45"/>
      <c r="CN44" s="45"/>
      <c r="CO44" s="45"/>
      <c r="CP44" s="45"/>
      <c r="CQ44" s="45"/>
      <c r="CR44" s="45">
        <f t="shared" si="41"/>
        <v>0</v>
      </c>
      <c r="CS44" s="45">
        <f t="shared" si="42"/>
        <v>0</v>
      </c>
      <c r="CT44" s="45">
        <f t="shared" si="43"/>
        <v>0</v>
      </c>
      <c r="CU44" s="184">
        <f t="shared" si="159"/>
        <v>0</v>
      </c>
      <c r="CV44" s="184">
        <f t="shared" si="160"/>
        <v>0</v>
      </c>
      <c r="CW44" s="184"/>
      <c r="CX44" s="184"/>
      <c r="CY44" s="117"/>
      <c r="CZ44" s="117"/>
      <c r="DA44" s="132"/>
      <c r="DB44" s="132"/>
      <c r="DC44" s="132"/>
      <c r="DD44" s="132"/>
      <c r="DE44" s="45"/>
      <c r="DF44" s="45"/>
      <c r="DG44" s="45"/>
      <c r="DH44" s="45"/>
      <c r="DI44" s="45"/>
      <c r="DJ44" s="45"/>
      <c r="DK44" s="45">
        <f t="shared" si="49"/>
        <v>0</v>
      </c>
      <c r="DL44" s="45">
        <f t="shared" si="50"/>
        <v>0</v>
      </c>
      <c r="DM44" s="45">
        <f t="shared" si="51"/>
        <v>0</v>
      </c>
      <c r="DN44" s="184">
        <f t="shared" si="52"/>
        <v>0</v>
      </c>
      <c r="DO44" s="184">
        <f t="shared" si="53"/>
        <v>0</v>
      </c>
      <c r="DP44" s="184"/>
      <c r="DQ44" s="184"/>
      <c r="DR44" s="117"/>
      <c r="DS44" s="117"/>
      <c r="DT44" s="132"/>
      <c r="DU44" s="132"/>
      <c r="DV44" s="132"/>
      <c r="DW44" s="132"/>
      <c r="DX44" s="45"/>
      <c r="DY44" s="45"/>
      <c r="DZ44" s="45"/>
      <c r="EA44" s="45"/>
      <c r="EB44" s="45"/>
      <c r="EC44" s="45"/>
      <c r="ED44" s="45">
        <f t="shared" si="59"/>
        <v>0</v>
      </c>
      <c r="EE44" s="45">
        <f t="shared" si="60"/>
        <v>0</v>
      </c>
      <c r="EF44" s="45">
        <f t="shared" si="61"/>
        <v>0</v>
      </c>
      <c r="EG44" s="184">
        <f t="shared" si="62"/>
        <v>0</v>
      </c>
      <c r="EH44" s="184">
        <f t="shared" si="63"/>
        <v>0</v>
      </c>
      <c r="EI44" s="184"/>
      <c r="EJ44" s="184"/>
      <c r="EK44" s="117"/>
      <c r="EL44" s="117"/>
      <c r="EM44" s="132"/>
      <c r="EN44" s="132"/>
      <c r="EO44" s="132"/>
      <c r="EP44" s="132"/>
      <c r="EQ44" s="45"/>
      <c r="ER44" s="45"/>
      <c r="ES44" s="45"/>
      <c r="ET44" s="45"/>
      <c r="EU44" s="45"/>
      <c r="EV44" s="45"/>
      <c r="EW44" s="45">
        <f t="shared" si="69"/>
        <v>0</v>
      </c>
      <c r="EX44" s="45">
        <f t="shared" si="70"/>
        <v>0</v>
      </c>
      <c r="EY44" s="45">
        <f t="shared" si="71"/>
        <v>0</v>
      </c>
      <c r="EZ44" s="184">
        <f t="shared" si="72"/>
        <v>0</v>
      </c>
      <c r="FA44" s="184">
        <f t="shared" si="73"/>
        <v>0</v>
      </c>
      <c r="FB44" s="184"/>
      <c r="FC44" s="184"/>
      <c r="FD44" s="117"/>
      <c r="FE44" s="117"/>
      <c r="FF44" s="132"/>
      <c r="FG44" s="132"/>
      <c r="FH44" s="132"/>
      <c r="FI44" s="132"/>
      <c r="FJ44" s="45"/>
      <c r="FK44" s="45"/>
      <c r="FL44" s="45"/>
      <c r="FM44" s="45"/>
      <c r="FN44" s="45"/>
      <c r="FO44" s="45"/>
      <c r="FP44" s="45">
        <f t="shared" si="79"/>
        <v>0</v>
      </c>
      <c r="FQ44" s="45">
        <f t="shared" si="80"/>
        <v>0</v>
      </c>
      <c r="FR44" s="45">
        <f t="shared" si="81"/>
        <v>0</v>
      </c>
      <c r="FS44" s="184">
        <f t="shared" si="82"/>
        <v>0</v>
      </c>
      <c r="FT44" s="184">
        <f t="shared" si="83"/>
        <v>0</v>
      </c>
      <c r="FU44" s="184"/>
      <c r="FV44" s="184"/>
      <c r="FW44" s="117"/>
      <c r="FX44" s="117"/>
      <c r="FY44" s="132"/>
      <c r="FZ44" s="132"/>
      <c r="GA44" s="132"/>
      <c r="GB44" s="132"/>
      <c r="GC44" s="45"/>
      <c r="GD44" s="45"/>
      <c r="GE44" s="45"/>
      <c r="GF44" s="45"/>
      <c r="GG44" s="45"/>
      <c r="GH44" s="45"/>
      <c r="GI44" s="45">
        <f t="shared" si="89"/>
        <v>0</v>
      </c>
      <c r="GJ44" s="45">
        <f t="shared" si="90"/>
        <v>0</v>
      </c>
      <c r="GK44" s="45">
        <f t="shared" si="91"/>
        <v>0</v>
      </c>
      <c r="GL44" s="184">
        <f t="shared" si="92"/>
        <v>0</v>
      </c>
      <c r="GM44" s="184">
        <f t="shared" si="93"/>
        <v>0</v>
      </c>
      <c r="GN44" s="184"/>
      <c r="GO44" s="184"/>
      <c r="GP44" s="117"/>
      <c r="GQ44" s="117"/>
      <c r="GR44" s="132"/>
      <c r="GS44" s="132"/>
      <c r="GT44" s="132"/>
      <c r="GU44" s="132"/>
      <c r="GV44" s="45"/>
      <c r="GW44" s="45"/>
      <c r="GX44" s="45"/>
      <c r="GY44" s="45"/>
      <c r="GZ44" s="45"/>
      <c r="HA44" s="45"/>
      <c r="HB44" s="45">
        <f t="shared" si="99"/>
        <v>0</v>
      </c>
      <c r="HC44" s="45">
        <f t="shared" si="100"/>
        <v>0</v>
      </c>
      <c r="HD44" s="45">
        <f t="shared" si="101"/>
        <v>0</v>
      </c>
      <c r="HE44" s="184">
        <f t="shared" si="102"/>
        <v>0</v>
      </c>
      <c r="HF44" s="184">
        <f t="shared" si="103"/>
        <v>0</v>
      </c>
      <c r="HG44" s="184"/>
      <c r="HH44" s="184"/>
      <c r="HI44" s="117"/>
      <c r="HJ44" s="117"/>
      <c r="HK44" s="132"/>
      <c r="HL44" s="132"/>
      <c r="HM44" s="132"/>
      <c r="HN44" s="132"/>
      <c r="HO44" s="45"/>
      <c r="HP44" s="45"/>
      <c r="HQ44" s="45"/>
      <c r="HR44" s="45"/>
      <c r="HS44" s="45"/>
      <c r="HT44" s="45"/>
      <c r="HU44" s="45">
        <f t="shared" si="109"/>
        <v>0</v>
      </c>
      <c r="HV44" s="45">
        <f t="shared" si="110"/>
        <v>0</v>
      </c>
      <c r="HW44" s="45">
        <f t="shared" si="111"/>
        <v>0</v>
      </c>
      <c r="HX44" s="184">
        <f t="shared" si="112"/>
        <v>0</v>
      </c>
      <c r="HY44" s="184">
        <f t="shared" si="113"/>
        <v>0</v>
      </c>
      <c r="HZ44" s="184"/>
      <c r="IA44" s="184"/>
      <c r="IB44" s="117"/>
      <c r="IC44" s="117"/>
      <c r="ID44" s="117"/>
      <c r="IE44" s="117"/>
      <c r="IF44" s="132"/>
      <c r="IG44" s="132"/>
      <c r="IH44" s="45"/>
      <c r="II44" s="45"/>
      <c r="IJ44" s="45"/>
      <c r="IK44" s="45"/>
      <c r="IL44" s="45"/>
      <c r="IM44" s="45"/>
      <c r="IN44" s="45">
        <f t="shared" si="119"/>
        <v>0</v>
      </c>
      <c r="IO44" s="45">
        <f t="shared" si="120"/>
        <v>0</v>
      </c>
      <c r="IP44" s="45">
        <f t="shared" si="121"/>
        <v>0</v>
      </c>
      <c r="IQ44" s="184">
        <f t="shared" si="122"/>
        <v>0</v>
      </c>
      <c r="IR44" s="184">
        <f t="shared" si="123"/>
        <v>0</v>
      </c>
      <c r="IS44" s="184"/>
      <c r="IT44" s="184"/>
      <c r="IU44" s="117"/>
      <c r="IV44" s="117"/>
      <c r="IW44" s="117"/>
      <c r="IX44" s="117"/>
      <c r="IY44" s="132"/>
      <c r="IZ44" s="132"/>
      <c r="JA44" s="45"/>
      <c r="JB44" s="45"/>
      <c r="JC44" s="45"/>
      <c r="JD44" s="45"/>
      <c r="JE44" s="45"/>
      <c r="JF44" s="45"/>
      <c r="JG44" s="45">
        <f t="shared" si="129"/>
        <v>0</v>
      </c>
      <c r="JH44" s="45">
        <f t="shared" si="130"/>
        <v>0</v>
      </c>
      <c r="JI44" s="45">
        <f t="shared" si="131"/>
        <v>0</v>
      </c>
      <c r="JJ44" s="184">
        <f t="shared" si="132"/>
        <v>0</v>
      </c>
      <c r="JK44" s="184">
        <f t="shared" si="133"/>
        <v>0</v>
      </c>
      <c r="JL44" s="184"/>
      <c r="JM44" s="184"/>
      <c r="JN44" s="117"/>
      <c r="JO44" s="117"/>
      <c r="JP44" s="120"/>
      <c r="JQ44" s="133"/>
      <c r="JR44" s="120"/>
      <c r="JS44" s="120"/>
      <c r="JT44" s="385">
        <f t="shared" si="1031"/>
        <v>0</v>
      </c>
      <c r="JU44" s="385">
        <f t="shared" si="1032"/>
        <v>0</v>
      </c>
      <c r="JV44" s="385">
        <f t="shared" si="1033"/>
        <v>0</v>
      </c>
      <c r="JW44" s="385">
        <f t="shared" si="1034"/>
        <v>0</v>
      </c>
      <c r="JX44" s="385">
        <f t="shared" si="1035"/>
        <v>0</v>
      </c>
      <c r="JY44" s="385">
        <f t="shared" si="1036"/>
        <v>0</v>
      </c>
      <c r="JZ44" s="45">
        <f t="shared" ref="JZ44:JZ47" si="1107">JT44+JW44</f>
        <v>0</v>
      </c>
      <c r="KA44" s="45">
        <f t="shared" ref="KA44:KA47" si="1108">JU44+JX44</f>
        <v>0</v>
      </c>
      <c r="KB44" s="45">
        <f t="shared" ref="KB44:KB47" si="1109">JV44+JY44</f>
        <v>0</v>
      </c>
      <c r="KC44" s="184">
        <f t="shared" si="1037"/>
        <v>0</v>
      </c>
      <c r="KD44" s="184">
        <f t="shared" si="1038"/>
        <v>0</v>
      </c>
      <c r="KE44" s="117"/>
      <c r="KF44" s="117"/>
      <c r="KG44" s="49"/>
      <c r="KH44" s="49"/>
    </row>
    <row r="45" spans="1:298" s="3" customFormat="1" hidden="1" x14ac:dyDescent="0.2">
      <c r="A45" s="100">
        <v>1</v>
      </c>
      <c r="B45" s="100"/>
      <c r="C45" s="49"/>
      <c r="D45" s="7"/>
      <c r="E45" s="692"/>
      <c r="F45" s="697"/>
      <c r="G45" s="122"/>
      <c r="H45" s="123"/>
      <c r="I45" s="123"/>
      <c r="J45" s="127"/>
      <c r="K45" s="127"/>
      <c r="L45" s="127"/>
      <c r="M45" s="127"/>
      <c r="N45" s="45"/>
      <c r="O45" s="45"/>
      <c r="P45" s="45"/>
      <c r="Q45" s="45"/>
      <c r="R45" s="45"/>
      <c r="S45" s="45"/>
      <c r="T45" s="45">
        <f t="shared" si="955"/>
        <v>0</v>
      </c>
      <c r="U45" s="45">
        <f t="shared" si="956"/>
        <v>0</v>
      </c>
      <c r="V45" s="45">
        <f t="shared" si="957"/>
        <v>0</v>
      </c>
      <c r="W45" s="184">
        <f t="shared" si="958"/>
        <v>0</v>
      </c>
      <c r="X45" s="184">
        <f t="shared" si="959"/>
        <v>0</v>
      </c>
      <c r="Y45" s="181"/>
      <c r="Z45" s="181"/>
      <c r="AA45" s="46"/>
      <c r="AB45" s="46"/>
      <c r="AC45" s="127"/>
      <c r="AD45" s="127"/>
      <c r="AE45" s="127"/>
      <c r="AF45" s="127"/>
      <c r="AG45" s="45"/>
      <c r="AH45" s="45"/>
      <c r="AI45" s="45"/>
      <c r="AJ45" s="45"/>
      <c r="AK45" s="45"/>
      <c r="AL45" s="45"/>
      <c r="AM45" s="45">
        <f t="shared" si="11"/>
        <v>0</v>
      </c>
      <c r="AN45" s="45">
        <f t="shared" si="12"/>
        <v>0</v>
      </c>
      <c r="AO45" s="45">
        <f t="shared" si="13"/>
        <v>0</v>
      </c>
      <c r="AP45" s="184">
        <f t="shared" si="14"/>
        <v>0</v>
      </c>
      <c r="AQ45" s="184">
        <f t="shared" si="15"/>
        <v>0</v>
      </c>
      <c r="AR45" s="181"/>
      <c r="AS45" s="181"/>
      <c r="AT45" s="46"/>
      <c r="AU45" s="46"/>
      <c r="AV45" s="127"/>
      <c r="AW45" s="127"/>
      <c r="AX45" s="127"/>
      <c r="AY45" s="127"/>
      <c r="AZ45" s="45"/>
      <c r="BA45" s="45"/>
      <c r="BB45" s="45"/>
      <c r="BC45" s="45"/>
      <c r="BD45" s="45"/>
      <c r="BE45" s="45"/>
      <c r="BF45" s="45">
        <f t="shared" si="21"/>
        <v>0</v>
      </c>
      <c r="BG45" s="45">
        <f t="shared" si="22"/>
        <v>0</v>
      </c>
      <c r="BH45" s="45">
        <f t="shared" si="23"/>
        <v>0</v>
      </c>
      <c r="BI45" s="184">
        <f t="shared" si="24"/>
        <v>0</v>
      </c>
      <c r="BJ45" s="184">
        <f t="shared" si="25"/>
        <v>0</v>
      </c>
      <c r="BK45" s="181"/>
      <c r="BL45" s="181"/>
      <c r="BM45" s="46"/>
      <c r="BN45" s="46"/>
      <c r="BO45" s="127"/>
      <c r="BP45" s="127"/>
      <c r="BQ45" s="127"/>
      <c r="BR45" s="127"/>
      <c r="BS45" s="45"/>
      <c r="BT45" s="45"/>
      <c r="BU45" s="45"/>
      <c r="BV45" s="45"/>
      <c r="BW45" s="45"/>
      <c r="BX45" s="45"/>
      <c r="BY45" s="45">
        <f t="shared" si="31"/>
        <v>0</v>
      </c>
      <c r="BZ45" s="45">
        <f t="shared" si="32"/>
        <v>0</v>
      </c>
      <c r="CA45" s="45">
        <f t="shared" si="33"/>
        <v>0</v>
      </c>
      <c r="CB45" s="184">
        <f t="shared" si="34"/>
        <v>0</v>
      </c>
      <c r="CC45" s="184">
        <f t="shared" si="35"/>
        <v>0</v>
      </c>
      <c r="CD45" s="181"/>
      <c r="CE45" s="181"/>
      <c r="CF45" s="46"/>
      <c r="CG45" s="46"/>
      <c r="CH45" s="127"/>
      <c r="CI45" s="127"/>
      <c r="CJ45" s="127"/>
      <c r="CK45" s="127"/>
      <c r="CL45" s="45"/>
      <c r="CM45" s="45"/>
      <c r="CN45" s="45"/>
      <c r="CO45" s="45"/>
      <c r="CP45" s="45"/>
      <c r="CQ45" s="45"/>
      <c r="CR45" s="45">
        <f t="shared" si="41"/>
        <v>0</v>
      </c>
      <c r="CS45" s="45">
        <f t="shared" si="42"/>
        <v>0</v>
      </c>
      <c r="CT45" s="45">
        <f t="shared" si="43"/>
        <v>0</v>
      </c>
      <c r="CU45" s="184">
        <f t="shared" si="159"/>
        <v>0</v>
      </c>
      <c r="CV45" s="184">
        <f t="shared" si="160"/>
        <v>0</v>
      </c>
      <c r="CW45" s="181"/>
      <c r="CX45" s="181"/>
      <c r="CY45" s="46"/>
      <c r="CZ45" s="46"/>
      <c r="DA45" s="127"/>
      <c r="DB45" s="127"/>
      <c r="DC45" s="127"/>
      <c r="DD45" s="127"/>
      <c r="DE45" s="45"/>
      <c r="DF45" s="45"/>
      <c r="DG45" s="45"/>
      <c r="DH45" s="45"/>
      <c r="DI45" s="45"/>
      <c r="DJ45" s="45"/>
      <c r="DK45" s="45">
        <f t="shared" si="49"/>
        <v>0</v>
      </c>
      <c r="DL45" s="45">
        <f t="shared" si="50"/>
        <v>0</v>
      </c>
      <c r="DM45" s="45">
        <f t="shared" si="51"/>
        <v>0</v>
      </c>
      <c r="DN45" s="184">
        <f t="shared" si="52"/>
        <v>0</v>
      </c>
      <c r="DO45" s="184">
        <f t="shared" si="53"/>
        <v>0</v>
      </c>
      <c r="DP45" s="181"/>
      <c r="DQ45" s="181"/>
      <c r="DR45" s="46"/>
      <c r="DS45" s="46"/>
      <c r="DT45" s="127"/>
      <c r="DU45" s="127"/>
      <c r="DV45" s="127"/>
      <c r="DW45" s="127"/>
      <c r="DX45" s="45"/>
      <c r="DY45" s="45"/>
      <c r="DZ45" s="45"/>
      <c r="EA45" s="45"/>
      <c r="EB45" s="45"/>
      <c r="EC45" s="45"/>
      <c r="ED45" s="45">
        <f t="shared" si="59"/>
        <v>0</v>
      </c>
      <c r="EE45" s="45">
        <f t="shared" si="60"/>
        <v>0</v>
      </c>
      <c r="EF45" s="45">
        <f t="shared" si="61"/>
        <v>0</v>
      </c>
      <c r="EG45" s="184">
        <f t="shared" si="62"/>
        <v>0</v>
      </c>
      <c r="EH45" s="184">
        <f t="shared" si="63"/>
        <v>0</v>
      </c>
      <c r="EI45" s="181"/>
      <c r="EJ45" s="181"/>
      <c r="EK45" s="46"/>
      <c r="EL45" s="46"/>
      <c r="EM45" s="127"/>
      <c r="EN45" s="127"/>
      <c r="EO45" s="127"/>
      <c r="EP45" s="127"/>
      <c r="EQ45" s="45"/>
      <c r="ER45" s="45"/>
      <c r="ES45" s="45"/>
      <c r="ET45" s="45"/>
      <c r="EU45" s="45"/>
      <c r="EV45" s="45"/>
      <c r="EW45" s="45">
        <f t="shared" si="69"/>
        <v>0</v>
      </c>
      <c r="EX45" s="45">
        <f t="shared" si="70"/>
        <v>0</v>
      </c>
      <c r="EY45" s="45">
        <f t="shared" si="71"/>
        <v>0</v>
      </c>
      <c r="EZ45" s="184">
        <f t="shared" si="72"/>
        <v>0</v>
      </c>
      <c r="FA45" s="184">
        <f t="shared" si="73"/>
        <v>0</v>
      </c>
      <c r="FB45" s="181"/>
      <c r="FC45" s="181"/>
      <c r="FD45" s="46"/>
      <c r="FE45" s="46"/>
      <c r="FF45" s="127"/>
      <c r="FG45" s="127"/>
      <c r="FH45" s="127"/>
      <c r="FI45" s="127"/>
      <c r="FJ45" s="45"/>
      <c r="FK45" s="45"/>
      <c r="FL45" s="45"/>
      <c r="FM45" s="45"/>
      <c r="FN45" s="45"/>
      <c r="FO45" s="45"/>
      <c r="FP45" s="45">
        <f t="shared" si="79"/>
        <v>0</v>
      </c>
      <c r="FQ45" s="45">
        <f t="shared" si="80"/>
        <v>0</v>
      </c>
      <c r="FR45" s="45">
        <f t="shared" si="81"/>
        <v>0</v>
      </c>
      <c r="FS45" s="184">
        <f t="shared" si="82"/>
        <v>0</v>
      </c>
      <c r="FT45" s="184">
        <f t="shared" si="83"/>
        <v>0</v>
      </c>
      <c r="FU45" s="181"/>
      <c r="FV45" s="181"/>
      <c r="FW45" s="46"/>
      <c r="FX45" s="46"/>
      <c r="FY45" s="127"/>
      <c r="FZ45" s="127"/>
      <c r="GA45" s="127"/>
      <c r="GB45" s="127"/>
      <c r="GC45" s="45"/>
      <c r="GD45" s="45"/>
      <c r="GE45" s="45"/>
      <c r="GF45" s="45"/>
      <c r="GG45" s="45"/>
      <c r="GH45" s="45"/>
      <c r="GI45" s="45">
        <f t="shared" si="89"/>
        <v>0</v>
      </c>
      <c r="GJ45" s="45">
        <f t="shared" si="90"/>
        <v>0</v>
      </c>
      <c r="GK45" s="45">
        <f t="shared" si="91"/>
        <v>0</v>
      </c>
      <c r="GL45" s="184">
        <f t="shared" si="92"/>
        <v>0</v>
      </c>
      <c r="GM45" s="184">
        <f t="shared" si="93"/>
        <v>0</v>
      </c>
      <c r="GN45" s="181"/>
      <c r="GO45" s="181"/>
      <c r="GP45" s="46"/>
      <c r="GQ45" s="46"/>
      <c r="GR45" s="127"/>
      <c r="GS45" s="127"/>
      <c r="GT45" s="127"/>
      <c r="GU45" s="127"/>
      <c r="GV45" s="45"/>
      <c r="GW45" s="45"/>
      <c r="GX45" s="45"/>
      <c r="GY45" s="45"/>
      <c r="GZ45" s="45"/>
      <c r="HA45" s="45"/>
      <c r="HB45" s="45">
        <f t="shared" si="99"/>
        <v>0</v>
      </c>
      <c r="HC45" s="45">
        <f t="shared" si="100"/>
        <v>0</v>
      </c>
      <c r="HD45" s="45">
        <f t="shared" si="101"/>
        <v>0</v>
      </c>
      <c r="HE45" s="184">
        <f t="shared" si="102"/>
        <v>0</v>
      </c>
      <c r="HF45" s="184">
        <f t="shared" si="103"/>
        <v>0</v>
      </c>
      <c r="HG45" s="181"/>
      <c r="HH45" s="181"/>
      <c r="HI45" s="46"/>
      <c r="HJ45" s="46"/>
      <c r="HK45" s="127"/>
      <c r="HL45" s="127"/>
      <c r="HM45" s="127"/>
      <c r="HN45" s="127"/>
      <c r="HO45" s="45"/>
      <c r="HP45" s="45"/>
      <c r="HQ45" s="45"/>
      <c r="HR45" s="45"/>
      <c r="HS45" s="45"/>
      <c r="HT45" s="45"/>
      <c r="HU45" s="45">
        <f t="shared" si="109"/>
        <v>0</v>
      </c>
      <c r="HV45" s="45">
        <f t="shared" si="110"/>
        <v>0</v>
      </c>
      <c r="HW45" s="45">
        <f t="shared" si="111"/>
        <v>0</v>
      </c>
      <c r="HX45" s="184">
        <f t="shared" si="112"/>
        <v>0</v>
      </c>
      <c r="HY45" s="184">
        <f t="shared" si="113"/>
        <v>0</v>
      </c>
      <c r="HZ45" s="181"/>
      <c r="IA45" s="181"/>
      <c r="IB45" s="46"/>
      <c r="IC45" s="46"/>
      <c r="ID45" s="46"/>
      <c r="IE45" s="46"/>
      <c r="IF45" s="127"/>
      <c r="IG45" s="127"/>
      <c r="IH45" s="45"/>
      <c r="II45" s="45"/>
      <c r="IJ45" s="45"/>
      <c r="IK45" s="45"/>
      <c r="IL45" s="45"/>
      <c r="IM45" s="45"/>
      <c r="IN45" s="45">
        <f t="shared" si="119"/>
        <v>0</v>
      </c>
      <c r="IO45" s="45">
        <f t="shared" si="120"/>
        <v>0</v>
      </c>
      <c r="IP45" s="45">
        <f t="shared" si="121"/>
        <v>0</v>
      </c>
      <c r="IQ45" s="184">
        <f t="shared" si="122"/>
        <v>0</v>
      </c>
      <c r="IR45" s="184">
        <f t="shared" si="123"/>
        <v>0</v>
      </c>
      <c r="IS45" s="181"/>
      <c r="IT45" s="181"/>
      <c r="IU45" s="46"/>
      <c r="IV45" s="46"/>
      <c r="IW45" s="46"/>
      <c r="IX45" s="46"/>
      <c r="IY45" s="127"/>
      <c r="IZ45" s="127"/>
      <c r="JA45" s="45"/>
      <c r="JB45" s="45"/>
      <c r="JC45" s="45"/>
      <c r="JD45" s="45"/>
      <c r="JE45" s="45"/>
      <c r="JF45" s="45"/>
      <c r="JG45" s="45">
        <f t="shared" si="129"/>
        <v>0</v>
      </c>
      <c r="JH45" s="45">
        <f t="shared" si="130"/>
        <v>0</v>
      </c>
      <c r="JI45" s="45">
        <f t="shared" si="131"/>
        <v>0</v>
      </c>
      <c r="JJ45" s="184">
        <f t="shared" si="132"/>
        <v>0</v>
      </c>
      <c r="JK45" s="184">
        <f t="shared" si="133"/>
        <v>0</v>
      </c>
      <c r="JL45" s="181"/>
      <c r="JM45" s="181"/>
      <c r="JN45" s="46"/>
      <c r="JO45" s="46"/>
      <c r="JP45" s="108"/>
      <c r="JQ45" s="128"/>
      <c r="JR45" s="108"/>
      <c r="JS45" s="108"/>
      <c r="JT45" s="385">
        <f t="shared" si="1031"/>
        <v>0</v>
      </c>
      <c r="JU45" s="385">
        <f t="shared" si="1032"/>
        <v>0</v>
      </c>
      <c r="JV45" s="385">
        <f t="shared" si="1033"/>
        <v>0</v>
      </c>
      <c r="JW45" s="385">
        <f t="shared" si="1034"/>
        <v>0</v>
      </c>
      <c r="JX45" s="385">
        <f t="shared" si="1035"/>
        <v>0</v>
      </c>
      <c r="JY45" s="385">
        <f t="shared" si="1036"/>
        <v>0</v>
      </c>
      <c r="JZ45" s="45">
        <f t="shared" si="1107"/>
        <v>0</v>
      </c>
      <c r="KA45" s="45">
        <f t="shared" si="1108"/>
        <v>0</v>
      </c>
      <c r="KB45" s="45">
        <f t="shared" si="1109"/>
        <v>0</v>
      </c>
      <c r="KC45" s="184">
        <f t="shared" si="1037"/>
        <v>0</v>
      </c>
      <c r="KD45" s="184">
        <f t="shared" si="1038"/>
        <v>0</v>
      </c>
      <c r="KE45" s="46"/>
      <c r="KF45" s="46"/>
      <c r="KG45" s="49"/>
      <c r="KH45" s="49"/>
    </row>
    <row r="46" spans="1:298" s="3" customFormat="1" hidden="1" x14ac:dyDescent="0.2">
      <c r="A46" s="100">
        <v>1</v>
      </c>
      <c r="B46" s="100"/>
      <c r="C46" s="49"/>
      <c r="D46" s="7"/>
      <c r="E46" s="692"/>
      <c r="F46" s="697"/>
      <c r="G46" s="122"/>
      <c r="H46" s="123"/>
      <c r="I46" s="123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>
        <f t="shared" si="955"/>
        <v>0</v>
      </c>
      <c r="U46" s="45">
        <f t="shared" si="956"/>
        <v>0</v>
      </c>
      <c r="V46" s="45">
        <f t="shared" si="957"/>
        <v>0</v>
      </c>
      <c r="W46" s="184">
        <f t="shared" si="958"/>
        <v>0</v>
      </c>
      <c r="X46" s="184">
        <f t="shared" si="959"/>
        <v>0</v>
      </c>
      <c r="Y46" s="181"/>
      <c r="Z46" s="181"/>
      <c r="AA46" s="46"/>
      <c r="AB46" s="46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>
        <f t="shared" si="11"/>
        <v>0</v>
      </c>
      <c r="AN46" s="45">
        <f t="shared" si="12"/>
        <v>0</v>
      </c>
      <c r="AO46" s="45">
        <f t="shared" si="13"/>
        <v>0</v>
      </c>
      <c r="AP46" s="184">
        <f t="shared" si="14"/>
        <v>0</v>
      </c>
      <c r="AQ46" s="184">
        <f t="shared" si="15"/>
        <v>0</v>
      </c>
      <c r="AR46" s="181"/>
      <c r="AS46" s="181"/>
      <c r="AT46" s="46"/>
      <c r="AU46" s="46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>
        <f t="shared" si="21"/>
        <v>0</v>
      </c>
      <c r="BG46" s="45">
        <f t="shared" si="22"/>
        <v>0</v>
      </c>
      <c r="BH46" s="45">
        <f t="shared" si="23"/>
        <v>0</v>
      </c>
      <c r="BI46" s="184">
        <f t="shared" si="24"/>
        <v>0</v>
      </c>
      <c r="BJ46" s="184">
        <f t="shared" si="25"/>
        <v>0</v>
      </c>
      <c r="BK46" s="181"/>
      <c r="BL46" s="181"/>
      <c r="BM46" s="46"/>
      <c r="BN46" s="46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>
        <f t="shared" si="31"/>
        <v>0</v>
      </c>
      <c r="BZ46" s="45">
        <f t="shared" si="32"/>
        <v>0</v>
      </c>
      <c r="CA46" s="45">
        <f t="shared" si="33"/>
        <v>0</v>
      </c>
      <c r="CB46" s="184">
        <f t="shared" si="34"/>
        <v>0</v>
      </c>
      <c r="CC46" s="184">
        <f t="shared" si="35"/>
        <v>0</v>
      </c>
      <c r="CD46" s="181"/>
      <c r="CE46" s="181"/>
      <c r="CF46" s="46"/>
      <c r="CG46" s="46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>
        <f t="shared" si="41"/>
        <v>0</v>
      </c>
      <c r="CS46" s="45">
        <f t="shared" si="42"/>
        <v>0</v>
      </c>
      <c r="CT46" s="45">
        <f t="shared" si="43"/>
        <v>0</v>
      </c>
      <c r="CU46" s="184">
        <f t="shared" si="159"/>
        <v>0</v>
      </c>
      <c r="CV46" s="184">
        <f t="shared" si="160"/>
        <v>0</v>
      </c>
      <c r="CW46" s="181"/>
      <c r="CX46" s="181"/>
      <c r="CY46" s="46"/>
      <c r="CZ46" s="46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>
        <f t="shared" si="49"/>
        <v>0</v>
      </c>
      <c r="DL46" s="45">
        <f t="shared" si="50"/>
        <v>0</v>
      </c>
      <c r="DM46" s="45">
        <f t="shared" si="51"/>
        <v>0</v>
      </c>
      <c r="DN46" s="184">
        <f t="shared" si="52"/>
        <v>0</v>
      </c>
      <c r="DO46" s="184">
        <f t="shared" si="53"/>
        <v>0</v>
      </c>
      <c r="DP46" s="181"/>
      <c r="DQ46" s="181"/>
      <c r="DR46" s="46"/>
      <c r="DS46" s="46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>
        <f t="shared" si="59"/>
        <v>0</v>
      </c>
      <c r="EE46" s="45">
        <f t="shared" si="60"/>
        <v>0</v>
      </c>
      <c r="EF46" s="45">
        <f t="shared" si="61"/>
        <v>0</v>
      </c>
      <c r="EG46" s="184">
        <f t="shared" si="62"/>
        <v>0</v>
      </c>
      <c r="EH46" s="184">
        <f t="shared" si="63"/>
        <v>0</v>
      </c>
      <c r="EI46" s="181"/>
      <c r="EJ46" s="181"/>
      <c r="EK46" s="46"/>
      <c r="EL46" s="46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>
        <f t="shared" si="69"/>
        <v>0</v>
      </c>
      <c r="EX46" s="45">
        <f t="shared" si="70"/>
        <v>0</v>
      </c>
      <c r="EY46" s="45">
        <f t="shared" si="71"/>
        <v>0</v>
      </c>
      <c r="EZ46" s="184">
        <f t="shared" si="72"/>
        <v>0</v>
      </c>
      <c r="FA46" s="184">
        <f t="shared" si="73"/>
        <v>0</v>
      </c>
      <c r="FB46" s="181"/>
      <c r="FC46" s="181"/>
      <c r="FD46" s="46"/>
      <c r="FE46" s="46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>
        <f t="shared" si="79"/>
        <v>0</v>
      </c>
      <c r="FQ46" s="45">
        <f t="shared" si="80"/>
        <v>0</v>
      </c>
      <c r="FR46" s="45">
        <f t="shared" si="81"/>
        <v>0</v>
      </c>
      <c r="FS46" s="184">
        <f t="shared" si="82"/>
        <v>0</v>
      </c>
      <c r="FT46" s="184">
        <f t="shared" si="83"/>
        <v>0</v>
      </c>
      <c r="FU46" s="181"/>
      <c r="FV46" s="181"/>
      <c r="FW46" s="46"/>
      <c r="FX46" s="46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>
        <f t="shared" si="89"/>
        <v>0</v>
      </c>
      <c r="GJ46" s="45">
        <f t="shared" si="90"/>
        <v>0</v>
      </c>
      <c r="GK46" s="45">
        <f t="shared" si="91"/>
        <v>0</v>
      </c>
      <c r="GL46" s="184">
        <f t="shared" si="92"/>
        <v>0</v>
      </c>
      <c r="GM46" s="184">
        <f t="shared" si="93"/>
        <v>0</v>
      </c>
      <c r="GN46" s="181"/>
      <c r="GO46" s="181"/>
      <c r="GP46" s="46"/>
      <c r="GQ46" s="46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>
        <f t="shared" si="99"/>
        <v>0</v>
      </c>
      <c r="HC46" s="45">
        <f t="shared" si="100"/>
        <v>0</v>
      </c>
      <c r="HD46" s="45">
        <f t="shared" si="101"/>
        <v>0</v>
      </c>
      <c r="HE46" s="184">
        <f t="shared" si="102"/>
        <v>0</v>
      </c>
      <c r="HF46" s="184">
        <f t="shared" si="103"/>
        <v>0</v>
      </c>
      <c r="HG46" s="181"/>
      <c r="HH46" s="181"/>
      <c r="HI46" s="46"/>
      <c r="HJ46" s="46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>
        <f t="shared" si="109"/>
        <v>0</v>
      </c>
      <c r="HV46" s="45">
        <f t="shared" si="110"/>
        <v>0</v>
      </c>
      <c r="HW46" s="45">
        <f t="shared" si="111"/>
        <v>0</v>
      </c>
      <c r="HX46" s="184">
        <f t="shared" si="112"/>
        <v>0</v>
      </c>
      <c r="HY46" s="184">
        <f t="shared" si="113"/>
        <v>0</v>
      </c>
      <c r="HZ46" s="181"/>
      <c r="IA46" s="181"/>
      <c r="IB46" s="46"/>
      <c r="IC46" s="46"/>
      <c r="ID46" s="46"/>
      <c r="IE46" s="46"/>
      <c r="IF46" s="45"/>
      <c r="IG46" s="45"/>
      <c r="IH46" s="45"/>
      <c r="II46" s="45"/>
      <c r="IJ46" s="45"/>
      <c r="IK46" s="45"/>
      <c r="IL46" s="45"/>
      <c r="IM46" s="45"/>
      <c r="IN46" s="45">
        <f t="shared" si="119"/>
        <v>0</v>
      </c>
      <c r="IO46" s="45">
        <f t="shared" si="120"/>
        <v>0</v>
      </c>
      <c r="IP46" s="45">
        <f t="shared" si="121"/>
        <v>0</v>
      </c>
      <c r="IQ46" s="184">
        <f t="shared" si="122"/>
        <v>0</v>
      </c>
      <c r="IR46" s="184">
        <f t="shared" si="123"/>
        <v>0</v>
      </c>
      <c r="IS46" s="181"/>
      <c r="IT46" s="181"/>
      <c r="IU46" s="46"/>
      <c r="IV46" s="46"/>
      <c r="IW46" s="46"/>
      <c r="IX46" s="46"/>
      <c r="IY46" s="45"/>
      <c r="IZ46" s="45"/>
      <c r="JA46" s="45"/>
      <c r="JB46" s="45"/>
      <c r="JC46" s="45"/>
      <c r="JD46" s="45"/>
      <c r="JE46" s="45"/>
      <c r="JF46" s="45"/>
      <c r="JG46" s="45">
        <f t="shared" si="129"/>
        <v>0</v>
      </c>
      <c r="JH46" s="45">
        <f t="shared" si="130"/>
        <v>0</v>
      </c>
      <c r="JI46" s="45">
        <f t="shared" si="131"/>
        <v>0</v>
      </c>
      <c r="JJ46" s="184">
        <f t="shared" si="132"/>
        <v>0</v>
      </c>
      <c r="JK46" s="184">
        <f t="shared" si="133"/>
        <v>0</v>
      </c>
      <c r="JL46" s="181"/>
      <c r="JM46" s="181"/>
      <c r="JN46" s="46"/>
      <c r="JO46" s="46"/>
      <c r="JP46" s="47"/>
      <c r="JQ46" s="48"/>
      <c r="JR46" s="47"/>
      <c r="JS46" s="47"/>
      <c r="JT46" s="385">
        <f t="shared" si="1031"/>
        <v>0</v>
      </c>
      <c r="JU46" s="385">
        <f t="shared" si="1032"/>
        <v>0</v>
      </c>
      <c r="JV46" s="385">
        <f t="shared" si="1033"/>
        <v>0</v>
      </c>
      <c r="JW46" s="385">
        <f t="shared" si="1034"/>
        <v>0</v>
      </c>
      <c r="JX46" s="385">
        <f t="shared" si="1035"/>
        <v>0</v>
      </c>
      <c r="JY46" s="385">
        <f t="shared" si="1036"/>
        <v>0</v>
      </c>
      <c r="JZ46" s="45">
        <f t="shared" si="1107"/>
        <v>0</v>
      </c>
      <c r="KA46" s="45">
        <f t="shared" si="1108"/>
        <v>0</v>
      </c>
      <c r="KB46" s="45">
        <f t="shared" si="1109"/>
        <v>0</v>
      </c>
      <c r="KC46" s="184">
        <f t="shared" si="1037"/>
        <v>0</v>
      </c>
      <c r="KD46" s="184">
        <f t="shared" si="1038"/>
        <v>0</v>
      </c>
      <c r="KE46" s="46"/>
      <c r="KF46" s="46"/>
      <c r="KG46" s="49"/>
      <c r="KH46" s="49"/>
    </row>
    <row r="47" spans="1:298" s="3" customFormat="1" hidden="1" x14ac:dyDescent="0.2">
      <c r="A47" s="100">
        <v>1</v>
      </c>
      <c r="B47" s="100"/>
      <c r="C47" s="49"/>
      <c r="D47" s="7"/>
      <c r="E47" s="692"/>
      <c r="F47" s="697"/>
      <c r="G47" s="65"/>
      <c r="H47" s="80"/>
      <c r="I47" s="80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>
        <f t="shared" si="955"/>
        <v>0</v>
      </c>
      <c r="U47" s="45">
        <f t="shared" si="956"/>
        <v>0</v>
      </c>
      <c r="V47" s="45">
        <f t="shared" si="957"/>
        <v>0</v>
      </c>
      <c r="W47" s="184">
        <f t="shared" si="958"/>
        <v>0</v>
      </c>
      <c r="X47" s="184">
        <f t="shared" si="959"/>
        <v>0</v>
      </c>
      <c r="Y47" s="181"/>
      <c r="Z47" s="181"/>
      <c r="AA47" s="46"/>
      <c r="AB47" s="46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>
        <f t="shared" si="11"/>
        <v>0</v>
      </c>
      <c r="AN47" s="45">
        <f t="shared" si="12"/>
        <v>0</v>
      </c>
      <c r="AO47" s="45">
        <f t="shared" si="13"/>
        <v>0</v>
      </c>
      <c r="AP47" s="184">
        <f t="shared" si="14"/>
        <v>0</v>
      </c>
      <c r="AQ47" s="184">
        <f t="shared" si="15"/>
        <v>0</v>
      </c>
      <c r="AR47" s="181"/>
      <c r="AS47" s="181"/>
      <c r="AT47" s="46"/>
      <c r="AU47" s="46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>
        <f t="shared" si="21"/>
        <v>0</v>
      </c>
      <c r="BG47" s="45">
        <f t="shared" si="22"/>
        <v>0</v>
      </c>
      <c r="BH47" s="45">
        <f t="shared" si="23"/>
        <v>0</v>
      </c>
      <c r="BI47" s="184">
        <f t="shared" si="24"/>
        <v>0</v>
      </c>
      <c r="BJ47" s="184">
        <f t="shared" si="25"/>
        <v>0</v>
      </c>
      <c r="BK47" s="181"/>
      <c r="BL47" s="181"/>
      <c r="BM47" s="46"/>
      <c r="BN47" s="46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>
        <f t="shared" si="31"/>
        <v>0</v>
      </c>
      <c r="BZ47" s="45">
        <f t="shared" si="32"/>
        <v>0</v>
      </c>
      <c r="CA47" s="45">
        <f t="shared" si="33"/>
        <v>0</v>
      </c>
      <c r="CB47" s="184">
        <f t="shared" si="34"/>
        <v>0</v>
      </c>
      <c r="CC47" s="184">
        <f t="shared" si="35"/>
        <v>0</v>
      </c>
      <c r="CD47" s="181"/>
      <c r="CE47" s="181"/>
      <c r="CF47" s="46"/>
      <c r="CG47" s="46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>
        <f t="shared" si="41"/>
        <v>0</v>
      </c>
      <c r="CS47" s="45">
        <f t="shared" si="42"/>
        <v>0</v>
      </c>
      <c r="CT47" s="45">
        <f t="shared" si="43"/>
        <v>0</v>
      </c>
      <c r="CU47" s="184">
        <f t="shared" si="159"/>
        <v>0</v>
      </c>
      <c r="CV47" s="184">
        <f t="shared" si="160"/>
        <v>0</v>
      </c>
      <c r="CW47" s="181"/>
      <c r="CX47" s="181"/>
      <c r="CY47" s="46"/>
      <c r="CZ47" s="46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>
        <f t="shared" si="49"/>
        <v>0</v>
      </c>
      <c r="DL47" s="45">
        <f t="shared" si="50"/>
        <v>0</v>
      </c>
      <c r="DM47" s="45">
        <f t="shared" si="51"/>
        <v>0</v>
      </c>
      <c r="DN47" s="184">
        <f t="shared" si="52"/>
        <v>0</v>
      </c>
      <c r="DO47" s="184">
        <f t="shared" si="53"/>
        <v>0</v>
      </c>
      <c r="DP47" s="181"/>
      <c r="DQ47" s="181"/>
      <c r="DR47" s="46"/>
      <c r="DS47" s="46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>
        <f t="shared" si="59"/>
        <v>0</v>
      </c>
      <c r="EE47" s="45">
        <f t="shared" si="60"/>
        <v>0</v>
      </c>
      <c r="EF47" s="45">
        <f t="shared" si="61"/>
        <v>0</v>
      </c>
      <c r="EG47" s="184">
        <f t="shared" si="62"/>
        <v>0</v>
      </c>
      <c r="EH47" s="184">
        <f t="shared" si="63"/>
        <v>0</v>
      </c>
      <c r="EI47" s="181"/>
      <c r="EJ47" s="181"/>
      <c r="EK47" s="46"/>
      <c r="EL47" s="46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>
        <f t="shared" si="69"/>
        <v>0</v>
      </c>
      <c r="EX47" s="45">
        <f t="shared" si="70"/>
        <v>0</v>
      </c>
      <c r="EY47" s="45">
        <f t="shared" si="71"/>
        <v>0</v>
      </c>
      <c r="EZ47" s="184">
        <f t="shared" si="72"/>
        <v>0</v>
      </c>
      <c r="FA47" s="184">
        <f t="shared" si="73"/>
        <v>0</v>
      </c>
      <c r="FB47" s="181"/>
      <c r="FC47" s="181"/>
      <c r="FD47" s="46"/>
      <c r="FE47" s="46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>
        <f t="shared" si="79"/>
        <v>0</v>
      </c>
      <c r="FQ47" s="45">
        <f t="shared" si="80"/>
        <v>0</v>
      </c>
      <c r="FR47" s="45">
        <f t="shared" si="81"/>
        <v>0</v>
      </c>
      <c r="FS47" s="184">
        <f t="shared" si="82"/>
        <v>0</v>
      </c>
      <c r="FT47" s="184">
        <f t="shared" si="83"/>
        <v>0</v>
      </c>
      <c r="FU47" s="181"/>
      <c r="FV47" s="181"/>
      <c r="FW47" s="46"/>
      <c r="FX47" s="46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>
        <f t="shared" si="89"/>
        <v>0</v>
      </c>
      <c r="GJ47" s="45">
        <f t="shared" si="90"/>
        <v>0</v>
      </c>
      <c r="GK47" s="45">
        <f t="shared" si="91"/>
        <v>0</v>
      </c>
      <c r="GL47" s="184">
        <f t="shared" si="92"/>
        <v>0</v>
      </c>
      <c r="GM47" s="184">
        <f t="shared" si="93"/>
        <v>0</v>
      </c>
      <c r="GN47" s="181"/>
      <c r="GO47" s="181"/>
      <c r="GP47" s="46"/>
      <c r="GQ47" s="46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>
        <f t="shared" si="99"/>
        <v>0</v>
      </c>
      <c r="HC47" s="45">
        <f t="shared" si="100"/>
        <v>0</v>
      </c>
      <c r="HD47" s="45">
        <f t="shared" si="101"/>
        <v>0</v>
      </c>
      <c r="HE47" s="184">
        <f t="shared" si="102"/>
        <v>0</v>
      </c>
      <c r="HF47" s="184">
        <f t="shared" si="103"/>
        <v>0</v>
      </c>
      <c r="HG47" s="181"/>
      <c r="HH47" s="181"/>
      <c r="HI47" s="46"/>
      <c r="HJ47" s="46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>
        <f t="shared" si="109"/>
        <v>0</v>
      </c>
      <c r="HV47" s="45">
        <f t="shared" si="110"/>
        <v>0</v>
      </c>
      <c r="HW47" s="45">
        <f t="shared" si="111"/>
        <v>0</v>
      </c>
      <c r="HX47" s="184">
        <f t="shared" si="112"/>
        <v>0</v>
      </c>
      <c r="HY47" s="184">
        <f t="shared" si="113"/>
        <v>0</v>
      </c>
      <c r="HZ47" s="181"/>
      <c r="IA47" s="181"/>
      <c r="IB47" s="46"/>
      <c r="IC47" s="46"/>
      <c r="ID47" s="46"/>
      <c r="IE47" s="46"/>
      <c r="IF47" s="45"/>
      <c r="IG47" s="45"/>
      <c r="IH47" s="45"/>
      <c r="II47" s="45"/>
      <c r="IJ47" s="45"/>
      <c r="IK47" s="45"/>
      <c r="IL47" s="45"/>
      <c r="IM47" s="45"/>
      <c r="IN47" s="45">
        <f t="shared" si="119"/>
        <v>0</v>
      </c>
      <c r="IO47" s="45">
        <f t="shared" si="120"/>
        <v>0</v>
      </c>
      <c r="IP47" s="45">
        <f t="shared" si="121"/>
        <v>0</v>
      </c>
      <c r="IQ47" s="184">
        <f t="shared" si="122"/>
        <v>0</v>
      </c>
      <c r="IR47" s="184">
        <f t="shared" si="123"/>
        <v>0</v>
      </c>
      <c r="IS47" s="181"/>
      <c r="IT47" s="181"/>
      <c r="IU47" s="46"/>
      <c r="IV47" s="46"/>
      <c r="IW47" s="46"/>
      <c r="IX47" s="46"/>
      <c r="IY47" s="45"/>
      <c r="IZ47" s="45"/>
      <c r="JA47" s="45"/>
      <c r="JB47" s="45"/>
      <c r="JC47" s="45"/>
      <c r="JD47" s="45"/>
      <c r="JE47" s="45"/>
      <c r="JF47" s="45"/>
      <c r="JG47" s="45">
        <f t="shared" si="129"/>
        <v>0</v>
      </c>
      <c r="JH47" s="45">
        <f t="shared" si="130"/>
        <v>0</v>
      </c>
      <c r="JI47" s="45">
        <f t="shared" si="131"/>
        <v>0</v>
      </c>
      <c r="JJ47" s="184">
        <f t="shared" si="132"/>
        <v>0</v>
      </c>
      <c r="JK47" s="184">
        <f t="shared" si="133"/>
        <v>0</v>
      </c>
      <c r="JL47" s="181"/>
      <c r="JM47" s="181"/>
      <c r="JN47" s="46"/>
      <c r="JO47" s="46"/>
      <c r="JP47" s="47"/>
      <c r="JQ47" s="48"/>
      <c r="JR47" s="47"/>
      <c r="JS47" s="47"/>
      <c r="JT47" s="385">
        <f t="shared" si="1031"/>
        <v>0</v>
      </c>
      <c r="JU47" s="385">
        <f t="shared" si="1032"/>
        <v>0</v>
      </c>
      <c r="JV47" s="385">
        <f t="shared" si="1033"/>
        <v>0</v>
      </c>
      <c r="JW47" s="385">
        <f t="shared" si="1034"/>
        <v>0</v>
      </c>
      <c r="JX47" s="385">
        <f t="shared" si="1035"/>
        <v>0</v>
      </c>
      <c r="JY47" s="385">
        <f t="shared" si="1036"/>
        <v>0</v>
      </c>
      <c r="JZ47" s="45">
        <f t="shared" si="1107"/>
        <v>0</v>
      </c>
      <c r="KA47" s="45">
        <f t="shared" si="1108"/>
        <v>0</v>
      </c>
      <c r="KB47" s="45">
        <f t="shared" si="1109"/>
        <v>0</v>
      </c>
      <c r="KC47" s="184">
        <f t="shared" si="1037"/>
        <v>0</v>
      </c>
      <c r="KD47" s="184">
        <f t="shared" si="1038"/>
        <v>0</v>
      </c>
      <c r="KE47" s="46"/>
      <c r="KF47" s="46"/>
      <c r="KG47" s="49"/>
      <c r="KH47" s="49"/>
    </row>
    <row r="48" spans="1:298" x14ac:dyDescent="0.2">
      <c r="A48" s="100">
        <v>1</v>
      </c>
      <c r="B48" s="100">
        <v>1</v>
      </c>
      <c r="C48" s="66"/>
      <c r="D48" s="254"/>
      <c r="E48" s="254"/>
      <c r="F48" s="685" t="s">
        <v>19</v>
      </c>
      <c r="G48" s="71"/>
      <c r="H48" s="91"/>
      <c r="I48" s="91"/>
      <c r="J48" s="56">
        <f>SUM(J49)</f>
        <v>0</v>
      </c>
      <c r="K48" s="56">
        <f>SUM(K49)</f>
        <v>0</v>
      </c>
      <c r="L48" s="57">
        <f t="shared" ref="L48:L49" si="1110">SUM(J48/12*$B$2)</f>
        <v>0</v>
      </c>
      <c r="M48" s="57">
        <f t="shared" ref="M48:M49" si="1111">SUM(K48/12*$B$2)</f>
        <v>0</v>
      </c>
      <c r="N48" s="56">
        <f t="shared" ref="N48:S48" si="1112">SUM(N49)</f>
        <v>0</v>
      </c>
      <c r="O48" s="56">
        <f t="shared" si="1112"/>
        <v>0</v>
      </c>
      <c r="P48" s="56">
        <f t="shared" si="1112"/>
        <v>0</v>
      </c>
      <c r="Q48" s="56">
        <f t="shared" si="1112"/>
        <v>0</v>
      </c>
      <c r="R48" s="56">
        <f t="shared" si="1112"/>
        <v>0</v>
      </c>
      <c r="S48" s="56">
        <f t="shared" si="1112"/>
        <v>0</v>
      </c>
      <c r="T48" s="87">
        <f t="shared" ref="T48:T53" si="1113">N48+Q48</f>
        <v>0</v>
      </c>
      <c r="U48" s="59">
        <f t="shared" ref="U48:U53" si="1114">O48+R48</f>
        <v>0</v>
      </c>
      <c r="V48" s="59">
        <f t="shared" ref="V48:V53" si="1115">P48+S48</f>
        <v>0</v>
      </c>
      <c r="W48" s="72">
        <f t="shared" ref="W48:W53" si="1116">N48-L48</f>
        <v>0</v>
      </c>
      <c r="X48" s="72">
        <f t="shared" ref="X48:X53" si="1117">O48-M48</f>
        <v>0</v>
      </c>
      <c r="Y48" s="308"/>
      <c r="Z48" s="307"/>
      <c r="AA48" s="156">
        <f t="shared" ref="AA48:AA49" si="1118">$H48</f>
        <v>0</v>
      </c>
      <c r="AB48" s="157" t="e">
        <f t="shared" ref="AB48:AB49" si="1119">O48/N48</f>
        <v>#DIV/0!</v>
      </c>
      <c r="AC48" s="56">
        <f>SUM(AC49)</f>
        <v>0</v>
      </c>
      <c r="AD48" s="56">
        <f>SUM(AD49)</f>
        <v>0</v>
      </c>
      <c r="AE48" s="57">
        <f t="shared" ref="AE48:AE49" si="1120">SUM(AC48/12*$B$2)</f>
        <v>0</v>
      </c>
      <c r="AF48" s="57">
        <f t="shared" ref="AF48:AF49" si="1121">SUM(AD48/12*$B$2)</f>
        <v>0</v>
      </c>
      <c r="AG48" s="56">
        <f t="shared" ref="AG48:AL48" si="1122">SUM(AG49)</f>
        <v>0</v>
      </c>
      <c r="AH48" s="56">
        <f t="shared" si="1122"/>
        <v>0</v>
      </c>
      <c r="AI48" s="56">
        <f t="shared" si="1122"/>
        <v>0</v>
      </c>
      <c r="AJ48" s="56">
        <f t="shared" si="1122"/>
        <v>0</v>
      </c>
      <c r="AK48" s="56">
        <f t="shared" si="1122"/>
        <v>0</v>
      </c>
      <c r="AL48" s="56">
        <f t="shared" si="1122"/>
        <v>0</v>
      </c>
      <c r="AM48" s="87">
        <f t="shared" si="11"/>
        <v>0</v>
      </c>
      <c r="AN48" s="59">
        <f t="shared" si="12"/>
        <v>0</v>
      </c>
      <c r="AO48" s="59">
        <f t="shared" si="13"/>
        <v>0</v>
      </c>
      <c r="AP48" s="72">
        <f t="shared" si="14"/>
        <v>0</v>
      </c>
      <c r="AQ48" s="72">
        <f t="shared" si="15"/>
        <v>0</v>
      </c>
      <c r="AR48" s="308"/>
      <c r="AS48" s="307"/>
      <c r="AT48" s="156">
        <f t="shared" ref="AT48:AT49" si="1123">$H48</f>
        <v>0</v>
      </c>
      <c r="AU48" s="157" t="e">
        <f t="shared" ref="AU48:AU49" si="1124">AH48/AG48</f>
        <v>#DIV/0!</v>
      </c>
      <c r="AV48" s="56">
        <f>SUM(AV49)</f>
        <v>0</v>
      </c>
      <c r="AW48" s="56">
        <f>SUM(AW49)</f>
        <v>0</v>
      </c>
      <c r="AX48" s="57">
        <f t="shared" ref="AX48:AX49" si="1125">SUM(AV48/12*$B$2)</f>
        <v>0</v>
      </c>
      <c r="AY48" s="57">
        <f t="shared" ref="AY48:AY49" si="1126">SUM(AW48/12*$B$2)</f>
        <v>0</v>
      </c>
      <c r="AZ48" s="56">
        <f t="shared" ref="AZ48:BE48" si="1127">SUM(AZ49)</f>
        <v>0</v>
      </c>
      <c r="BA48" s="56">
        <f t="shared" si="1127"/>
        <v>0</v>
      </c>
      <c r="BB48" s="56">
        <f t="shared" si="1127"/>
        <v>0</v>
      </c>
      <c r="BC48" s="56">
        <f t="shared" si="1127"/>
        <v>0</v>
      </c>
      <c r="BD48" s="56">
        <f t="shared" si="1127"/>
        <v>0</v>
      </c>
      <c r="BE48" s="56">
        <f t="shared" si="1127"/>
        <v>0</v>
      </c>
      <c r="BF48" s="87">
        <f t="shared" si="21"/>
        <v>0</v>
      </c>
      <c r="BG48" s="59">
        <f t="shared" si="22"/>
        <v>0</v>
      </c>
      <c r="BH48" s="59">
        <f t="shared" si="23"/>
        <v>0</v>
      </c>
      <c r="BI48" s="72">
        <f t="shared" si="24"/>
        <v>0</v>
      </c>
      <c r="BJ48" s="72">
        <f t="shared" si="25"/>
        <v>0</v>
      </c>
      <c r="BK48" s="308"/>
      <c r="BL48" s="307"/>
      <c r="BM48" s="156">
        <f t="shared" ref="BM48:BM49" si="1128">$H48</f>
        <v>0</v>
      </c>
      <c r="BN48" s="157" t="e">
        <f t="shared" ref="BN48:BN49" si="1129">BA48/AZ48</f>
        <v>#DIV/0!</v>
      </c>
      <c r="BO48" s="56">
        <f>SUM(BO49)</f>
        <v>0</v>
      </c>
      <c r="BP48" s="56">
        <f>SUM(BP49)</f>
        <v>0</v>
      </c>
      <c r="BQ48" s="57">
        <f t="shared" ref="BQ48:BQ49" si="1130">SUM(BO48/12*$B$2)</f>
        <v>0</v>
      </c>
      <c r="BR48" s="57">
        <f t="shared" ref="BR48:BR49" si="1131">SUM(BP48/12*$B$2)</f>
        <v>0</v>
      </c>
      <c r="BS48" s="56">
        <f t="shared" ref="BS48:BX48" si="1132">SUM(BS49)</f>
        <v>0</v>
      </c>
      <c r="BT48" s="56">
        <f t="shared" si="1132"/>
        <v>0</v>
      </c>
      <c r="BU48" s="56">
        <f t="shared" si="1132"/>
        <v>0</v>
      </c>
      <c r="BV48" s="56">
        <f t="shared" si="1132"/>
        <v>0</v>
      </c>
      <c r="BW48" s="56">
        <f t="shared" si="1132"/>
        <v>0</v>
      </c>
      <c r="BX48" s="56">
        <f t="shared" si="1132"/>
        <v>0</v>
      </c>
      <c r="BY48" s="87">
        <f t="shared" si="31"/>
        <v>0</v>
      </c>
      <c r="BZ48" s="59">
        <f t="shared" si="32"/>
        <v>0</v>
      </c>
      <c r="CA48" s="59">
        <f t="shared" si="33"/>
        <v>0</v>
      </c>
      <c r="CB48" s="72">
        <f t="shared" si="34"/>
        <v>0</v>
      </c>
      <c r="CC48" s="72">
        <f t="shared" si="35"/>
        <v>0</v>
      </c>
      <c r="CD48" s="308"/>
      <c r="CE48" s="307"/>
      <c r="CF48" s="156">
        <f t="shared" ref="CF48:CF49" si="1133">$H48</f>
        <v>0</v>
      </c>
      <c r="CG48" s="157" t="e">
        <f t="shared" ref="CG48:CG49" si="1134">BT48/BS48</f>
        <v>#DIV/0!</v>
      </c>
      <c r="CH48" s="56">
        <f>SUM(CH49)</f>
        <v>0</v>
      </c>
      <c r="CI48" s="56">
        <f>SUM(CI49)</f>
        <v>0</v>
      </c>
      <c r="CJ48" s="57">
        <f t="shared" ref="CJ48:CJ49" si="1135">SUM(CH48/12*$B$2)</f>
        <v>0</v>
      </c>
      <c r="CK48" s="57">
        <f t="shared" ref="CK48:CK49" si="1136">SUM(CI48/12*$B$2)</f>
        <v>0</v>
      </c>
      <c r="CL48" s="56">
        <f t="shared" ref="CL48:CQ48" si="1137">SUM(CL49)</f>
        <v>0</v>
      </c>
      <c r="CM48" s="56">
        <f t="shared" si="1137"/>
        <v>0</v>
      </c>
      <c r="CN48" s="56">
        <f t="shared" si="1137"/>
        <v>0</v>
      </c>
      <c r="CO48" s="56">
        <f t="shared" si="1137"/>
        <v>0</v>
      </c>
      <c r="CP48" s="56">
        <f t="shared" si="1137"/>
        <v>0</v>
      </c>
      <c r="CQ48" s="56">
        <f t="shared" si="1137"/>
        <v>0</v>
      </c>
      <c r="CR48" s="87">
        <f t="shared" si="41"/>
        <v>0</v>
      </c>
      <c r="CS48" s="59">
        <f t="shared" si="42"/>
        <v>0</v>
      </c>
      <c r="CT48" s="59">
        <f t="shared" si="43"/>
        <v>0</v>
      </c>
      <c r="CU48" s="72">
        <f t="shared" si="159"/>
        <v>0</v>
      </c>
      <c r="CV48" s="72">
        <f t="shared" si="160"/>
        <v>0</v>
      </c>
      <c r="CW48" s="308"/>
      <c r="CX48" s="307"/>
      <c r="CY48" s="156">
        <f t="shared" ref="CY48:CY49" si="1138">$H48</f>
        <v>0</v>
      </c>
      <c r="CZ48" s="157" t="e">
        <f t="shared" ref="CZ48:CZ49" si="1139">CM48/CL48</f>
        <v>#DIV/0!</v>
      </c>
      <c r="DA48" s="56">
        <f>SUM(DA49)</f>
        <v>0</v>
      </c>
      <c r="DB48" s="56">
        <f>SUM(DB49)</f>
        <v>0</v>
      </c>
      <c r="DC48" s="57">
        <f t="shared" ref="DC48:DC49" si="1140">SUM(DA48/12*$B$2)</f>
        <v>0</v>
      </c>
      <c r="DD48" s="57">
        <f t="shared" ref="DD48:DD49" si="1141">SUM(DB48/12*$B$2)</f>
        <v>0</v>
      </c>
      <c r="DE48" s="56">
        <f t="shared" ref="DE48:DJ48" si="1142">SUM(DE49)</f>
        <v>0</v>
      </c>
      <c r="DF48" s="56">
        <f t="shared" si="1142"/>
        <v>0</v>
      </c>
      <c r="DG48" s="56">
        <f t="shared" si="1142"/>
        <v>0</v>
      </c>
      <c r="DH48" s="56">
        <f t="shared" si="1142"/>
        <v>0</v>
      </c>
      <c r="DI48" s="56">
        <f t="shared" si="1142"/>
        <v>0</v>
      </c>
      <c r="DJ48" s="56">
        <f t="shared" si="1142"/>
        <v>0</v>
      </c>
      <c r="DK48" s="87">
        <f t="shared" si="49"/>
        <v>0</v>
      </c>
      <c r="DL48" s="59">
        <f t="shared" si="50"/>
        <v>0</v>
      </c>
      <c r="DM48" s="59">
        <f t="shared" si="51"/>
        <v>0</v>
      </c>
      <c r="DN48" s="72">
        <f t="shared" si="52"/>
        <v>0</v>
      </c>
      <c r="DO48" s="72">
        <f t="shared" si="53"/>
        <v>0</v>
      </c>
      <c r="DP48" s="308"/>
      <c r="DQ48" s="307"/>
      <c r="DR48" s="156">
        <f t="shared" ref="DR48:DR49" si="1143">$H48</f>
        <v>0</v>
      </c>
      <c r="DS48" s="157" t="e">
        <f t="shared" ref="DS48:DS49" si="1144">DF48/DE48</f>
        <v>#DIV/0!</v>
      </c>
      <c r="DT48" s="57">
        <f>SUM(DT49)</f>
        <v>67</v>
      </c>
      <c r="DU48" s="57">
        <f>SUM(DU49)</f>
        <v>9000624.5599999987</v>
      </c>
      <c r="DV48" s="57">
        <f t="shared" ref="DV48:DV49" si="1145">SUM(DT48/12*$B$2)</f>
        <v>55.833333333333329</v>
      </c>
      <c r="DW48" s="57">
        <f t="shared" ref="DW48:DW49" si="1146">SUM(DU48/12*$B$2)</f>
        <v>7500520.4666666649</v>
      </c>
      <c r="DX48" s="56">
        <f t="shared" ref="DX48:EC48" si="1147">SUM(DX49)</f>
        <v>51</v>
      </c>
      <c r="DY48" s="56">
        <f t="shared" si="1147"/>
        <v>6851221.6800000016</v>
      </c>
      <c r="DZ48" s="56">
        <f t="shared" si="1147"/>
        <v>419</v>
      </c>
      <c r="EA48" s="56">
        <f t="shared" si="1147"/>
        <v>0</v>
      </c>
      <c r="EB48" s="56">
        <f t="shared" si="1147"/>
        <v>0</v>
      </c>
      <c r="EC48" s="56">
        <f t="shared" si="1147"/>
        <v>0</v>
      </c>
      <c r="ED48" s="87">
        <f t="shared" si="59"/>
        <v>51</v>
      </c>
      <c r="EE48" s="59">
        <f t="shared" si="60"/>
        <v>6851221.6800000016</v>
      </c>
      <c r="EF48" s="59">
        <f t="shared" si="61"/>
        <v>419</v>
      </c>
      <c r="EG48" s="72">
        <f t="shared" si="62"/>
        <v>-4.8333333333333286</v>
      </c>
      <c r="EH48" s="72">
        <f t="shared" si="63"/>
        <v>-649298.78666666336</v>
      </c>
      <c r="EI48" s="308"/>
      <c r="EJ48" s="307"/>
      <c r="EK48" s="156">
        <f t="shared" ref="EK48:EK49" si="1148">$H48</f>
        <v>0</v>
      </c>
      <c r="EL48" s="157">
        <f t="shared" ref="EL48:EL49" si="1149">DY48/DX48</f>
        <v>134337.68000000002</v>
      </c>
      <c r="EM48" s="56">
        <f>SUM(EM49)</f>
        <v>0</v>
      </c>
      <c r="EN48" s="56">
        <f>SUM(EN49)</f>
        <v>0</v>
      </c>
      <c r="EO48" s="57">
        <f t="shared" ref="EO48:EO49" si="1150">SUM(EM48/12*$B$2)</f>
        <v>0</v>
      </c>
      <c r="EP48" s="57">
        <f t="shared" ref="EP48:EP49" si="1151">SUM(EN48/12*$B$2)</f>
        <v>0</v>
      </c>
      <c r="EQ48" s="56">
        <f t="shared" ref="EQ48:EV48" si="1152">SUM(EQ49)</f>
        <v>0</v>
      </c>
      <c r="ER48" s="56">
        <f t="shared" si="1152"/>
        <v>0</v>
      </c>
      <c r="ES48" s="56">
        <f t="shared" si="1152"/>
        <v>0</v>
      </c>
      <c r="ET48" s="56">
        <f t="shared" si="1152"/>
        <v>0</v>
      </c>
      <c r="EU48" s="56">
        <f t="shared" si="1152"/>
        <v>0</v>
      </c>
      <c r="EV48" s="56">
        <f t="shared" si="1152"/>
        <v>0</v>
      </c>
      <c r="EW48" s="87">
        <f t="shared" si="69"/>
        <v>0</v>
      </c>
      <c r="EX48" s="59">
        <f t="shared" si="70"/>
        <v>0</v>
      </c>
      <c r="EY48" s="59">
        <f t="shared" si="71"/>
        <v>0</v>
      </c>
      <c r="EZ48" s="72">
        <f t="shared" si="72"/>
        <v>0</v>
      </c>
      <c r="FA48" s="72">
        <f t="shared" si="73"/>
        <v>0</v>
      </c>
      <c r="FB48" s="308"/>
      <c r="FC48" s="307"/>
      <c r="FD48" s="156">
        <f t="shared" ref="FD48:FD49" si="1153">$H48</f>
        <v>0</v>
      </c>
      <c r="FE48" s="157" t="e">
        <f t="shared" ref="FE48:FE49" si="1154">ER48/EQ48</f>
        <v>#DIV/0!</v>
      </c>
      <c r="FF48" s="56">
        <f>SUM(FF49)</f>
        <v>0</v>
      </c>
      <c r="FG48" s="56">
        <f>SUM(FG49)</f>
        <v>0</v>
      </c>
      <c r="FH48" s="57">
        <f t="shared" ref="FH48:FH49" si="1155">SUM(FF48/12*$B$2)</f>
        <v>0</v>
      </c>
      <c r="FI48" s="57">
        <f t="shared" ref="FI48:FI49" si="1156">SUM(FG48/12*$B$2)</f>
        <v>0</v>
      </c>
      <c r="FJ48" s="56">
        <f t="shared" ref="FJ48:FO48" si="1157">SUM(FJ49)</f>
        <v>0</v>
      </c>
      <c r="FK48" s="56">
        <f t="shared" si="1157"/>
        <v>0</v>
      </c>
      <c r="FL48" s="56">
        <f t="shared" si="1157"/>
        <v>0</v>
      </c>
      <c r="FM48" s="56">
        <f t="shared" si="1157"/>
        <v>0</v>
      </c>
      <c r="FN48" s="56">
        <f t="shared" si="1157"/>
        <v>0</v>
      </c>
      <c r="FO48" s="56">
        <f t="shared" si="1157"/>
        <v>0</v>
      </c>
      <c r="FP48" s="87">
        <f t="shared" si="79"/>
        <v>0</v>
      </c>
      <c r="FQ48" s="59">
        <f t="shared" si="80"/>
        <v>0</v>
      </c>
      <c r="FR48" s="59">
        <f t="shared" si="81"/>
        <v>0</v>
      </c>
      <c r="FS48" s="72">
        <f t="shared" si="82"/>
        <v>0</v>
      </c>
      <c r="FT48" s="72">
        <f t="shared" si="83"/>
        <v>0</v>
      </c>
      <c r="FU48" s="308"/>
      <c r="FV48" s="307"/>
      <c r="FW48" s="156">
        <f t="shared" ref="FW48:FW49" si="1158">$H48</f>
        <v>0</v>
      </c>
      <c r="FX48" s="157" t="e">
        <f t="shared" ref="FX48:FX49" si="1159">FK48/FJ48</f>
        <v>#DIV/0!</v>
      </c>
      <c r="FY48" s="56">
        <f>SUM(FY49)</f>
        <v>0</v>
      </c>
      <c r="FZ48" s="56">
        <f>SUM(FZ49)</f>
        <v>0</v>
      </c>
      <c r="GA48" s="57">
        <f t="shared" ref="GA48:GA49" si="1160">SUM(FY48/12*$B$2)</f>
        <v>0</v>
      </c>
      <c r="GB48" s="57">
        <f t="shared" ref="GB48:GB49" si="1161">SUM(FZ48/12*$B$2)</f>
        <v>0</v>
      </c>
      <c r="GC48" s="56">
        <f t="shared" ref="GC48:GH48" si="1162">SUM(GC49)</f>
        <v>0</v>
      </c>
      <c r="GD48" s="56">
        <f t="shared" si="1162"/>
        <v>0</v>
      </c>
      <c r="GE48" s="56">
        <f t="shared" si="1162"/>
        <v>0</v>
      </c>
      <c r="GF48" s="56">
        <f t="shared" si="1162"/>
        <v>0</v>
      </c>
      <c r="GG48" s="56">
        <f t="shared" si="1162"/>
        <v>0</v>
      </c>
      <c r="GH48" s="56">
        <f t="shared" si="1162"/>
        <v>0</v>
      </c>
      <c r="GI48" s="87">
        <f t="shared" si="89"/>
        <v>0</v>
      </c>
      <c r="GJ48" s="59">
        <f t="shared" si="90"/>
        <v>0</v>
      </c>
      <c r="GK48" s="59">
        <f t="shared" si="91"/>
        <v>0</v>
      </c>
      <c r="GL48" s="72">
        <f t="shared" si="92"/>
        <v>0</v>
      </c>
      <c r="GM48" s="72">
        <f t="shared" si="93"/>
        <v>0</v>
      </c>
      <c r="GN48" s="308"/>
      <c r="GO48" s="307"/>
      <c r="GP48" s="156">
        <f t="shared" ref="GP48:GP49" si="1163">$H48</f>
        <v>0</v>
      </c>
      <c r="GQ48" s="157" t="e">
        <f t="shared" ref="GQ48:GQ49" si="1164">GD48/GC48</f>
        <v>#DIV/0!</v>
      </c>
      <c r="GR48" s="56">
        <f>SUM(GR49)</f>
        <v>0</v>
      </c>
      <c r="GS48" s="56">
        <f>SUM(GS49)</f>
        <v>0</v>
      </c>
      <c r="GT48" s="57">
        <f t="shared" ref="GT48:GT49" si="1165">SUM(GR48/12*$B$2)</f>
        <v>0</v>
      </c>
      <c r="GU48" s="57">
        <f t="shared" ref="GU48:GU49" si="1166">SUM(GS48/12*$B$2)</f>
        <v>0</v>
      </c>
      <c r="GV48" s="56">
        <f t="shared" ref="GV48:HA48" si="1167">SUM(GV49)</f>
        <v>0</v>
      </c>
      <c r="GW48" s="56">
        <f t="shared" si="1167"/>
        <v>0</v>
      </c>
      <c r="GX48" s="56">
        <f t="shared" si="1167"/>
        <v>0</v>
      </c>
      <c r="GY48" s="56">
        <f t="shared" si="1167"/>
        <v>0</v>
      </c>
      <c r="GZ48" s="56">
        <f t="shared" si="1167"/>
        <v>0</v>
      </c>
      <c r="HA48" s="56">
        <f t="shared" si="1167"/>
        <v>0</v>
      </c>
      <c r="HB48" s="87">
        <f t="shared" si="99"/>
        <v>0</v>
      </c>
      <c r="HC48" s="59">
        <f t="shared" si="100"/>
        <v>0</v>
      </c>
      <c r="HD48" s="59">
        <f t="shared" si="101"/>
        <v>0</v>
      </c>
      <c r="HE48" s="72">
        <f t="shared" si="102"/>
        <v>0</v>
      </c>
      <c r="HF48" s="72">
        <f t="shared" si="103"/>
        <v>0</v>
      </c>
      <c r="HG48" s="308"/>
      <c r="HH48" s="307"/>
      <c r="HI48" s="156">
        <f t="shared" ref="HI48:HI49" si="1168">$H48</f>
        <v>0</v>
      </c>
      <c r="HJ48" s="157" t="e">
        <f t="shared" ref="HJ48:HJ49" si="1169">GW48/GV48</f>
        <v>#DIV/0!</v>
      </c>
      <c r="HK48" s="56">
        <f>SUM(HK49)</f>
        <v>0</v>
      </c>
      <c r="HL48" s="56">
        <f>SUM(HL49)</f>
        <v>0</v>
      </c>
      <c r="HM48" s="57">
        <f t="shared" ref="HM48:HM49" si="1170">SUM(HK48/12*$B$2)</f>
        <v>0</v>
      </c>
      <c r="HN48" s="57">
        <f t="shared" ref="HN48:HN49" si="1171">SUM(HL48/12*$B$2)</f>
        <v>0</v>
      </c>
      <c r="HO48" s="56">
        <f t="shared" ref="HO48:HT48" si="1172">SUM(HO49)</f>
        <v>0</v>
      </c>
      <c r="HP48" s="56">
        <f t="shared" si="1172"/>
        <v>0</v>
      </c>
      <c r="HQ48" s="56">
        <f t="shared" si="1172"/>
        <v>0</v>
      </c>
      <c r="HR48" s="56">
        <f t="shared" si="1172"/>
        <v>0</v>
      </c>
      <c r="HS48" s="56">
        <f t="shared" si="1172"/>
        <v>0</v>
      </c>
      <c r="HT48" s="56">
        <f t="shared" si="1172"/>
        <v>0</v>
      </c>
      <c r="HU48" s="87">
        <f t="shared" si="109"/>
        <v>0</v>
      </c>
      <c r="HV48" s="59">
        <f t="shared" si="110"/>
        <v>0</v>
      </c>
      <c r="HW48" s="59">
        <f t="shared" si="111"/>
        <v>0</v>
      </c>
      <c r="HX48" s="72">
        <f t="shared" si="112"/>
        <v>0</v>
      </c>
      <c r="HY48" s="72">
        <f t="shared" si="113"/>
        <v>0</v>
      </c>
      <c r="HZ48" s="308"/>
      <c r="IA48" s="307"/>
      <c r="IB48" s="156">
        <f t="shared" ref="IB48:IB49" si="1173">$H48</f>
        <v>0</v>
      </c>
      <c r="IC48" s="157" t="e">
        <f t="shared" ref="IC48:IC49" si="1174">HP48/HO48</f>
        <v>#DIV/0!</v>
      </c>
      <c r="ID48" s="112">
        <f>SUM(ID49)</f>
        <v>0</v>
      </c>
      <c r="IE48" s="112">
        <f>SUM(IE49)</f>
        <v>0</v>
      </c>
      <c r="IF48" s="57">
        <f t="shared" ref="IF48:IF49" si="1175">SUM(ID48/12*$B$2)</f>
        <v>0</v>
      </c>
      <c r="IG48" s="57">
        <f t="shared" ref="IG48:IG49" si="1176">SUM(IE48/12*$B$2)</f>
        <v>0</v>
      </c>
      <c r="IH48" s="56">
        <f t="shared" ref="IH48:IM48" si="1177">SUM(IH49)</f>
        <v>0</v>
      </c>
      <c r="II48" s="56">
        <f t="shared" si="1177"/>
        <v>0</v>
      </c>
      <c r="IJ48" s="56">
        <f t="shared" si="1177"/>
        <v>0</v>
      </c>
      <c r="IK48" s="56">
        <f t="shared" si="1177"/>
        <v>0</v>
      </c>
      <c r="IL48" s="56">
        <f t="shared" si="1177"/>
        <v>0</v>
      </c>
      <c r="IM48" s="56">
        <f t="shared" si="1177"/>
        <v>0</v>
      </c>
      <c r="IN48" s="87">
        <f t="shared" si="119"/>
        <v>0</v>
      </c>
      <c r="IO48" s="59">
        <f t="shared" si="120"/>
        <v>0</v>
      </c>
      <c r="IP48" s="59">
        <f t="shared" si="121"/>
        <v>0</v>
      </c>
      <c r="IQ48" s="72">
        <f t="shared" si="122"/>
        <v>0</v>
      </c>
      <c r="IR48" s="72">
        <f t="shared" si="123"/>
        <v>0</v>
      </c>
      <c r="IS48" s="308"/>
      <c r="IT48" s="307"/>
      <c r="IU48" s="156">
        <f t="shared" ref="IU48:IU49" si="1178">$H48</f>
        <v>0</v>
      </c>
      <c r="IV48" s="157" t="e">
        <f t="shared" ref="IV48:IV49" si="1179">II48/IH48</f>
        <v>#DIV/0!</v>
      </c>
      <c r="IW48" s="112">
        <f>SUM(IW49)</f>
        <v>0</v>
      </c>
      <c r="IX48" s="112">
        <f>SUM(IX49)</f>
        <v>0</v>
      </c>
      <c r="IY48" s="57">
        <f t="shared" ref="IY48:IY49" si="1180">SUM(IW48/12*$B$2)</f>
        <v>0</v>
      </c>
      <c r="IZ48" s="57">
        <f t="shared" ref="IZ48:IZ49" si="1181">SUM(IX48/12*$B$2)</f>
        <v>0</v>
      </c>
      <c r="JA48" s="56">
        <f t="shared" ref="JA48:JF48" si="1182">SUM(JA49)</f>
        <v>0</v>
      </c>
      <c r="JB48" s="56">
        <f t="shared" si="1182"/>
        <v>0</v>
      </c>
      <c r="JC48" s="56">
        <f t="shared" si="1182"/>
        <v>0</v>
      </c>
      <c r="JD48" s="56">
        <f t="shared" si="1182"/>
        <v>0</v>
      </c>
      <c r="JE48" s="56">
        <f t="shared" si="1182"/>
        <v>0</v>
      </c>
      <c r="JF48" s="56">
        <f t="shared" si="1182"/>
        <v>0</v>
      </c>
      <c r="JG48" s="87">
        <f t="shared" si="129"/>
        <v>0</v>
      </c>
      <c r="JH48" s="59">
        <f t="shared" si="130"/>
        <v>0</v>
      </c>
      <c r="JI48" s="59">
        <f t="shared" si="131"/>
        <v>0</v>
      </c>
      <c r="JJ48" s="72">
        <f t="shared" si="132"/>
        <v>0</v>
      </c>
      <c r="JK48" s="72">
        <f t="shared" si="133"/>
        <v>0</v>
      </c>
      <c r="JL48" s="308"/>
      <c r="JM48" s="307"/>
      <c r="JN48" s="156">
        <f t="shared" ref="JN48:JN49" si="1183">$H48</f>
        <v>0</v>
      </c>
      <c r="JO48" s="157" t="e">
        <f t="shared" ref="JO48:JO49" si="1184">JB48/JA48</f>
        <v>#DIV/0!</v>
      </c>
      <c r="JP48" s="384">
        <f t="shared" ref="JP48:JP49" si="1185">J48+AC48+AV48+BO48+CH48+DA48+DT48+EM48+FF48+FY48+GR48+HK48+ID48+IW48</f>
        <v>67</v>
      </c>
      <c r="JQ48" s="384">
        <f t="shared" ref="JQ48:JQ49" si="1186">K48+AD48+AW48+BP48+CI48+DB48+DU48+EN48+FG48+FZ48+GS48+HL48+IE48+IX48</f>
        <v>9000624.5599999987</v>
      </c>
      <c r="JR48" s="384">
        <f t="shared" ref="JR48:JR49" si="1187">L48+AE48+AX48+BQ48+CJ48+DC48+DV48+EO48+FH48+GA48+GT48+HM48+IF48+IY48</f>
        <v>55.833333333333329</v>
      </c>
      <c r="JS48" s="384">
        <f t="shared" ref="JS48:JS49" si="1188">M48+AF48+AY48+BR48+CK48+DD48+DW48+EP48+FI48+GB48+GU48+HN48+IG48+IZ48</f>
        <v>7500520.4666666649</v>
      </c>
      <c r="JT48" s="384">
        <f t="shared" ref="JT48:JT53" si="1189">N48+AG48+AZ48+BS48+CL48+DE48+DX48+EQ48+FJ48+GC48+GV48+HO48+IH48+JA48</f>
        <v>51</v>
      </c>
      <c r="JU48" s="384">
        <f t="shared" ref="JU48:JU53" si="1190">O48+AH48+BA48+BT48+CM48+DF48+DY48+ER48+FK48+GD48+GW48+HP48+II48+JB48</f>
        <v>6851221.6800000016</v>
      </c>
      <c r="JV48" s="384">
        <f t="shared" ref="JV48:JV53" si="1191">P48+AI48+BB48+BU48+CN48+DG48+DZ48+ES48+FL48+GE48+GX48+HQ48+IJ48+JC48</f>
        <v>419</v>
      </c>
      <c r="JW48" s="384">
        <f t="shared" ref="JW48:JW53" si="1192">Q48+AJ48+BC48+BV48+CO48+DH48+EA48+ET48+FM48+GF48+GY48+HR48+IK48+JD48</f>
        <v>0</v>
      </c>
      <c r="JX48" s="384">
        <f t="shared" ref="JX48:JX53" si="1193">R48+AK48+BD48+BW48+CP48+DI48+EB48+EU48+FN48+GG48+GZ48+HS48+IL48+JE48</f>
        <v>0</v>
      </c>
      <c r="JY48" s="384">
        <f t="shared" ref="JY48:JY53" si="1194">S48+AL48+BE48+BX48+CQ48+DJ48+EC48+EV48+FO48+GH48+HA48+HT48+IM48+JF48</f>
        <v>0</v>
      </c>
      <c r="JZ48" s="384">
        <f t="shared" si="225"/>
        <v>51</v>
      </c>
      <c r="KA48" s="384">
        <f t="shared" si="226"/>
        <v>6851221.6800000016</v>
      </c>
      <c r="KB48" s="384">
        <f t="shared" si="227"/>
        <v>419</v>
      </c>
      <c r="KC48" s="72">
        <f t="shared" ref="KC48:KC53" si="1195">JT48-JR48</f>
        <v>-4.8333333333333286</v>
      </c>
      <c r="KD48" s="72">
        <f t="shared" ref="KD48:KD53" si="1196">JU48-JS48</f>
        <v>-649298.78666666336</v>
      </c>
      <c r="KE48" s="156">
        <f t="shared" ref="KE48:KE49" si="1197">$H48</f>
        <v>0</v>
      </c>
      <c r="KF48" s="157">
        <f t="shared" ref="KF48:KF49" si="1198">JU48/JT48</f>
        <v>134337.68000000002</v>
      </c>
      <c r="KG48" s="309"/>
      <c r="KH48" s="309"/>
      <c r="KK48" s="626"/>
      <c r="KL48" s="626"/>
    </row>
    <row r="49" spans="1:299" x14ac:dyDescent="0.2">
      <c r="A49" s="100">
        <v>1</v>
      </c>
      <c r="B49" s="100">
        <v>1</v>
      </c>
      <c r="C49" s="66"/>
      <c r="D49" s="254"/>
      <c r="E49" s="254"/>
      <c r="F49" s="698" t="s">
        <v>166</v>
      </c>
      <c r="G49" s="98">
        <v>7</v>
      </c>
      <c r="H49" s="104">
        <v>134337.68</v>
      </c>
      <c r="I49" s="104">
        <v>145595.55599999998</v>
      </c>
      <c r="J49" s="57">
        <f>VLOOKUP($G49,'ВМП план КС'!$A$8:$AQ$94,14,0)</f>
        <v>0</v>
      </c>
      <c r="K49" s="57">
        <f>VLOOKUP($G49,'ВМП план КС'!$A$8:$AQ$94,15,0)</f>
        <v>0</v>
      </c>
      <c r="L49" s="57">
        <f t="shared" si="1110"/>
        <v>0</v>
      </c>
      <c r="M49" s="57">
        <f t="shared" si="1111"/>
        <v>0</v>
      </c>
      <c r="N49" s="56">
        <f t="shared" ref="N49:S49" si="1199">SUM(N51:N53)</f>
        <v>0</v>
      </c>
      <c r="O49" s="56">
        <f t="shared" si="1199"/>
        <v>0</v>
      </c>
      <c r="P49" s="56">
        <f t="shared" si="1199"/>
        <v>0</v>
      </c>
      <c r="Q49" s="56">
        <f t="shared" si="1199"/>
        <v>0</v>
      </c>
      <c r="R49" s="56">
        <f t="shared" si="1199"/>
        <v>0</v>
      </c>
      <c r="S49" s="56">
        <f t="shared" si="1199"/>
        <v>0</v>
      </c>
      <c r="T49" s="87">
        <f t="shared" si="1113"/>
        <v>0</v>
      </c>
      <c r="U49" s="59">
        <f t="shared" si="1114"/>
        <v>0</v>
      </c>
      <c r="V49" s="59">
        <f t="shared" si="1115"/>
        <v>0</v>
      </c>
      <c r="W49" s="72">
        <f t="shared" si="1116"/>
        <v>0</v>
      </c>
      <c r="X49" s="72">
        <f t="shared" si="1117"/>
        <v>0</v>
      </c>
      <c r="Y49" s="308"/>
      <c r="Z49" s="307"/>
      <c r="AA49" s="156">
        <f t="shared" si="1118"/>
        <v>134337.68</v>
      </c>
      <c r="AB49" s="157" t="e">
        <f t="shared" si="1119"/>
        <v>#DIV/0!</v>
      </c>
      <c r="AC49" s="57">
        <f>VLOOKUP($G49,'ВМП план КС'!$A$8:$AQ$93,12,0)</f>
        <v>0</v>
      </c>
      <c r="AD49" s="57">
        <f>VLOOKUP($G49,'ВМП план КС'!$A$8:$AQ$93,13,0)</f>
        <v>0</v>
      </c>
      <c r="AE49" s="57">
        <f t="shared" si="1120"/>
        <v>0</v>
      </c>
      <c r="AF49" s="57">
        <f t="shared" si="1121"/>
        <v>0</v>
      </c>
      <c r="AG49" s="56">
        <f t="shared" ref="AG49:AL49" si="1200">SUM(AG51:AG53)</f>
        <v>0</v>
      </c>
      <c r="AH49" s="56">
        <f t="shared" si="1200"/>
        <v>0</v>
      </c>
      <c r="AI49" s="56">
        <f t="shared" si="1200"/>
        <v>0</v>
      </c>
      <c r="AJ49" s="56">
        <f t="shared" si="1200"/>
        <v>0</v>
      </c>
      <c r="AK49" s="56">
        <f t="shared" si="1200"/>
        <v>0</v>
      </c>
      <c r="AL49" s="56">
        <f t="shared" si="1200"/>
        <v>0</v>
      </c>
      <c r="AM49" s="87">
        <f t="shared" si="11"/>
        <v>0</v>
      </c>
      <c r="AN49" s="59">
        <f t="shared" si="12"/>
        <v>0</v>
      </c>
      <c r="AO49" s="59">
        <f t="shared" si="13"/>
        <v>0</v>
      </c>
      <c r="AP49" s="72">
        <f t="shared" si="14"/>
        <v>0</v>
      </c>
      <c r="AQ49" s="72">
        <f t="shared" si="15"/>
        <v>0</v>
      </c>
      <c r="AR49" s="308"/>
      <c r="AS49" s="307"/>
      <c r="AT49" s="156">
        <f t="shared" si="1123"/>
        <v>134337.68</v>
      </c>
      <c r="AU49" s="157" t="e">
        <f t="shared" si="1124"/>
        <v>#DIV/0!</v>
      </c>
      <c r="AV49" s="57">
        <f>VLOOKUP($G49,'ВМП план КС'!$A$8:$AQ$93,16,0)</f>
        <v>0</v>
      </c>
      <c r="AW49" s="57">
        <f>VLOOKUP($G49,'ВМП план КС'!$A$8:$AQ$93,17,0)</f>
        <v>0</v>
      </c>
      <c r="AX49" s="57">
        <f t="shared" si="1125"/>
        <v>0</v>
      </c>
      <c r="AY49" s="57">
        <f t="shared" si="1126"/>
        <v>0</v>
      </c>
      <c r="AZ49" s="56">
        <f t="shared" ref="AZ49:BE49" si="1201">SUM(AZ51:AZ53)</f>
        <v>0</v>
      </c>
      <c r="BA49" s="56">
        <f t="shared" si="1201"/>
        <v>0</v>
      </c>
      <c r="BB49" s="56">
        <f t="shared" si="1201"/>
        <v>0</v>
      </c>
      <c r="BC49" s="56">
        <f t="shared" si="1201"/>
        <v>0</v>
      </c>
      <c r="BD49" s="56">
        <f t="shared" si="1201"/>
        <v>0</v>
      </c>
      <c r="BE49" s="56">
        <f t="shared" si="1201"/>
        <v>0</v>
      </c>
      <c r="BF49" s="87">
        <f t="shared" si="21"/>
        <v>0</v>
      </c>
      <c r="BG49" s="59">
        <f t="shared" si="22"/>
        <v>0</v>
      </c>
      <c r="BH49" s="59">
        <f t="shared" si="23"/>
        <v>0</v>
      </c>
      <c r="BI49" s="72">
        <f t="shared" si="24"/>
        <v>0</v>
      </c>
      <c r="BJ49" s="72">
        <f t="shared" si="25"/>
        <v>0</v>
      </c>
      <c r="BK49" s="308"/>
      <c r="BL49" s="307"/>
      <c r="BM49" s="156">
        <f t="shared" si="1128"/>
        <v>134337.68</v>
      </c>
      <c r="BN49" s="157" t="e">
        <f t="shared" si="1129"/>
        <v>#DIV/0!</v>
      </c>
      <c r="BO49" s="57">
        <f>VLOOKUP($G49,'ВМП план КС'!$A$8:$AQ$93,18,0)</f>
        <v>0</v>
      </c>
      <c r="BP49" s="57">
        <f>VLOOKUP($G49,'ВМП план КС'!$A$8:$AQ$93,19,0)</f>
        <v>0</v>
      </c>
      <c r="BQ49" s="57">
        <f t="shared" si="1130"/>
        <v>0</v>
      </c>
      <c r="BR49" s="57">
        <f t="shared" si="1131"/>
        <v>0</v>
      </c>
      <c r="BS49" s="56">
        <f t="shared" ref="BS49:BX49" si="1202">SUM(BS51:BS53)</f>
        <v>0</v>
      </c>
      <c r="BT49" s="56">
        <f t="shared" si="1202"/>
        <v>0</v>
      </c>
      <c r="BU49" s="56">
        <f t="shared" si="1202"/>
        <v>0</v>
      </c>
      <c r="BV49" s="56">
        <f t="shared" si="1202"/>
        <v>0</v>
      </c>
      <c r="BW49" s="56">
        <f t="shared" si="1202"/>
        <v>0</v>
      </c>
      <c r="BX49" s="56">
        <f t="shared" si="1202"/>
        <v>0</v>
      </c>
      <c r="BY49" s="87">
        <f t="shared" si="31"/>
        <v>0</v>
      </c>
      <c r="BZ49" s="59">
        <f t="shared" si="32"/>
        <v>0</v>
      </c>
      <c r="CA49" s="59">
        <f t="shared" si="33"/>
        <v>0</v>
      </c>
      <c r="CB49" s="72">
        <f t="shared" si="34"/>
        <v>0</v>
      </c>
      <c r="CC49" s="72">
        <f t="shared" si="35"/>
        <v>0</v>
      </c>
      <c r="CD49" s="308"/>
      <c r="CE49" s="307"/>
      <c r="CF49" s="156">
        <f t="shared" si="1133"/>
        <v>134337.68</v>
      </c>
      <c r="CG49" s="157" t="e">
        <f t="shared" si="1134"/>
        <v>#DIV/0!</v>
      </c>
      <c r="CH49" s="57">
        <f>VLOOKUP($G49,'ВМП план КС'!$A$8:$AQ$93,10,0)</f>
        <v>0</v>
      </c>
      <c r="CI49" s="57">
        <f>VLOOKUP($G49,'ВМП план КС'!$A$8:$AQ$93,11,0)</f>
        <v>0</v>
      </c>
      <c r="CJ49" s="57">
        <f t="shared" si="1135"/>
        <v>0</v>
      </c>
      <c r="CK49" s="57">
        <f t="shared" si="1136"/>
        <v>0</v>
      </c>
      <c r="CL49" s="56">
        <f t="shared" ref="CL49:CQ49" si="1203">SUM(CL51:CL53)</f>
        <v>0</v>
      </c>
      <c r="CM49" s="56">
        <f t="shared" si="1203"/>
        <v>0</v>
      </c>
      <c r="CN49" s="56">
        <f t="shared" si="1203"/>
        <v>0</v>
      </c>
      <c r="CO49" s="56">
        <f t="shared" si="1203"/>
        <v>0</v>
      </c>
      <c r="CP49" s="56">
        <f t="shared" si="1203"/>
        <v>0</v>
      </c>
      <c r="CQ49" s="56">
        <f t="shared" si="1203"/>
        <v>0</v>
      </c>
      <c r="CR49" s="87">
        <f t="shared" si="41"/>
        <v>0</v>
      </c>
      <c r="CS49" s="59">
        <f t="shared" si="42"/>
        <v>0</v>
      </c>
      <c r="CT49" s="59">
        <f t="shared" si="43"/>
        <v>0</v>
      </c>
      <c r="CU49" s="72">
        <f t="shared" si="159"/>
        <v>0</v>
      </c>
      <c r="CV49" s="72">
        <f t="shared" si="160"/>
        <v>0</v>
      </c>
      <c r="CW49" s="308"/>
      <c r="CX49" s="307"/>
      <c r="CY49" s="156">
        <f t="shared" si="1138"/>
        <v>134337.68</v>
      </c>
      <c r="CZ49" s="157" t="e">
        <f t="shared" si="1139"/>
        <v>#DIV/0!</v>
      </c>
      <c r="DA49" s="57">
        <f>VLOOKUP($G49,'ВМП план КС'!$A$8:$AQ$93,26,0)</f>
        <v>0</v>
      </c>
      <c r="DB49" s="57">
        <f>VLOOKUP($G49,'ВМП план КС'!$A$8:$AQ$93,27,0)</f>
        <v>0</v>
      </c>
      <c r="DC49" s="57">
        <f t="shared" si="1140"/>
        <v>0</v>
      </c>
      <c r="DD49" s="57">
        <f t="shared" si="1141"/>
        <v>0</v>
      </c>
      <c r="DE49" s="56">
        <f t="shared" ref="DE49:DJ49" si="1204">SUM(DE51:DE53)</f>
        <v>0</v>
      </c>
      <c r="DF49" s="56">
        <f t="shared" si="1204"/>
        <v>0</v>
      </c>
      <c r="DG49" s="56">
        <f t="shared" si="1204"/>
        <v>0</v>
      </c>
      <c r="DH49" s="56">
        <f t="shared" si="1204"/>
        <v>0</v>
      </c>
      <c r="DI49" s="56">
        <f t="shared" si="1204"/>
        <v>0</v>
      </c>
      <c r="DJ49" s="56">
        <f t="shared" si="1204"/>
        <v>0</v>
      </c>
      <c r="DK49" s="87">
        <f t="shared" si="49"/>
        <v>0</v>
      </c>
      <c r="DL49" s="59">
        <f t="shared" si="50"/>
        <v>0</v>
      </c>
      <c r="DM49" s="59">
        <f t="shared" si="51"/>
        <v>0</v>
      </c>
      <c r="DN49" s="72">
        <f t="shared" si="52"/>
        <v>0</v>
      </c>
      <c r="DO49" s="72">
        <f t="shared" si="53"/>
        <v>0</v>
      </c>
      <c r="DP49" s="308"/>
      <c r="DQ49" s="307"/>
      <c r="DR49" s="156">
        <f t="shared" si="1143"/>
        <v>134337.68</v>
      </c>
      <c r="DS49" s="157" t="e">
        <f t="shared" si="1144"/>
        <v>#DIV/0!</v>
      </c>
      <c r="DT49" s="57">
        <f>VLOOKUP($G49,'ВМП план КС'!$A$8:$AQ$93,28,0)</f>
        <v>67</v>
      </c>
      <c r="DU49" s="57">
        <f>VLOOKUP($G49,'ВМП план КС'!$A$8:$AQ$93,29,0)</f>
        <v>9000624.5599999987</v>
      </c>
      <c r="DV49" s="57">
        <f t="shared" si="1145"/>
        <v>55.833333333333329</v>
      </c>
      <c r="DW49" s="57">
        <f t="shared" si="1146"/>
        <v>7500520.4666666649</v>
      </c>
      <c r="DX49" s="56">
        <f>SUM(DX50:DX53)</f>
        <v>51</v>
      </c>
      <c r="DY49" s="56">
        <f t="shared" ref="DY49:DZ49" si="1205">SUM(DY50:DY53)</f>
        <v>6851221.6800000016</v>
      </c>
      <c r="DZ49" s="56">
        <f t="shared" si="1205"/>
        <v>419</v>
      </c>
      <c r="EA49" s="56">
        <f>SUM(EA50:EA53)</f>
        <v>0</v>
      </c>
      <c r="EB49" s="56">
        <f t="shared" ref="EB49" si="1206">SUM(EB50:EB53)</f>
        <v>0</v>
      </c>
      <c r="EC49" s="56">
        <f t="shared" ref="EC49" si="1207">SUM(EC50:EC53)</f>
        <v>0</v>
      </c>
      <c r="ED49" s="87">
        <f t="shared" si="59"/>
        <v>51</v>
      </c>
      <c r="EE49" s="59">
        <f t="shared" si="60"/>
        <v>6851221.6800000016</v>
      </c>
      <c r="EF49" s="59">
        <f t="shared" si="61"/>
        <v>419</v>
      </c>
      <c r="EG49" s="72">
        <f t="shared" si="62"/>
        <v>-4.8333333333333286</v>
      </c>
      <c r="EH49" s="72">
        <f t="shared" si="63"/>
        <v>-649298.78666666336</v>
      </c>
      <c r="EI49" s="308"/>
      <c r="EJ49" s="307"/>
      <c r="EK49" s="156">
        <f t="shared" si="1148"/>
        <v>134337.68</v>
      </c>
      <c r="EL49" s="157">
        <f t="shared" si="1149"/>
        <v>134337.68000000002</v>
      </c>
      <c r="EM49" s="112">
        <f>VLOOKUP($G49,'ВМП план КС'!$A$8:$AQ$93,30,0)</f>
        <v>0</v>
      </c>
      <c r="EN49" s="112">
        <f>VLOOKUP($G49,'ВМП план КС'!$A$8:$AQ$93,31,0)</f>
        <v>0</v>
      </c>
      <c r="EO49" s="57">
        <f t="shared" si="1150"/>
        <v>0</v>
      </c>
      <c r="EP49" s="57">
        <f t="shared" si="1151"/>
        <v>0</v>
      </c>
      <c r="EQ49" s="56">
        <f t="shared" ref="EQ49:EV49" si="1208">SUM(EQ51:EQ53)</f>
        <v>0</v>
      </c>
      <c r="ER49" s="56">
        <f t="shared" si="1208"/>
        <v>0</v>
      </c>
      <c r="ES49" s="56">
        <f t="shared" si="1208"/>
        <v>0</v>
      </c>
      <c r="ET49" s="56">
        <f t="shared" si="1208"/>
        <v>0</v>
      </c>
      <c r="EU49" s="56">
        <f t="shared" si="1208"/>
        <v>0</v>
      </c>
      <c r="EV49" s="56">
        <f t="shared" si="1208"/>
        <v>0</v>
      </c>
      <c r="EW49" s="87">
        <f t="shared" si="69"/>
        <v>0</v>
      </c>
      <c r="EX49" s="59">
        <f t="shared" si="70"/>
        <v>0</v>
      </c>
      <c r="EY49" s="59">
        <f t="shared" si="71"/>
        <v>0</v>
      </c>
      <c r="EZ49" s="72">
        <f t="shared" si="72"/>
        <v>0</v>
      </c>
      <c r="FA49" s="72">
        <f t="shared" si="73"/>
        <v>0</v>
      </c>
      <c r="FB49" s="308"/>
      <c r="FC49" s="307"/>
      <c r="FD49" s="156">
        <f t="shared" si="1153"/>
        <v>134337.68</v>
      </c>
      <c r="FE49" s="157" t="e">
        <f t="shared" si="1154"/>
        <v>#DIV/0!</v>
      </c>
      <c r="FF49" s="112">
        <f>VLOOKUP($G49,'ВМП план КС'!$A$8:$AQ$93,32,0)</f>
        <v>0</v>
      </c>
      <c r="FG49" s="112">
        <f>VLOOKUP($G49,'ВМП план КС'!$A$8:$AQ$93,33,0)</f>
        <v>0</v>
      </c>
      <c r="FH49" s="57">
        <f t="shared" si="1155"/>
        <v>0</v>
      </c>
      <c r="FI49" s="57">
        <f t="shared" si="1156"/>
        <v>0</v>
      </c>
      <c r="FJ49" s="56">
        <f t="shared" ref="FJ49:FO49" si="1209">SUM(FJ51:FJ53)</f>
        <v>0</v>
      </c>
      <c r="FK49" s="56">
        <f t="shared" si="1209"/>
        <v>0</v>
      </c>
      <c r="FL49" s="56">
        <f t="shared" si="1209"/>
        <v>0</v>
      </c>
      <c r="FM49" s="56">
        <f t="shared" si="1209"/>
        <v>0</v>
      </c>
      <c r="FN49" s="56">
        <f t="shared" si="1209"/>
        <v>0</v>
      </c>
      <c r="FO49" s="56">
        <f t="shared" si="1209"/>
        <v>0</v>
      </c>
      <c r="FP49" s="87">
        <f t="shared" si="79"/>
        <v>0</v>
      </c>
      <c r="FQ49" s="59">
        <f t="shared" si="80"/>
        <v>0</v>
      </c>
      <c r="FR49" s="59">
        <f t="shared" si="81"/>
        <v>0</v>
      </c>
      <c r="FS49" s="72">
        <f t="shared" si="82"/>
        <v>0</v>
      </c>
      <c r="FT49" s="72">
        <f t="shared" si="83"/>
        <v>0</v>
      </c>
      <c r="FU49" s="308"/>
      <c r="FV49" s="307"/>
      <c r="FW49" s="156">
        <f t="shared" si="1158"/>
        <v>134337.68</v>
      </c>
      <c r="FX49" s="157" t="e">
        <f t="shared" si="1159"/>
        <v>#DIV/0!</v>
      </c>
      <c r="FY49" s="57">
        <f>VLOOKUP($G49,'ВМП план КС'!$A$8:$AQ$93,36,0)</f>
        <v>0</v>
      </c>
      <c r="FZ49" s="57">
        <f>VLOOKUP($G49,'ВМП план КС'!$A$8:$AQ$93,37,0)</f>
        <v>0</v>
      </c>
      <c r="GA49" s="57">
        <f t="shared" si="1160"/>
        <v>0</v>
      </c>
      <c r="GB49" s="57">
        <f t="shared" si="1161"/>
        <v>0</v>
      </c>
      <c r="GC49" s="56">
        <f t="shared" ref="GC49:GH49" si="1210">SUM(GC51:GC53)</f>
        <v>0</v>
      </c>
      <c r="GD49" s="56">
        <f t="shared" si="1210"/>
        <v>0</v>
      </c>
      <c r="GE49" s="56">
        <f t="shared" si="1210"/>
        <v>0</v>
      </c>
      <c r="GF49" s="56">
        <f t="shared" si="1210"/>
        <v>0</v>
      </c>
      <c r="GG49" s="56">
        <f t="shared" si="1210"/>
        <v>0</v>
      </c>
      <c r="GH49" s="56">
        <f t="shared" si="1210"/>
        <v>0</v>
      </c>
      <c r="GI49" s="87">
        <f t="shared" si="89"/>
        <v>0</v>
      </c>
      <c r="GJ49" s="59">
        <f t="shared" si="90"/>
        <v>0</v>
      </c>
      <c r="GK49" s="59">
        <f t="shared" si="91"/>
        <v>0</v>
      </c>
      <c r="GL49" s="72">
        <f t="shared" si="92"/>
        <v>0</v>
      </c>
      <c r="GM49" s="72">
        <f t="shared" si="93"/>
        <v>0</v>
      </c>
      <c r="GN49" s="308"/>
      <c r="GO49" s="307"/>
      <c r="GP49" s="156">
        <f t="shared" si="1163"/>
        <v>134337.68</v>
      </c>
      <c r="GQ49" s="157" t="e">
        <f t="shared" si="1164"/>
        <v>#DIV/0!</v>
      </c>
      <c r="GR49" s="57">
        <f>VLOOKUP($G49,'ВМП план КС'!$A$8:$AQ$93,38,0)</f>
        <v>0</v>
      </c>
      <c r="GS49" s="57">
        <f>VLOOKUP($G49,'ВМП план КС'!$A$8:$AQ$93,39,0)</f>
        <v>0</v>
      </c>
      <c r="GT49" s="57">
        <f t="shared" si="1165"/>
        <v>0</v>
      </c>
      <c r="GU49" s="57">
        <f t="shared" si="1166"/>
        <v>0</v>
      </c>
      <c r="GV49" s="56">
        <f t="shared" ref="GV49:HA49" si="1211">SUM(GV51:GV53)</f>
        <v>0</v>
      </c>
      <c r="GW49" s="56">
        <f t="shared" si="1211"/>
        <v>0</v>
      </c>
      <c r="GX49" s="56">
        <f t="shared" si="1211"/>
        <v>0</v>
      </c>
      <c r="GY49" s="56">
        <f t="shared" si="1211"/>
        <v>0</v>
      </c>
      <c r="GZ49" s="56">
        <f t="shared" si="1211"/>
        <v>0</v>
      </c>
      <c r="HA49" s="56">
        <f t="shared" si="1211"/>
        <v>0</v>
      </c>
      <c r="HB49" s="87">
        <f t="shared" si="99"/>
        <v>0</v>
      </c>
      <c r="HC49" s="59">
        <f t="shared" si="100"/>
        <v>0</v>
      </c>
      <c r="HD49" s="59">
        <f t="shared" si="101"/>
        <v>0</v>
      </c>
      <c r="HE49" s="72">
        <f t="shared" si="102"/>
        <v>0</v>
      </c>
      <c r="HF49" s="72">
        <f t="shared" si="103"/>
        <v>0</v>
      </c>
      <c r="HG49" s="308"/>
      <c r="HH49" s="307"/>
      <c r="HI49" s="156">
        <f t="shared" si="1168"/>
        <v>134337.68</v>
      </c>
      <c r="HJ49" s="157" t="e">
        <f t="shared" si="1169"/>
        <v>#DIV/0!</v>
      </c>
      <c r="HK49" s="57">
        <f>VLOOKUP($G49,'ВМП план КС'!$A$8:$AQ$93,40,0)</f>
        <v>0</v>
      </c>
      <c r="HL49" s="57">
        <f>VLOOKUP($G49,'ВМП план КС'!$A$8:$AQ$93,41,0)</f>
        <v>0</v>
      </c>
      <c r="HM49" s="57">
        <f t="shared" si="1170"/>
        <v>0</v>
      </c>
      <c r="HN49" s="57">
        <f t="shared" si="1171"/>
        <v>0</v>
      </c>
      <c r="HO49" s="56">
        <f t="shared" ref="HO49:HT49" si="1212">SUM(HO51:HO53)</f>
        <v>0</v>
      </c>
      <c r="HP49" s="56">
        <f t="shared" si="1212"/>
        <v>0</v>
      </c>
      <c r="HQ49" s="56">
        <f t="shared" si="1212"/>
        <v>0</v>
      </c>
      <c r="HR49" s="56">
        <f t="shared" si="1212"/>
        <v>0</v>
      </c>
      <c r="HS49" s="56">
        <f t="shared" si="1212"/>
        <v>0</v>
      </c>
      <c r="HT49" s="56">
        <f t="shared" si="1212"/>
        <v>0</v>
      </c>
      <c r="HU49" s="87">
        <f t="shared" si="109"/>
        <v>0</v>
      </c>
      <c r="HV49" s="59">
        <f t="shared" si="110"/>
        <v>0</v>
      </c>
      <c r="HW49" s="59">
        <f t="shared" si="111"/>
        <v>0</v>
      </c>
      <c r="HX49" s="72">
        <f t="shared" si="112"/>
        <v>0</v>
      </c>
      <c r="HY49" s="72">
        <f t="shared" si="113"/>
        <v>0</v>
      </c>
      <c r="HZ49" s="308"/>
      <c r="IA49" s="307"/>
      <c r="IB49" s="156">
        <f t="shared" si="1173"/>
        <v>134337.68</v>
      </c>
      <c r="IC49" s="157" t="e">
        <f t="shared" si="1174"/>
        <v>#DIV/0!</v>
      </c>
      <c r="ID49" s="112">
        <f>VLOOKUP($G49,'ВМП план КС'!$A$8:$AQ$93,34,0)</f>
        <v>0</v>
      </c>
      <c r="IE49" s="112">
        <f>VLOOKUP($G49,'ВМП план КС'!$A$8:$AQ$93,35,0)</f>
        <v>0</v>
      </c>
      <c r="IF49" s="57">
        <f t="shared" si="1175"/>
        <v>0</v>
      </c>
      <c r="IG49" s="57">
        <f t="shared" si="1176"/>
        <v>0</v>
      </c>
      <c r="IH49" s="56">
        <f t="shared" ref="IH49:IM49" si="1213">SUM(IH51:IH53)</f>
        <v>0</v>
      </c>
      <c r="II49" s="56">
        <f t="shared" si="1213"/>
        <v>0</v>
      </c>
      <c r="IJ49" s="56">
        <f t="shared" si="1213"/>
        <v>0</v>
      </c>
      <c r="IK49" s="56">
        <f t="shared" si="1213"/>
        <v>0</v>
      </c>
      <c r="IL49" s="56">
        <f t="shared" si="1213"/>
        <v>0</v>
      </c>
      <c r="IM49" s="56">
        <f t="shared" si="1213"/>
        <v>0</v>
      </c>
      <c r="IN49" s="87">
        <f t="shared" si="119"/>
        <v>0</v>
      </c>
      <c r="IO49" s="59">
        <f t="shared" si="120"/>
        <v>0</v>
      </c>
      <c r="IP49" s="59">
        <f t="shared" si="121"/>
        <v>0</v>
      </c>
      <c r="IQ49" s="72">
        <f t="shared" si="122"/>
        <v>0</v>
      </c>
      <c r="IR49" s="72">
        <f t="shared" si="123"/>
        <v>0</v>
      </c>
      <c r="IS49" s="308"/>
      <c r="IT49" s="307"/>
      <c r="IU49" s="156">
        <f t="shared" si="1178"/>
        <v>134337.68</v>
      </c>
      <c r="IV49" s="157" t="e">
        <f t="shared" si="1179"/>
        <v>#DIV/0!</v>
      </c>
      <c r="IW49" s="112">
        <f>VLOOKUP($G49,'ВМП план КС'!$A$8:$AQ$93,42,0)</f>
        <v>0</v>
      </c>
      <c r="IX49" s="112">
        <f>VLOOKUP($G49,'ВМП план КС'!$A$8:$AQ$93,43,0)</f>
        <v>0</v>
      </c>
      <c r="IY49" s="57">
        <f t="shared" si="1180"/>
        <v>0</v>
      </c>
      <c r="IZ49" s="57">
        <f t="shared" si="1181"/>
        <v>0</v>
      </c>
      <c r="JA49" s="56">
        <f t="shared" ref="JA49:JF49" si="1214">SUM(JA51:JA53)</f>
        <v>0</v>
      </c>
      <c r="JB49" s="56">
        <f t="shared" si="1214"/>
        <v>0</v>
      </c>
      <c r="JC49" s="56">
        <f t="shared" si="1214"/>
        <v>0</v>
      </c>
      <c r="JD49" s="56">
        <f t="shared" si="1214"/>
        <v>0</v>
      </c>
      <c r="JE49" s="56">
        <f t="shared" si="1214"/>
        <v>0</v>
      </c>
      <c r="JF49" s="56">
        <f t="shared" si="1214"/>
        <v>0</v>
      </c>
      <c r="JG49" s="87">
        <f t="shared" si="129"/>
        <v>0</v>
      </c>
      <c r="JH49" s="59">
        <f t="shared" si="130"/>
        <v>0</v>
      </c>
      <c r="JI49" s="59">
        <f t="shared" si="131"/>
        <v>0</v>
      </c>
      <c r="JJ49" s="72">
        <f t="shared" si="132"/>
        <v>0</v>
      </c>
      <c r="JK49" s="72">
        <f t="shared" si="133"/>
        <v>0</v>
      </c>
      <c r="JL49" s="308"/>
      <c r="JM49" s="307"/>
      <c r="JN49" s="156">
        <f t="shared" si="1183"/>
        <v>134337.68</v>
      </c>
      <c r="JO49" s="157" t="e">
        <f t="shared" si="1184"/>
        <v>#DIV/0!</v>
      </c>
      <c r="JP49" s="384">
        <f t="shared" si="1185"/>
        <v>67</v>
      </c>
      <c r="JQ49" s="384">
        <f t="shared" si="1186"/>
        <v>9000624.5599999987</v>
      </c>
      <c r="JR49" s="384">
        <f t="shared" si="1187"/>
        <v>55.833333333333329</v>
      </c>
      <c r="JS49" s="384">
        <f t="shared" si="1188"/>
        <v>7500520.4666666649</v>
      </c>
      <c r="JT49" s="384">
        <f t="shared" si="1189"/>
        <v>51</v>
      </c>
      <c r="JU49" s="384">
        <f t="shared" si="1190"/>
        <v>6851221.6800000016</v>
      </c>
      <c r="JV49" s="384">
        <f t="shared" si="1191"/>
        <v>419</v>
      </c>
      <c r="JW49" s="384">
        <f t="shared" si="1192"/>
        <v>0</v>
      </c>
      <c r="JX49" s="384">
        <f t="shared" si="1193"/>
        <v>0</v>
      </c>
      <c r="JY49" s="384">
        <f t="shared" si="1194"/>
        <v>0</v>
      </c>
      <c r="JZ49" s="384">
        <f t="shared" si="225"/>
        <v>51</v>
      </c>
      <c r="KA49" s="384">
        <f t="shared" si="226"/>
        <v>6851221.6800000016</v>
      </c>
      <c r="KB49" s="384">
        <f t="shared" si="227"/>
        <v>419</v>
      </c>
      <c r="KC49" s="72">
        <f t="shared" si="1195"/>
        <v>-4.8333333333333286</v>
      </c>
      <c r="KD49" s="72">
        <f t="shared" si="1196"/>
        <v>-649298.78666666336</v>
      </c>
      <c r="KE49" s="156">
        <f t="shared" si="1197"/>
        <v>134337.68</v>
      </c>
      <c r="KF49" s="157">
        <f t="shared" si="1198"/>
        <v>134337.68000000002</v>
      </c>
      <c r="KG49" s="309"/>
      <c r="KH49" s="309"/>
      <c r="KI49" s="223">
        <v>43</v>
      </c>
      <c r="KJ49" s="223">
        <v>5776520.2399999984</v>
      </c>
      <c r="KK49" s="626"/>
      <c r="KL49" s="626"/>
    </row>
    <row r="50" spans="1:299" s="3" customFormat="1" ht="72" x14ac:dyDescent="0.2">
      <c r="A50" s="100">
        <v>1</v>
      </c>
      <c r="B50" s="100">
        <v>1</v>
      </c>
      <c r="C50" s="670">
        <v>13</v>
      </c>
      <c r="D50" s="298" t="s">
        <v>510</v>
      </c>
      <c r="E50" s="161" t="s">
        <v>575</v>
      </c>
      <c r="F50" s="313" t="s">
        <v>576</v>
      </c>
      <c r="G50" s="130">
        <v>7</v>
      </c>
      <c r="H50" s="140">
        <v>134337.68</v>
      </c>
      <c r="I50" s="140">
        <v>145595.55599999998</v>
      </c>
      <c r="J50" s="114"/>
      <c r="K50" s="114"/>
      <c r="L50" s="114"/>
      <c r="M50" s="114"/>
      <c r="N50" s="45">
        <f>VLOOKUP($E50,'факт КС '!$E$11:$DJ$207,3,0)</f>
        <v>0</v>
      </c>
      <c r="O50" s="45">
        <f>VLOOKUP($E50,'факт КС '!$E$11:$DJ$207,4,0)</f>
        <v>0</v>
      </c>
      <c r="P50" s="45">
        <f>VLOOKUP($E50,'факт КС '!$E$11:$DJ$207,5,0)</f>
        <v>0</v>
      </c>
      <c r="Q50" s="45">
        <f>VLOOKUP($E50,'факт КС '!$E$11:$DJ$207,6,0)</f>
        <v>0</v>
      </c>
      <c r="R50" s="45">
        <f>VLOOKUP($E50,'факт КС '!$E$11:$DJ$207,7,0)</f>
        <v>0</v>
      </c>
      <c r="S50" s="45">
        <f>VLOOKUP($E50,'факт КС '!$E$11:$DJ$207,8,0)</f>
        <v>0</v>
      </c>
      <c r="T50" s="45">
        <f t="shared" ref="T50" si="1215">N50+Q50</f>
        <v>0</v>
      </c>
      <c r="U50" s="45">
        <f t="shared" ref="U50" si="1216">O50+R50</f>
        <v>0</v>
      </c>
      <c r="V50" s="45">
        <f t="shared" ref="V50" si="1217">P50+S50</f>
        <v>0</v>
      </c>
      <c r="W50" s="184">
        <f t="shared" ref="W50" si="1218">N50-L50</f>
        <v>0</v>
      </c>
      <c r="X50" s="184">
        <f t="shared" ref="X50" si="1219">O50-M50</f>
        <v>0</v>
      </c>
      <c r="Y50" s="181"/>
      <c r="Z50" s="181"/>
      <c r="AA50" s="117"/>
      <c r="AB50" s="117"/>
      <c r="AC50" s="114"/>
      <c r="AD50" s="114"/>
      <c r="AE50" s="114"/>
      <c r="AF50" s="114"/>
      <c r="AG50" s="45">
        <f>VLOOKUP($E50,'факт КС '!$E$11:$DJ$207,15,0)</f>
        <v>0</v>
      </c>
      <c r="AH50" s="45">
        <f>VLOOKUP($E50,'факт КС '!$E$11:$DJ$207,16,0)</f>
        <v>0</v>
      </c>
      <c r="AI50" s="45">
        <f>VLOOKUP($E50,'факт КС '!$E$11:$DJ$207,17,0)</f>
        <v>0</v>
      </c>
      <c r="AJ50" s="45">
        <f>VLOOKUP($E50,'факт КС '!$E$11:$DJ$207,18,0)</f>
        <v>0</v>
      </c>
      <c r="AK50" s="45">
        <f>VLOOKUP($E50,'факт КС '!$E$11:$DJ$207,19,0)</f>
        <v>0</v>
      </c>
      <c r="AL50" s="45">
        <f>VLOOKUP($E50,'факт КС '!$E$11:$DJ$207,20,0)</f>
        <v>0</v>
      </c>
      <c r="AM50" s="45">
        <f t="shared" ref="AM50" si="1220">AG50+AJ50</f>
        <v>0</v>
      </c>
      <c r="AN50" s="45">
        <f t="shared" ref="AN50" si="1221">AH50+AK50</f>
        <v>0</v>
      </c>
      <c r="AO50" s="45">
        <f t="shared" ref="AO50" si="1222">AI50+AL50</f>
        <v>0</v>
      </c>
      <c r="AP50" s="184">
        <f t="shared" ref="AP50" si="1223">AG50-AE50</f>
        <v>0</v>
      </c>
      <c r="AQ50" s="184">
        <f t="shared" ref="AQ50" si="1224">AH50-AF50</f>
        <v>0</v>
      </c>
      <c r="AR50" s="181"/>
      <c r="AS50" s="181"/>
      <c r="AT50" s="117"/>
      <c r="AU50" s="117"/>
      <c r="AV50" s="114"/>
      <c r="AW50" s="114"/>
      <c r="AX50" s="114"/>
      <c r="AY50" s="114"/>
      <c r="AZ50" s="45"/>
      <c r="BA50" s="45"/>
      <c r="BB50" s="45"/>
      <c r="BC50" s="45"/>
      <c r="BD50" s="45"/>
      <c r="BE50" s="45"/>
      <c r="BF50" s="45">
        <f>AZ50+BC50</f>
        <v>0</v>
      </c>
      <c r="BG50" s="45">
        <f>BA50+BD50</f>
        <v>0</v>
      </c>
      <c r="BH50" s="45">
        <f>BB50+BE50</f>
        <v>0</v>
      </c>
      <c r="BI50" s="184">
        <f>AZ50-AX50</f>
        <v>0</v>
      </c>
      <c r="BJ50" s="184">
        <f>BA50-AY50</f>
        <v>0</v>
      </c>
      <c r="BK50" s="181"/>
      <c r="BL50" s="181"/>
      <c r="BM50" s="117"/>
      <c r="BN50" s="117"/>
      <c r="BO50" s="114"/>
      <c r="BP50" s="114"/>
      <c r="BQ50" s="114"/>
      <c r="BR50" s="114"/>
      <c r="BS50" s="45">
        <f>VLOOKUP($E50,'факт КС '!$E$11:$DJ$207,21,0)</f>
        <v>0</v>
      </c>
      <c r="BT50" s="45">
        <f>VLOOKUP($E50,'факт КС '!$E$11:$DJ$207,22,0)</f>
        <v>0</v>
      </c>
      <c r="BU50" s="45">
        <f>VLOOKUP($E50,'факт КС '!$E$11:$DJ$207,23,0)</f>
        <v>0</v>
      </c>
      <c r="BV50" s="45">
        <f>VLOOKUP($E50,'факт КС '!$E$11:$DJ$207,24,0)</f>
        <v>0</v>
      </c>
      <c r="BW50" s="45">
        <f>VLOOKUP($E50,'факт КС '!$E$11:$DJ$207,25,0)</f>
        <v>0</v>
      </c>
      <c r="BX50" s="45">
        <f>VLOOKUP($E50,'факт КС '!$E$11:$DJ$207,26,0)</f>
        <v>0</v>
      </c>
      <c r="BY50" s="45">
        <f t="shared" ref="BY50" si="1225">BS50+BV50</f>
        <v>0</v>
      </c>
      <c r="BZ50" s="45">
        <f t="shared" ref="BZ50" si="1226">BT50+BW50</f>
        <v>0</v>
      </c>
      <c r="CA50" s="45">
        <f>BU50+BX50</f>
        <v>0</v>
      </c>
      <c r="CB50" s="184">
        <f>BS50-BQ50</f>
        <v>0</v>
      </c>
      <c r="CC50" s="184">
        <f>BT50-BR50</f>
        <v>0</v>
      </c>
      <c r="CD50" s="181"/>
      <c r="CE50" s="181"/>
      <c r="CF50" s="117"/>
      <c r="CG50" s="117"/>
      <c r="CH50" s="114"/>
      <c r="CI50" s="114"/>
      <c r="CJ50" s="114"/>
      <c r="CK50" s="114"/>
      <c r="CL50" s="45">
        <f>VLOOKUP($E50,'факт КС '!$E$11:$DJ$210,33,0)</f>
        <v>0</v>
      </c>
      <c r="CM50" s="45">
        <f>VLOOKUP($E50,'факт КС '!$E$11:$DJ$210,34,0)</f>
        <v>0</v>
      </c>
      <c r="CN50" s="45">
        <f>VLOOKUP($E50,'факт КС '!$E$11:$DJ$210,35,0)</f>
        <v>0</v>
      </c>
      <c r="CO50" s="45">
        <f>VLOOKUP($E50,'факт КС '!$E$11:$DJ$210,36,0)</f>
        <v>0</v>
      </c>
      <c r="CP50" s="45">
        <f>VLOOKUP($E50,'факт КС '!$E$11:$DJ$210,37,0)</f>
        <v>0</v>
      </c>
      <c r="CQ50" s="45">
        <f>VLOOKUP($E50,'факт КС '!$E$11:$DJ$210,38,0)</f>
        <v>0</v>
      </c>
      <c r="CR50" s="45">
        <f t="shared" ref="CR50" si="1227">CL50+CO50</f>
        <v>0</v>
      </c>
      <c r="CS50" s="45">
        <f t="shared" ref="CS50" si="1228">CM50+CP50</f>
        <v>0</v>
      </c>
      <c r="CT50" s="45">
        <f t="shared" ref="CT50" si="1229">CN50+CQ50</f>
        <v>0</v>
      </c>
      <c r="CU50" s="184">
        <f t="shared" ref="CU50" si="1230">CL50-CJ50</f>
        <v>0</v>
      </c>
      <c r="CV50" s="184">
        <f t="shared" ref="CV50" si="1231">CM50-CK50</f>
        <v>0</v>
      </c>
      <c r="CW50" s="181"/>
      <c r="CX50" s="181"/>
      <c r="CY50" s="117"/>
      <c r="CZ50" s="117"/>
      <c r="DA50" s="114"/>
      <c r="DB50" s="114"/>
      <c r="DC50" s="114"/>
      <c r="DD50" s="114"/>
      <c r="DE50" s="45"/>
      <c r="DF50" s="45"/>
      <c r="DG50" s="45"/>
      <c r="DH50" s="45"/>
      <c r="DI50" s="45"/>
      <c r="DJ50" s="45"/>
      <c r="DK50" s="45">
        <f>DE50+DH50</f>
        <v>0</v>
      </c>
      <c r="DL50" s="45">
        <f>DF50+DI50</f>
        <v>0</v>
      </c>
      <c r="DM50" s="45">
        <f>DG50+DJ50</f>
        <v>0</v>
      </c>
      <c r="DN50" s="184">
        <f>DE50-DC50</f>
        <v>0</v>
      </c>
      <c r="DO50" s="184">
        <f>DF50-DD50</f>
        <v>0</v>
      </c>
      <c r="DP50" s="181"/>
      <c r="DQ50" s="181"/>
      <c r="DR50" s="117"/>
      <c r="DS50" s="117"/>
      <c r="DT50" s="114"/>
      <c r="DU50" s="114"/>
      <c r="DV50" s="114"/>
      <c r="DW50" s="114"/>
      <c r="DX50" s="45">
        <f>VLOOKUP($E50,'факт КС '!$E$11:$DJ$210,27,0)</f>
        <v>3</v>
      </c>
      <c r="DY50" s="45">
        <f>VLOOKUP($E50,'факт КС '!$E$11:$DJ$210,28,0)</f>
        <v>403013.04</v>
      </c>
      <c r="DZ50" s="45">
        <f>VLOOKUP($E50,'факт КС '!$E$11:$DJ$210,29,0)</f>
        <v>53</v>
      </c>
      <c r="EA50" s="45">
        <f>VLOOKUP($E50,'факт КС '!$E$11:$DJ$210,30,0)</f>
        <v>0</v>
      </c>
      <c r="EB50" s="45">
        <f>VLOOKUP($E50,'факт КС '!$E$11:$DJ$210,31,0)</f>
        <v>0</v>
      </c>
      <c r="EC50" s="45">
        <f>VLOOKUP($E50,'факт КС '!$E$11:$DJ$210,32,0)</f>
        <v>0</v>
      </c>
      <c r="ED50" s="45">
        <f t="shared" ref="ED50" si="1232">DX50+EA50</f>
        <v>3</v>
      </c>
      <c r="EE50" s="45">
        <f t="shared" ref="EE50" si="1233">DY50+EB50</f>
        <v>403013.04</v>
      </c>
      <c r="EF50" s="45">
        <f t="shared" ref="EF50" si="1234">DZ50+EC50</f>
        <v>53</v>
      </c>
      <c r="EG50" s="184">
        <f t="shared" ref="EG50" si="1235">DX50-DV50</f>
        <v>3</v>
      </c>
      <c r="EH50" s="184">
        <f t="shared" ref="EH50" si="1236">DY50-DW50</f>
        <v>403013.04</v>
      </c>
      <c r="EI50" s="181"/>
      <c r="EJ50" s="181"/>
      <c r="EK50" s="117"/>
      <c r="EL50" s="117"/>
      <c r="EM50" s="114"/>
      <c r="EN50" s="114"/>
      <c r="EO50" s="114"/>
      <c r="EP50" s="114"/>
      <c r="EQ50" s="45">
        <f>VLOOKUP($E50,'факт КС '!$E$11:$DJ$210,63,0)</f>
        <v>0</v>
      </c>
      <c r="ER50" s="45">
        <f>VLOOKUP($E50,'факт КС '!$E$11:$DJ$210,64,0)</f>
        <v>0</v>
      </c>
      <c r="ES50" s="45">
        <f>VLOOKUP($E50,'факт КС '!$E$11:$DJ$210,65,0)</f>
        <v>0</v>
      </c>
      <c r="ET50" s="45">
        <f>VLOOKUP($E50,'факт КС '!$E$11:$DJ$210,66,0)</f>
        <v>0</v>
      </c>
      <c r="EU50" s="45">
        <f>VLOOKUP($E50,'факт КС '!$E$11:$DJ$210,67,0)</f>
        <v>0</v>
      </c>
      <c r="EV50" s="45">
        <f>VLOOKUP($E50,'факт КС '!$E$11:$DJ$210,68,0)</f>
        <v>0</v>
      </c>
      <c r="EW50" s="45">
        <f t="shared" ref="EW50" si="1237">EQ50+ET50</f>
        <v>0</v>
      </c>
      <c r="EX50" s="45">
        <f t="shared" ref="EX50" si="1238">ER50+EU50</f>
        <v>0</v>
      </c>
      <c r="EY50" s="45">
        <f t="shared" ref="EY50" si="1239">ES50+EV50</f>
        <v>0</v>
      </c>
      <c r="EZ50" s="184">
        <f t="shared" ref="EZ50" si="1240">EQ50-EO50</f>
        <v>0</v>
      </c>
      <c r="FA50" s="184">
        <f t="shared" ref="FA50" si="1241">ER50-EP50</f>
        <v>0</v>
      </c>
      <c r="FB50" s="181"/>
      <c r="FC50" s="181"/>
      <c r="FD50" s="117"/>
      <c r="FE50" s="117"/>
      <c r="FF50" s="114"/>
      <c r="FG50" s="114"/>
      <c r="FH50" s="114"/>
      <c r="FI50" s="114"/>
      <c r="FJ50" s="45">
        <f>VLOOKUP($E50,'факт КС '!$E$11:$DJ$210,93,0)</f>
        <v>0</v>
      </c>
      <c r="FK50" s="45">
        <f>VLOOKUP($E50,'факт КС '!$E$11:$DJ$210,94,0)</f>
        <v>0</v>
      </c>
      <c r="FL50" s="45">
        <f>VLOOKUP($E50,'факт КС '!$E$11:$DJ$210,95,0)</f>
        <v>0</v>
      </c>
      <c r="FM50" s="45">
        <f>VLOOKUP($E50,'факт КС '!$E$11:$DJ$210,96,0)</f>
        <v>0</v>
      </c>
      <c r="FN50" s="45">
        <f>VLOOKUP($E50,'факт КС '!$E$11:$DJ$210,97,0)</f>
        <v>0</v>
      </c>
      <c r="FO50" s="45">
        <f>VLOOKUP($E50,'факт КС '!$E$11:$DJ$210,98,0)</f>
        <v>0</v>
      </c>
      <c r="FP50" s="45">
        <f>FJ50+FM50</f>
        <v>0</v>
      </c>
      <c r="FQ50" s="45">
        <f>FK50+FN50</f>
        <v>0</v>
      </c>
      <c r="FR50" s="45">
        <f>FL50+FO50</f>
        <v>0</v>
      </c>
      <c r="FS50" s="184">
        <f>FJ50-FH50</f>
        <v>0</v>
      </c>
      <c r="FT50" s="184">
        <f>FK50-FI50</f>
        <v>0</v>
      </c>
      <c r="FU50" s="181"/>
      <c r="FV50" s="181"/>
      <c r="FW50" s="117"/>
      <c r="FX50" s="117"/>
      <c r="FY50" s="114"/>
      <c r="FZ50" s="114"/>
      <c r="GA50" s="114"/>
      <c r="GB50" s="114"/>
      <c r="GC50" s="45">
        <f>VLOOKUP($E50,'факт КС '!$E$11:$DJ$210,87,0)</f>
        <v>0</v>
      </c>
      <c r="GD50" s="45">
        <f>VLOOKUP($E50,'факт КС '!$E$11:$DJ$210,88,0)</f>
        <v>0</v>
      </c>
      <c r="GE50" s="45">
        <f>VLOOKUP($E50,'факт КС '!$E$11:$DJ$210,89,0)</f>
        <v>0</v>
      </c>
      <c r="GF50" s="45">
        <f>VLOOKUP($E50,'факт КС '!$E$11:$DJ$210,90,0)</f>
        <v>0</v>
      </c>
      <c r="GG50" s="45">
        <f>VLOOKUP($E50,'факт КС '!$E$11:$DJ$210,91,0)</f>
        <v>0</v>
      </c>
      <c r="GH50" s="45">
        <f>VLOOKUP($E50,'факт КС '!$E$11:$DJ$210,92,0)</f>
        <v>0</v>
      </c>
      <c r="GI50" s="45">
        <f t="shared" ref="GI50" si="1242">GC50+GF50</f>
        <v>0</v>
      </c>
      <c r="GJ50" s="45">
        <f t="shared" ref="GJ50" si="1243">GD50+GG50</f>
        <v>0</v>
      </c>
      <c r="GK50" s="45">
        <f t="shared" ref="GK50" si="1244">GE50+GH50</f>
        <v>0</v>
      </c>
      <c r="GL50" s="184">
        <f t="shared" ref="GL50" si="1245">GC50-GA50</f>
        <v>0</v>
      </c>
      <c r="GM50" s="184">
        <f t="shared" ref="GM50" si="1246">GD50-GB50</f>
        <v>0</v>
      </c>
      <c r="GN50" s="181"/>
      <c r="GO50" s="181"/>
      <c r="GP50" s="117"/>
      <c r="GQ50" s="117"/>
      <c r="GR50" s="114"/>
      <c r="GS50" s="114"/>
      <c r="GT50" s="114"/>
      <c r="GU50" s="114"/>
      <c r="GV50" s="45"/>
      <c r="GW50" s="45"/>
      <c r="GX50" s="45"/>
      <c r="GY50" s="45"/>
      <c r="GZ50" s="45"/>
      <c r="HA50" s="45"/>
      <c r="HB50" s="45">
        <f>GV50+GY50</f>
        <v>0</v>
      </c>
      <c r="HC50" s="45">
        <f>GW50+GZ50</f>
        <v>0</v>
      </c>
      <c r="HD50" s="45">
        <f>GX50+HA50</f>
        <v>0</v>
      </c>
      <c r="HE50" s="184">
        <f>GV50-GT50</f>
        <v>0</v>
      </c>
      <c r="HF50" s="184">
        <f>GW50-GU50</f>
        <v>0</v>
      </c>
      <c r="HG50" s="181"/>
      <c r="HH50" s="181"/>
      <c r="HI50" s="117"/>
      <c r="HJ50" s="117"/>
      <c r="HK50" s="114"/>
      <c r="HL50" s="114"/>
      <c r="HM50" s="114"/>
      <c r="HN50" s="114"/>
      <c r="HO50" s="45"/>
      <c r="HP50" s="45"/>
      <c r="HQ50" s="45"/>
      <c r="HR50" s="45"/>
      <c r="HS50" s="45"/>
      <c r="HT50" s="45"/>
      <c r="HU50" s="45">
        <f>HO50+HR50</f>
        <v>0</v>
      </c>
      <c r="HV50" s="45">
        <f>HP50+HS50</f>
        <v>0</v>
      </c>
      <c r="HW50" s="45">
        <f>HQ50+HT50</f>
        <v>0</v>
      </c>
      <c r="HX50" s="184">
        <f>HO50-HM50</f>
        <v>0</v>
      </c>
      <c r="HY50" s="184">
        <f>HP50-HN50</f>
        <v>0</v>
      </c>
      <c r="HZ50" s="181"/>
      <c r="IA50" s="181"/>
      <c r="IB50" s="117"/>
      <c r="IC50" s="117"/>
      <c r="ID50" s="117"/>
      <c r="IE50" s="117"/>
      <c r="IF50" s="114"/>
      <c r="IG50" s="114"/>
      <c r="IH50" s="45">
        <f>VLOOKUP($E50,'факт КС '!$E$11:$DJ$210,69,0)</f>
        <v>0</v>
      </c>
      <c r="II50" s="45">
        <f>VLOOKUP($E50,'факт КС '!$E$11:$DJ$210,70,0)</f>
        <v>0</v>
      </c>
      <c r="IJ50" s="45">
        <f>VLOOKUP($E50,'факт КС '!$E$11:$DJ$210,71,0)</f>
        <v>0</v>
      </c>
      <c r="IK50" s="45">
        <f>VLOOKUP($E50,'факт КС '!$E$11:$DJ$210,72,0)</f>
        <v>0</v>
      </c>
      <c r="IL50" s="45">
        <f>VLOOKUP($E50,'факт КС '!$E$11:$DJ$210,73,0)</f>
        <v>0</v>
      </c>
      <c r="IM50" s="45"/>
      <c r="IN50" s="45">
        <f>IH50+IK50</f>
        <v>0</v>
      </c>
      <c r="IO50" s="45">
        <f>II50+IL50</f>
        <v>0</v>
      </c>
      <c r="IP50" s="45">
        <f>IJ50+IM50</f>
        <v>0</v>
      </c>
      <c r="IQ50" s="184">
        <f>IH50-IF50</f>
        <v>0</v>
      </c>
      <c r="IR50" s="184">
        <f>II50-IG50</f>
        <v>0</v>
      </c>
      <c r="IS50" s="181"/>
      <c r="IT50" s="181"/>
      <c r="IU50" s="117"/>
      <c r="IV50" s="117"/>
      <c r="IW50" s="117"/>
      <c r="IX50" s="117"/>
      <c r="IY50" s="114"/>
      <c r="IZ50" s="114"/>
      <c r="JA50" s="45"/>
      <c r="JB50" s="45"/>
      <c r="JC50" s="45"/>
      <c r="JD50" s="45"/>
      <c r="JE50" s="45"/>
      <c r="JF50" s="45"/>
      <c r="JG50" s="45">
        <f>JA50+JD50</f>
        <v>0</v>
      </c>
      <c r="JH50" s="45">
        <f>JB50+JE50</f>
        <v>0</v>
      </c>
      <c r="JI50" s="45">
        <f>JC50+JF50</f>
        <v>0</v>
      </c>
      <c r="JJ50" s="184">
        <f>JA50-IY50</f>
        <v>0</v>
      </c>
      <c r="JK50" s="184">
        <f>JB50-IZ50</f>
        <v>0</v>
      </c>
      <c r="JL50" s="181"/>
      <c r="JM50" s="181"/>
      <c r="JN50" s="117"/>
      <c r="JO50" s="117"/>
      <c r="JP50" s="118"/>
      <c r="JQ50" s="119"/>
      <c r="JR50" s="118"/>
      <c r="JS50" s="118"/>
      <c r="JT50" s="385">
        <f t="shared" ref="JT50:JY50" si="1247">N50+AG50+AZ50+BS50+CL50+DE50+DX50+EQ50+FJ50+GC50+GV50+HO50+IH50+JA50</f>
        <v>3</v>
      </c>
      <c r="JU50" s="385">
        <f t="shared" si="1247"/>
        <v>403013.04</v>
      </c>
      <c r="JV50" s="385">
        <f t="shared" si="1247"/>
        <v>53</v>
      </c>
      <c r="JW50" s="385">
        <f t="shared" si="1247"/>
        <v>0</v>
      </c>
      <c r="JX50" s="385">
        <f t="shared" si="1247"/>
        <v>0</v>
      </c>
      <c r="JY50" s="385">
        <f t="shared" si="1247"/>
        <v>0</v>
      </c>
      <c r="JZ50" s="45">
        <f>JT50+JW50</f>
        <v>3</v>
      </c>
      <c r="KA50" s="45">
        <f>JU50+JX50</f>
        <v>403013.04</v>
      </c>
      <c r="KB50" s="45">
        <f>JV50+JY50</f>
        <v>53</v>
      </c>
      <c r="KC50" s="184">
        <f>JT50-JR50</f>
        <v>3</v>
      </c>
      <c r="KD50" s="184">
        <f>JU50-JS50</f>
        <v>403013.04</v>
      </c>
      <c r="KE50" s="117"/>
      <c r="KF50" s="117"/>
      <c r="KG50" s="49"/>
      <c r="KH50" s="49"/>
    </row>
    <row r="51" spans="1:299" ht="29.25" customHeight="1" x14ac:dyDescent="0.2">
      <c r="A51" s="100">
        <v>1</v>
      </c>
      <c r="B51" s="100">
        <v>1</v>
      </c>
      <c r="C51" s="669">
        <v>13</v>
      </c>
      <c r="D51" s="7" t="s">
        <v>510</v>
      </c>
      <c r="E51" s="696" t="s">
        <v>511</v>
      </c>
      <c r="F51" s="258" t="s">
        <v>512</v>
      </c>
      <c r="G51" s="63">
        <v>7</v>
      </c>
      <c r="H51" s="92">
        <v>134337.68</v>
      </c>
      <c r="I51" s="92">
        <v>145595.55599999998</v>
      </c>
      <c r="J51" s="45"/>
      <c r="K51" s="45"/>
      <c r="L51" s="45"/>
      <c r="M51" s="45"/>
      <c r="N51" s="45">
        <f>VLOOKUP($E51,'факт КС '!$E$11:$DJ$207,3,0)</f>
        <v>0</v>
      </c>
      <c r="O51" s="45">
        <f>VLOOKUP($E51,'факт КС '!$E$11:$DJ$207,4,0)</f>
        <v>0</v>
      </c>
      <c r="P51" s="45">
        <f>VLOOKUP($E51,'факт КС '!$E$11:$DJ$207,5,0)</f>
        <v>0</v>
      </c>
      <c r="Q51" s="45">
        <f>VLOOKUP($E51,'факт КС '!$E$11:$DJ$207,6,0)</f>
        <v>0</v>
      </c>
      <c r="R51" s="45">
        <f>VLOOKUP($E51,'факт КС '!$E$11:$DJ$207,7,0)</f>
        <v>0</v>
      </c>
      <c r="S51" s="45">
        <f>VLOOKUP($E51,'факт КС '!$E$11:$DJ$207,8,0)</f>
        <v>0</v>
      </c>
      <c r="T51" s="45">
        <f t="shared" si="1113"/>
        <v>0</v>
      </c>
      <c r="U51" s="45">
        <f t="shared" si="1114"/>
        <v>0</v>
      </c>
      <c r="V51" s="45">
        <f t="shared" si="1115"/>
        <v>0</v>
      </c>
      <c r="W51" s="184">
        <f t="shared" si="1116"/>
        <v>0</v>
      </c>
      <c r="X51" s="184">
        <f t="shared" si="1117"/>
        <v>0</v>
      </c>
      <c r="Y51" s="272"/>
      <c r="Z51" s="181"/>
      <c r="AA51" s="46"/>
      <c r="AB51" s="46"/>
      <c r="AC51" s="45"/>
      <c r="AD51" s="45"/>
      <c r="AE51" s="45"/>
      <c r="AF51" s="45"/>
      <c r="AG51" s="45">
        <f>VLOOKUP($E51,'факт КС '!$E$11:$DJ$207,15,0)</f>
        <v>0</v>
      </c>
      <c r="AH51" s="45">
        <f>VLOOKUP($E51,'факт КС '!$E$11:$DJ$207,16,0)</f>
        <v>0</v>
      </c>
      <c r="AI51" s="45">
        <f>VLOOKUP($E51,'факт КС '!$E$11:$DJ$207,17,0)</f>
        <v>0</v>
      </c>
      <c r="AJ51" s="45">
        <f>VLOOKUP($E51,'факт КС '!$E$11:$DJ$207,18,0)</f>
        <v>0</v>
      </c>
      <c r="AK51" s="45">
        <f>VLOOKUP($E51,'факт КС '!$E$11:$DJ$207,19,0)</f>
        <v>0</v>
      </c>
      <c r="AL51" s="45">
        <f>VLOOKUP($E51,'факт КС '!$E$11:$DJ$207,20,0)</f>
        <v>0</v>
      </c>
      <c r="AM51" s="45">
        <f t="shared" ref="AM51:AM52" si="1248">AG51+AJ51</f>
        <v>0</v>
      </c>
      <c r="AN51" s="45">
        <f t="shared" ref="AN51:AN52" si="1249">AH51+AK51</f>
        <v>0</v>
      </c>
      <c r="AO51" s="45">
        <f t="shared" ref="AO51:AO52" si="1250">AI51+AL51</f>
        <v>0</v>
      </c>
      <c r="AP51" s="184">
        <f t="shared" ref="AP51:AP52" si="1251">AG51-AE51</f>
        <v>0</v>
      </c>
      <c r="AQ51" s="184">
        <f t="shared" ref="AQ51:AQ52" si="1252">AH51-AF51</f>
        <v>0</v>
      </c>
      <c r="AR51" s="272"/>
      <c r="AS51" s="181"/>
      <c r="AT51" s="46"/>
      <c r="AU51" s="46"/>
      <c r="AV51" s="45"/>
      <c r="AW51" s="45"/>
      <c r="AX51" s="45"/>
      <c r="AY51" s="45"/>
      <c r="AZ51" s="45">
        <f>VLOOKUP($E51,'факт КС '!$E$11:$DJ$207,9,0)</f>
        <v>0</v>
      </c>
      <c r="BA51" s="45">
        <f>VLOOKUP($E51,'факт КС '!$E$11:$DJ$207,10,0)</f>
        <v>0</v>
      </c>
      <c r="BB51" s="45">
        <f>VLOOKUP($E51,'факт КС '!$E$11:$DJ$207,11,0)</f>
        <v>0</v>
      </c>
      <c r="BC51" s="45">
        <f>VLOOKUP($E51,'факт КС '!$E$11:$DJ$207,12,0)</f>
        <v>0</v>
      </c>
      <c r="BD51" s="45">
        <f>VLOOKUP($E51,'факт КС '!$E$11:$DJ$207,13,0)</f>
        <v>0</v>
      </c>
      <c r="BE51" s="45">
        <f>VLOOKUP($E51,'факт КС '!$E$11:$DJ$207,14,0)</f>
        <v>0</v>
      </c>
      <c r="BF51" s="45">
        <f t="shared" ref="BF51:BF52" si="1253">AZ51+BC51</f>
        <v>0</v>
      </c>
      <c r="BG51" s="45">
        <f t="shared" ref="BG51:BG52" si="1254">BA51+BD51</f>
        <v>0</v>
      </c>
      <c r="BH51" s="45">
        <f t="shared" ref="BH51:BH52" si="1255">BB51+BE51</f>
        <v>0</v>
      </c>
      <c r="BI51" s="184">
        <f t="shared" si="24"/>
        <v>0</v>
      </c>
      <c r="BJ51" s="184">
        <f t="shared" si="25"/>
        <v>0</v>
      </c>
      <c r="BK51" s="272"/>
      <c r="BL51" s="181"/>
      <c r="BM51" s="46"/>
      <c r="BN51" s="46"/>
      <c r="BO51" s="45"/>
      <c r="BP51" s="45"/>
      <c r="BQ51" s="45"/>
      <c r="BR51" s="45"/>
      <c r="BS51" s="45">
        <f>VLOOKUP($E51,'факт КС '!$E$11:$DJ$207,21,0)</f>
        <v>0</v>
      </c>
      <c r="BT51" s="45">
        <f>VLOOKUP($E51,'факт КС '!$E$11:$DJ$207,22,0)</f>
        <v>0</v>
      </c>
      <c r="BU51" s="45">
        <f>VLOOKUP($E51,'факт КС '!$E$11:$DJ$207,23,0)</f>
        <v>0</v>
      </c>
      <c r="BV51" s="45">
        <f>VLOOKUP($E51,'факт КС '!$E$11:$DJ$207,24,0)</f>
        <v>0</v>
      </c>
      <c r="BW51" s="45">
        <f>VLOOKUP($E51,'факт КС '!$E$11:$DJ$207,25,0)</f>
        <v>0</v>
      </c>
      <c r="BX51" s="45">
        <f>VLOOKUP($E51,'факт КС '!$E$11:$DJ$207,26,0)</f>
        <v>0</v>
      </c>
      <c r="BY51" s="45">
        <f t="shared" ref="BY51:BY52" si="1256">BS51+BV51</f>
        <v>0</v>
      </c>
      <c r="BZ51" s="45">
        <f t="shared" ref="BZ51:BZ52" si="1257">BT51+BW51</f>
        <v>0</v>
      </c>
      <c r="CA51" s="45">
        <f t="shared" ref="CA51:CA52" si="1258">BU51+BX51</f>
        <v>0</v>
      </c>
      <c r="CB51" s="184">
        <f t="shared" ref="CB51:CB52" si="1259">BS51-BQ51</f>
        <v>0</v>
      </c>
      <c r="CC51" s="184">
        <f t="shared" ref="CC51:CC52" si="1260">BT51-BR51</f>
        <v>0</v>
      </c>
      <c r="CD51" s="272"/>
      <c r="CE51" s="181"/>
      <c r="CF51" s="46"/>
      <c r="CG51" s="46"/>
      <c r="CH51" s="45"/>
      <c r="CI51" s="45"/>
      <c r="CJ51" s="45"/>
      <c r="CK51" s="45"/>
      <c r="CL51" s="45">
        <f>VLOOKUP($E51,'факт КС '!$E$11:$DJ$210,33,0)</f>
        <v>0</v>
      </c>
      <c r="CM51" s="45">
        <f>VLOOKUP($E51,'факт КС '!$E$11:$DJ$210,34,0)</f>
        <v>0</v>
      </c>
      <c r="CN51" s="45">
        <f>VLOOKUP($E51,'факт КС '!$E$11:$DJ$210,35,0)</f>
        <v>0</v>
      </c>
      <c r="CO51" s="45">
        <f>VLOOKUP($E51,'факт КС '!$E$11:$DJ$210,36,0)</f>
        <v>0</v>
      </c>
      <c r="CP51" s="45">
        <f>VLOOKUP($E51,'факт КС '!$E$11:$DJ$210,37,0)</f>
        <v>0</v>
      </c>
      <c r="CQ51" s="45">
        <f>VLOOKUP($E51,'факт КС '!$E$11:$DJ$210,38,0)</f>
        <v>0</v>
      </c>
      <c r="CR51" s="45">
        <f t="shared" ref="CR51:CR52" si="1261">CL51+CO51</f>
        <v>0</v>
      </c>
      <c r="CS51" s="45">
        <f t="shared" ref="CS51:CS52" si="1262">CM51+CP51</f>
        <v>0</v>
      </c>
      <c r="CT51" s="45">
        <f t="shared" ref="CT51:CT52" si="1263">CN51+CQ51</f>
        <v>0</v>
      </c>
      <c r="CU51" s="184">
        <f t="shared" ref="CU51:CU52" si="1264">CL51-CJ51</f>
        <v>0</v>
      </c>
      <c r="CV51" s="184">
        <f t="shared" ref="CV51:CV52" si="1265">CM51-CK51</f>
        <v>0</v>
      </c>
      <c r="CW51" s="272"/>
      <c r="CX51" s="181"/>
      <c r="CY51" s="46"/>
      <c r="CZ51" s="46"/>
      <c r="DA51" s="45"/>
      <c r="DB51" s="45"/>
      <c r="DC51" s="45"/>
      <c r="DD51" s="45"/>
      <c r="DE51" s="45">
        <f>VLOOKUP($E51,'факт КС '!$E$11:$DJ$210,57,0)</f>
        <v>0</v>
      </c>
      <c r="DF51" s="45">
        <f>VLOOKUP($E51,'факт КС '!$E$11:$DJ$210,58,0)</f>
        <v>0</v>
      </c>
      <c r="DG51" s="45">
        <f>VLOOKUP($E51,'факт КС '!$E$11:$DJ$210,59,0)</f>
        <v>0</v>
      </c>
      <c r="DH51" s="45">
        <f>VLOOKUP($E51,'факт КС '!$E$11:$DJ$210,60,0)</f>
        <v>0</v>
      </c>
      <c r="DI51" s="45">
        <f>VLOOKUP($E51,'факт КС '!$E$11:$DJ$210,61,0)</f>
        <v>0</v>
      </c>
      <c r="DJ51" s="45">
        <f>VLOOKUP($E51,'факт КС '!$E$11:$DJ$210,62,0)</f>
        <v>0</v>
      </c>
      <c r="DK51" s="45">
        <f t="shared" ref="DK51:DK52" si="1266">DE51+DH51</f>
        <v>0</v>
      </c>
      <c r="DL51" s="45">
        <f t="shared" ref="DL51:DL52" si="1267">DF51+DI51</f>
        <v>0</v>
      </c>
      <c r="DM51" s="45">
        <f t="shared" ref="DM51:DM52" si="1268">DG51+DJ51</f>
        <v>0</v>
      </c>
      <c r="DN51" s="184">
        <f t="shared" ref="DN51:DN52" si="1269">DE51-DC51</f>
        <v>0</v>
      </c>
      <c r="DO51" s="184">
        <f t="shared" ref="DO51:DO52" si="1270">DF51-DD51</f>
        <v>0</v>
      </c>
      <c r="DP51" s="272"/>
      <c r="DQ51" s="181"/>
      <c r="DR51" s="46"/>
      <c r="DS51" s="46"/>
      <c r="DT51" s="45"/>
      <c r="DU51" s="45"/>
      <c r="DV51" s="45"/>
      <c r="DW51" s="45"/>
      <c r="DX51" s="45">
        <f>VLOOKUP($E51,'факт КС '!$E$11:$DJ$210,27,0)</f>
        <v>20</v>
      </c>
      <c r="DY51" s="45">
        <f>VLOOKUP($E51,'факт КС '!$E$11:$DJ$210,28,0)</f>
        <v>2686753.6</v>
      </c>
      <c r="DZ51" s="45">
        <f>VLOOKUP($E51,'факт КС '!$E$11:$DJ$210,29,0)</f>
        <v>265</v>
      </c>
      <c r="EA51" s="45">
        <f>VLOOKUP($E51,'факт КС '!$E$11:$DJ$210,30,0)</f>
        <v>0</v>
      </c>
      <c r="EB51" s="45">
        <f>VLOOKUP($E51,'факт КС '!$E$11:$DJ$210,31,0)</f>
        <v>0</v>
      </c>
      <c r="EC51" s="45">
        <f>VLOOKUP($E51,'факт КС '!$E$11:$DJ$210,32,0)</f>
        <v>0</v>
      </c>
      <c r="ED51" s="45">
        <f t="shared" ref="ED51:ED52" si="1271">DX51+EA51</f>
        <v>20</v>
      </c>
      <c r="EE51" s="45">
        <f t="shared" ref="EE51:EE52" si="1272">DY51+EB51</f>
        <v>2686753.6</v>
      </c>
      <c r="EF51" s="45">
        <f t="shared" ref="EF51:EF52" si="1273">DZ51+EC51</f>
        <v>265</v>
      </c>
      <c r="EG51" s="184">
        <f t="shared" ref="EG51:EG52" si="1274">DX51-DV51</f>
        <v>20</v>
      </c>
      <c r="EH51" s="184">
        <f t="shared" ref="EH51:EH52" si="1275">DY51-DW51</f>
        <v>2686753.6</v>
      </c>
      <c r="EI51" s="272"/>
      <c r="EJ51" s="181"/>
      <c r="EK51" s="46"/>
      <c r="EL51" s="46"/>
      <c r="EM51" s="45"/>
      <c r="EN51" s="45"/>
      <c r="EO51" s="45"/>
      <c r="EP51" s="45"/>
      <c r="EQ51" s="45">
        <f>VLOOKUP($E51,'факт КС '!$E$11:$DJ$210,63,0)</f>
        <v>0</v>
      </c>
      <c r="ER51" s="45">
        <f>VLOOKUP($E51,'факт КС '!$E$11:$DJ$210,64,0)</f>
        <v>0</v>
      </c>
      <c r="ES51" s="45">
        <f>VLOOKUP($E51,'факт КС '!$E$11:$DJ$210,65,0)</f>
        <v>0</v>
      </c>
      <c r="ET51" s="45">
        <f>VLOOKUP($E51,'факт КС '!$E$11:$DJ$210,66,0)</f>
        <v>0</v>
      </c>
      <c r="EU51" s="45">
        <f>VLOOKUP($E51,'факт КС '!$E$11:$DJ$210,67,0)</f>
        <v>0</v>
      </c>
      <c r="EV51" s="45">
        <f>VLOOKUP($E51,'факт КС '!$E$11:$DJ$210,68,0)</f>
        <v>0</v>
      </c>
      <c r="EW51" s="45">
        <f t="shared" ref="EW51:EW52" si="1276">EQ51+ET51</f>
        <v>0</v>
      </c>
      <c r="EX51" s="45">
        <f t="shared" ref="EX51:EX52" si="1277">ER51+EU51</f>
        <v>0</v>
      </c>
      <c r="EY51" s="45">
        <f t="shared" ref="EY51:EY52" si="1278">ES51+EV51</f>
        <v>0</v>
      </c>
      <c r="EZ51" s="184">
        <f t="shared" ref="EZ51:EZ52" si="1279">EQ51-EO51</f>
        <v>0</v>
      </c>
      <c r="FA51" s="184">
        <f t="shared" ref="FA51:FA52" si="1280">ER51-EP51</f>
        <v>0</v>
      </c>
      <c r="FB51" s="272"/>
      <c r="FC51" s="181"/>
      <c r="FD51" s="46"/>
      <c r="FE51" s="46"/>
      <c r="FF51" s="45"/>
      <c r="FG51" s="45"/>
      <c r="FH51" s="45"/>
      <c r="FI51" s="45"/>
      <c r="FJ51" s="45">
        <f>VLOOKUP($E51,'факт КС '!$E$11:$DJ$210,93,0)</f>
        <v>0</v>
      </c>
      <c r="FK51" s="45">
        <f>VLOOKUP($E51,'факт КС '!$E$11:$DJ$210,94,0)</f>
        <v>0</v>
      </c>
      <c r="FL51" s="45">
        <f>VLOOKUP($E51,'факт КС '!$E$11:$DJ$210,95,0)</f>
        <v>0</v>
      </c>
      <c r="FM51" s="45">
        <f>VLOOKUP($E51,'факт КС '!$E$11:$DJ$210,96,0)</f>
        <v>0</v>
      </c>
      <c r="FN51" s="45">
        <f>VLOOKUP($E51,'факт КС '!$E$11:$DJ$210,97,0)</f>
        <v>0</v>
      </c>
      <c r="FO51" s="45">
        <f>VLOOKUP($E51,'факт КС '!$E$11:$DJ$210,98,0)</f>
        <v>0</v>
      </c>
      <c r="FP51" s="45">
        <f t="shared" ref="FP51" si="1281">FJ51+FM51</f>
        <v>0</v>
      </c>
      <c r="FQ51" s="45">
        <f t="shared" ref="FQ51" si="1282">FK51+FN51</f>
        <v>0</v>
      </c>
      <c r="FR51" s="45">
        <f t="shared" ref="FR51" si="1283">FL51+FO51</f>
        <v>0</v>
      </c>
      <c r="FS51" s="184">
        <f t="shared" ref="FS51" si="1284">FJ51-FH51</f>
        <v>0</v>
      </c>
      <c r="FT51" s="184">
        <f t="shared" ref="FT51" si="1285">FK51-FI51</f>
        <v>0</v>
      </c>
      <c r="FU51" s="272"/>
      <c r="FV51" s="181"/>
      <c r="FW51" s="46"/>
      <c r="FX51" s="46"/>
      <c r="FY51" s="45"/>
      <c r="FZ51" s="45"/>
      <c r="GA51" s="45"/>
      <c r="GB51" s="45"/>
      <c r="GC51" s="45">
        <f>VLOOKUP($E51,'факт КС '!$E$11:$DJ$210,87,0)</f>
        <v>0</v>
      </c>
      <c r="GD51" s="45">
        <f>VLOOKUP($E51,'факт КС '!$E$11:$DJ$210,88,0)</f>
        <v>0</v>
      </c>
      <c r="GE51" s="45">
        <f>VLOOKUP($E51,'факт КС '!$E$11:$DJ$210,89,0)</f>
        <v>0</v>
      </c>
      <c r="GF51" s="45">
        <f>VLOOKUP($E51,'факт КС '!$E$11:$DJ$210,90,0)</f>
        <v>0</v>
      </c>
      <c r="GG51" s="45">
        <f>VLOOKUP($E51,'факт КС '!$E$11:$DJ$210,91,0)</f>
        <v>0</v>
      </c>
      <c r="GH51" s="45">
        <f>VLOOKUP($E51,'факт КС '!$E$11:$DJ$210,92,0)</f>
        <v>0</v>
      </c>
      <c r="GI51" s="45">
        <f t="shared" ref="GI51:GI52" si="1286">GC51+GF51</f>
        <v>0</v>
      </c>
      <c r="GJ51" s="45">
        <f t="shared" ref="GJ51:GJ52" si="1287">GD51+GG51</f>
        <v>0</v>
      </c>
      <c r="GK51" s="45">
        <f t="shared" ref="GK51:GK52" si="1288">GE51+GH51</f>
        <v>0</v>
      </c>
      <c r="GL51" s="184">
        <f t="shared" ref="GL51:GL52" si="1289">GC51-GA51</f>
        <v>0</v>
      </c>
      <c r="GM51" s="184">
        <f t="shared" ref="GM51:GM52" si="1290">GD51-GB51</f>
        <v>0</v>
      </c>
      <c r="GN51" s="272"/>
      <c r="GO51" s="181"/>
      <c r="GP51" s="46"/>
      <c r="GQ51" s="46"/>
      <c r="GR51" s="45"/>
      <c r="GS51" s="45"/>
      <c r="GT51" s="45"/>
      <c r="GU51" s="45"/>
      <c r="GV51" s="45">
        <f>VLOOKUP($E51,'факт КС '!$E$11:$DJ$210,99,0)</f>
        <v>0</v>
      </c>
      <c r="GW51" s="45">
        <f>VLOOKUP($E51,'факт КС '!$E$11:$DJ$210,100,0)</f>
        <v>0</v>
      </c>
      <c r="GX51" s="45">
        <f>VLOOKUP($E51,'факт КС '!$E$11:$DJ$210,101,0)</f>
        <v>0</v>
      </c>
      <c r="GY51" s="45">
        <f>VLOOKUP($E51,'факт КС '!$E$11:$DJ$210,102,0)</f>
        <v>0</v>
      </c>
      <c r="GZ51" s="45">
        <f>VLOOKUP($E51,'факт КС '!$E$11:$DJ$210,103,0)</f>
        <v>0</v>
      </c>
      <c r="HA51" s="45">
        <f>VLOOKUP($E51,'факт КС '!$E$11:$DJ$210,104,0)</f>
        <v>0</v>
      </c>
      <c r="HB51" s="45">
        <f t="shared" ref="HB51:HB52" si="1291">GV51+GY51</f>
        <v>0</v>
      </c>
      <c r="HC51" s="45">
        <f t="shared" ref="HC51:HC52" si="1292">GW51+GZ51</f>
        <v>0</v>
      </c>
      <c r="HD51" s="45">
        <f t="shared" ref="HD51:HD52" si="1293">GX51+HA51</f>
        <v>0</v>
      </c>
      <c r="HE51" s="184">
        <f t="shared" ref="HE51:HE52" si="1294">GV51-GT51</f>
        <v>0</v>
      </c>
      <c r="HF51" s="184">
        <f t="shared" ref="HF51:HF52" si="1295">GW51-GU51</f>
        <v>0</v>
      </c>
      <c r="HG51" s="272"/>
      <c r="HH51" s="181"/>
      <c r="HI51" s="46"/>
      <c r="HJ51" s="46"/>
      <c r="HK51" s="45"/>
      <c r="HL51" s="45"/>
      <c r="HM51" s="45"/>
      <c r="HN51" s="45"/>
      <c r="HO51" s="45">
        <f>VLOOKUP($E51,'факт КС '!$E$11:$DJ$210,81,0)</f>
        <v>0</v>
      </c>
      <c r="HP51" s="45">
        <f>VLOOKUP($E51,'факт КС '!$E$11:$DJ$210,82,0)</f>
        <v>0</v>
      </c>
      <c r="HQ51" s="45">
        <f>VLOOKUP($E51,'факт КС '!$E$11:$DJ$210,83,0)</f>
        <v>0</v>
      </c>
      <c r="HR51" s="45">
        <f>VLOOKUP($E51,'факт КС '!$E$11:$DJ$210,84,0)</f>
        <v>0</v>
      </c>
      <c r="HS51" s="45">
        <f>VLOOKUP($E51,'факт КС '!$E$11:$DJ$210,85,0)</f>
        <v>0</v>
      </c>
      <c r="HT51" s="45">
        <f>VLOOKUP($E51,'факт КС '!$E$11:$DJ$210,86,0)</f>
        <v>0</v>
      </c>
      <c r="HU51" s="45">
        <f t="shared" ref="HU51:HU52" si="1296">HO51+HR51</f>
        <v>0</v>
      </c>
      <c r="HV51" s="45">
        <f t="shared" ref="HV51:HV52" si="1297">HP51+HS51</f>
        <v>0</v>
      </c>
      <c r="HW51" s="45">
        <f t="shared" ref="HW51:HW52" si="1298">HQ51+HT51</f>
        <v>0</v>
      </c>
      <c r="HX51" s="184">
        <f t="shared" ref="HX51:HX52" si="1299">HO51-HM51</f>
        <v>0</v>
      </c>
      <c r="HY51" s="184">
        <f t="shared" ref="HY51:HY52" si="1300">HP51-HN51</f>
        <v>0</v>
      </c>
      <c r="HZ51" s="272"/>
      <c r="IA51" s="181"/>
      <c r="IB51" s="46"/>
      <c r="IC51" s="46"/>
      <c r="ID51" s="46"/>
      <c r="IE51" s="46"/>
      <c r="IF51" s="45"/>
      <c r="IG51" s="45"/>
      <c r="IH51" s="45">
        <f>VLOOKUP($E51,'факт КС '!$E$11:$DJ$210,69,0)</f>
        <v>0</v>
      </c>
      <c r="II51" s="45">
        <f>VLOOKUP($E51,'факт КС '!$E$11:$DJ$210,70,0)</f>
        <v>0</v>
      </c>
      <c r="IJ51" s="45">
        <f>VLOOKUP($E51,'факт КС '!$E$11:$DJ$210,71,0)</f>
        <v>0</v>
      </c>
      <c r="IK51" s="45">
        <f>VLOOKUP($E51,'факт КС '!$E$11:$DJ$210,72,0)</f>
        <v>0</v>
      </c>
      <c r="IL51" s="45">
        <f>VLOOKUP($E51,'факт КС '!$E$11:$DJ$210,73,0)</f>
        <v>0</v>
      </c>
      <c r="IM51" s="45">
        <f>VLOOKUP($E51,'факт КС '!$E$11:$DJ$210,74,0)</f>
        <v>0</v>
      </c>
      <c r="IN51" s="45">
        <f t="shared" ref="IN51:IN52" si="1301">IH51+IK51</f>
        <v>0</v>
      </c>
      <c r="IO51" s="45">
        <f t="shared" ref="IO51:IO52" si="1302">II51+IL51</f>
        <v>0</v>
      </c>
      <c r="IP51" s="45">
        <f t="shared" ref="IP51:IP52" si="1303">IJ51+IM51</f>
        <v>0</v>
      </c>
      <c r="IQ51" s="184">
        <f t="shared" ref="IQ51:IQ52" si="1304">IH51-IF51</f>
        <v>0</v>
      </c>
      <c r="IR51" s="184">
        <f t="shared" ref="IR51:IR52" si="1305">II51-IG51</f>
        <v>0</v>
      </c>
      <c r="IS51" s="272"/>
      <c r="IT51" s="181"/>
      <c r="IU51" s="46"/>
      <c r="IV51" s="46"/>
      <c r="IW51" s="46"/>
      <c r="IX51" s="46"/>
      <c r="IY51" s="45"/>
      <c r="IZ51" s="45"/>
      <c r="JA51" s="45"/>
      <c r="JB51" s="45"/>
      <c r="JC51" s="45"/>
      <c r="JD51" s="45"/>
      <c r="JE51" s="45"/>
      <c r="JF51" s="45"/>
      <c r="JG51" s="45">
        <f t="shared" si="129"/>
        <v>0</v>
      </c>
      <c r="JH51" s="45">
        <f t="shared" si="130"/>
        <v>0</v>
      </c>
      <c r="JI51" s="45">
        <f t="shared" si="131"/>
        <v>0</v>
      </c>
      <c r="JJ51" s="184">
        <f t="shared" si="132"/>
        <v>0</v>
      </c>
      <c r="JK51" s="184">
        <f t="shared" si="133"/>
        <v>0</v>
      </c>
      <c r="JL51" s="272"/>
      <c r="JM51" s="181"/>
      <c r="JN51" s="46"/>
      <c r="JO51" s="46"/>
      <c r="JP51" s="47"/>
      <c r="JQ51" s="48"/>
      <c r="JR51" s="47"/>
      <c r="JS51" s="47"/>
      <c r="JT51" s="385">
        <f t="shared" si="1189"/>
        <v>20</v>
      </c>
      <c r="JU51" s="385">
        <f t="shared" si="1190"/>
        <v>2686753.6</v>
      </c>
      <c r="JV51" s="385">
        <f t="shared" si="1191"/>
        <v>265</v>
      </c>
      <c r="JW51" s="385">
        <f t="shared" si="1192"/>
        <v>0</v>
      </c>
      <c r="JX51" s="385">
        <f t="shared" si="1193"/>
        <v>0</v>
      </c>
      <c r="JY51" s="385">
        <f t="shared" si="1194"/>
        <v>0</v>
      </c>
      <c r="JZ51" s="45">
        <f t="shared" ref="JZ51:JZ53" si="1306">JT51+JW51</f>
        <v>20</v>
      </c>
      <c r="KA51" s="45">
        <f t="shared" ref="KA51:KA53" si="1307">JU51+JX51</f>
        <v>2686753.6</v>
      </c>
      <c r="KB51" s="45">
        <f t="shared" ref="KB51:KB53" si="1308">JV51+JY51</f>
        <v>265</v>
      </c>
      <c r="KC51" s="184">
        <f t="shared" si="1195"/>
        <v>20</v>
      </c>
      <c r="KD51" s="184">
        <f t="shared" si="1196"/>
        <v>2686753.6</v>
      </c>
      <c r="KE51" s="46"/>
      <c r="KF51" s="46"/>
      <c r="KG51" s="62"/>
      <c r="KH51" s="62"/>
    </row>
    <row r="52" spans="1:299" ht="29.25" customHeight="1" x14ac:dyDescent="0.2">
      <c r="A52" s="100">
        <v>1</v>
      </c>
      <c r="B52" s="100">
        <v>1</v>
      </c>
      <c r="C52" s="669">
        <v>486</v>
      </c>
      <c r="D52" s="7" t="s">
        <v>513</v>
      </c>
      <c r="E52" s="696" t="s">
        <v>514</v>
      </c>
      <c r="F52" s="258" t="s">
        <v>515</v>
      </c>
      <c r="G52" s="63">
        <v>7</v>
      </c>
      <c r="H52" s="92">
        <v>134337.68</v>
      </c>
      <c r="I52" s="92">
        <v>145595.55599999998</v>
      </c>
      <c r="J52" s="45"/>
      <c r="K52" s="45"/>
      <c r="L52" s="45"/>
      <c r="M52" s="45"/>
      <c r="N52" s="45">
        <f>VLOOKUP($E52,'факт КС '!$E$11:$DJ$207,3,0)</f>
        <v>0</v>
      </c>
      <c r="O52" s="45">
        <f>VLOOKUP($E52,'факт КС '!$E$11:$DJ$207,4,0)</f>
        <v>0</v>
      </c>
      <c r="P52" s="45">
        <f>VLOOKUP($E52,'факт КС '!$E$11:$DJ$207,5,0)</f>
        <v>0</v>
      </c>
      <c r="Q52" s="45">
        <f>VLOOKUP($E52,'факт КС '!$E$11:$DJ$207,6,0)</f>
        <v>0</v>
      </c>
      <c r="R52" s="45">
        <f>VLOOKUP($E52,'факт КС '!$E$11:$DJ$207,7,0)</f>
        <v>0</v>
      </c>
      <c r="S52" s="45">
        <f>VLOOKUP($E52,'факт КС '!$E$11:$DJ$207,8,0)</f>
        <v>0</v>
      </c>
      <c r="T52" s="45">
        <f t="shared" si="1113"/>
        <v>0</v>
      </c>
      <c r="U52" s="45">
        <f t="shared" si="1114"/>
        <v>0</v>
      </c>
      <c r="V52" s="45">
        <f t="shared" si="1115"/>
        <v>0</v>
      </c>
      <c r="W52" s="184">
        <f t="shared" si="1116"/>
        <v>0</v>
      </c>
      <c r="X52" s="184">
        <f t="shared" si="1117"/>
        <v>0</v>
      </c>
      <c r="Y52" s="272"/>
      <c r="Z52" s="181"/>
      <c r="AA52" s="46"/>
      <c r="AB52" s="46"/>
      <c r="AC52" s="45"/>
      <c r="AD52" s="45"/>
      <c r="AE52" s="45"/>
      <c r="AF52" s="45"/>
      <c r="AG52" s="45">
        <f>VLOOKUP($E52,'факт КС '!$E$11:$DJ$207,15,0)</f>
        <v>0</v>
      </c>
      <c r="AH52" s="45">
        <f>VLOOKUP($E52,'факт КС '!$E$11:$DJ$207,16,0)</f>
        <v>0</v>
      </c>
      <c r="AI52" s="45">
        <f>VLOOKUP($E52,'факт КС '!$E$11:$DJ$207,17,0)</f>
        <v>0</v>
      </c>
      <c r="AJ52" s="45">
        <f>VLOOKUP($E52,'факт КС '!$E$11:$DJ$207,18,0)</f>
        <v>0</v>
      </c>
      <c r="AK52" s="45">
        <f>VLOOKUP($E52,'факт КС '!$E$11:$DJ$207,19,0)</f>
        <v>0</v>
      </c>
      <c r="AL52" s="45">
        <f>VLOOKUP($E52,'факт КС '!$E$11:$DJ$207,20,0)</f>
        <v>0</v>
      </c>
      <c r="AM52" s="45">
        <f t="shared" si="1248"/>
        <v>0</v>
      </c>
      <c r="AN52" s="45">
        <f t="shared" si="1249"/>
        <v>0</v>
      </c>
      <c r="AO52" s="45">
        <f t="shared" si="1250"/>
        <v>0</v>
      </c>
      <c r="AP52" s="184">
        <f t="shared" si="1251"/>
        <v>0</v>
      </c>
      <c r="AQ52" s="184">
        <f t="shared" si="1252"/>
        <v>0</v>
      </c>
      <c r="AR52" s="272"/>
      <c r="AS52" s="181"/>
      <c r="AT52" s="46"/>
      <c r="AU52" s="46"/>
      <c r="AV52" s="45"/>
      <c r="AW52" s="45"/>
      <c r="AX52" s="45"/>
      <c r="AY52" s="45"/>
      <c r="AZ52" s="45">
        <f>VLOOKUP($E52,'факт КС '!$E$11:$DJ$207,9,0)</f>
        <v>0</v>
      </c>
      <c r="BA52" s="45">
        <f>VLOOKUP($E52,'факт КС '!$E$11:$DJ$207,10,0)</f>
        <v>0</v>
      </c>
      <c r="BB52" s="45">
        <f>VLOOKUP($E52,'факт КС '!$E$11:$DJ$207,11,0)</f>
        <v>0</v>
      </c>
      <c r="BC52" s="45">
        <f>VLOOKUP($E52,'факт КС '!$E$11:$DJ$207,12,0)</f>
        <v>0</v>
      </c>
      <c r="BD52" s="45">
        <f>VLOOKUP($E52,'факт КС '!$E$11:$DJ$207,13,0)</f>
        <v>0</v>
      </c>
      <c r="BE52" s="45">
        <f>VLOOKUP($E52,'факт КС '!$E$11:$DJ$207,14,0)</f>
        <v>0</v>
      </c>
      <c r="BF52" s="45">
        <f t="shared" si="1253"/>
        <v>0</v>
      </c>
      <c r="BG52" s="45">
        <f t="shared" si="1254"/>
        <v>0</v>
      </c>
      <c r="BH52" s="45">
        <f t="shared" si="1255"/>
        <v>0</v>
      </c>
      <c r="BI52" s="184">
        <f t="shared" si="24"/>
        <v>0</v>
      </c>
      <c r="BJ52" s="184">
        <f t="shared" si="25"/>
        <v>0</v>
      </c>
      <c r="BK52" s="272"/>
      <c r="BL52" s="181"/>
      <c r="BM52" s="46"/>
      <c r="BN52" s="46"/>
      <c r="BO52" s="45"/>
      <c r="BP52" s="45"/>
      <c r="BQ52" s="45"/>
      <c r="BR52" s="45"/>
      <c r="BS52" s="45">
        <f>VLOOKUP($E52,'факт КС '!$E$11:$DJ$207,21,0)</f>
        <v>0</v>
      </c>
      <c r="BT52" s="45">
        <f>VLOOKUP($E52,'факт КС '!$E$11:$DJ$207,22,0)</f>
        <v>0</v>
      </c>
      <c r="BU52" s="45">
        <f>VLOOKUP($E52,'факт КС '!$E$11:$DJ$207,23,0)</f>
        <v>0</v>
      </c>
      <c r="BV52" s="45">
        <f>VLOOKUP($E52,'факт КС '!$E$11:$DJ$207,24,0)</f>
        <v>0</v>
      </c>
      <c r="BW52" s="45">
        <f>VLOOKUP($E52,'факт КС '!$E$11:$DJ$207,25,0)</f>
        <v>0</v>
      </c>
      <c r="BX52" s="45">
        <f>VLOOKUP($E52,'факт КС '!$E$11:$DJ$207,26,0)</f>
        <v>0</v>
      </c>
      <c r="BY52" s="45">
        <f t="shared" si="1256"/>
        <v>0</v>
      </c>
      <c r="BZ52" s="45">
        <f t="shared" si="1257"/>
        <v>0</v>
      </c>
      <c r="CA52" s="45">
        <f t="shared" si="1258"/>
        <v>0</v>
      </c>
      <c r="CB52" s="184">
        <f t="shared" si="1259"/>
        <v>0</v>
      </c>
      <c r="CC52" s="184">
        <f t="shared" si="1260"/>
        <v>0</v>
      </c>
      <c r="CD52" s="272"/>
      <c r="CE52" s="181"/>
      <c r="CF52" s="46"/>
      <c r="CG52" s="46"/>
      <c r="CH52" s="45"/>
      <c r="CI52" s="45"/>
      <c r="CJ52" s="45"/>
      <c r="CK52" s="45"/>
      <c r="CL52" s="45">
        <f>VLOOKUP($E52,'факт КС '!$E$11:$DJ$210,33,0)</f>
        <v>0</v>
      </c>
      <c r="CM52" s="45">
        <f>VLOOKUP($E52,'факт КС '!$E$11:$DJ$210,34,0)</f>
        <v>0</v>
      </c>
      <c r="CN52" s="45">
        <f>VLOOKUP($E52,'факт КС '!$E$11:$DJ$210,35,0)</f>
        <v>0</v>
      </c>
      <c r="CO52" s="45">
        <f>VLOOKUP($E52,'факт КС '!$E$11:$DJ$210,36,0)</f>
        <v>0</v>
      </c>
      <c r="CP52" s="45">
        <f>VLOOKUP($E52,'факт КС '!$E$11:$DJ$210,37,0)</f>
        <v>0</v>
      </c>
      <c r="CQ52" s="45">
        <f>VLOOKUP($E52,'факт КС '!$E$11:$DJ$210,38,0)</f>
        <v>0</v>
      </c>
      <c r="CR52" s="45">
        <f t="shared" si="1261"/>
        <v>0</v>
      </c>
      <c r="CS52" s="45">
        <f t="shared" si="1262"/>
        <v>0</v>
      </c>
      <c r="CT52" s="45">
        <f t="shared" si="1263"/>
        <v>0</v>
      </c>
      <c r="CU52" s="184">
        <f t="shared" si="1264"/>
        <v>0</v>
      </c>
      <c r="CV52" s="184">
        <f t="shared" si="1265"/>
        <v>0</v>
      </c>
      <c r="CW52" s="272"/>
      <c r="CX52" s="181"/>
      <c r="CY52" s="46"/>
      <c r="CZ52" s="46"/>
      <c r="DA52" s="45"/>
      <c r="DB52" s="45"/>
      <c r="DC52" s="45"/>
      <c r="DD52" s="45"/>
      <c r="DE52" s="45">
        <f>VLOOKUP($E52,'факт КС '!$E$11:$DJ$210,57,0)</f>
        <v>0</v>
      </c>
      <c r="DF52" s="45">
        <f>VLOOKUP($E52,'факт КС '!$E$11:$DJ$210,58,0)</f>
        <v>0</v>
      </c>
      <c r="DG52" s="45">
        <f>VLOOKUP($E52,'факт КС '!$E$11:$DJ$210,59,0)</f>
        <v>0</v>
      </c>
      <c r="DH52" s="45">
        <f>VLOOKUP($E52,'факт КС '!$E$11:$DJ$210,60,0)</f>
        <v>0</v>
      </c>
      <c r="DI52" s="45">
        <f>VLOOKUP($E52,'факт КС '!$E$11:$DJ$210,61,0)</f>
        <v>0</v>
      </c>
      <c r="DJ52" s="45">
        <f>VLOOKUP($E52,'факт КС '!$E$11:$DJ$210,62,0)</f>
        <v>0</v>
      </c>
      <c r="DK52" s="45">
        <f t="shared" si="1266"/>
        <v>0</v>
      </c>
      <c r="DL52" s="45">
        <f t="shared" si="1267"/>
        <v>0</v>
      </c>
      <c r="DM52" s="45">
        <f t="shared" si="1268"/>
        <v>0</v>
      </c>
      <c r="DN52" s="184">
        <f t="shared" si="1269"/>
        <v>0</v>
      </c>
      <c r="DO52" s="184">
        <f t="shared" si="1270"/>
        <v>0</v>
      </c>
      <c r="DP52" s="272"/>
      <c r="DQ52" s="181"/>
      <c r="DR52" s="46"/>
      <c r="DS52" s="46"/>
      <c r="DT52" s="45"/>
      <c r="DU52" s="45"/>
      <c r="DV52" s="45"/>
      <c r="DW52" s="45"/>
      <c r="DX52" s="45">
        <f>VLOOKUP($E52,'факт КС '!$E$11:$DJ$210,27,0)</f>
        <v>27</v>
      </c>
      <c r="DY52" s="45">
        <f>VLOOKUP($E52,'факт КС '!$E$11:$DJ$210,28,0)</f>
        <v>3627117.3600000013</v>
      </c>
      <c r="DZ52" s="45">
        <f>VLOOKUP($E52,'факт КС '!$E$11:$DJ$210,29,0)</f>
        <v>87</v>
      </c>
      <c r="EA52" s="45">
        <f>VLOOKUP($E52,'факт КС '!$E$11:$DJ$210,30,0)</f>
        <v>0</v>
      </c>
      <c r="EB52" s="45">
        <f>VLOOKUP($E52,'факт КС '!$E$11:$DJ$210,31,0)</f>
        <v>0</v>
      </c>
      <c r="EC52" s="45">
        <f>VLOOKUP($E52,'факт КС '!$E$11:$DJ$210,32,0)</f>
        <v>0</v>
      </c>
      <c r="ED52" s="45">
        <f t="shared" si="1271"/>
        <v>27</v>
      </c>
      <c r="EE52" s="45">
        <f t="shared" si="1272"/>
        <v>3627117.3600000013</v>
      </c>
      <c r="EF52" s="45">
        <f t="shared" si="1273"/>
        <v>87</v>
      </c>
      <c r="EG52" s="184">
        <f t="shared" si="1274"/>
        <v>27</v>
      </c>
      <c r="EH52" s="184">
        <f t="shared" si="1275"/>
        <v>3627117.3600000013</v>
      </c>
      <c r="EI52" s="272"/>
      <c r="EJ52" s="181"/>
      <c r="EK52" s="46"/>
      <c r="EL52" s="46"/>
      <c r="EM52" s="45"/>
      <c r="EN52" s="45"/>
      <c r="EO52" s="45"/>
      <c r="EP52" s="45"/>
      <c r="EQ52" s="45">
        <f>VLOOKUP($E52,'факт КС '!$E$11:$DJ$210,63,0)</f>
        <v>0</v>
      </c>
      <c r="ER52" s="45">
        <f>VLOOKUP($E52,'факт КС '!$E$11:$DJ$210,64,0)</f>
        <v>0</v>
      </c>
      <c r="ES52" s="45">
        <f>VLOOKUP($E52,'факт КС '!$E$11:$DJ$210,65,0)</f>
        <v>0</v>
      </c>
      <c r="ET52" s="45">
        <f>VLOOKUP($E52,'факт КС '!$E$11:$DJ$210,66,0)</f>
        <v>0</v>
      </c>
      <c r="EU52" s="45">
        <f>VLOOKUP($E52,'факт КС '!$E$11:$DJ$210,67,0)</f>
        <v>0</v>
      </c>
      <c r="EV52" s="45">
        <f>VLOOKUP($E52,'факт КС '!$E$11:$DJ$210,68,0)</f>
        <v>0</v>
      </c>
      <c r="EW52" s="45">
        <f t="shared" si="1276"/>
        <v>0</v>
      </c>
      <c r="EX52" s="45">
        <f t="shared" si="1277"/>
        <v>0</v>
      </c>
      <c r="EY52" s="45">
        <f t="shared" si="1278"/>
        <v>0</v>
      </c>
      <c r="EZ52" s="184">
        <f t="shared" si="1279"/>
        <v>0</v>
      </c>
      <c r="FA52" s="184">
        <f t="shared" si="1280"/>
        <v>0</v>
      </c>
      <c r="FB52" s="272"/>
      <c r="FC52" s="181"/>
      <c r="FD52" s="46"/>
      <c r="FE52" s="46"/>
      <c r="FF52" s="45"/>
      <c r="FG52" s="45"/>
      <c r="FH52" s="45"/>
      <c r="FI52" s="45"/>
      <c r="FJ52" s="45">
        <f>VLOOKUP($E52,'факт КС '!$E$11:$DJ$210,93,0)</f>
        <v>0</v>
      </c>
      <c r="FK52" s="45">
        <f>VLOOKUP($E52,'факт КС '!$E$11:$DJ$210,94,0)</f>
        <v>0</v>
      </c>
      <c r="FL52" s="45">
        <f>VLOOKUP($E52,'факт КС '!$E$11:$DJ$210,95,0)</f>
        <v>0</v>
      </c>
      <c r="FM52" s="45">
        <f>VLOOKUP($E52,'факт КС '!$E$11:$DJ$210,96,0)</f>
        <v>0</v>
      </c>
      <c r="FN52" s="45">
        <f>VLOOKUP($E52,'факт КС '!$E$11:$DJ$210,97,0)</f>
        <v>0</v>
      </c>
      <c r="FO52" s="45">
        <f>VLOOKUP($E52,'факт КС '!$E$11:$DJ$210,98,0)</f>
        <v>0</v>
      </c>
      <c r="FP52" s="45">
        <f t="shared" ref="FP52" si="1309">FJ52+FM52</f>
        <v>0</v>
      </c>
      <c r="FQ52" s="45">
        <f t="shared" ref="FQ52" si="1310">FK52+FN52</f>
        <v>0</v>
      </c>
      <c r="FR52" s="45">
        <f t="shared" ref="FR52" si="1311">FL52+FO52</f>
        <v>0</v>
      </c>
      <c r="FS52" s="184">
        <f t="shared" ref="FS52" si="1312">FJ52-FH52</f>
        <v>0</v>
      </c>
      <c r="FT52" s="184">
        <f t="shared" ref="FT52" si="1313">FK52-FI52</f>
        <v>0</v>
      </c>
      <c r="FU52" s="272"/>
      <c r="FV52" s="181"/>
      <c r="FW52" s="46"/>
      <c r="FX52" s="46"/>
      <c r="FY52" s="45"/>
      <c r="FZ52" s="45"/>
      <c r="GA52" s="45"/>
      <c r="GB52" s="45"/>
      <c r="GC52" s="45">
        <f>VLOOKUP($E52,'факт КС '!$E$11:$DJ$210,87,0)</f>
        <v>0</v>
      </c>
      <c r="GD52" s="45">
        <f>VLOOKUP($E52,'факт КС '!$E$11:$DJ$210,88,0)</f>
        <v>0</v>
      </c>
      <c r="GE52" s="45">
        <f>VLOOKUP($E52,'факт КС '!$E$11:$DJ$210,89,0)</f>
        <v>0</v>
      </c>
      <c r="GF52" s="45">
        <f>VLOOKUP($E52,'факт КС '!$E$11:$DJ$210,90,0)</f>
        <v>0</v>
      </c>
      <c r="GG52" s="45">
        <f>VLOOKUP($E52,'факт КС '!$E$11:$DJ$210,91,0)</f>
        <v>0</v>
      </c>
      <c r="GH52" s="45">
        <f>VLOOKUP($E52,'факт КС '!$E$11:$DJ$210,92,0)</f>
        <v>0</v>
      </c>
      <c r="GI52" s="45">
        <f t="shared" si="1286"/>
        <v>0</v>
      </c>
      <c r="GJ52" s="45">
        <f t="shared" si="1287"/>
        <v>0</v>
      </c>
      <c r="GK52" s="45">
        <f t="shared" si="1288"/>
        <v>0</v>
      </c>
      <c r="GL52" s="184">
        <f t="shared" si="1289"/>
        <v>0</v>
      </c>
      <c r="GM52" s="184">
        <f t="shared" si="1290"/>
        <v>0</v>
      </c>
      <c r="GN52" s="272"/>
      <c r="GO52" s="181"/>
      <c r="GP52" s="46"/>
      <c r="GQ52" s="46"/>
      <c r="GR52" s="45"/>
      <c r="GS52" s="45"/>
      <c r="GT52" s="45"/>
      <c r="GU52" s="45"/>
      <c r="GV52" s="45">
        <f>VLOOKUP($E52,'факт КС '!$E$11:$DJ$210,99,0)</f>
        <v>0</v>
      </c>
      <c r="GW52" s="45">
        <f>VLOOKUP($E52,'факт КС '!$E$11:$DJ$210,100,0)</f>
        <v>0</v>
      </c>
      <c r="GX52" s="45">
        <f>VLOOKUP($E52,'факт КС '!$E$11:$DJ$210,101,0)</f>
        <v>0</v>
      </c>
      <c r="GY52" s="45">
        <f>VLOOKUP($E52,'факт КС '!$E$11:$DJ$210,102,0)</f>
        <v>0</v>
      </c>
      <c r="GZ52" s="45">
        <f>VLOOKUP($E52,'факт КС '!$E$11:$DJ$210,103,0)</f>
        <v>0</v>
      </c>
      <c r="HA52" s="45">
        <f>VLOOKUP($E52,'факт КС '!$E$11:$DJ$210,104,0)</f>
        <v>0</v>
      </c>
      <c r="HB52" s="45">
        <f t="shared" si="1291"/>
        <v>0</v>
      </c>
      <c r="HC52" s="45">
        <f t="shared" si="1292"/>
        <v>0</v>
      </c>
      <c r="HD52" s="45">
        <f t="shared" si="1293"/>
        <v>0</v>
      </c>
      <c r="HE52" s="184">
        <f t="shared" si="1294"/>
        <v>0</v>
      </c>
      <c r="HF52" s="184">
        <f t="shared" si="1295"/>
        <v>0</v>
      </c>
      <c r="HG52" s="272"/>
      <c r="HH52" s="181"/>
      <c r="HI52" s="46"/>
      <c r="HJ52" s="46"/>
      <c r="HK52" s="45"/>
      <c r="HL52" s="45"/>
      <c r="HM52" s="45"/>
      <c r="HN52" s="45"/>
      <c r="HO52" s="45">
        <f>VLOOKUP($E52,'факт КС '!$E$11:$DJ$210,81,0)</f>
        <v>0</v>
      </c>
      <c r="HP52" s="45">
        <f>VLOOKUP($E52,'факт КС '!$E$11:$DJ$210,82,0)</f>
        <v>0</v>
      </c>
      <c r="HQ52" s="45">
        <f>VLOOKUP($E52,'факт КС '!$E$11:$DJ$210,83,0)</f>
        <v>0</v>
      </c>
      <c r="HR52" s="45">
        <f>VLOOKUP($E52,'факт КС '!$E$11:$DJ$210,84,0)</f>
        <v>0</v>
      </c>
      <c r="HS52" s="45">
        <f>VLOOKUP($E52,'факт КС '!$E$11:$DJ$210,85,0)</f>
        <v>0</v>
      </c>
      <c r="HT52" s="45">
        <f>VLOOKUP($E52,'факт КС '!$E$11:$DJ$210,86,0)</f>
        <v>0</v>
      </c>
      <c r="HU52" s="45">
        <f t="shared" si="1296"/>
        <v>0</v>
      </c>
      <c r="HV52" s="45">
        <f t="shared" si="1297"/>
        <v>0</v>
      </c>
      <c r="HW52" s="45">
        <f t="shared" si="1298"/>
        <v>0</v>
      </c>
      <c r="HX52" s="184">
        <f t="shared" si="1299"/>
        <v>0</v>
      </c>
      <c r="HY52" s="184">
        <f t="shared" si="1300"/>
        <v>0</v>
      </c>
      <c r="HZ52" s="272"/>
      <c r="IA52" s="181"/>
      <c r="IB52" s="46"/>
      <c r="IC52" s="46"/>
      <c r="ID52" s="46"/>
      <c r="IE52" s="46"/>
      <c r="IF52" s="45"/>
      <c r="IG52" s="45"/>
      <c r="IH52" s="45">
        <f>VLOOKUP($E52,'факт КС '!$E$11:$DJ$210,69,0)</f>
        <v>0</v>
      </c>
      <c r="II52" s="45">
        <f>VLOOKUP($E52,'факт КС '!$E$11:$DJ$210,70,0)</f>
        <v>0</v>
      </c>
      <c r="IJ52" s="45">
        <f>VLOOKUP($E52,'факт КС '!$E$11:$DJ$210,71,0)</f>
        <v>0</v>
      </c>
      <c r="IK52" s="45">
        <f>VLOOKUP($E52,'факт КС '!$E$11:$DJ$210,72,0)</f>
        <v>0</v>
      </c>
      <c r="IL52" s="45">
        <f>VLOOKUP($E52,'факт КС '!$E$11:$DJ$210,73,0)</f>
        <v>0</v>
      </c>
      <c r="IM52" s="45">
        <f>VLOOKUP($E52,'факт КС '!$E$11:$DJ$210,74,0)</f>
        <v>0</v>
      </c>
      <c r="IN52" s="45">
        <f t="shared" si="1301"/>
        <v>0</v>
      </c>
      <c r="IO52" s="45">
        <f t="shared" si="1302"/>
        <v>0</v>
      </c>
      <c r="IP52" s="45">
        <f t="shared" si="1303"/>
        <v>0</v>
      </c>
      <c r="IQ52" s="184">
        <f t="shared" si="1304"/>
        <v>0</v>
      </c>
      <c r="IR52" s="184">
        <f t="shared" si="1305"/>
        <v>0</v>
      </c>
      <c r="IS52" s="272"/>
      <c r="IT52" s="181"/>
      <c r="IU52" s="46"/>
      <c r="IV52" s="46"/>
      <c r="IW52" s="46"/>
      <c r="IX52" s="46"/>
      <c r="IY52" s="45"/>
      <c r="IZ52" s="45"/>
      <c r="JA52" s="45"/>
      <c r="JB52" s="45"/>
      <c r="JC52" s="45"/>
      <c r="JD52" s="45"/>
      <c r="JE52" s="45"/>
      <c r="JF52" s="45"/>
      <c r="JG52" s="45">
        <f t="shared" si="129"/>
        <v>0</v>
      </c>
      <c r="JH52" s="45">
        <f t="shared" si="130"/>
        <v>0</v>
      </c>
      <c r="JI52" s="45">
        <f t="shared" si="131"/>
        <v>0</v>
      </c>
      <c r="JJ52" s="184">
        <f t="shared" si="132"/>
        <v>0</v>
      </c>
      <c r="JK52" s="184">
        <f t="shared" si="133"/>
        <v>0</v>
      </c>
      <c r="JL52" s="272"/>
      <c r="JM52" s="181"/>
      <c r="JN52" s="46"/>
      <c r="JO52" s="46"/>
      <c r="JP52" s="47"/>
      <c r="JQ52" s="48"/>
      <c r="JR52" s="47"/>
      <c r="JS52" s="47"/>
      <c r="JT52" s="385">
        <f t="shared" si="1189"/>
        <v>27</v>
      </c>
      <c r="JU52" s="385">
        <f t="shared" si="1190"/>
        <v>3627117.3600000013</v>
      </c>
      <c r="JV52" s="385">
        <f t="shared" si="1191"/>
        <v>87</v>
      </c>
      <c r="JW52" s="385">
        <f t="shared" si="1192"/>
        <v>0</v>
      </c>
      <c r="JX52" s="385">
        <f t="shared" si="1193"/>
        <v>0</v>
      </c>
      <c r="JY52" s="385">
        <f t="shared" si="1194"/>
        <v>0</v>
      </c>
      <c r="JZ52" s="45">
        <f t="shared" si="1306"/>
        <v>27</v>
      </c>
      <c r="KA52" s="45">
        <f t="shared" si="1307"/>
        <v>3627117.3600000013</v>
      </c>
      <c r="KB52" s="45">
        <f t="shared" si="1308"/>
        <v>87</v>
      </c>
      <c r="KC52" s="184">
        <f t="shared" si="1195"/>
        <v>27</v>
      </c>
      <c r="KD52" s="184">
        <f t="shared" si="1196"/>
        <v>3627117.3600000013</v>
      </c>
      <c r="KE52" s="46"/>
      <c r="KF52" s="46"/>
      <c r="KG52" s="62"/>
      <c r="KH52" s="62"/>
    </row>
    <row r="53" spans="1:299" s="3" customFormat="1" ht="48" x14ac:dyDescent="0.2">
      <c r="A53" s="100">
        <v>1</v>
      </c>
      <c r="B53" s="100">
        <v>1</v>
      </c>
      <c r="C53" s="49">
        <v>13</v>
      </c>
      <c r="D53" s="7" t="s">
        <v>510</v>
      </c>
      <c r="E53" s="692" t="s">
        <v>705</v>
      </c>
      <c r="F53" s="692" t="s">
        <v>706</v>
      </c>
      <c r="G53" s="65"/>
      <c r="H53" s="80"/>
      <c r="I53" s="80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>
        <f t="shared" si="1113"/>
        <v>0</v>
      </c>
      <c r="U53" s="45">
        <f t="shared" si="1114"/>
        <v>0</v>
      </c>
      <c r="V53" s="45">
        <f t="shared" si="1115"/>
        <v>0</v>
      </c>
      <c r="W53" s="184">
        <f t="shared" si="1116"/>
        <v>0</v>
      </c>
      <c r="X53" s="184">
        <f t="shared" si="1117"/>
        <v>0</v>
      </c>
      <c r="Y53" s="181"/>
      <c r="Z53" s="181"/>
      <c r="AA53" s="46"/>
      <c r="AB53" s="46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>
        <f t="shared" si="11"/>
        <v>0</v>
      </c>
      <c r="AN53" s="45">
        <f t="shared" si="12"/>
        <v>0</v>
      </c>
      <c r="AO53" s="45">
        <f t="shared" si="13"/>
        <v>0</v>
      </c>
      <c r="AP53" s="184">
        <f t="shared" si="14"/>
        <v>0</v>
      </c>
      <c r="AQ53" s="184">
        <f t="shared" si="15"/>
        <v>0</v>
      </c>
      <c r="AR53" s="181"/>
      <c r="AS53" s="181"/>
      <c r="AT53" s="46"/>
      <c r="AU53" s="46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>
        <f t="shared" si="21"/>
        <v>0</v>
      </c>
      <c r="BG53" s="45">
        <f t="shared" si="22"/>
        <v>0</v>
      </c>
      <c r="BH53" s="45">
        <f t="shared" si="23"/>
        <v>0</v>
      </c>
      <c r="BI53" s="184">
        <f t="shared" si="24"/>
        <v>0</v>
      </c>
      <c r="BJ53" s="184">
        <f t="shared" si="25"/>
        <v>0</v>
      </c>
      <c r="BK53" s="181"/>
      <c r="BL53" s="181"/>
      <c r="BM53" s="46"/>
      <c r="BN53" s="46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>
        <f t="shared" si="31"/>
        <v>0</v>
      </c>
      <c r="BZ53" s="45">
        <f t="shared" si="32"/>
        <v>0</v>
      </c>
      <c r="CA53" s="45">
        <f t="shared" si="33"/>
        <v>0</v>
      </c>
      <c r="CB53" s="184">
        <f t="shared" si="34"/>
        <v>0</v>
      </c>
      <c r="CC53" s="184">
        <f t="shared" si="35"/>
        <v>0</v>
      </c>
      <c r="CD53" s="181"/>
      <c r="CE53" s="181"/>
      <c r="CF53" s="46"/>
      <c r="CG53" s="46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>
        <f t="shared" si="41"/>
        <v>0</v>
      </c>
      <c r="CS53" s="45">
        <f t="shared" si="42"/>
        <v>0</v>
      </c>
      <c r="CT53" s="45">
        <f t="shared" si="43"/>
        <v>0</v>
      </c>
      <c r="CU53" s="184">
        <f t="shared" si="159"/>
        <v>0</v>
      </c>
      <c r="CV53" s="184">
        <f t="shared" si="160"/>
        <v>0</v>
      </c>
      <c r="CW53" s="181"/>
      <c r="CX53" s="181"/>
      <c r="CY53" s="46"/>
      <c r="CZ53" s="46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>
        <f t="shared" si="49"/>
        <v>0</v>
      </c>
      <c r="DL53" s="45">
        <f t="shared" si="50"/>
        <v>0</v>
      </c>
      <c r="DM53" s="45">
        <f t="shared" si="51"/>
        <v>0</v>
      </c>
      <c r="DN53" s="184">
        <f t="shared" si="52"/>
        <v>0</v>
      </c>
      <c r="DO53" s="184">
        <f t="shared" si="53"/>
        <v>0</v>
      </c>
      <c r="DP53" s="181"/>
      <c r="DQ53" s="181"/>
      <c r="DR53" s="46"/>
      <c r="DS53" s="46"/>
      <c r="DT53" s="45"/>
      <c r="DU53" s="45"/>
      <c r="DV53" s="45"/>
      <c r="DW53" s="45"/>
      <c r="DX53" s="45">
        <f>VLOOKUP($E53,'факт КС '!$E$11:$DJ$210,27,0)</f>
        <v>1</v>
      </c>
      <c r="DY53" s="45">
        <f>VLOOKUP($E53,'факт КС '!$E$11:$DJ$210,28,0)</f>
        <v>134337.68</v>
      </c>
      <c r="DZ53" s="45">
        <f>VLOOKUP($E53,'факт КС '!$E$11:$DJ$210,29,0)</f>
        <v>14</v>
      </c>
      <c r="EA53" s="45">
        <f>VLOOKUP($E53,'факт КС '!$E$11:$DJ$210,30,0)</f>
        <v>0</v>
      </c>
      <c r="EB53" s="45">
        <f>VLOOKUP($E53,'факт КС '!$E$11:$DJ$210,31,0)</f>
        <v>0</v>
      </c>
      <c r="EC53" s="45">
        <f>VLOOKUP($E53,'факт КС '!$E$11:$DJ$210,32,0)</f>
        <v>0</v>
      </c>
      <c r="ED53" s="45">
        <f t="shared" ref="ED53" si="1314">DX53+EA53</f>
        <v>1</v>
      </c>
      <c r="EE53" s="45">
        <f t="shared" ref="EE53" si="1315">DY53+EB53</f>
        <v>134337.68</v>
      </c>
      <c r="EF53" s="45">
        <f t="shared" ref="EF53" si="1316">DZ53+EC53</f>
        <v>14</v>
      </c>
      <c r="EG53" s="184">
        <f t="shared" ref="EG53" si="1317">DX53-DV53</f>
        <v>1</v>
      </c>
      <c r="EH53" s="184">
        <f t="shared" ref="EH53" si="1318">DY53-DW53</f>
        <v>134337.68</v>
      </c>
      <c r="EI53" s="181"/>
      <c r="EJ53" s="181"/>
      <c r="EK53" s="46"/>
      <c r="EL53" s="46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>
        <f t="shared" si="69"/>
        <v>0</v>
      </c>
      <c r="EX53" s="45">
        <f t="shared" si="70"/>
        <v>0</v>
      </c>
      <c r="EY53" s="45">
        <f t="shared" si="71"/>
        <v>0</v>
      </c>
      <c r="EZ53" s="184">
        <f t="shared" si="72"/>
        <v>0</v>
      </c>
      <c r="FA53" s="184">
        <f t="shared" si="73"/>
        <v>0</v>
      </c>
      <c r="FB53" s="181"/>
      <c r="FC53" s="181"/>
      <c r="FD53" s="46"/>
      <c r="FE53" s="46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>
        <f t="shared" si="79"/>
        <v>0</v>
      </c>
      <c r="FQ53" s="45">
        <f t="shared" si="80"/>
        <v>0</v>
      </c>
      <c r="FR53" s="45">
        <f t="shared" si="81"/>
        <v>0</v>
      </c>
      <c r="FS53" s="184">
        <f t="shared" si="82"/>
        <v>0</v>
      </c>
      <c r="FT53" s="184">
        <f t="shared" si="83"/>
        <v>0</v>
      </c>
      <c r="FU53" s="181"/>
      <c r="FV53" s="181"/>
      <c r="FW53" s="46"/>
      <c r="FX53" s="46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>
        <f t="shared" si="89"/>
        <v>0</v>
      </c>
      <c r="GJ53" s="45">
        <f t="shared" si="90"/>
        <v>0</v>
      </c>
      <c r="GK53" s="45">
        <f t="shared" si="91"/>
        <v>0</v>
      </c>
      <c r="GL53" s="184">
        <f t="shared" si="92"/>
        <v>0</v>
      </c>
      <c r="GM53" s="184">
        <f t="shared" si="93"/>
        <v>0</v>
      </c>
      <c r="GN53" s="181"/>
      <c r="GO53" s="181"/>
      <c r="GP53" s="46"/>
      <c r="GQ53" s="46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>
        <f t="shared" si="99"/>
        <v>0</v>
      </c>
      <c r="HC53" s="45">
        <f t="shared" si="100"/>
        <v>0</v>
      </c>
      <c r="HD53" s="45">
        <f t="shared" si="101"/>
        <v>0</v>
      </c>
      <c r="HE53" s="184">
        <f t="shared" si="102"/>
        <v>0</v>
      </c>
      <c r="HF53" s="184">
        <f t="shared" si="103"/>
        <v>0</v>
      </c>
      <c r="HG53" s="181"/>
      <c r="HH53" s="181"/>
      <c r="HI53" s="46"/>
      <c r="HJ53" s="46"/>
      <c r="HK53" s="45"/>
      <c r="HL53" s="45"/>
      <c r="HM53" s="45"/>
      <c r="HN53" s="45"/>
      <c r="HO53" s="45"/>
      <c r="HP53" s="45"/>
      <c r="HQ53" s="45"/>
      <c r="HR53" s="45"/>
      <c r="HS53" s="45"/>
      <c r="HT53" s="45"/>
      <c r="HU53" s="45">
        <f t="shared" si="109"/>
        <v>0</v>
      </c>
      <c r="HV53" s="45">
        <f t="shared" si="110"/>
        <v>0</v>
      </c>
      <c r="HW53" s="45">
        <f t="shared" si="111"/>
        <v>0</v>
      </c>
      <c r="HX53" s="184">
        <f t="shared" si="112"/>
        <v>0</v>
      </c>
      <c r="HY53" s="184">
        <f t="shared" si="113"/>
        <v>0</v>
      </c>
      <c r="HZ53" s="181"/>
      <c r="IA53" s="181"/>
      <c r="IB53" s="46"/>
      <c r="IC53" s="46"/>
      <c r="ID53" s="46"/>
      <c r="IE53" s="46"/>
      <c r="IF53" s="45"/>
      <c r="IG53" s="45"/>
      <c r="IH53" s="45"/>
      <c r="II53" s="45"/>
      <c r="IJ53" s="45"/>
      <c r="IK53" s="45"/>
      <c r="IL53" s="45"/>
      <c r="IM53" s="45"/>
      <c r="IN53" s="45">
        <f t="shared" si="119"/>
        <v>0</v>
      </c>
      <c r="IO53" s="45">
        <f t="shared" si="120"/>
        <v>0</v>
      </c>
      <c r="IP53" s="45">
        <f t="shared" si="121"/>
        <v>0</v>
      </c>
      <c r="IQ53" s="184">
        <f t="shared" si="122"/>
        <v>0</v>
      </c>
      <c r="IR53" s="184">
        <f t="shared" si="123"/>
        <v>0</v>
      </c>
      <c r="IS53" s="181"/>
      <c r="IT53" s="181"/>
      <c r="IU53" s="46"/>
      <c r="IV53" s="46"/>
      <c r="IW53" s="46"/>
      <c r="IX53" s="46"/>
      <c r="IY53" s="45"/>
      <c r="IZ53" s="45"/>
      <c r="JA53" s="45"/>
      <c r="JB53" s="45"/>
      <c r="JC53" s="45"/>
      <c r="JD53" s="45"/>
      <c r="JE53" s="45"/>
      <c r="JF53" s="45"/>
      <c r="JG53" s="45">
        <f t="shared" si="129"/>
        <v>0</v>
      </c>
      <c r="JH53" s="45">
        <f t="shared" si="130"/>
        <v>0</v>
      </c>
      <c r="JI53" s="45">
        <f t="shared" si="131"/>
        <v>0</v>
      </c>
      <c r="JJ53" s="184">
        <f t="shared" si="132"/>
        <v>0</v>
      </c>
      <c r="JK53" s="184">
        <f t="shared" si="133"/>
        <v>0</v>
      </c>
      <c r="JL53" s="181"/>
      <c r="JM53" s="181"/>
      <c r="JN53" s="46"/>
      <c r="JO53" s="46"/>
      <c r="JP53" s="47"/>
      <c r="JQ53" s="48"/>
      <c r="JR53" s="47"/>
      <c r="JS53" s="47"/>
      <c r="JT53" s="385">
        <f t="shared" si="1189"/>
        <v>1</v>
      </c>
      <c r="JU53" s="385">
        <f t="shared" si="1190"/>
        <v>134337.68</v>
      </c>
      <c r="JV53" s="385">
        <f t="shared" si="1191"/>
        <v>14</v>
      </c>
      <c r="JW53" s="385">
        <f t="shared" si="1192"/>
        <v>0</v>
      </c>
      <c r="JX53" s="385">
        <f t="shared" si="1193"/>
        <v>0</v>
      </c>
      <c r="JY53" s="385">
        <f t="shared" si="1194"/>
        <v>0</v>
      </c>
      <c r="JZ53" s="45">
        <f t="shared" si="1306"/>
        <v>1</v>
      </c>
      <c r="KA53" s="45">
        <f t="shared" si="1307"/>
        <v>134337.68</v>
      </c>
      <c r="KB53" s="45">
        <f t="shared" si="1308"/>
        <v>14</v>
      </c>
      <c r="KC53" s="184">
        <f t="shared" si="1195"/>
        <v>1</v>
      </c>
      <c r="KD53" s="184">
        <f t="shared" si="1196"/>
        <v>134337.68</v>
      </c>
      <c r="KE53" s="46"/>
      <c r="KF53" s="46"/>
      <c r="KG53" s="49"/>
      <c r="KH53" s="49"/>
    </row>
    <row r="54" spans="1:299" s="3" customFormat="1" hidden="1" x14ac:dyDescent="0.2">
      <c r="A54" s="100">
        <v>1</v>
      </c>
      <c r="B54" s="100"/>
      <c r="C54" s="49"/>
      <c r="D54" s="7"/>
      <c r="E54" s="692"/>
      <c r="F54" s="697"/>
      <c r="G54" s="65"/>
      <c r="H54" s="80"/>
      <c r="I54" s="80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52"/>
      <c r="U54" s="45"/>
      <c r="V54" s="45"/>
      <c r="W54" s="184"/>
      <c r="X54" s="184"/>
      <c r="Y54" s="272"/>
      <c r="Z54" s="181"/>
      <c r="AA54" s="46"/>
      <c r="AB54" s="46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52"/>
      <c r="AN54" s="45"/>
      <c r="AO54" s="45"/>
      <c r="AP54" s="184"/>
      <c r="AQ54" s="184"/>
      <c r="AR54" s="272"/>
      <c r="AS54" s="181"/>
      <c r="AT54" s="46"/>
      <c r="AU54" s="46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52"/>
      <c r="BG54" s="45"/>
      <c r="BH54" s="45"/>
      <c r="BI54" s="184"/>
      <c r="BJ54" s="184"/>
      <c r="BK54" s="272"/>
      <c r="BL54" s="181"/>
      <c r="BM54" s="46"/>
      <c r="BN54" s="46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52"/>
      <c r="BZ54" s="45"/>
      <c r="CA54" s="45"/>
      <c r="CB54" s="184"/>
      <c r="CC54" s="184"/>
      <c r="CD54" s="272"/>
      <c r="CE54" s="181"/>
      <c r="CF54" s="46"/>
      <c r="CG54" s="46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52"/>
      <c r="CS54" s="45"/>
      <c r="CT54" s="45"/>
      <c r="CU54" s="184"/>
      <c r="CV54" s="184"/>
      <c r="CW54" s="272"/>
      <c r="CX54" s="181"/>
      <c r="CY54" s="46"/>
      <c r="CZ54" s="46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52"/>
      <c r="DL54" s="45"/>
      <c r="DM54" s="45"/>
      <c r="DN54" s="184"/>
      <c r="DO54" s="184"/>
      <c r="DP54" s="272"/>
      <c r="DQ54" s="181"/>
      <c r="DR54" s="46"/>
      <c r="DS54" s="46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52"/>
      <c r="EE54" s="45"/>
      <c r="EF54" s="45"/>
      <c r="EG54" s="184"/>
      <c r="EH54" s="184"/>
      <c r="EI54" s="272"/>
      <c r="EJ54" s="181"/>
      <c r="EK54" s="46"/>
      <c r="EL54" s="46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52"/>
      <c r="EX54" s="45"/>
      <c r="EY54" s="45"/>
      <c r="EZ54" s="184"/>
      <c r="FA54" s="184"/>
      <c r="FB54" s="272"/>
      <c r="FC54" s="181"/>
      <c r="FD54" s="46"/>
      <c r="FE54" s="46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52"/>
      <c r="FQ54" s="45"/>
      <c r="FR54" s="45"/>
      <c r="FS54" s="184"/>
      <c r="FT54" s="184"/>
      <c r="FU54" s="272"/>
      <c r="FV54" s="181"/>
      <c r="FW54" s="46"/>
      <c r="FX54" s="46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52"/>
      <c r="GJ54" s="45"/>
      <c r="GK54" s="45"/>
      <c r="GL54" s="184"/>
      <c r="GM54" s="184"/>
      <c r="GN54" s="272"/>
      <c r="GO54" s="181"/>
      <c r="GP54" s="46"/>
      <c r="GQ54" s="46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52"/>
      <c r="HC54" s="45"/>
      <c r="HD54" s="45"/>
      <c r="HE54" s="184"/>
      <c r="HF54" s="184"/>
      <c r="HG54" s="272"/>
      <c r="HH54" s="181"/>
      <c r="HI54" s="46"/>
      <c r="HJ54" s="46"/>
      <c r="HK54" s="45"/>
      <c r="HL54" s="45"/>
      <c r="HM54" s="45"/>
      <c r="HN54" s="45"/>
      <c r="HO54" s="45"/>
      <c r="HP54" s="45"/>
      <c r="HQ54" s="45"/>
      <c r="HR54" s="45"/>
      <c r="HS54" s="45"/>
      <c r="HT54" s="45"/>
      <c r="HU54" s="52"/>
      <c r="HV54" s="45"/>
      <c r="HW54" s="45"/>
      <c r="HX54" s="184"/>
      <c r="HY54" s="184"/>
      <c r="HZ54" s="272"/>
      <c r="IA54" s="181"/>
      <c r="IB54" s="46"/>
      <c r="IC54" s="46"/>
      <c r="ID54" s="46"/>
      <c r="IE54" s="46"/>
      <c r="IF54" s="45"/>
      <c r="IG54" s="45"/>
      <c r="IH54" s="45"/>
      <c r="II54" s="45"/>
      <c r="IJ54" s="45"/>
      <c r="IK54" s="45"/>
      <c r="IL54" s="45"/>
      <c r="IM54" s="45"/>
      <c r="IN54" s="52"/>
      <c r="IO54" s="45"/>
      <c r="IP54" s="45"/>
      <c r="IQ54" s="184"/>
      <c r="IR54" s="184"/>
      <c r="IS54" s="272"/>
      <c r="IT54" s="181"/>
      <c r="IU54" s="46"/>
      <c r="IV54" s="46"/>
      <c r="IW54" s="46"/>
      <c r="IX54" s="46"/>
      <c r="IY54" s="45"/>
      <c r="IZ54" s="45"/>
      <c r="JA54" s="45"/>
      <c r="JB54" s="45"/>
      <c r="JC54" s="45"/>
      <c r="JD54" s="45"/>
      <c r="JE54" s="45"/>
      <c r="JF54" s="45"/>
      <c r="JG54" s="52"/>
      <c r="JH54" s="45"/>
      <c r="JI54" s="45"/>
      <c r="JJ54" s="184"/>
      <c r="JK54" s="184"/>
      <c r="JL54" s="272"/>
      <c r="JM54" s="181"/>
      <c r="JN54" s="46"/>
      <c r="JO54" s="46"/>
      <c r="JP54" s="47"/>
      <c r="JQ54" s="48"/>
      <c r="JR54" s="47"/>
      <c r="JS54" s="47"/>
      <c r="JT54" s="385"/>
      <c r="JU54" s="385"/>
      <c r="JV54" s="385"/>
      <c r="JW54" s="385"/>
      <c r="JX54" s="385"/>
      <c r="JY54" s="385"/>
      <c r="JZ54" s="45"/>
      <c r="KA54" s="45"/>
      <c r="KB54" s="45"/>
      <c r="KC54" s="184"/>
      <c r="KD54" s="184"/>
      <c r="KE54" s="46"/>
      <c r="KF54" s="46"/>
      <c r="KG54" s="49"/>
      <c r="KH54" s="49"/>
    </row>
    <row r="55" spans="1:299" x14ac:dyDescent="0.2">
      <c r="A55" s="100">
        <v>1</v>
      </c>
      <c r="B55" s="100">
        <v>1</v>
      </c>
      <c r="C55" s="66"/>
      <c r="D55" s="254"/>
      <c r="E55" s="254"/>
      <c r="F55" s="685" t="s">
        <v>130</v>
      </c>
      <c r="G55" s="64"/>
      <c r="H55" s="126"/>
      <c r="I55" s="126"/>
      <c r="J55" s="59">
        <f t="shared" ref="J55:P55" si="1319">J56+J61</f>
        <v>0</v>
      </c>
      <c r="K55" s="59">
        <f t="shared" si="1319"/>
        <v>0</v>
      </c>
      <c r="L55" s="57">
        <f t="shared" ref="L55:L56" si="1320">SUM(J55/12*$B$2)</f>
        <v>0</v>
      </c>
      <c r="M55" s="57">
        <f t="shared" ref="M55:M56" si="1321">SUM(K55/12*$B$2)</f>
        <v>0</v>
      </c>
      <c r="N55" s="59">
        <f t="shared" si="1319"/>
        <v>0</v>
      </c>
      <c r="O55" s="59">
        <f t="shared" si="1319"/>
        <v>0</v>
      </c>
      <c r="P55" s="59">
        <f t="shared" si="1319"/>
        <v>0</v>
      </c>
      <c r="Q55" s="59"/>
      <c r="R55" s="59"/>
      <c r="S55" s="59"/>
      <c r="T55" s="87">
        <f t="shared" ref="T55:T108" si="1322">N55+Q55</f>
        <v>0</v>
      </c>
      <c r="U55" s="59">
        <f t="shared" ref="U55:U108" si="1323">O55+R55</f>
        <v>0</v>
      </c>
      <c r="V55" s="59">
        <f t="shared" ref="V55:V108" si="1324">P55+S55</f>
        <v>0</v>
      </c>
      <c r="W55" s="72">
        <f t="shared" ref="W55:W108" si="1325">N55-L55</f>
        <v>0</v>
      </c>
      <c r="X55" s="72">
        <f t="shared" ref="X55:X108" si="1326">O55-M55</f>
        <v>0</v>
      </c>
      <c r="Y55" s="308"/>
      <c r="Z55" s="307"/>
      <c r="AA55" s="156">
        <f t="shared" ref="AA55:AA56" si="1327">$H55</f>
        <v>0</v>
      </c>
      <c r="AB55" s="157" t="e">
        <f t="shared" ref="AB55:AB56" si="1328">O55/N55</f>
        <v>#DIV/0!</v>
      </c>
      <c r="AC55" s="56">
        <f t="shared" ref="AC55:AD55" si="1329">AC56+AC61</f>
        <v>3</v>
      </c>
      <c r="AD55" s="56">
        <f t="shared" si="1329"/>
        <v>3524507.92</v>
      </c>
      <c r="AE55" s="57">
        <f t="shared" ref="AE55:AE56" si="1330">SUM(AC55/12*$B$2)</f>
        <v>2.5</v>
      </c>
      <c r="AF55" s="57">
        <f t="shared" ref="AF55:AF56" si="1331">SUM(AD55/12*$B$2)</f>
        <v>2937089.9333333336</v>
      </c>
      <c r="AG55" s="56">
        <f t="shared" ref="AG55:AI55" si="1332">AG56+AG61</f>
        <v>2</v>
      </c>
      <c r="AH55" s="56">
        <f t="shared" si="1332"/>
        <v>1491897.58</v>
      </c>
      <c r="AI55" s="59">
        <f t="shared" si="1332"/>
        <v>126</v>
      </c>
      <c r="AJ55" s="59"/>
      <c r="AK55" s="59"/>
      <c r="AL55" s="59"/>
      <c r="AM55" s="87">
        <f t="shared" si="11"/>
        <v>2</v>
      </c>
      <c r="AN55" s="59">
        <f t="shared" si="12"/>
        <v>1491897.58</v>
      </c>
      <c r="AO55" s="59">
        <f t="shared" si="13"/>
        <v>126</v>
      </c>
      <c r="AP55" s="72">
        <f>AG55-AC55</f>
        <v>-1</v>
      </c>
      <c r="AQ55" s="72">
        <f>AH55-AD55</f>
        <v>-2032610.3399999999</v>
      </c>
      <c r="AR55" s="308">
        <f>AG55/AC55</f>
        <v>0.66666666666666663</v>
      </c>
      <c r="AS55" s="308">
        <f>AH55/AD55</f>
        <v>0.42329244645306402</v>
      </c>
      <c r="AT55" s="156">
        <f t="shared" ref="AT55:AT57" si="1333">$H55</f>
        <v>0</v>
      </c>
      <c r="AU55" s="157">
        <f t="shared" ref="AU55:AU56" si="1334">AH55/AG55</f>
        <v>745948.79</v>
      </c>
      <c r="AV55" s="59">
        <f t="shared" ref="AV55:AW55" si="1335">AV56+AV61</f>
        <v>0</v>
      </c>
      <c r="AW55" s="59">
        <f t="shared" si="1335"/>
        <v>0</v>
      </c>
      <c r="AX55" s="57">
        <f t="shared" ref="AX55:AX56" si="1336">SUM(AV55/12*$B$2)</f>
        <v>0</v>
      </c>
      <c r="AY55" s="57">
        <f t="shared" ref="AY55:AY56" si="1337">SUM(AW55/12*$B$2)</f>
        <v>0</v>
      </c>
      <c r="AZ55" s="59">
        <f t="shared" ref="AZ55:BB55" si="1338">AZ56+AZ61</f>
        <v>0</v>
      </c>
      <c r="BA55" s="59">
        <f t="shared" si="1338"/>
        <v>0</v>
      </c>
      <c r="BB55" s="59">
        <f t="shared" si="1338"/>
        <v>0</v>
      </c>
      <c r="BC55" s="59"/>
      <c r="BD55" s="59"/>
      <c r="BE55" s="59"/>
      <c r="BF55" s="87">
        <f t="shared" si="21"/>
        <v>0</v>
      </c>
      <c r="BG55" s="59">
        <f t="shared" si="22"/>
        <v>0</v>
      </c>
      <c r="BH55" s="59">
        <f t="shared" si="23"/>
        <v>0</v>
      </c>
      <c r="BI55" s="72">
        <f t="shared" si="24"/>
        <v>0</v>
      </c>
      <c r="BJ55" s="72">
        <f t="shared" si="25"/>
        <v>0</v>
      </c>
      <c r="BK55" s="308"/>
      <c r="BL55" s="307"/>
      <c r="BM55" s="156">
        <f t="shared" ref="BM55:BM56" si="1339">$H55</f>
        <v>0</v>
      </c>
      <c r="BN55" s="157" t="e">
        <f t="shared" ref="BN55:BN56" si="1340">BA55/AZ55</f>
        <v>#DIV/0!</v>
      </c>
      <c r="BO55" s="59">
        <f t="shared" ref="BO55:BP55" si="1341">BO56+BO61</f>
        <v>0</v>
      </c>
      <c r="BP55" s="59">
        <f t="shared" si="1341"/>
        <v>0</v>
      </c>
      <c r="BQ55" s="57">
        <f t="shared" ref="BQ55:BQ56" si="1342">SUM(BO55/12*$B$2)</f>
        <v>0</v>
      </c>
      <c r="BR55" s="57">
        <f t="shared" ref="BR55:BR56" si="1343">SUM(BP55/12*$B$2)</f>
        <v>0</v>
      </c>
      <c r="BS55" s="59">
        <f t="shared" ref="BS55:BU55" si="1344">BS56+BS61</f>
        <v>0</v>
      </c>
      <c r="BT55" s="59">
        <f t="shared" si="1344"/>
        <v>0</v>
      </c>
      <c r="BU55" s="59">
        <f t="shared" si="1344"/>
        <v>0</v>
      </c>
      <c r="BV55" s="59"/>
      <c r="BW55" s="59"/>
      <c r="BX55" s="59"/>
      <c r="BY55" s="87">
        <f t="shared" si="31"/>
        <v>0</v>
      </c>
      <c r="BZ55" s="59">
        <f t="shared" si="32"/>
        <v>0</v>
      </c>
      <c r="CA55" s="59">
        <f t="shared" si="33"/>
        <v>0</v>
      </c>
      <c r="CB55" s="72">
        <f t="shared" si="34"/>
        <v>0</v>
      </c>
      <c r="CC55" s="72">
        <f t="shared" si="35"/>
        <v>0</v>
      </c>
      <c r="CD55" s="308"/>
      <c r="CE55" s="307"/>
      <c r="CF55" s="156">
        <f t="shared" ref="CF55:CF56" si="1345">$H55</f>
        <v>0</v>
      </c>
      <c r="CG55" s="157" t="e">
        <f t="shared" ref="CG55:CG56" si="1346">BT55/BS55</f>
        <v>#DIV/0!</v>
      </c>
      <c r="CH55" s="59">
        <f>CH56+CH61</f>
        <v>0</v>
      </c>
      <c r="CI55" s="59">
        <f>CI56+CI61</f>
        <v>0</v>
      </c>
      <c r="CJ55" s="57">
        <f t="shared" ref="CJ55:CJ56" si="1347">SUM(CH55/12*$B$2)</f>
        <v>0</v>
      </c>
      <c r="CK55" s="57">
        <f t="shared" ref="CK55:CK56" si="1348">SUM(CI55/12*$B$2)</f>
        <v>0</v>
      </c>
      <c r="CL55" s="59">
        <f t="shared" ref="CL55:CN55" si="1349">CL56+CL61</f>
        <v>0</v>
      </c>
      <c r="CM55" s="59">
        <f t="shared" si="1349"/>
        <v>0</v>
      </c>
      <c r="CN55" s="59">
        <f t="shared" si="1349"/>
        <v>0</v>
      </c>
      <c r="CO55" s="59"/>
      <c r="CP55" s="59"/>
      <c r="CQ55" s="59"/>
      <c r="CR55" s="87">
        <f t="shared" si="41"/>
        <v>0</v>
      </c>
      <c r="CS55" s="59">
        <f t="shared" si="42"/>
        <v>0</v>
      </c>
      <c r="CT55" s="59">
        <f t="shared" si="43"/>
        <v>0</v>
      </c>
      <c r="CU55" s="72">
        <f t="shared" si="159"/>
        <v>0</v>
      </c>
      <c r="CV55" s="72">
        <f t="shared" si="160"/>
        <v>0</v>
      </c>
      <c r="CW55" s="308"/>
      <c r="CX55" s="307"/>
      <c r="CY55" s="156">
        <f t="shared" ref="CY55:CY56" si="1350">$H55</f>
        <v>0</v>
      </c>
      <c r="CZ55" s="157" t="e">
        <f t="shared" ref="CZ55:CZ56" si="1351">CM55/CL55</f>
        <v>#DIV/0!</v>
      </c>
      <c r="DA55" s="59">
        <f t="shared" ref="DA55:DB55" si="1352">DA56+DA61</f>
        <v>0</v>
      </c>
      <c r="DB55" s="59">
        <f t="shared" si="1352"/>
        <v>0</v>
      </c>
      <c r="DC55" s="57">
        <f t="shared" ref="DC55:DC56" si="1353">SUM(DA55/12*$B$2)</f>
        <v>0</v>
      </c>
      <c r="DD55" s="57">
        <f t="shared" ref="DD55:DD56" si="1354">SUM(DB55/12*$B$2)</f>
        <v>0</v>
      </c>
      <c r="DE55" s="59">
        <f t="shared" ref="DE55:DG55" si="1355">DE56+DE61</f>
        <v>0</v>
      </c>
      <c r="DF55" s="59">
        <f t="shared" si="1355"/>
        <v>0</v>
      </c>
      <c r="DG55" s="59">
        <f t="shared" si="1355"/>
        <v>0</v>
      </c>
      <c r="DH55" s="59"/>
      <c r="DI55" s="59"/>
      <c r="DJ55" s="59"/>
      <c r="DK55" s="87">
        <f t="shared" si="49"/>
        <v>0</v>
      </c>
      <c r="DL55" s="59">
        <f t="shared" si="50"/>
        <v>0</v>
      </c>
      <c r="DM55" s="59">
        <f t="shared" si="51"/>
        <v>0</v>
      </c>
      <c r="DN55" s="72">
        <f t="shared" si="52"/>
        <v>0</v>
      </c>
      <c r="DO55" s="72">
        <f t="shared" si="53"/>
        <v>0</v>
      </c>
      <c r="DP55" s="308"/>
      <c r="DQ55" s="307"/>
      <c r="DR55" s="156">
        <f t="shared" ref="DR55:DR56" si="1356">$H55</f>
        <v>0</v>
      </c>
      <c r="DS55" s="157" t="e">
        <f t="shared" ref="DS55:DS56" si="1357">DF55/DE55</f>
        <v>#DIV/0!</v>
      </c>
      <c r="DT55" s="59">
        <f t="shared" ref="DT55:DU55" si="1358">DT56+DT61</f>
        <v>0</v>
      </c>
      <c r="DU55" s="59">
        <f t="shared" si="1358"/>
        <v>0</v>
      </c>
      <c r="DV55" s="57">
        <f t="shared" ref="DV55:DV56" si="1359">SUM(DT55/12*$B$2)</f>
        <v>0</v>
      </c>
      <c r="DW55" s="57">
        <f t="shared" ref="DW55:DW56" si="1360">SUM(DU55/12*$B$2)</f>
        <v>0</v>
      </c>
      <c r="DX55" s="59">
        <f t="shared" ref="DX55:DZ55" si="1361">DX56+DX61</f>
        <v>0</v>
      </c>
      <c r="DY55" s="59">
        <f t="shared" si="1361"/>
        <v>0</v>
      </c>
      <c r="DZ55" s="59">
        <f t="shared" si="1361"/>
        <v>0</v>
      </c>
      <c r="EA55" s="59"/>
      <c r="EB55" s="59"/>
      <c r="EC55" s="59"/>
      <c r="ED55" s="87">
        <f t="shared" si="59"/>
        <v>0</v>
      </c>
      <c r="EE55" s="59">
        <f t="shared" si="60"/>
        <v>0</v>
      </c>
      <c r="EF55" s="59">
        <f t="shared" si="61"/>
        <v>0</v>
      </c>
      <c r="EG55" s="72">
        <f t="shared" si="62"/>
        <v>0</v>
      </c>
      <c r="EH55" s="72">
        <f t="shared" si="63"/>
        <v>0</v>
      </c>
      <c r="EI55" s="308"/>
      <c r="EJ55" s="307"/>
      <c r="EK55" s="156">
        <f t="shared" ref="EK55:EK56" si="1362">$H55</f>
        <v>0</v>
      </c>
      <c r="EL55" s="157" t="e">
        <f t="shared" ref="EL55:EL56" si="1363">DY55/DX55</f>
        <v>#DIV/0!</v>
      </c>
      <c r="EM55" s="59">
        <f t="shared" ref="EM55:EN55" si="1364">EM56+EM61</f>
        <v>0</v>
      </c>
      <c r="EN55" s="59">
        <f t="shared" si="1364"/>
        <v>0</v>
      </c>
      <c r="EO55" s="57">
        <f t="shared" ref="EO55:EO56" si="1365">SUM(EM55/12*$B$2)</f>
        <v>0</v>
      </c>
      <c r="EP55" s="57">
        <f t="shared" ref="EP55:EP56" si="1366">SUM(EN55/12*$B$2)</f>
        <v>0</v>
      </c>
      <c r="EQ55" s="59">
        <f t="shared" ref="EQ55:ES55" si="1367">EQ56+EQ61</f>
        <v>0</v>
      </c>
      <c r="ER55" s="59">
        <f t="shared" si="1367"/>
        <v>0</v>
      </c>
      <c r="ES55" s="59">
        <f t="shared" si="1367"/>
        <v>0</v>
      </c>
      <c r="ET55" s="59"/>
      <c r="EU55" s="59"/>
      <c r="EV55" s="59"/>
      <c r="EW55" s="87">
        <f t="shared" si="69"/>
        <v>0</v>
      </c>
      <c r="EX55" s="59">
        <f t="shared" si="70"/>
        <v>0</v>
      </c>
      <c r="EY55" s="59">
        <f t="shared" si="71"/>
        <v>0</v>
      </c>
      <c r="EZ55" s="72">
        <f t="shared" si="72"/>
        <v>0</v>
      </c>
      <c r="FA55" s="72">
        <f t="shared" si="73"/>
        <v>0</v>
      </c>
      <c r="FB55" s="308"/>
      <c r="FC55" s="307"/>
      <c r="FD55" s="156">
        <f t="shared" ref="FD55:FD56" si="1368">$H55</f>
        <v>0</v>
      </c>
      <c r="FE55" s="157" t="e">
        <f t="shared" ref="FE55:FE56" si="1369">ER55/EQ55</f>
        <v>#DIV/0!</v>
      </c>
      <c r="FF55" s="59">
        <f t="shared" ref="FF55:FG55" si="1370">FF56+FF61</f>
        <v>0</v>
      </c>
      <c r="FG55" s="59">
        <f t="shared" si="1370"/>
        <v>0</v>
      </c>
      <c r="FH55" s="57">
        <f t="shared" ref="FH55:FH56" si="1371">SUM(FF55/12*$B$2)</f>
        <v>0</v>
      </c>
      <c r="FI55" s="57">
        <f t="shared" ref="FI55:FI56" si="1372">SUM(FG55/12*$B$2)</f>
        <v>0</v>
      </c>
      <c r="FJ55" s="59">
        <f t="shared" ref="FJ55:FL55" si="1373">FJ56+FJ61</f>
        <v>0</v>
      </c>
      <c r="FK55" s="59">
        <f t="shared" si="1373"/>
        <v>0</v>
      </c>
      <c r="FL55" s="59">
        <f t="shared" si="1373"/>
        <v>0</v>
      </c>
      <c r="FM55" s="59"/>
      <c r="FN55" s="59"/>
      <c r="FO55" s="59"/>
      <c r="FP55" s="87">
        <f t="shared" si="79"/>
        <v>0</v>
      </c>
      <c r="FQ55" s="59">
        <f t="shared" si="80"/>
        <v>0</v>
      </c>
      <c r="FR55" s="59">
        <f t="shared" si="81"/>
        <v>0</v>
      </c>
      <c r="FS55" s="72">
        <f t="shared" si="82"/>
        <v>0</v>
      </c>
      <c r="FT55" s="72">
        <f t="shared" si="83"/>
        <v>0</v>
      </c>
      <c r="FU55" s="308"/>
      <c r="FV55" s="307"/>
      <c r="FW55" s="156">
        <f t="shared" ref="FW55:FW56" si="1374">$H55</f>
        <v>0</v>
      </c>
      <c r="FX55" s="157" t="e">
        <f t="shared" ref="FX55:FX56" si="1375">FK55/FJ55</f>
        <v>#DIV/0!</v>
      </c>
      <c r="FY55" s="59">
        <f t="shared" ref="FY55:FZ55" si="1376">FY56+FY61</f>
        <v>0</v>
      </c>
      <c r="FZ55" s="59">
        <f t="shared" si="1376"/>
        <v>0</v>
      </c>
      <c r="GA55" s="57">
        <f t="shared" ref="GA55:GA56" si="1377">SUM(FY55/12*$B$2)</f>
        <v>0</v>
      </c>
      <c r="GB55" s="57">
        <f t="shared" ref="GB55:GB56" si="1378">SUM(FZ55/12*$B$2)</f>
        <v>0</v>
      </c>
      <c r="GC55" s="59">
        <f t="shared" ref="GC55:GE55" si="1379">GC56+GC61</f>
        <v>0</v>
      </c>
      <c r="GD55" s="59">
        <f t="shared" si="1379"/>
        <v>0</v>
      </c>
      <c r="GE55" s="59">
        <f t="shared" si="1379"/>
        <v>0</v>
      </c>
      <c r="GF55" s="59"/>
      <c r="GG55" s="59"/>
      <c r="GH55" s="59"/>
      <c r="GI55" s="87">
        <f t="shared" si="89"/>
        <v>0</v>
      </c>
      <c r="GJ55" s="59">
        <f t="shared" si="90"/>
        <v>0</v>
      </c>
      <c r="GK55" s="59">
        <f t="shared" si="91"/>
        <v>0</v>
      </c>
      <c r="GL55" s="72">
        <f t="shared" si="92"/>
        <v>0</v>
      </c>
      <c r="GM55" s="72">
        <f t="shared" si="93"/>
        <v>0</v>
      </c>
      <c r="GN55" s="308"/>
      <c r="GO55" s="307"/>
      <c r="GP55" s="156">
        <f t="shared" ref="GP55:GP56" si="1380">$H55</f>
        <v>0</v>
      </c>
      <c r="GQ55" s="157" t="e">
        <f t="shared" ref="GQ55:GQ56" si="1381">GD55/GC55</f>
        <v>#DIV/0!</v>
      </c>
      <c r="GR55" s="59">
        <f>GR56+GR61</f>
        <v>0</v>
      </c>
      <c r="GS55" s="59">
        <f>GS56+GS61</f>
        <v>0</v>
      </c>
      <c r="GT55" s="57">
        <f t="shared" ref="GT55:GT56" si="1382">SUM(GR55/12*$B$2)</f>
        <v>0</v>
      </c>
      <c r="GU55" s="57">
        <f t="shared" ref="GU55:GU56" si="1383">SUM(GS55/12*$B$2)</f>
        <v>0</v>
      </c>
      <c r="GV55" s="59">
        <f t="shared" ref="GV55:GX55" si="1384">GV56+GV61</f>
        <v>0</v>
      </c>
      <c r="GW55" s="59">
        <f t="shared" si="1384"/>
        <v>0</v>
      </c>
      <c r="GX55" s="59">
        <f t="shared" si="1384"/>
        <v>0</v>
      </c>
      <c r="GY55" s="59"/>
      <c r="GZ55" s="59"/>
      <c r="HA55" s="59"/>
      <c r="HB55" s="87">
        <f t="shared" si="99"/>
        <v>0</v>
      </c>
      <c r="HC55" s="59">
        <f t="shared" si="100"/>
        <v>0</v>
      </c>
      <c r="HD55" s="59">
        <f t="shared" si="101"/>
        <v>0</v>
      </c>
      <c r="HE55" s="72">
        <f t="shared" si="102"/>
        <v>0</v>
      </c>
      <c r="HF55" s="72">
        <f t="shared" si="103"/>
        <v>0</v>
      </c>
      <c r="HG55" s="308"/>
      <c r="HH55" s="307"/>
      <c r="HI55" s="156">
        <f t="shared" ref="HI55:HI56" si="1385">$H55</f>
        <v>0</v>
      </c>
      <c r="HJ55" s="157" t="e">
        <f t="shared" ref="HJ55:HJ56" si="1386">GW55/GV55</f>
        <v>#DIV/0!</v>
      </c>
      <c r="HK55" s="59">
        <f t="shared" ref="HK55:HL55" si="1387">HK56+HK61</f>
        <v>0</v>
      </c>
      <c r="HL55" s="59">
        <f t="shared" si="1387"/>
        <v>0</v>
      </c>
      <c r="HM55" s="57">
        <f t="shared" ref="HM55:HM56" si="1388">SUM(HK55/12*$B$2)</f>
        <v>0</v>
      </c>
      <c r="HN55" s="57">
        <f t="shared" ref="HN55:HN56" si="1389">SUM(HL55/12*$B$2)</f>
        <v>0</v>
      </c>
      <c r="HO55" s="59">
        <f t="shared" ref="HO55:HQ55" si="1390">HO56+HO61</f>
        <v>0</v>
      </c>
      <c r="HP55" s="59">
        <f t="shared" si="1390"/>
        <v>0</v>
      </c>
      <c r="HQ55" s="59">
        <f t="shared" si="1390"/>
        <v>0</v>
      </c>
      <c r="HR55" s="59"/>
      <c r="HS55" s="59"/>
      <c r="HT55" s="59"/>
      <c r="HU55" s="87">
        <f t="shared" si="109"/>
        <v>0</v>
      </c>
      <c r="HV55" s="59">
        <f t="shared" si="110"/>
        <v>0</v>
      </c>
      <c r="HW55" s="59">
        <f t="shared" si="111"/>
        <v>0</v>
      </c>
      <c r="HX55" s="72">
        <f t="shared" si="112"/>
        <v>0</v>
      </c>
      <c r="HY55" s="72">
        <f t="shared" si="113"/>
        <v>0</v>
      </c>
      <c r="HZ55" s="308"/>
      <c r="IA55" s="307"/>
      <c r="IB55" s="156">
        <f t="shared" ref="IB55:IB56" si="1391">$H55</f>
        <v>0</v>
      </c>
      <c r="IC55" s="157" t="e">
        <f t="shared" ref="IC55:IC56" si="1392">HP55/HO55</f>
        <v>#DIV/0!</v>
      </c>
      <c r="ID55" s="59">
        <f t="shared" ref="ID55:IE55" si="1393">ID56+ID61</f>
        <v>0</v>
      </c>
      <c r="IE55" s="59">
        <f t="shared" si="1393"/>
        <v>0</v>
      </c>
      <c r="IF55" s="57">
        <f t="shared" ref="IF55:IF56" si="1394">SUM(ID55/12*$B$2)</f>
        <v>0</v>
      </c>
      <c r="IG55" s="57">
        <f t="shared" ref="IG55:IG56" si="1395">SUM(IE55/12*$B$2)</f>
        <v>0</v>
      </c>
      <c r="IH55" s="59">
        <f t="shared" ref="IH55:IJ55" si="1396">IH56+IH61</f>
        <v>0</v>
      </c>
      <c r="II55" s="59">
        <f t="shared" si="1396"/>
        <v>0</v>
      </c>
      <c r="IJ55" s="59">
        <f t="shared" si="1396"/>
        <v>0</v>
      </c>
      <c r="IK55" s="59"/>
      <c r="IL55" s="59"/>
      <c r="IM55" s="59"/>
      <c r="IN55" s="87">
        <f t="shared" si="119"/>
        <v>0</v>
      </c>
      <c r="IO55" s="59">
        <f t="shared" si="120"/>
        <v>0</v>
      </c>
      <c r="IP55" s="59">
        <f t="shared" si="121"/>
        <v>0</v>
      </c>
      <c r="IQ55" s="72">
        <f t="shared" si="122"/>
        <v>0</v>
      </c>
      <c r="IR55" s="72">
        <f t="shared" si="123"/>
        <v>0</v>
      </c>
      <c r="IS55" s="308"/>
      <c r="IT55" s="307"/>
      <c r="IU55" s="156">
        <f t="shared" ref="IU55:IU56" si="1397">$H55</f>
        <v>0</v>
      </c>
      <c r="IV55" s="157" t="e">
        <f t="shared" ref="IV55:IV56" si="1398">II55/IH55</f>
        <v>#DIV/0!</v>
      </c>
      <c r="IW55" s="59">
        <f>IW56+IW61</f>
        <v>0</v>
      </c>
      <c r="IX55" s="59">
        <f>IX56+IX61</f>
        <v>0</v>
      </c>
      <c r="IY55" s="57">
        <f t="shared" ref="IY55:IY56" si="1399">SUM(IW55/12*$B$2)</f>
        <v>0</v>
      </c>
      <c r="IZ55" s="57">
        <f t="shared" ref="IZ55:IZ56" si="1400">SUM(IX55/12*$B$2)</f>
        <v>0</v>
      </c>
      <c r="JA55" s="59">
        <f t="shared" ref="JA55:JC55" si="1401">JA56+JA61</f>
        <v>0</v>
      </c>
      <c r="JB55" s="59">
        <f t="shared" si="1401"/>
        <v>0</v>
      </c>
      <c r="JC55" s="59">
        <f t="shared" si="1401"/>
        <v>0</v>
      </c>
      <c r="JD55" s="59"/>
      <c r="JE55" s="59"/>
      <c r="JF55" s="59"/>
      <c r="JG55" s="87">
        <f t="shared" si="129"/>
        <v>0</v>
      </c>
      <c r="JH55" s="59">
        <f t="shared" si="130"/>
        <v>0</v>
      </c>
      <c r="JI55" s="59">
        <f t="shared" si="131"/>
        <v>0</v>
      </c>
      <c r="JJ55" s="72">
        <f t="shared" si="132"/>
        <v>0</v>
      </c>
      <c r="JK55" s="72">
        <f t="shared" si="133"/>
        <v>0</v>
      </c>
      <c r="JL55" s="308"/>
      <c r="JM55" s="307"/>
      <c r="JN55" s="156">
        <f t="shared" ref="JN55:JN56" si="1402">$H55</f>
        <v>0</v>
      </c>
      <c r="JO55" s="157" t="e">
        <f t="shared" ref="JO55:JO56" si="1403">JB55/JA55</f>
        <v>#DIV/0!</v>
      </c>
      <c r="JP55" s="384">
        <f t="shared" ref="JP55:JP56" si="1404">J55+AC55+AV55+BO55+CH55+DA55+DT55+EM55+FF55+FY55+GR55+HK55+ID55+IW55</f>
        <v>3</v>
      </c>
      <c r="JQ55" s="384">
        <f t="shared" ref="JQ55:JQ56" si="1405">K55+AD55+AW55+BP55+CI55+DB55+DU55+EN55+FG55+FZ55+GS55+HL55+IE55+IX55</f>
        <v>3524507.92</v>
      </c>
      <c r="JR55" s="384">
        <f t="shared" ref="JR55:JR56" si="1406">L55+AE55+AX55+BQ55+CJ55+DC55+DV55+EO55+FH55+GA55+GT55+HM55+IF55+IY55</f>
        <v>2.5</v>
      </c>
      <c r="JS55" s="384">
        <f t="shared" ref="JS55:JS56" si="1407">M55+AF55+AY55+BR55+CK55+DD55+DW55+EP55+FI55+GB55+GU55+HN55+IG55+IZ55</f>
        <v>2937089.9333333336</v>
      </c>
      <c r="JT55" s="384">
        <f t="shared" ref="JT55:JT60" si="1408">N55+AG55+AZ55+BS55+CL55+DE55+DX55+EQ55+FJ55+GC55+GV55+HO55+IH55+JA55</f>
        <v>2</v>
      </c>
      <c r="JU55" s="384">
        <f t="shared" ref="JU55:JU60" si="1409">O55+AH55+BA55+BT55+CM55+DF55+DY55+ER55+FK55+GD55+GW55+HP55+II55+JB55</f>
        <v>1491897.58</v>
      </c>
      <c r="JV55" s="384">
        <f t="shared" ref="JV55:JV60" si="1410">P55+AI55+BB55+BU55+CN55+DG55+DZ55+ES55+FL55+GE55+GX55+HQ55+IJ55+JC55</f>
        <v>126</v>
      </c>
      <c r="JW55" s="384">
        <f t="shared" ref="JW55:JW60" si="1411">Q55+AJ55+BC55+BV55+CO55+DH55+EA55+ET55+FM55+GF55+GY55+HR55+IK55+JD55</f>
        <v>0</v>
      </c>
      <c r="JX55" s="384">
        <f t="shared" ref="JX55:JX60" si="1412">R55+AK55+BD55+BW55+CP55+DI55+EB55+EU55+FN55+GG55+GZ55+HS55+IL55+JE55</f>
        <v>0</v>
      </c>
      <c r="JY55" s="384">
        <f t="shared" ref="JY55:JY60" si="1413">S55+AL55+BE55+BX55+CQ55+DJ55+EC55+EV55+FO55+GH55+HA55+HT55+IM55+JF55</f>
        <v>0</v>
      </c>
      <c r="JZ55" s="384">
        <f t="shared" si="225"/>
        <v>2</v>
      </c>
      <c r="KA55" s="384">
        <f t="shared" si="226"/>
        <v>1491897.58</v>
      </c>
      <c r="KB55" s="384">
        <f t="shared" si="227"/>
        <v>126</v>
      </c>
      <c r="KC55" s="72">
        <f t="shared" ref="KC55:KC60" si="1414">JT55-JR55</f>
        <v>-0.5</v>
      </c>
      <c r="KD55" s="72">
        <f t="shared" ref="KD55:KD60" si="1415">JU55-JS55</f>
        <v>-1445192.3533333335</v>
      </c>
      <c r="KE55" s="156">
        <f t="shared" ref="KE55:KE56" si="1416">$H55</f>
        <v>0</v>
      </c>
      <c r="KF55" s="157">
        <f t="shared" ref="KF55:KF56" si="1417">JU55/JT55</f>
        <v>745948.79</v>
      </c>
      <c r="KG55" s="309"/>
      <c r="KH55" s="309"/>
      <c r="KK55" s="626"/>
      <c r="KL55" s="626"/>
      <c r="KM55" s="626"/>
    </row>
    <row r="56" spans="1:299" x14ac:dyDescent="0.2">
      <c r="A56" s="100">
        <v>1</v>
      </c>
      <c r="B56" s="100">
        <v>1</v>
      </c>
      <c r="C56" s="275"/>
      <c r="D56" s="276"/>
      <c r="E56" s="276"/>
      <c r="F56" s="695" t="s">
        <v>230</v>
      </c>
      <c r="G56" s="277">
        <v>8</v>
      </c>
      <c r="H56" s="378">
        <v>745948.78799999994</v>
      </c>
      <c r="I56" s="378">
        <v>831520.83959999995</v>
      </c>
      <c r="J56" s="57">
        <f>VLOOKUP($G56,'ВМП план КС'!$A$8:$AQ$94,14,0)</f>
        <v>0</v>
      </c>
      <c r="K56" s="57">
        <f>VLOOKUP($G56,'ВМП план КС'!$A$8:$AQ$94,15,0)</f>
        <v>0</v>
      </c>
      <c r="L56" s="57">
        <f t="shared" si="1320"/>
        <v>0</v>
      </c>
      <c r="M56" s="57">
        <f t="shared" si="1321"/>
        <v>0</v>
      </c>
      <c r="N56" s="159">
        <f>SUM(N57:N60)</f>
        <v>0</v>
      </c>
      <c r="O56" s="159">
        <f t="shared" ref="O56:S56" si="1418">SUM(O57:O60)</f>
        <v>0</v>
      </c>
      <c r="P56" s="159">
        <f t="shared" si="1418"/>
        <v>0</v>
      </c>
      <c r="Q56" s="159">
        <f t="shared" si="1418"/>
        <v>0</v>
      </c>
      <c r="R56" s="159">
        <f t="shared" si="1418"/>
        <v>0</v>
      </c>
      <c r="S56" s="159">
        <f t="shared" si="1418"/>
        <v>0</v>
      </c>
      <c r="T56" s="87">
        <f t="shared" si="1322"/>
        <v>0</v>
      </c>
      <c r="U56" s="59">
        <f t="shared" si="1323"/>
        <v>0</v>
      </c>
      <c r="V56" s="59">
        <f t="shared" si="1324"/>
        <v>0</v>
      </c>
      <c r="W56" s="72">
        <f t="shared" si="1325"/>
        <v>0</v>
      </c>
      <c r="X56" s="72">
        <f t="shared" si="1326"/>
        <v>0</v>
      </c>
      <c r="Y56" s="307"/>
      <c r="Z56" s="307"/>
      <c r="AA56" s="156">
        <f t="shared" si="1327"/>
        <v>745948.78799999994</v>
      </c>
      <c r="AB56" s="157" t="e">
        <f t="shared" si="1328"/>
        <v>#DIV/0!</v>
      </c>
      <c r="AC56" s="57">
        <f>VLOOKUP($G56,'ВМП план КС'!$A$8:$AQ$93,12,0)</f>
        <v>2</v>
      </c>
      <c r="AD56" s="57">
        <f>VLOOKUP($G56,'ВМП план КС'!$A$8:$AQ$93,13,0)</f>
        <v>1491897.5759999999</v>
      </c>
      <c r="AE56" s="57">
        <f t="shared" si="1330"/>
        <v>1.6666666666666665</v>
      </c>
      <c r="AF56" s="57">
        <f t="shared" si="1331"/>
        <v>1243247.98</v>
      </c>
      <c r="AG56" s="827">
        <f>SUM(AG57:AG60)</f>
        <v>2</v>
      </c>
      <c r="AH56" s="827">
        <f t="shared" ref="AH56" si="1419">SUM(AH57:AH60)</f>
        <v>1491897.58</v>
      </c>
      <c r="AI56" s="159">
        <f t="shared" ref="AI56" si="1420">SUM(AI57:AI60)</f>
        <v>126</v>
      </c>
      <c r="AJ56" s="159">
        <f t="shared" ref="AJ56" si="1421">SUM(AJ57:AJ60)</f>
        <v>0</v>
      </c>
      <c r="AK56" s="159">
        <f t="shared" ref="AK56" si="1422">SUM(AK57:AK60)</f>
        <v>0</v>
      </c>
      <c r="AL56" s="159">
        <f t="shared" ref="AL56" si="1423">SUM(AL57:AL60)</f>
        <v>0</v>
      </c>
      <c r="AM56" s="87">
        <f t="shared" si="11"/>
        <v>2</v>
      </c>
      <c r="AN56" s="59">
        <f t="shared" si="12"/>
        <v>1491897.58</v>
      </c>
      <c r="AO56" s="59">
        <f t="shared" si="13"/>
        <v>126</v>
      </c>
      <c r="AP56" s="72">
        <f>AG56-AC56</f>
        <v>0</v>
      </c>
      <c r="AQ56" s="72">
        <f>AH56-AD56</f>
        <v>4.0000001899898052E-3</v>
      </c>
      <c r="AR56" s="308">
        <f>AG56/AC56</f>
        <v>1</v>
      </c>
      <c r="AS56" s="308">
        <f>AH56/AD56</f>
        <v>1.0000000026811493</v>
      </c>
      <c r="AT56" s="156">
        <f t="shared" si="1333"/>
        <v>745948.78799999994</v>
      </c>
      <c r="AU56" s="157">
        <f t="shared" si="1334"/>
        <v>745948.79</v>
      </c>
      <c r="AV56" s="57">
        <f>VLOOKUP($G56,'ВМП план КС'!$A$8:$AQ$93,16,0)</f>
        <v>0</v>
      </c>
      <c r="AW56" s="57">
        <f>VLOOKUP($G56,'ВМП план КС'!$A$8:$AQ$93,17,0)</f>
        <v>0</v>
      </c>
      <c r="AX56" s="57">
        <f t="shared" si="1336"/>
        <v>0</v>
      </c>
      <c r="AY56" s="57">
        <f t="shared" si="1337"/>
        <v>0</v>
      </c>
      <c r="AZ56" s="159">
        <f>SUM(AZ57:AZ60)</f>
        <v>0</v>
      </c>
      <c r="BA56" s="159">
        <f t="shared" ref="BA56" si="1424">SUM(BA57:BA60)</f>
        <v>0</v>
      </c>
      <c r="BB56" s="159">
        <f t="shared" ref="BB56" si="1425">SUM(BB57:BB60)</f>
        <v>0</v>
      </c>
      <c r="BC56" s="159">
        <f t="shared" ref="BC56" si="1426">SUM(BC57:BC60)</f>
        <v>0</v>
      </c>
      <c r="BD56" s="159">
        <f t="shared" ref="BD56" si="1427">SUM(BD57:BD60)</f>
        <v>0</v>
      </c>
      <c r="BE56" s="159">
        <f t="shared" ref="BE56" si="1428">SUM(BE57:BE60)</f>
        <v>0</v>
      </c>
      <c r="BF56" s="87">
        <f t="shared" si="21"/>
        <v>0</v>
      </c>
      <c r="BG56" s="59">
        <f t="shared" si="22"/>
        <v>0</v>
      </c>
      <c r="BH56" s="59">
        <f t="shared" si="23"/>
        <v>0</v>
      </c>
      <c r="BI56" s="72">
        <f t="shared" si="24"/>
        <v>0</v>
      </c>
      <c r="BJ56" s="72">
        <f t="shared" si="25"/>
        <v>0</v>
      </c>
      <c r="BK56" s="307"/>
      <c r="BL56" s="307"/>
      <c r="BM56" s="156">
        <f t="shared" si="1339"/>
        <v>745948.78799999994</v>
      </c>
      <c r="BN56" s="157" t="e">
        <f t="shared" si="1340"/>
        <v>#DIV/0!</v>
      </c>
      <c r="BO56" s="57">
        <f>VLOOKUP($G56,'ВМП план КС'!$A$8:$AQ$93,18,0)</f>
        <v>0</v>
      </c>
      <c r="BP56" s="57">
        <f>VLOOKUP($G56,'ВМП план КС'!$A$8:$AQ$93,19,0)</f>
        <v>0</v>
      </c>
      <c r="BQ56" s="57">
        <f t="shared" si="1342"/>
        <v>0</v>
      </c>
      <c r="BR56" s="57">
        <f t="shared" si="1343"/>
        <v>0</v>
      </c>
      <c r="BS56" s="159">
        <f>SUM(BS57:BS60)</f>
        <v>0</v>
      </c>
      <c r="BT56" s="159">
        <f t="shared" ref="BT56" si="1429">SUM(BT57:BT60)</f>
        <v>0</v>
      </c>
      <c r="BU56" s="159">
        <f t="shared" ref="BU56" si="1430">SUM(BU57:BU60)</f>
        <v>0</v>
      </c>
      <c r="BV56" s="159">
        <f t="shared" ref="BV56" si="1431">SUM(BV57:BV60)</f>
        <v>0</v>
      </c>
      <c r="BW56" s="159">
        <f t="shared" ref="BW56" si="1432">SUM(BW57:BW60)</f>
        <v>0</v>
      </c>
      <c r="BX56" s="159">
        <f t="shared" ref="BX56" si="1433">SUM(BX57:BX60)</f>
        <v>0</v>
      </c>
      <c r="BY56" s="87">
        <f t="shared" si="31"/>
        <v>0</v>
      </c>
      <c r="BZ56" s="59">
        <f t="shared" si="32"/>
        <v>0</v>
      </c>
      <c r="CA56" s="59">
        <f t="shared" si="33"/>
        <v>0</v>
      </c>
      <c r="CB56" s="72">
        <f t="shared" si="34"/>
        <v>0</v>
      </c>
      <c r="CC56" s="72">
        <f t="shared" si="35"/>
        <v>0</v>
      </c>
      <c r="CD56" s="307"/>
      <c r="CE56" s="307"/>
      <c r="CF56" s="156">
        <f t="shared" si="1345"/>
        <v>745948.78799999994</v>
      </c>
      <c r="CG56" s="157" t="e">
        <f t="shared" si="1346"/>
        <v>#DIV/0!</v>
      </c>
      <c r="CH56" s="57">
        <f>VLOOKUP($G56,'ВМП план КС'!$A$8:$AQ$93,10,0)</f>
        <v>0</v>
      </c>
      <c r="CI56" s="57">
        <f>VLOOKUP($G56,'ВМП план КС'!$A$8:$AQ$93,11,0)</f>
        <v>0</v>
      </c>
      <c r="CJ56" s="57">
        <f t="shared" si="1347"/>
        <v>0</v>
      </c>
      <c r="CK56" s="57">
        <f t="shared" si="1348"/>
        <v>0</v>
      </c>
      <c r="CL56" s="159">
        <f>SUM(CL57:CL60)</f>
        <v>0</v>
      </c>
      <c r="CM56" s="159">
        <f t="shared" ref="CM56" si="1434">SUM(CM57:CM60)</f>
        <v>0</v>
      </c>
      <c r="CN56" s="159">
        <f t="shared" ref="CN56" si="1435">SUM(CN57:CN60)</f>
        <v>0</v>
      </c>
      <c r="CO56" s="159">
        <f t="shared" ref="CO56" si="1436">SUM(CO57:CO60)</f>
        <v>0</v>
      </c>
      <c r="CP56" s="159">
        <f t="shared" ref="CP56" si="1437">SUM(CP57:CP60)</f>
        <v>0</v>
      </c>
      <c r="CQ56" s="159">
        <f t="shared" ref="CQ56" si="1438">SUM(CQ57:CQ60)</f>
        <v>0</v>
      </c>
      <c r="CR56" s="87">
        <f t="shared" si="41"/>
        <v>0</v>
      </c>
      <c r="CS56" s="59">
        <f t="shared" si="42"/>
        <v>0</v>
      </c>
      <c r="CT56" s="59">
        <f t="shared" si="43"/>
        <v>0</v>
      </c>
      <c r="CU56" s="72">
        <f t="shared" si="159"/>
        <v>0</v>
      </c>
      <c r="CV56" s="72">
        <f t="shared" si="160"/>
        <v>0</v>
      </c>
      <c r="CW56" s="308"/>
      <c r="CX56" s="307"/>
      <c r="CY56" s="156">
        <f t="shared" si="1350"/>
        <v>745948.78799999994</v>
      </c>
      <c r="CZ56" s="157" t="e">
        <f t="shared" si="1351"/>
        <v>#DIV/0!</v>
      </c>
      <c r="DA56" s="57">
        <f>VLOOKUP($G56,'ВМП план КС'!$A$8:$AQ$93,26,0)</f>
        <v>0</v>
      </c>
      <c r="DB56" s="57">
        <f>VLOOKUP($G56,'ВМП план КС'!$A$8:$AQ$93,27,0)</f>
        <v>0</v>
      </c>
      <c r="DC56" s="57">
        <f t="shared" si="1353"/>
        <v>0</v>
      </c>
      <c r="DD56" s="57">
        <f t="shared" si="1354"/>
        <v>0</v>
      </c>
      <c r="DE56" s="159">
        <f>SUM(DE57:DE60)</f>
        <v>0</v>
      </c>
      <c r="DF56" s="159">
        <f t="shared" ref="DF56" si="1439">SUM(DF57:DF60)</f>
        <v>0</v>
      </c>
      <c r="DG56" s="159">
        <f t="shared" ref="DG56" si="1440">SUM(DG57:DG60)</f>
        <v>0</v>
      </c>
      <c r="DH56" s="159">
        <f t="shared" ref="DH56" si="1441">SUM(DH57:DH60)</f>
        <v>0</v>
      </c>
      <c r="DI56" s="159">
        <f t="shared" ref="DI56" si="1442">SUM(DI57:DI60)</f>
        <v>0</v>
      </c>
      <c r="DJ56" s="159">
        <f t="shared" ref="DJ56" si="1443">SUM(DJ57:DJ60)</f>
        <v>0</v>
      </c>
      <c r="DK56" s="87">
        <f t="shared" si="49"/>
        <v>0</v>
      </c>
      <c r="DL56" s="59">
        <f t="shared" si="50"/>
        <v>0</v>
      </c>
      <c r="DM56" s="59">
        <f t="shared" si="51"/>
        <v>0</v>
      </c>
      <c r="DN56" s="72">
        <f t="shared" si="52"/>
        <v>0</v>
      </c>
      <c r="DO56" s="72">
        <f t="shared" si="53"/>
        <v>0</v>
      </c>
      <c r="DP56" s="307"/>
      <c r="DQ56" s="307"/>
      <c r="DR56" s="156">
        <f t="shared" si="1356"/>
        <v>745948.78799999994</v>
      </c>
      <c r="DS56" s="157" t="e">
        <f t="shared" si="1357"/>
        <v>#DIV/0!</v>
      </c>
      <c r="DT56" s="57">
        <f>VLOOKUP($G56,'ВМП план КС'!$A$8:$AQ$93,28,0)</f>
        <v>0</v>
      </c>
      <c r="DU56" s="57">
        <f>VLOOKUP($G56,'ВМП план КС'!$A$8:$AQ$93,29,0)</f>
        <v>0</v>
      </c>
      <c r="DV56" s="57">
        <f t="shared" si="1359"/>
        <v>0</v>
      </c>
      <c r="DW56" s="57">
        <f t="shared" si="1360"/>
        <v>0</v>
      </c>
      <c r="DX56" s="159">
        <f>SUM(DX57:DX60)</f>
        <v>0</v>
      </c>
      <c r="DY56" s="159">
        <f t="shared" ref="DY56" si="1444">SUM(DY57:DY60)</f>
        <v>0</v>
      </c>
      <c r="DZ56" s="159">
        <f t="shared" ref="DZ56" si="1445">SUM(DZ57:DZ60)</f>
        <v>0</v>
      </c>
      <c r="EA56" s="159">
        <f t="shared" ref="EA56" si="1446">SUM(EA57:EA60)</f>
        <v>0</v>
      </c>
      <c r="EB56" s="159">
        <f t="shared" ref="EB56" si="1447">SUM(EB57:EB60)</f>
        <v>0</v>
      </c>
      <c r="EC56" s="159">
        <f t="shared" ref="EC56" si="1448">SUM(EC57:EC60)</f>
        <v>0</v>
      </c>
      <c r="ED56" s="87">
        <f t="shared" si="59"/>
        <v>0</v>
      </c>
      <c r="EE56" s="59">
        <f t="shared" si="60"/>
        <v>0</v>
      </c>
      <c r="EF56" s="59">
        <f t="shared" si="61"/>
        <v>0</v>
      </c>
      <c r="EG56" s="72">
        <f t="shared" si="62"/>
        <v>0</v>
      </c>
      <c r="EH56" s="72">
        <f t="shared" si="63"/>
        <v>0</v>
      </c>
      <c r="EI56" s="307"/>
      <c r="EJ56" s="307"/>
      <c r="EK56" s="156">
        <f t="shared" si="1362"/>
        <v>745948.78799999994</v>
      </c>
      <c r="EL56" s="157" t="e">
        <f t="shared" si="1363"/>
        <v>#DIV/0!</v>
      </c>
      <c r="EM56" s="112">
        <f>VLOOKUP($G56,'ВМП план КС'!$A$8:$AQ$93,30,0)</f>
        <v>0</v>
      </c>
      <c r="EN56" s="112">
        <f>VLOOKUP($G56,'ВМП план КС'!$A$8:$AQ$93,31,0)</f>
        <v>0</v>
      </c>
      <c r="EO56" s="57">
        <f t="shared" si="1365"/>
        <v>0</v>
      </c>
      <c r="EP56" s="57">
        <f t="shared" si="1366"/>
        <v>0</v>
      </c>
      <c r="EQ56" s="159">
        <f>SUM(EQ57:EQ60)</f>
        <v>0</v>
      </c>
      <c r="ER56" s="159">
        <f t="shared" ref="ER56" si="1449">SUM(ER57:ER60)</f>
        <v>0</v>
      </c>
      <c r="ES56" s="159">
        <f t="shared" ref="ES56" si="1450">SUM(ES57:ES60)</f>
        <v>0</v>
      </c>
      <c r="ET56" s="159">
        <f t="shared" ref="ET56" si="1451">SUM(ET57:ET60)</f>
        <v>0</v>
      </c>
      <c r="EU56" s="159">
        <f t="shared" ref="EU56" si="1452">SUM(EU57:EU60)</f>
        <v>0</v>
      </c>
      <c r="EV56" s="159">
        <f t="shared" ref="EV56" si="1453">SUM(EV57:EV60)</f>
        <v>0</v>
      </c>
      <c r="EW56" s="87">
        <f t="shared" si="69"/>
        <v>0</v>
      </c>
      <c r="EX56" s="59">
        <f t="shared" si="70"/>
        <v>0</v>
      </c>
      <c r="EY56" s="59">
        <f t="shared" si="71"/>
        <v>0</v>
      </c>
      <c r="EZ56" s="72">
        <f t="shared" si="72"/>
        <v>0</v>
      </c>
      <c r="FA56" s="72">
        <f t="shared" si="73"/>
        <v>0</v>
      </c>
      <c r="FB56" s="307"/>
      <c r="FC56" s="307"/>
      <c r="FD56" s="156">
        <f t="shared" si="1368"/>
        <v>745948.78799999994</v>
      </c>
      <c r="FE56" s="157" t="e">
        <f t="shared" si="1369"/>
        <v>#DIV/0!</v>
      </c>
      <c r="FF56" s="112">
        <f>VLOOKUP($G56,'ВМП план КС'!$A$8:$AQ$93,32,0)</f>
        <v>0</v>
      </c>
      <c r="FG56" s="112">
        <f>VLOOKUP($G56,'ВМП план КС'!$A$8:$AQ$93,33,0)</f>
        <v>0</v>
      </c>
      <c r="FH56" s="57">
        <f t="shared" si="1371"/>
        <v>0</v>
      </c>
      <c r="FI56" s="57">
        <f t="shared" si="1372"/>
        <v>0</v>
      </c>
      <c r="FJ56" s="159">
        <f>SUM(FJ57:FJ60)</f>
        <v>0</v>
      </c>
      <c r="FK56" s="159">
        <f t="shared" ref="FK56" si="1454">SUM(FK57:FK60)</f>
        <v>0</v>
      </c>
      <c r="FL56" s="159">
        <f t="shared" ref="FL56" si="1455">SUM(FL57:FL60)</f>
        <v>0</v>
      </c>
      <c r="FM56" s="159">
        <f t="shared" ref="FM56" si="1456">SUM(FM57:FM60)</f>
        <v>0</v>
      </c>
      <c r="FN56" s="159">
        <f t="shared" ref="FN56" si="1457">SUM(FN57:FN60)</f>
        <v>0</v>
      </c>
      <c r="FO56" s="159">
        <f t="shared" ref="FO56" si="1458">SUM(FO57:FO60)</f>
        <v>0</v>
      </c>
      <c r="FP56" s="87">
        <f t="shared" si="79"/>
        <v>0</v>
      </c>
      <c r="FQ56" s="59">
        <f t="shared" si="80"/>
        <v>0</v>
      </c>
      <c r="FR56" s="59">
        <f t="shared" si="81"/>
        <v>0</v>
      </c>
      <c r="FS56" s="72">
        <f t="shared" si="82"/>
        <v>0</v>
      </c>
      <c r="FT56" s="72">
        <f t="shared" si="83"/>
        <v>0</v>
      </c>
      <c r="FU56" s="307"/>
      <c r="FV56" s="307"/>
      <c r="FW56" s="156">
        <f t="shared" si="1374"/>
        <v>745948.78799999994</v>
      </c>
      <c r="FX56" s="157" t="e">
        <f t="shared" si="1375"/>
        <v>#DIV/0!</v>
      </c>
      <c r="FY56" s="57">
        <f>VLOOKUP($G56,'ВМП план КС'!$A$8:$AQ$93,36,0)</f>
        <v>0</v>
      </c>
      <c r="FZ56" s="57">
        <f>VLOOKUP($G56,'ВМП план КС'!$A$8:$AQ$93,37,0)</f>
        <v>0</v>
      </c>
      <c r="GA56" s="57">
        <f t="shared" si="1377"/>
        <v>0</v>
      </c>
      <c r="GB56" s="57">
        <f t="shared" si="1378"/>
        <v>0</v>
      </c>
      <c r="GC56" s="159">
        <f>SUM(GC57:GC60)</f>
        <v>0</v>
      </c>
      <c r="GD56" s="159">
        <f t="shared" ref="GD56" si="1459">SUM(GD57:GD60)</f>
        <v>0</v>
      </c>
      <c r="GE56" s="159">
        <f t="shared" ref="GE56" si="1460">SUM(GE57:GE60)</f>
        <v>0</v>
      </c>
      <c r="GF56" s="159">
        <f t="shared" ref="GF56" si="1461">SUM(GF57:GF60)</f>
        <v>0</v>
      </c>
      <c r="GG56" s="159">
        <f t="shared" ref="GG56" si="1462">SUM(GG57:GG60)</f>
        <v>0</v>
      </c>
      <c r="GH56" s="159">
        <f t="shared" ref="GH56" si="1463">SUM(GH57:GH60)</f>
        <v>0</v>
      </c>
      <c r="GI56" s="87">
        <f t="shared" si="89"/>
        <v>0</v>
      </c>
      <c r="GJ56" s="59">
        <f t="shared" si="90"/>
        <v>0</v>
      </c>
      <c r="GK56" s="59">
        <f t="shared" si="91"/>
        <v>0</v>
      </c>
      <c r="GL56" s="72">
        <f t="shared" si="92"/>
        <v>0</v>
      </c>
      <c r="GM56" s="72">
        <f t="shared" si="93"/>
        <v>0</v>
      </c>
      <c r="GN56" s="307"/>
      <c r="GO56" s="307"/>
      <c r="GP56" s="156">
        <f t="shared" si="1380"/>
        <v>745948.78799999994</v>
      </c>
      <c r="GQ56" s="157" t="e">
        <f t="shared" si="1381"/>
        <v>#DIV/0!</v>
      </c>
      <c r="GR56" s="57">
        <f>VLOOKUP($G56,'ВМП план КС'!$A$8:$AQ$93,38,0)</f>
        <v>0</v>
      </c>
      <c r="GS56" s="57">
        <f>VLOOKUP($G56,'ВМП план КС'!$A$8:$AQ$93,39,0)</f>
        <v>0</v>
      </c>
      <c r="GT56" s="57">
        <f t="shared" si="1382"/>
        <v>0</v>
      </c>
      <c r="GU56" s="57">
        <f t="shared" si="1383"/>
        <v>0</v>
      </c>
      <c r="GV56" s="159">
        <f>SUM(GV57:GV60)</f>
        <v>0</v>
      </c>
      <c r="GW56" s="159">
        <f t="shared" ref="GW56" si="1464">SUM(GW57:GW60)</f>
        <v>0</v>
      </c>
      <c r="GX56" s="159">
        <f t="shared" ref="GX56" si="1465">SUM(GX57:GX60)</f>
        <v>0</v>
      </c>
      <c r="GY56" s="159">
        <f t="shared" ref="GY56" si="1466">SUM(GY57:GY60)</f>
        <v>0</v>
      </c>
      <c r="GZ56" s="159">
        <f t="shared" ref="GZ56" si="1467">SUM(GZ57:GZ60)</f>
        <v>0</v>
      </c>
      <c r="HA56" s="159">
        <f t="shared" ref="HA56" si="1468">SUM(HA57:HA60)</f>
        <v>0</v>
      </c>
      <c r="HB56" s="87">
        <f t="shared" si="99"/>
        <v>0</v>
      </c>
      <c r="HC56" s="59">
        <f t="shared" si="100"/>
        <v>0</v>
      </c>
      <c r="HD56" s="59">
        <f t="shared" si="101"/>
        <v>0</v>
      </c>
      <c r="HE56" s="72">
        <f t="shared" si="102"/>
        <v>0</v>
      </c>
      <c r="HF56" s="72">
        <f t="shared" si="103"/>
        <v>0</v>
      </c>
      <c r="HG56" s="307"/>
      <c r="HH56" s="307"/>
      <c r="HI56" s="156">
        <f t="shared" si="1385"/>
        <v>745948.78799999994</v>
      </c>
      <c r="HJ56" s="157" t="e">
        <f t="shared" si="1386"/>
        <v>#DIV/0!</v>
      </c>
      <c r="HK56" s="57">
        <f>VLOOKUP($G56,'ВМП план КС'!$A$8:$AQ$93,40,0)</f>
        <v>0</v>
      </c>
      <c r="HL56" s="57">
        <f>VLOOKUP($G56,'ВМП план КС'!$A$8:$AQ$93,41,0)</f>
        <v>0</v>
      </c>
      <c r="HM56" s="57">
        <f t="shared" si="1388"/>
        <v>0</v>
      </c>
      <c r="HN56" s="57">
        <f t="shared" si="1389"/>
        <v>0</v>
      </c>
      <c r="HO56" s="159">
        <f>SUM(HO57:HO60)</f>
        <v>0</v>
      </c>
      <c r="HP56" s="159">
        <f t="shared" ref="HP56" si="1469">SUM(HP57:HP60)</f>
        <v>0</v>
      </c>
      <c r="HQ56" s="159">
        <f t="shared" ref="HQ56" si="1470">SUM(HQ57:HQ60)</f>
        <v>0</v>
      </c>
      <c r="HR56" s="159">
        <f t="shared" ref="HR56" si="1471">SUM(HR57:HR60)</f>
        <v>0</v>
      </c>
      <c r="HS56" s="159">
        <f t="shared" ref="HS56" si="1472">SUM(HS57:HS60)</f>
        <v>0</v>
      </c>
      <c r="HT56" s="159">
        <f t="shared" ref="HT56" si="1473">SUM(HT57:HT60)</f>
        <v>0</v>
      </c>
      <c r="HU56" s="87">
        <f t="shared" si="109"/>
        <v>0</v>
      </c>
      <c r="HV56" s="59">
        <f t="shared" si="110"/>
        <v>0</v>
      </c>
      <c r="HW56" s="59">
        <f t="shared" si="111"/>
        <v>0</v>
      </c>
      <c r="HX56" s="72">
        <f t="shared" si="112"/>
        <v>0</v>
      </c>
      <c r="HY56" s="72">
        <f t="shared" si="113"/>
        <v>0</v>
      </c>
      <c r="HZ56" s="307"/>
      <c r="IA56" s="307"/>
      <c r="IB56" s="156">
        <f t="shared" si="1391"/>
        <v>745948.78799999994</v>
      </c>
      <c r="IC56" s="157" t="e">
        <f t="shared" si="1392"/>
        <v>#DIV/0!</v>
      </c>
      <c r="ID56" s="112">
        <f>VLOOKUP($G56,'ВМП план КС'!$A$8:$AQ$93,34,0)</f>
        <v>0</v>
      </c>
      <c r="IE56" s="112">
        <f>VLOOKUP($G56,'ВМП план КС'!$A$8:$AQ$93,35,0)</f>
        <v>0</v>
      </c>
      <c r="IF56" s="57">
        <f t="shared" si="1394"/>
        <v>0</v>
      </c>
      <c r="IG56" s="57">
        <f t="shared" si="1395"/>
        <v>0</v>
      </c>
      <c r="IH56" s="159">
        <f>SUM(IH57:IH60)</f>
        <v>0</v>
      </c>
      <c r="II56" s="159">
        <f t="shared" ref="II56" si="1474">SUM(II57:II60)</f>
        <v>0</v>
      </c>
      <c r="IJ56" s="159">
        <f t="shared" ref="IJ56" si="1475">SUM(IJ57:IJ60)</f>
        <v>0</v>
      </c>
      <c r="IK56" s="159">
        <f t="shared" ref="IK56" si="1476">SUM(IK57:IK60)</f>
        <v>0</v>
      </c>
      <c r="IL56" s="159">
        <f t="shared" ref="IL56" si="1477">SUM(IL57:IL60)</f>
        <v>0</v>
      </c>
      <c r="IM56" s="159">
        <f t="shared" ref="IM56" si="1478">SUM(IM57:IM60)</f>
        <v>0</v>
      </c>
      <c r="IN56" s="87">
        <f t="shared" si="119"/>
        <v>0</v>
      </c>
      <c r="IO56" s="59">
        <f t="shared" si="120"/>
        <v>0</v>
      </c>
      <c r="IP56" s="59">
        <f t="shared" si="121"/>
        <v>0</v>
      </c>
      <c r="IQ56" s="72">
        <f t="shared" si="122"/>
        <v>0</v>
      </c>
      <c r="IR56" s="72">
        <f t="shared" si="123"/>
        <v>0</v>
      </c>
      <c r="IS56" s="307"/>
      <c r="IT56" s="307"/>
      <c r="IU56" s="156">
        <f t="shared" si="1397"/>
        <v>745948.78799999994</v>
      </c>
      <c r="IV56" s="157" t="e">
        <f t="shared" si="1398"/>
        <v>#DIV/0!</v>
      </c>
      <c r="IW56" s="112">
        <f>VLOOKUP($G56,'ВМП план КС'!$A$8:$AQ$93,42,0)</f>
        <v>0</v>
      </c>
      <c r="IX56" s="112">
        <f>VLOOKUP($G56,'ВМП план КС'!$A$8:$AQ$93,43,0)</f>
        <v>0</v>
      </c>
      <c r="IY56" s="57">
        <f t="shared" si="1399"/>
        <v>0</v>
      </c>
      <c r="IZ56" s="57">
        <f t="shared" si="1400"/>
        <v>0</v>
      </c>
      <c r="JA56" s="159">
        <f>SUM(JA57:JA60)</f>
        <v>0</v>
      </c>
      <c r="JB56" s="159">
        <f t="shared" ref="JB56" si="1479">SUM(JB57:JB60)</f>
        <v>0</v>
      </c>
      <c r="JC56" s="159">
        <f t="shared" ref="JC56" si="1480">SUM(JC57:JC60)</f>
        <v>0</v>
      </c>
      <c r="JD56" s="159">
        <f t="shared" ref="JD56" si="1481">SUM(JD57:JD60)</f>
        <v>0</v>
      </c>
      <c r="JE56" s="159">
        <f t="shared" ref="JE56" si="1482">SUM(JE57:JE60)</f>
        <v>0</v>
      </c>
      <c r="JF56" s="159">
        <f t="shared" ref="JF56" si="1483">SUM(JF57:JF60)</f>
        <v>0</v>
      </c>
      <c r="JG56" s="87">
        <f t="shared" si="129"/>
        <v>0</v>
      </c>
      <c r="JH56" s="59">
        <f t="shared" si="130"/>
        <v>0</v>
      </c>
      <c r="JI56" s="59">
        <f t="shared" si="131"/>
        <v>0</v>
      </c>
      <c r="JJ56" s="72">
        <f t="shared" si="132"/>
        <v>0</v>
      </c>
      <c r="JK56" s="72">
        <f t="shared" si="133"/>
        <v>0</v>
      </c>
      <c r="JL56" s="307"/>
      <c r="JM56" s="307"/>
      <c r="JN56" s="156">
        <f t="shared" si="1402"/>
        <v>745948.78799999994</v>
      </c>
      <c r="JO56" s="157" t="e">
        <f t="shared" si="1403"/>
        <v>#DIV/0!</v>
      </c>
      <c r="JP56" s="384">
        <f t="shared" si="1404"/>
        <v>2</v>
      </c>
      <c r="JQ56" s="384">
        <f t="shared" si="1405"/>
        <v>1491897.5759999999</v>
      </c>
      <c r="JR56" s="384">
        <f t="shared" si="1406"/>
        <v>1.6666666666666665</v>
      </c>
      <c r="JS56" s="384">
        <f t="shared" si="1407"/>
        <v>1243247.98</v>
      </c>
      <c r="JT56" s="384">
        <f t="shared" si="1408"/>
        <v>2</v>
      </c>
      <c r="JU56" s="384">
        <f t="shared" si="1409"/>
        <v>1491897.58</v>
      </c>
      <c r="JV56" s="384">
        <f t="shared" si="1410"/>
        <v>126</v>
      </c>
      <c r="JW56" s="384">
        <f t="shared" si="1411"/>
        <v>0</v>
      </c>
      <c r="JX56" s="384">
        <f t="shared" si="1412"/>
        <v>0</v>
      </c>
      <c r="JY56" s="384">
        <f t="shared" si="1413"/>
        <v>0</v>
      </c>
      <c r="JZ56" s="384">
        <f t="shared" si="225"/>
        <v>2</v>
      </c>
      <c r="KA56" s="384">
        <f t="shared" si="226"/>
        <v>1491897.58</v>
      </c>
      <c r="KB56" s="384">
        <f t="shared" si="227"/>
        <v>126</v>
      </c>
      <c r="KC56" s="72">
        <f t="shared" si="1414"/>
        <v>0.33333333333333348</v>
      </c>
      <c r="KD56" s="72">
        <f t="shared" si="1415"/>
        <v>248649.60000000009</v>
      </c>
      <c r="KE56" s="156">
        <f t="shared" si="1416"/>
        <v>745948.78799999994</v>
      </c>
      <c r="KF56" s="157">
        <f t="shared" si="1417"/>
        <v>745948.79</v>
      </c>
      <c r="KG56" s="309"/>
      <c r="KH56" s="309"/>
      <c r="KI56" s="223"/>
      <c r="KJ56" s="223"/>
      <c r="KK56" s="626"/>
      <c r="KL56" s="626"/>
      <c r="KM56" s="626"/>
    </row>
    <row r="57" spans="1:299" ht="115.5" customHeight="1" x14ac:dyDescent="0.25">
      <c r="A57" s="100">
        <v>1</v>
      </c>
      <c r="B57" s="100">
        <v>1</v>
      </c>
      <c r="C57" s="671">
        <v>15</v>
      </c>
      <c r="D57" s="773" t="s">
        <v>611</v>
      </c>
      <c r="E57" s="372" t="s">
        <v>612</v>
      </c>
      <c r="F57" s="314" t="s">
        <v>613</v>
      </c>
      <c r="G57" s="134">
        <v>8</v>
      </c>
      <c r="H57" s="131">
        <v>745948.78799999994</v>
      </c>
      <c r="I57" s="131">
        <v>831520.83959999995</v>
      </c>
      <c r="J57" s="114"/>
      <c r="K57" s="114"/>
      <c r="L57" s="114"/>
      <c r="M57" s="114"/>
      <c r="N57" s="45">
        <f>VLOOKUP($E57,'факт КС '!$E$11:$DJ$207,3,0)</f>
        <v>0</v>
      </c>
      <c r="O57" s="45">
        <f>VLOOKUP($E57,'факт КС '!$E$11:$DJ$207,4,0)</f>
        <v>0</v>
      </c>
      <c r="P57" s="45">
        <f>VLOOKUP($E57,'факт КС '!$E$11:$DJ$207,5,0)</f>
        <v>0</v>
      </c>
      <c r="Q57" s="45">
        <f>VLOOKUP($E57,'факт КС '!$E$11:$DJ$207,6,0)</f>
        <v>0</v>
      </c>
      <c r="R57" s="45">
        <f>VLOOKUP($E57,'факт КС '!$E$11:$DJ$207,7,0)</f>
        <v>0</v>
      </c>
      <c r="S57" s="45">
        <f>VLOOKUP($E57,'факт КС '!$E$11:$DJ$207,8,0)</f>
        <v>0</v>
      </c>
      <c r="T57" s="45">
        <f t="shared" si="1322"/>
        <v>0</v>
      </c>
      <c r="U57" s="45">
        <f t="shared" si="1323"/>
        <v>0</v>
      </c>
      <c r="V57" s="45">
        <f t="shared" si="1324"/>
        <v>0</v>
      </c>
      <c r="W57" s="184">
        <f t="shared" si="1325"/>
        <v>0</v>
      </c>
      <c r="X57" s="184">
        <f t="shared" si="1326"/>
        <v>0</v>
      </c>
      <c r="Y57" s="184"/>
      <c r="Z57" s="184"/>
      <c r="AA57" s="117"/>
      <c r="AB57" s="117"/>
      <c r="AC57" s="142"/>
      <c r="AD57" s="142"/>
      <c r="AE57" s="114"/>
      <c r="AF57" s="114"/>
      <c r="AG57" s="45">
        <f>VLOOKUP($E57,'факт КС '!$E$11:$DJ$207,15,0)</f>
        <v>2</v>
      </c>
      <c r="AH57" s="45">
        <f>VLOOKUP($E57,'факт КС '!$E$11:$DJ$207,16,0)</f>
        <v>1491897.58</v>
      </c>
      <c r="AI57" s="45">
        <f>VLOOKUP($E57,'факт КС '!$E$11:$DJ$207,17,0)</f>
        <v>126</v>
      </c>
      <c r="AJ57" s="45">
        <f>VLOOKUP($E57,'факт КС '!$E$11:$DJ$207,18,0)</f>
        <v>0</v>
      </c>
      <c r="AK57" s="45">
        <f>VLOOKUP($E57,'факт КС '!$E$11:$DJ$207,19,0)</f>
        <v>0</v>
      </c>
      <c r="AL57" s="45">
        <f>VLOOKUP($E57,'факт КС '!$E$11:$DJ$207,20,0)</f>
        <v>0</v>
      </c>
      <c r="AM57" s="45">
        <f t="shared" si="11"/>
        <v>2</v>
      </c>
      <c r="AN57" s="45">
        <f t="shared" si="12"/>
        <v>1491897.58</v>
      </c>
      <c r="AO57" s="45">
        <f t="shared" si="13"/>
        <v>126</v>
      </c>
      <c r="AP57" s="184"/>
      <c r="AQ57" s="184"/>
      <c r="AR57" s="184"/>
      <c r="AS57" s="184"/>
      <c r="AT57" s="111">
        <f t="shared" si="1333"/>
        <v>745948.78799999994</v>
      </c>
      <c r="AU57" s="111">
        <f t="shared" ref="AU57" si="1484">AH57/AG57</f>
        <v>745948.79</v>
      </c>
      <c r="AV57" s="141"/>
      <c r="AW57" s="114"/>
      <c r="AX57" s="114"/>
      <c r="AY57" s="114"/>
      <c r="AZ57" s="45"/>
      <c r="BA57" s="45"/>
      <c r="BB57" s="45"/>
      <c r="BC57" s="45"/>
      <c r="BD57" s="45"/>
      <c r="BE57" s="45"/>
      <c r="BF57" s="45">
        <f t="shared" si="21"/>
        <v>0</v>
      </c>
      <c r="BG57" s="45">
        <f t="shared" si="22"/>
        <v>0</v>
      </c>
      <c r="BH57" s="45">
        <f t="shared" si="23"/>
        <v>0</v>
      </c>
      <c r="BI57" s="184">
        <f t="shared" si="24"/>
        <v>0</v>
      </c>
      <c r="BJ57" s="184">
        <f t="shared" si="25"/>
        <v>0</v>
      </c>
      <c r="BK57" s="184"/>
      <c r="BL57" s="184"/>
      <c r="BM57" s="117"/>
      <c r="BN57" s="117"/>
      <c r="BO57" s="114"/>
      <c r="BP57" s="114"/>
      <c r="BQ57" s="114"/>
      <c r="BR57" s="114"/>
      <c r="BS57" s="45">
        <f>VLOOKUP($E57,'факт КС '!$E$11:$DJ$207,21,0)</f>
        <v>0</v>
      </c>
      <c r="BT57" s="45">
        <f>VLOOKUP($E57,'факт КС '!$E$11:$DJ$207,22,0)</f>
        <v>0</v>
      </c>
      <c r="BU57" s="45">
        <f>VLOOKUP($E57,'факт КС '!$E$11:$DJ$207,23,0)</f>
        <v>0</v>
      </c>
      <c r="BV57" s="45">
        <f>VLOOKUP($E57,'факт КС '!$E$11:$DJ$207,24,0)</f>
        <v>0</v>
      </c>
      <c r="BW57" s="45">
        <f>VLOOKUP($E57,'факт КС '!$E$11:$DJ$207,25,0)</f>
        <v>0</v>
      </c>
      <c r="BX57" s="45">
        <f>VLOOKUP($E57,'факт КС '!$E$11:$DJ$207,26,0)</f>
        <v>0</v>
      </c>
      <c r="BY57" s="45">
        <f t="shared" si="31"/>
        <v>0</v>
      </c>
      <c r="BZ57" s="45">
        <f t="shared" si="32"/>
        <v>0</v>
      </c>
      <c r="CA57" s="45">
        <f t="shared" ref="CA57" si="1485">BU57+BX57</f>
        <v>0</v>
      </c>
      <c r="CB57" s="184">
        <f t="shared" ref="CB57" si="1486">BS57-BQ57</f>
        <v>0</v>
      </c>
      <c r="CC57" s="184">
        <f t="shared" ref="CC57" si="1487">BT57-BR57</f>
        <v>0</v>
      </c>
      <c r="CD57" s="184"/>
      <c r="CE57" s="184"/>
      <c r="CF57" s="117"/>
      <c r="CG57" s="117"/>
      <c r="CH57" s="114"/>
      <c r="CI57" s="114"/>
      <c r="CJ57" s="114"/>
      <c r="CK57" s="114"/>
      <c r="CL57" s="45">
        <f>VLOOKUP($E57,'факт КС '!$E$11:$DJ$210,33,0)</f>
        <v>0</v>
      </c>
      <c r="CM57" s="45">
        <f>VLOOKUP($E57,'факт КС '!$E$11:$DJ$210,34,0)</f>
        <v>0</v>
      </c>
      <c r="CN57" s="45">
        <f>VLOOKUP($E57,'факт КС '!$E$11:$DJ$210,35,0)</f>
        <v>0</v>
      </c>
      <c r="CO57" s="45">
        <f>VLOOKUP($E57,'факт КС '!$E$11:$DJ$210,36,0)</f>
        <v>0</v>
      </c>
      <c r="CP57" s="45">
        <f>VLOOKUP($E57,'факт КС '!$E$11:$DJ$210,37,0)</f>
        <v>0</v>
      </c>
      <c r="CQ57" s="45">
        <f>VLOOKUP($E57,'факт КС '!$E$11:$DJ$210,38,0)</f>
        <v>0</v>
      </c>
      <c r="CR57" s="45">
        <f t="shared" si="41"/>
        <v>0</v>
      </c>
      <c r="CS57" s="45">
        <f t="shared" si="42"/>
        <v>0</v>
      </c>
      <c r="CT57" s="45">
        <f t="shared" si="43"/>
        <v>0</v>
      </c>
      <c r="CU57" s="184">
        <f t="shared" si="159"/>
        <v>0</v>
      </c>
      <c r="CV57" s="184">
        <f t="shared" si="160"/>
        <v>0</v>
      </c>
      <c r="CW57" s="184"/>
      <c r="CX57" s="184"/>
      <c r="CY57" s="117"/>
      <c r="CZ57" s="117"/>
      <c r="DA57" s="114"/>
      <c r="DB57" s="114"/>
      <c r="DC57" s="114"/>
      <c r="DD57" s="114"/>
      <c r="DE57" s="45"/>
      <c r="DF57" s="45"/>
      <c r="DG57" s="45"/>
      <c r="DH57" s="45"/>
      <c r="DI57" s="45"/>
      <c r="DJ57" s="45"/>
      <c r="DK57" s="45">
        <f t="shared" si="49"/>
        <v>0</v>
      </c>
      <c r="DL57" s="45">
        <f t="shared" si="50"/>
        <v>0</v>
      </c>
      <c r="DM57" s="45">
        <f t="shared" si="51"/>
        <v>0</v>
      </c>
      <c r="DN57" s="184">
        <f t="shared" si="52"/>
        <v>0</v>
      </c>
      <c r="DO57" s="184">
        <f t="shared" si="53"/>
        <v>0</v>
      </c>
      <c r="DP57" s="184"/>
      <c r="DQ57" s="184"/>
      <c r="DR57" s="117"/>
      <c r="DS57" s="117"/>
      <c r="DT57" s="114"/>
      <c r="DU57" s="114"/>
      <c r="DV57" s="114"/>
      <c r="DW57" s="114"/>
      <c r="DX57" s="45"/>
      <c r="DY57" s="45"/>
      <c r="DZ57" s="45"/>
      <c r="EA57" s="45"/>
      <c r="EB57" s="45"/>
      <c r="EC57" s="45"/>
      <c r="ED57" s="45">
        <f t="shared" si="59"/>
        <v>0</v>
      </c>
      <c r="EE57" s="45">
        <f t="shared" si="60"/>
        <v>0</v>
      </c>
      <c r="EF57" s="45">
        <f t="shared" si="61"/>
        <v>0</v>
      </c>
      <c r="EG57" s="184">
        <f t="shared" si="62"/>
        <v>0</v>
      </c>
      <c r="EH57" s="184">
        <f t="shared" si="63"/>
        <v>0</v>
      </c>
      <c r="EI57" s="184"/>
      <c r="EJ57" s="184"/>
      <c r="EK57" s="117"/>
      <c r="EL57" s="117"/>
      <c r="EM57" s="114"/>
      <c r="EN57" s="114"/>
      <c r="EO57" s="114"/>
      <c r="EP57" s="114"/>
      <c r="EQ57" s="45">
        <f>VLOOKUP($E57,'факт КС '!$E$11:$DJ$210,63,0)</f>
        <v>0</v>
      </c>
      <c r="ER57" s="45">
        <f>VLOOKUP($E57,'факт КС '!$E$11:$DJ$210,64,0)</f>
        <v>0</v>
      </c>
      <c r="ES57" s="45">
        <f>VLOOKUP($E57,'факт КС '!$E$11:$DJ$210,65,0)</f>
        <v>0</v>
      </c>
      <c r="ET57" s="45">
        <f>VLOOKUP($E57,'факт КС '!$E$11:$DJ$210,66,0)</f>
        <v>0</v>
      </c>
      <c r="EU57" s="45">
        <f>VLOOKUP($E57,'факт КС '!$E$11:$DJ$210,67,0)</f>
        <v>0</v>
      </c>
      <c r="EV57" s="45">
        <f>VLOOKUP($E57,'факт КС '!$E$11:$DJ$210,68,0)</f>
        <v>0</v>
      </c>
      <c r="EW57" s="45">
        <f t="shared" si="69"/>
        <v>0</v>
      </c>
      <c r="EX57" s="45">
        <f t="shared" si="70"/>
        <v>0</v>
      </c>
      <c r="EY57" s="45">
        <f t="shared" si="71"/>
        <v>0</v>
      </c>
      <c r="EZ57" s="184">
        <f t="shared" si="72"/>
        <v>0</v>
      </c>
      <c r="FA57" s="184">
        <f t="shared" si="73"/>
        <v>0</v>
      </c>
      <c r="FB57" s="184"/>
      <c r="FC57" s="184"/>
      <c r="FD57" s="117"/>
      <c r="FE57" s="117"/>
      <c r="FF57" s="114"/>
      <c r="FG57" s="114"/>
      <c r="FH57" s="114"/>
      <c r="FI57" s="114"/>
      <c r="FJ57" s="45">
        <f>VLOOKUP($E57,'факт КС '!$E$11:$DJ$210,93,0)</f>
        <v>0</v>
      </c>
      <c r="FK57" s="45">
        <f>VLOOKUP($E57,'факт КС '!$E$11:$DJ$210,94,0)</f>
        <v>0</v>
      </c>
      <c r="FL57" s="45">
        <f>VLOOKUP($E57,'факт КС '!$E$11:$DJ$210,95,0)</f>
        <v>0</v>
      </c>
      <c r="FM57" s="45">
        <f>VLOOKUP($E57,'факт КС '!$E$11:$DJ$210,96,0)</f>
        <v>0</v>
      </c>
      <c r="FN57" s="45">
        <f>VLOOKUP($E57,'факт КС '!$E$11:$DJ$210,97,0)</f>
        <v>0</v>
      </c>
      <c r="FO57" s="45">
        <f>VLOOKUP($E57,'факт КС '!$E$11:$DJ$210,98,0)</f>
        <v>0</v>
      </c>
      <c r="FP57" s="45">
        <f t="shared" si="79"/>
        <v>0</v>
      </c>
      <c r="FQ57" s="45">
        <f t="shared" si="80"/>
        <v>0</v>
      </c>
      <c r="FR57" s="45">
        <f t="shared" si="81"/>
        <v>0</v>
      </c>
      <c r="FS57" s="184">
        <f t="shared" si="82"/>
        <v>0</v>
      </c>
      <c r="FT57" s="184">
        <f t="shared" si="83"/>
        <v>0</v>
      </c>
      <c r="FU57" s="184"/>
      <c r="FV57" s="184"/>
      <c r="FW57" s="117"/>
      <c r="FX57" s="117"/>
      <c r="FY57" s="114"/>
      <c r="FZ57" s="114"/>
      <c r="GA57" s="114"/>
      <c r="GB57" s="114"/>
      <c r="GC57" s="45">
        <f>VLOOKUP($E57,'факт КС '!$E$11:$DJ$210,87,0)</f>
        <v>0</v>
      </c>
      <c r="GD57" s="45">
        <f>VLOOKUP($E57,'факт КС '!$E$11:$DJ$210,88,0)</f>
        <v>0</v>
      </c>
      <c r="GE57" s="45">
        <f>VLOOKUP($E57,'факт КС '!$E$11:$DJ$210,89,0)</f>
        <v>0</v>
      </c>
      <c r="GF57" s="45">
        <f>VLOOKUP($E57,'факт КС '!$E$11:$DJ$210,90,0)</f>
        <v>0</v>
      </c>
      <c r="GG57" s="45">
        <f>VLOOKUP($E57,'факт КС '!$E$11:$DJ$210,91,0)</f>
        <v>0</v>
      </c>
      <c r="GH57" s="45">
        <f>VLOOKUP($E57,'факт КС '!$E$11:$DJ$210,92,0)</f>
        <v>0</v>
      </c>
      <c r="GI57" s="45">
        <f t="shared" si="89"/>
        <v>0</v>
      </c>
      <c r="GJ57" s="45">
        <f t="shared" si="90"/>
        <v>0</v>
      </c>
      <c r="GK57" s="45">
        <f t="shared" si="91"/>
        <v>0</v>
      </c>
      <c r="GL57" s="184">
        <f t="shared" si="92"/>
        <v>0</v>
      </c>
      <c r="GM57" s="184">
        <f t="shared" si="93"/>
        <v>0</v>
      </c>
      <c r="GN57" s="184"/>
      <c r="GO57" s="184"/>
      <c r="GP57" s="117"/>
      <c r="GQ57" s="117"/>
      <c r="GR57" s="114"/>
      <c r="GS57" s="114"/>
      <c r="GT57" s="114"/>
      <c r="GU57" s="114"/>
      <c r="GV57" s="45"/>
      <c r="GW57" s="45"/>
      <c r="GX57" s="45"/>
      <c r="GY57" s="45"/>
      <c r="GZ57" s="45"/>
      <c r="HA57" s="45"/>
      <c r="HB57" s="45">
        <f t="shared" si="99"/>
        <v>0</v>
      </c>
      <c r="HC57" s="45">
        <f t="shared" si="100"/>
        <v>0</v>
      </c>
      <c r="HD57" s="45">
        <f t="shared" si="101"/>
        <v>0</v>
      </c>
      <c r="HE57" s="184">
        <f t="shared" si="102"/>
        <v>0</v>
      </c>
      <c r="HF57" s="184">
        <f t="shared" si="103"/>
        <v>0</v>
      </c>
      <c r="HG57" s="184"/>
      <c r="HH57" s="184"/>
      <c r="HI57" s="117"/>
      <c r="HJ57" s="117"/>
      <c r="HK57" s="114"/>
      <c r="HL57" s="114"/>
      <c r="HM57" s="114"/>
      <c r="HN57" s="114"/>
      <c r="HO57" s="45"/>
      <c r="HP57" s="45"/>
      <c r="HQ57" s="45"/>
      <c r="HR57" s="45"/>
      <c r="HS57" s="45"/>
      <c r="HT57" s="45"/>
      <c r="HU57" s="45">
        <f t="shared" si="109"/>
        <v>0</v>
      </c>
      <c r="HV57" s="45">
        <f t="shared" si="110"/>
        <v>0</v>
      </c>
      <c r="HW57" s="45">
        <f t="shared" si="111"/>
        <v>0</v>
      </c>
      <c r="HX57" s="184">
        <f t="shared" si="112"/>
        <v>0</v>
      </c>
      <c r="HY57" s="184">
        <f t="shared" si="113"/>
        <v>0</v>
      </c>
      <c r="HZ57" s="184"/>
      <c r="IA57" s="184"/>
      <c r="IB57" s="117"/>
      <c r="IC57" s="117"/>
      <c r="ID57" s="117"/>
      <c r="IE57" s="117"/>
      <c r="IF57" s="114"/>
      <c r="IG57" s="114"/>
      <c r="IH57" s="45">
        <f>VLOOKUP($E57,'факт КС '!$E$11:$DJ$210,69,0)</f>
        <v>0</v>
      </c>
      <c r="II57" s="45">
        <f>VLOOKUP($E57,'факт КС '!$E$11:$DJ$210,70,0)</f>
        <v>0</v>
      </c>
      <c r="IJ57" s="45">
        <f>VLOOKUP($E57,'факт КС '!$E$11:$DJ$210,71,0)</f>
        <v>0</v>
      </c>
      <c r="IK57" s="45">
        <f>VLOOKUP($E57,'факт КС '!$E$11:$DJ$210,72,0)</f>
        <v>0</v>
      </c>
      <c r="IL57" s="45">
        <f>VLOOKUP($E57,'факт КС '!$E$11:$DJ$210,73,0)</f>
        <v>0</v>
      </c>
      <c r="IM57" s="45"/>
      <c r="IN57" s="45">
        <f t="shared" ref="IN57" si="1488">IH57+IK57</f>
        <v>0</v>
      </c>
      <c r="IO57" s="45">
        <f t="shared" ref="IO57" si="1489">II57+IL57</f>
        <v>0</v>
      </c>
      <c r="IP57" s="45">
        <f t="shared" ref="IP57" si="1490">IJ57+IM57</f>
        <v>0</v>
      </c>
      <c r="IQ57" s="184">
        <f t="shared" ref="IQ57" si="1491">IH57-IF57</f>
        <v>0</v>
      </c>
      <c r="IR57" s="184">
        <f t="shared" si="123"/>
        <v>0</v>
      </c>
      <c r="IS57" s="184"/>
      <c r="IT57" s="184"/>
      <c r="IU57" s="117"/>
      <c r="IV57" s="117"/>
      <c r="IW57" s="117"/>
      <c r="IX57" s="117"/>
      <c r="IY57" s="114"/>
      <c r="IZ57" s="114"/>
      <c r="JA57" s="45"/>
      <c r="JB57" s="45"/>
      <c r="JC57" s="45"/>
      <c r="JD57" s="45"/>
      <c r="JE57" s="45"/>
      <c r="JF57" s="45"/>
      <c r="JG57" s="45">
        <f t="shared" si="129"/>
        <v>0</v>
      </c>
      <c r="JH57" s="45">
        <f t="shared" si="130"/>
        <v>0</v>
      </c>
      <c r="JI57" s="45">
        <f t="shared" si="131"/>
        <v>0</v>
      </c>
      <c r="JJ57" s="184">
        <f t="shared" si="132"/>
        <v>0</v>
      </c>
      <c r="JK57" s="184">
        <f t="shared" si="133"/>
        <v>0</v>
      </c>
      <c r="JL57" s="184"/>
      <c r="JM57" s="184"/>
      <c r="JN57" s="117"/>
      <c r="JO57" s="117"/>
      <c r="JP57" s="118"/>
      <c r="JQ57" s="119"/>
      <c r="JR57" s="118"/>
      <c r="JS57" s="118"/>
      <c r="JT57" s="385">
        <f t="shared" si="1408"/>
        <v>2</v>
      </c>
      <c r="JU57" s="385">
        <f t="shared" si="1409"/>
        <v>1491897.58</v>
      </c>
      <c r="JV57" s="385">
        <f t="shared" si="1410"/>
        <v>126</v>
      </c>
      <c r="JW57" s="385">
        <f t="shared" si="1411"/>
        <v>0</v>
      </c>
      <c r="JX57" s="385">
        <f t="shared" si="1412"/>
        <v>0</v>
      </c>
      <c r="JY57" s="385">
        <f t="shared" si="1413"/>
        <v>0</v>
      </c>
      <c r="JZ57" s="45">
        <f t="shared" ref="JZ57:JZ60" si="1492">JT57+JW57</f>
        <v>2</v>
      </c>
      <c r="KA57" s="45">
        <f t="shared" ref="KA57:KA60" si="1493">JU57+JX57</f>
        <v>1491897.58</v>
      </c>
      <c r="KB57" s="45">
        <f t="shared" ref="KB57:KB60" si="1494">JV57+JY57</f>
        <v>126</v>
      </c>
      <c r="KC57" s="184">
        <f t="shared" si="1414"/>
        <v>2</v>
      </c>
      <c r="KD57" s="184">
        <f t="shared" si="1415"/>
        <v>1491897.58</v>
      </c>
      <c r="KE57" s="117"/>
      <c r="KF57" s="117"/>
      <c r="KG57" s="62"/>
      <c r="KH57" s="62"/>
    </row>
    <row r="58" spans="1:299" s="3" customFormat="1" hidden="1" x14ac:dyDescent="0.2">
      <c r="A58" s="100">
        <v>1</v>
      </c>
      <c r="B58" s="100"/>
      <c r="C58" s="49"/>
      <c r="D58" s="7"/>
      <c r="E58" s="692"/>
      <c r="F58" s="697"/>
      <c r="G58" s="65"/>
      <c r="H58" s="138"/>
      <c r="I58" s="138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>
        <f t="shared" si="1322"/>
        <v>0</v>
      </c>
      <c r="U58" s="45">
        <f t="shared" si="1323"/>
        <v>0</v>
      </c>
      <c r="V58" s="45">
        <f t="shared" si="1324"/>
        <v>0</v>
      </c>
      <c r="W58" s="184">
        <f t="shared" si="1325"/>
        <v>0</v>
      </c>
      <c r="X58" s="184">
        <f t="shared" si="1326"/>
        <v>0</v>
      </c>
      <c r="Y58" s="181"/>
      <c r="Z58" s="181"/>
      <c r="AA58" s="46"/>
      <c r="AB58" s="46"/>
      <c r="AC58" s="143"/>
      <c r="AD58" s="143"/>
      <c r="AE58" s="45"/>
      <c r="AF58" s="45"/>
      <c r="AG58" s="45"/>
      <c r="AH58" s="45"/>
      <c r="AI58" s="45"/>
      <c r="AJ58" s="45"/>
      <c r="AK58" s="45"/>
      <c r="AL58" s="45"/>
      <c r="AM58" s="45">
        <f t="shared" si="11"/>
        <v>0</v>
      </c>
      <c r="AN58" s="45">
        <f t="shared" si="12"/>
        <v>0</v>
      </c>
      <c r="AO58" s="45">
        <f t="shared" si="13"/>
        <v>0</v>
      </c>
      <c r="AP58" s="184">
        <f t="shared" si="14"/>
        <v>0</v>
      </c>
      <c r="AQ58" s="184">
        <f t="shared" si="15"/>
        <v>0</v>
      </c>
      <c r="AR58" s="181"/>
      <c r="AS58" s="181"/>
      <c r="AT58" s="46"/>
      <c r="AU58" s="46"/>
      <c r="AV58" s="52"/>
      <c r="AW58" s="45"/>
      <c r="AX58" s="45"/>
      <c r="AY58" s="45"/>
      <c r="AZ58" s="45"/>
      <c r="BA58" s="45"/>
      <c r="BB58" s="45"/>
      <c r="BC58" s="45"/>
      <c r="BD58" s="45"/>
      <c r="BE58" s="45"/>
      <c r="BF58" s="45">
        <f t="shared" si="21"/>
        <v>0</v>
      </c>
      <c r="BG58" s="45">
        <f t="shared" si="22"/>
        <v>0</v>
      </c>
      <c r="BH58" s="45">
        <f t="shared" si="23"/>
        <v>0</v>
      </c>
      <c r="BI58" s="184">
        <f t="shared" si="24"/>
        <v>0</v>
      </c>
      <c r="BJ58" s="184">
        <f t="shared" si="25"/>
        <v>0</v>
      </c>
      <c r="BK58" s="181"/>
      <c r="BL58" s="181"/>
      <c r="BM58" s="46"/>
      <c r="BN58" s="46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>
        <f t="shared" si="31"/>
        <v>0</v>
      </c>
      <c r="BZ58" s="45">
        <f t="shared" si="32"/>
        <v>0</v>
      </c>
      <c r="CA58" s="45">
        <f t="shared" si="33"/>
        <v>0</v>
      </c>
      <c r="CB58" s="184">
        <f t="shared" si="34"/>
        <v>0</v>
      </c>
      <c r="CC58" s="184">
        <f t="shared" si="35"/>
        <v>0</v>
      </c>
      <c r="CD58" s="181"/>
      <c r="CE58" s="181"/>
      <c r="CF58" s="46"/>
      <c r="CG58" s="46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>
        <f t="shared" si="41"/>
        <v>0</v>
      </c>
      <c r="CS58" s="45">
        <f t="shared" si="42"/>
        <v>0</v>
      </c>
      <c r="CT58" s="45">
        <f t="shared" si="43"/>
        <v>0</v>
      </c>
      <c r="CU58" s="184">
        <f t="shared" si="159"/>
        <v>0</v>
      </c>
      <c r="CV58" s="184">
        <f t="shared" si="160"/>
        <v>0</v>
      </c>
      <c r="CW58" s="181"/>
      <c r="CX58" s="181"/>
      <c r="CY58" s="46"/>
      <c r="CZ58" s="46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>
        <f t="shared" si="49"/>
        <v>0</v>
      </c>
      <c r="DL58" s="45">
        <f t="shared" si="50"/>
        <v>0</v>
      </c>
      <c r="DM58" s="45">
        <f t="shared" si="51"/>
        <v>0</v>
      </c>
      <c r="DN58" s="184">
        <f t="shared" si="52"/>
        <v>0</v>
      </c>
      <c r="DO58" s="184">
        <f t="shared" si="53"/>
        <v>0</v>
      </c>
      <c r="DP58" s="181"/>
      <c r="DQ58" s="181"/>
      <c r="DR58" s="46"/>
      <c r="DS58" s="46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>
        <f t="shared" si="59"/>
        <v>0</v>
      </c>
      <c r="EE58" s="45">
        <f t="shared" si="60"/>
        <v>0</v>
      </c>
      <c r="EF58" s="45">
        <f t="shared" si="61"/>
        <v>0</v>
      </c>
      <c r="EG58" s="184">
        <f t="shared" si="62"/>
        <v>0</v>
      </c>
      <c r="EH58" s="184">
        <f t="shared" si="63"/>
        <v>0</v>
      </c>
      <c r="EI58" s="181"/>
      <c r="EJ58" s="181"/>
      <c r="EK58" s="46"/>
      <c r="EL58" s="46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>
        <f t="shared" si="69"/>
        <v>0</v>
      </c>
      <c r="EX58" s="45">
        <f t="shared" si="70"/>
        <v>0</v>
      </c>
      <c r="EY58" s="45">
        <f t="shared" si="71"/>
        <v>0</v>
      </c>
      <c r="EZ58" s="184">
        <f t="shared" si="72"/>
        <v>0</v>
      </c>
      <c r="FA58" s="184">
        <f t="shared" si="73"/>
        <v>0</v>
      </c>
      <c r="FB58" s="181"/>
      <c r="FC58" s="181"/>
      <c r="FD58" s="46"/>
      <c r="FE58" s="46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>
        <f t="shared" si="79"/>
        <v>0</v>
      </c>
      <c r="FQ58" s="45">
        <f t="shared" si="80"/>
        <v>0</v>
      </c>
      <c r="FR58" s="45">
        <f t="shared" si="81"/>
        <v>0</v>
      </c>
      <c r="FS58" s="184">
        <f t="shared" si="82"/>
        <v>0</v>
      </c>
      <c r="FT58" s="184">
        <f t="shared" si="83"/>
        <v>0</v>
      </c>
      <c r="FU58" s="181"/>
      <c r="FV58" s="181"/>
      <c r="FW58" s="46"/>
      <c r="FX58" s="46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>
        <f t="shared" si="89"/>
        <v>0</v>
      </c>
      <c r="GJ58" s="45">
        <f t="shared" si="90"/>
        <v>0</v>
      </c>
      <c r="GK58" s="45">
        <f t="shared" si="91"/>
        <v>0</v>
      </c>
      <c r="GL58" s="184">
        <f t="shared" si="92"/>
        <v>0</v>
      </c>
      <c r="GM58" s="184">
        <f t="shared" si="93"/>
        <v>0</v>
      </c>
      <c r="GN58" s="181"/>
      <c r="GO58" s="181"/>
      <c r="GP58" s="46"/>
      <c r="GQ58" s="46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>
        <f t="shared" si="99"/>
        <v>0</v>
      </c>
      <c r="HC58" s="45">
        <f t="shared" si="100"/>
        <v>0</v>
      </c>
      <c r="HD58" s="45">
        <f t="shared" si="101"/>
        <v>0</v>
      </c>
      <c r="HE58" s="184">
        <f t="shared" si="102"/>
        <v>0</v>
      </c>
      <c r="HF58" s="184">
        <f t="shared" si="103"/>
        <v>0</v>
      </c>
      <c r="HG58" s="181"/>
      <c r="HH58" s="181"/>
      <c r="HI58" s="46"/>
      <c r="HJ58" s="46"/>
      <c r="HK58" s="45"/>
      <c r="HL58" s="45"/>
      <c r="HM58" s="45"/>
      <c r="HN58" s="45"/>
      <c r="HO58" s="45"/>
      <c r="HP58" s="45"/>
      <c r="HQ58" s="45"/>
      <c r="HR58" s="45"/>
      <c r="HS58" s="45"/>
      <c r="HT58" s="45"/>
      <c r="HU58" s="45">
        <f t="shared" si="109"/>
        <v>0</v>
      </c>
      <c r="HV58" s="45">
        <f t="shared" si="110"/>
        <v>0</v>
      </c>
      <c r="HW58" s="45">
        <f t="shared" si="111"/>
        <v>0</v>
      </c>
      <c r="HX58" s="184">
        <f t="shared" si="112"/>
        <v>0</v>
      </c>
      <c r="HY58" s="184">
        <f t="shared" si="113"/>
        <v>0</v>
      </c>
      <c r="HZ58" s="181"/>
      <c r="IA58" s="181"/>
      <c r="IB58" s="46"/>
      <c r="IC58" s="46"/>
      <c r="ID58" s="46"/>
      <c r="IE58" s="46"/>
      <c r="IF58" s="45"/>
      <c r="IG58" s="45"/>
      <c r="IH58" s="45"/>
      <c r="II58" s="45"/>
      <c r="IJ58" s="45"/>
      <c r="IK58" s="45"/>
      <c r="IL58" s="45"/>
      <c r="IM58" s="45"/>
      <c r="IN58" s="45">
        <f t="shared" si="119"/>
        <v>0</v>
      </c>
      <c r="IO58" s="45">
        <f t="shared" si="120"/>
        <v>0</v>
      </c>
      <c r="IP58" s="45">
        <f t="shared" si="121"/>
        <v>0</v>
      </c>
      <c r="IQ58" s="184">
        <f t="shared" si="122"/>
        <v>0</v>
      </c>
      <c r="IR58" s="184">
        <f t="shared" si="123"/>
        <v>0</v>
      </c>
      <c r="IS58" s="181"/>
      <c r="IT58" s="181"/>
      <c r="IU58" s="46"/>
      <c r="IV58" s="46"/>
      <c r="IW58" s="46"/>
      <c r="IX58" s="46"/>
      <c r="IY58" s="45"/>
      <c r="IZ58" s="45"/>
      <c r="JA58" s="45"/>
      <c r="JB58" s="45"/>
      <c r="JC58" s="45"/>
      <c r="JD58" s="45"/>
      <c r="JE58" s="45"/>
      <c r="JF58" s="45"/>
      <c r="JG58" s="45">
        <f t="shared" si="129"/>
        <v>0</v>
      </c>
      <c r="JH58" s="45">
        <f t="shared" si="130"/>
        <v>0</v>
      </c>
      <c r="JI58" s="45">
        <f t="shared" si="131"/>
        <v>0</v>
      </c>
      <c r="JJ58" s="184">
        <f t="shared" si="132"/>
        <v>0</v>
      </c>
      <c r="JK58" s="184">
        <f t="shared" si="133"/>
        <v>0</v>
      </c>
      <c r="JL58" s="181"/>
      <c r="JM58" s="181"/>
      <c r="JN58" s="46"/>
      <c r="JO58" s="46"/>
      <c r="JP58" s="47"/>
      <c r="JQ58" s="48"/>
      <c r="JR58" s="47"/>
      <c r="JS58" s="47"/>
      <c r="JT58" s="385">
        <f t="shared" si="1408"/>
        <v>0</v>
      </c>
      <c r="JU58" s="385">
        <f t="shared" si="1409"/>
        <v>0</v>
      </c>
      <c r="JV58" s="385">
        <f t="shared" si="1410"/>
        <v>0</v>
      </c>
      <c r="JW58" s="385">
        <f t="shared" si="1411"/>
        <v>0</v>
      </c>
      <c r="JX58" s="385">
        <f t="shared" si="1412"/>
        <v>0</v>
      </c>
      <c r="JY58" s="385">
        <f t="shared" si="1413"/>
        <v>0</v>
      </c>
      <c r="JZ58" s="45">
        <f t="shared" si="1492"/>
        <v>0</v>
      </c>
      <c r="KA58" s="45">
        <f t="shared" si="1493"/>
        <v>0</v>
      </c>
      <c r="KB58" s="45">
        <f t="shared" si="1494"/>
        <v>0</v>
      </c>
      <c r="KC58" s="184">
        <f t="shared" si="1414"/>
        <v>0</v>
      </c>
      <c r="KD58" s="184">
        <f t="shared" si="1415"/>
        <v>0</v>
      </c>
      <c r="KE58" s="46"/>
      <c r="KF58" s="46"/>
      <c r="KG58" s="49"/>
      <c r="KH58" s="49"/>
    </row>
    <row r="59" spans="1:299" s="3" customFormat="1" hidden="1" x14ac:dyDescent="0.2">
      <c r="A59" s="100">
        <v>1</v>
      </c>
      <c r="B59" s="100"/>
      <c r="C59" s="49"/>
      <c r="D59" s="7"/>
      <c r="E59" s="692"/>
      <c r="F59" s="697"/>
      <c r="G59" s="65"/>
      <c r="H59" s="138"/>
      <c r="I59" s="138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>
        <f t="shared" si="1322"/>
        <v>0</v>
      </c>
      <c r="U59" s="45">
        <f t="shared" si="1323"/>
        <v>0</v>
      </c>
      <c r="V59" s="45">
        <f t="shared" si="1324"/>
        <v>0</v>
      </c>
      <c r="W59" s="184">
        <f t="shared" si="1325"/>
        <v>0</v>
      </c>
      <c r="X59" s="184">
        <f t="shared" si="1326"/>
        <v>0</v>
      </c>
      <c r="Y59" s="181"/>
      <c r="Z59" s="181"/>
      <c r="AA59" s="46"/>
      <c r="AB59" s="46"/>
      <c r="AC59" s="143"/>
      <c r="AD59" s="143"/>
      <c r="AE59" s="45"/>
      <c r="AF59" s="45"/>
      <c r="AG59" s="45"/>
      <c r="AH59" s="45"/>
      <c r="AI59" s="45"/>
      <c r="AJ59" s="45"/>
      <c r="AK59" s="45"/>
      <c r="AL59" s="45"/>
      <c r="AM59" s="45">
        <f t="shared" si="11"/>
        <v>0</v>
      </c>
      <c r="AN59" s="45">
        <f t="shared" si="12"/>
        <v>0</v>
      </c>
      <c r="AO59" s="45">
        <f t="shared" si="13"/>
        <v>0</v>
      </c>
      <c r="AP59" s="184">
        <f t="shared" si="14"/>
        <v>0</v>
      </c>
      <c r="AQ59" s="184">
        <f t="shared" si="15"/>
        <v>0</v>
      </c>
      <c r="AR59" s="181"/>
      <c r="AS59" s="181"/>
      <c r="AT59" s="46"/>
      <c r="AU59" s="46"/>
      <c r="AV59" s="52"/>
      <c r="AW59" s="45"/>
      <c r="AX59" s="45"/>
      <c r="AY59" s="45"/>
      <c r="AZ59" s="45"/>
      <c r="BA59" s="45"/>
      <c r="BB59" s="45"/>
      <c r="BC59" s="45"/>
      <c r="BD59" s="45"/>
      <c r="BE59" s="45"/>
      <c r="BF59" s="45">
        <f t="shared" si="21"/>
        <v>0</v>
      </c>
      <c r="BG59" s="45">
        <f t="shared" si="22"/>
        <v>0</v>
      </c>
      <c r="BH59" s="45">
        <f t="shared" si="23"/>
        <v>0</v>
      </c>
      <c r="BI59" s="184">
        <f t="shared" si="24"/>
        <v>0</v>
      </c>
      <c r="BJ59" s="184">
        <f t="shared" si="25"/>
        <v>0</v>
      </c>
      <c r="BK59" s="181"/>
      <c r="BL59" s="181"/>
      <c r="BM59" s="46"/>
      <c r="BN59" s="46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>
        <f t="shared" si="31"/>
        <v>0</v>
      </c>
      <c r="BZ59" s="45">
        <f t="shared" si="32"/>
        <v>0</v>
      </c>
      <c r="CA59" s="45">
        <f t="shared" si="33"/>
        <v>0</v>
      </c>
      <c r="CB59" s="184">
        <f t="shared" si="34"/>
        <v>0</v>
      </c>
      <c r="CC59" s="184">
        <f t="shared" si="35"/>
        <v>0</v>
      </c>
      <c r="CD59" s="181"/>
      <c r="CE59" s="181"/>
      <c r="CF59" s="46"/>
      <c r="CG59" s="46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5">
        <f t="shared" si="41"/>
        <v>0</v>
      </c>
      <c r="CS59" s="45">
        <f t="shared" si="42"/>
        <v>0</v>
      </c>
      <c r="CT59" s="45">
        <f t="shared" si="43"/>
        <v>0</v>
      </c>
      <c r="CU59" s="184">
        <f t="shared" si="159"/>
        <v>0</v>
      </c>
      <c r="CV59" s="184">
        <f t="shared" si="160"/>
        <v>0</v>
      </c>
      <c r="CW59" s="181"/>
      <c r="CX59" s="181"/>
      <c r="CY59" s="46"/>
      <c r="CZ59" s="46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>
        <f t="shared" si="49"/>
        <v>0</v>
      </c>
      <c r="DL59" s="45">
        <f t="shared" si="50"/>
        <v>0</v>
      </c>
      <c r="DM59" s="45">
        <f t="shared" si="51"/>
        <v>0</v>
      </c>
      <c r="DN59" s="184">
        <f t="shared" si="52"/>
        <v>0</v>
      </c>
      <c r="DO59" s="184">
        <f t="shared" si="53"/>
        <v>0</v>
      </c>
      <c r="DP59" s="181"/>
      <c r="DQ59" s="181"/>
      <c r="DR59" s="46"/>
      <c r="DS59" s="46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>
        <f t="shared" si="59"/>
        <v>0</v>
      </c>
      <c r="EE59" s="45">
        <f t="shared" si="60"/>
        <v>0</v>
      </c>
      <c r="EF59" s="45">
        <f t="shared" si="61"/>
        <v>0</v>
      </c>
      <c r="EG59" s="184">
        <f t="shared" si="62"/>
        <v>0</v>
      </c>
      <c r="EH59" s="184">
        <f t="shared" si="63"/>
        <v>0</v>
      </c>
      <c r="EI59" s="181"/>
      <c r="EJ59" s="181"/>
      <c r="EK59" s="46"/>
      <c r="EL59" s="46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>
        <f t="shared" si="69"/>
        <v>0</v>
      </c>
      <c r="EX59" s="45">
        <f t="shared" si="70"/>
        <v>0</v>
      </c>
      <c r="EY59" s="45">
        <f t="shared" si="71"/>
        <v>0</v>
      </c>
      <c r="EZ59" s="184">
        <f t="shared" si="72"/>
        <v>0</v>
      </c>
      <c r="FA59" s="184">
        <f t="shared" si="73"/>
        <v>0</v>
      </c>
      <c r="FB59" s="181"/>
      <c r="FC59" s="181"/>
      <c r="FD59" s="46"/>
      <c r="FE59" s="46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>
        <f t="shared" si="79"/>
        <v>0</v>
      </c>
      <c r="FQ59" s="45">
        <f t="shared" si="80"/>
        <v>0</v>
      </c>
      <c r="FR59" s="45">
        <f t="shared" si="81"/>
        <v>0</v>
      </c>
      <c r="FS59" s="184">
        <f t="shared" si="82"/>
        <v>0</v>
      </c>
      <c r="FT59" s="184">
        <f t="shared" si="83"/>
        <v>0</v>
      </c>
      <c r="FU59" s="181"/>
      <c r="FV59" s="181"/>
      <c r="FW59" s="46"/>
      <c r="FX59" s="46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>
        <f t="shared" si="89"/>
        <v>0</v>
      </c>
      <c r="GJ59" s="45">
        <f t="shared" si="90"/>
        <v>0</v>
      </c>
      <c r="GK59" s="45">
        <f t="shared" si="91"/>
        <v>0</v>
      </c>
      <c r="GL59" s="184">
        <f t="shared" si="92"/>
        <v>0</v>
      </c>
      <c r="GM59" s="184">
        <f t="shared" si="93"/>
        <v>0</v>
      </c>
      <c r="GN59" s="181"/>
      <c r="GO59" s="181"/>
      <c r="GP59" s="46"/>
      <c r="GQ59" s="46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>
        <f t="shared" si="99"/>
        <v>0</v>
      </c>
      <c r="HC59" s="45">
        <f t="shared" si="100"/>
        <v>0</v>
      </c>
      <c r="HD59" s="45">
        <f t="shared" si="101"/>
        <v>0</v>
      </c>
      <c r="HE59" s="184">
        <f t="shared" si="102"/>
        <v>0</v>
      </c>
      <c r="HF59" s="184">
        <f t="shared" si="103"/>
        <v>0</v>
      </c>
      <c r="HG59" s="181"/>
      <c r="HH59" s="181"/>
      <c r="HI59" s="46"/>
      <c r="HJ59" s="46"/>
      <c r="HK59" s="45"/>
      <c r="HL59" s="45"/>
      <c r="HM59" s="45"/>
      <c r="HN59" s="45"/>
      <c r="HO59" s="45"/>
      <c r="HP59" s="45"/>
      <c r="HQ59" s="45"/>
      <c r="HR59" s="45"/>
      <c r="HS59" s="45"/>
      <c r="HT59" s="45"/>
      <c r="HU59" s="45">
        <f t="shared" si="109"/>
        <v>0</v>
      </c>
      <c r="HV59" s="45">
        <f t="shared" si="110"/>
        <v>0</v>
      </c>
      <c r="HW59" s="45">
        <f t="shared" si="111"/>
        <v>0</v>
      </c>
      <c r="HX59" s="184">
        <f t="shared" si="112"/>
        <v>0</v>
      </c>
      <c r="HY59" s="184">
        <f t="shared" si="113"/>
        <v>0</v>
      </c>
      <c r="HZ59" s="181"/>
      <c r="IA59" s="181"/>
      <c r="IB59" s="46"/>
      <c r="IC59" s="46"/>
      <c r="ID59" s="46"/>
      <c r="IE59" s="46"/>
      <c r="IF59" s="45"/>
      <c r="IG59" s="45"/>
      <c r="IH59" s="45"/>
      <c r="II59" s="45"/>
      <c r="IJ59" s="45"/>
      <c r="IK59" s="45"/>
      <c r="IL59" s="45"/>
      <c r="IM59" s="45"/>
      <c r="IN59" s="45">
        <f t="shared" si="119"/>
        <v>0</v>
      </c>
      <c r="IO59" s="45">
        <f t="shared" si="120"/>
        <v>0</v>
      </c>
      <c r="IP59" s="45">
        <f t="shared" si="121"/>
        <v>0</v>
      </c>
      <c r="IQ59" s="184">
        <f t="shared" si="122"/>
        <v>0</v>
      </c>
      <c r="IR59" s="184">
        <f t="shared" si="123"/>
        <v>0</v>
      </c>
      <c r="IS59" s="181"/>
      <c r="IT59" s="181"/>
      <c r="IU59" s="46"/>
      <c r="IV59" s="46"/>
      <c r="IW59" s="46"/>
      <c r="IX59" s="46"/>
      <c r="IY59" s="45"/>
      <c r="IZ59" s="45"/>
      <c r="JA59" s="45"/>
      <c r="JB59" s="45"/>
      <c r="JC59" s="45"/>
      <c r="JD59" s="45"/>
      <c r="JE59" s="45"/>
      <c r="JF59" s="45"/>
      <c r="JG59" s="45">
        <f t="shared" si="129"/>
        <v>0</v>
      </c>
      <c r="JH59" s="45">
        <f t="shared" si="130"/>
        <v>0</v>
      </c>
      <c r="JI59" s="45">
        <f t="shared" si="131"/>
        <v>0</v>
      </c>
      <c r="JJ59" s="184">
        <f t="shared" si="132"/>
        <v>0</v>
      </c>
      <c r="JK59" s="184">
        <f t="shared" si="133"/>
        <v>0</v>
      </c>
      <c r="JL59" s="181"/>
      <c r="JM59" s="181"/>
      <c r="JN59" s="46"/>
      <c r="JO59" s="46"/>
      <c r="JP59" s="47"/>
      <c r="JQ59" s="48"/>
      <c r="JR59" s="47"/>
      <c r="JS59" s="47"/>
      <c r="JT59" s="385">
        <f t="shared" si="1408"/>
        <v>0</v>
      </c>
      <c r="JU59" s="385">
        <f t="shared" si="1409"/>
        <v>0</v>
      </c>
      <c r="JV59" s="385">
        <f t="shared" si="1410"/>
        <v>0</v>
      </c>
      <c r="JW59" s="385">
        <f t="shared" si="1411"/>
        <v>0</v>
      </c>
      <c r="JX59" s="385">
        <f t="shared" si="1412"/>
        <v>0</v>
      </c>
      <c r="JY59" s="385">
        <f t="shared" si="1413"/>
        <v>0</v>
      </c>
      <c r="JZ59" s="45">
        <f t="shared" si="1492"/>
        <v>0</v>
      </c>
      <c r="KA59" s="45">
        <f t="shared" si="1493"/>
        <v>0</v>
      </c>
      <c r="KB59" s="45">
        <f t="shared" si="1494"/>
        <v>0</v>
      </c>
      <c r="KC59" s="184">
        <f t="shared" si="1414"/>
        <v>0</v>
      </c>
      <c r="KD59" s="184">
        <f t="shared" si="1415"/>
        <v>0</v>
      </c>
      <c r="KE59" s="46"/>
      <c r="KF59" s="46"/>
      <c r="KG59" s="49"/>
      <c r="KH59" s="49"/>
    </row>
    <row r="60" spans="1:299" s="3" customFormat="1" hidden="1" x14ac:dyDescent="0.2">
      <c r="A60" s="100">
        <v>1</v>
      </c>
      <c r="B60" s="100"/>
      <c r="C60" s="49"/>
      <c r="D60" s="7"/>
      <c r="E60" s="692"/>
      <c r="F60" s="697"/>
      <c r="G60" s="65"/>
      <c r="H60" s="138"/>
      <c r="I60" s="138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>
        <f t="shared" si="1322"/>
        <v>0</v>
      </c>
      <c r="U60" s="45">
        <f t="shared" si="1323"/>
        <v>0</v>
      </c>
      <c r="V60" s="45">
        <f t="shared" si="1324"/>
        <v>0</v>
      </c>
      <c r="W60" s="184">
        <f t="shared" si="1325"/>
        <v>0</v>
      </c>
      <c r="X60" s="184">
        <f t="shared" si="1326"/>
        <v>0</v>
      </c>
      <c r="Y60" s="181"/>
      <c r="Z60" s="181"/>
      <c r="AA60" s="46"/>
      <c r="AB60" s="46"/>
      <c r="AC60" s="143"/>
      <c r="AD60" s="143"/>
      <c r="AE60" s="45"/>
      <c r="AF60" s="45"/>
      <c r="AG60" s="45"/>
      <c r="AH60" s="45"/>
      <c r="AI60" s="45"/>
      <c r="AJ60" s="45"/>
      <c r="AK60" s="45"/>
      <c r="AL60" s="45"/>
      <c r="AM60" s="45">
        <f t="shared" si="11"/>
        <v>0</v>
      </c>
      <c r="AN60" s="45">
        <f t="shared" si="12"/>
        <v>0</v>
      </c>
      <c r="AO60" s="45">
        <f t="shared" si="13"/>
        <v>0</v>
      </c>
      <c r="AP60" s="184">
        <f t="shared" si="14"/>
        <v>0</v>
      </c>
      <c r="AQ60" s="184">
        <f t="shared" si="15"/>
        <v>0</v>
      </c>
      <c r="AR60" s="181"/>
      <c r="AS60" s="181"/>
      <c r="AT60" s="46"/>
      <c r="AU60" s="46"/>
      <c r="AV60" s="52"/>
      <c r="AW60" s="45"/>
      <c r="AX60" s="45"/>
      <c r="AY60" s="45"/>
      <c r="AZ60" s="45"/>
      <c r="BA60" s="45"/>
      <c r="BB60" s="45"/>
      <c r="BC60" s="45"/>
      <c r="BD60" s="45"/>
      <c r="BE60" s="45"/>
      <c r="BF60" s="45">
        <f t="shared" si="21"/>
        <v>0</v>
      </c>
      <c r="BG60" s="45">
        <f t="shared" si="22"/>
        <v>0</v>
      </c>
      <c r="BH60" s="45">
        <f t="shared" si="23"/>
        <v>0</v>
      </c>
      <c r="BI60" s="184">
        <f t="shared" si="24"/>
        <v>0</v>
      </c>
      <c r="BJ60" s="184">
        <f t="shared" si="25"/>
        <v>0</v>
      </c>
      <c r="BK60" s="181"/>
      <c r="BL60" s="181"/>
      <c r="BM60" s="46"/>
      <c r="BN60" s="46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>
        <f t="shared" si="31"/>
        <v>0</v>
      </c>
      <c r="BZ60" s="45">
        <f t="shared" si="32"/>
        <v>0</v>
      </c>
      <c r="CA60" s="45">
        <f t="shared" si="33"/>
        <v>0</v>
      </c>
      <c r="CB60" s="184">
        <f t="shared" si="34"/>
        <v>0</v>
      </c>
      <c r="CC60" s="184">
        <f t="shared" si="35"/>
        <v>0</v>
      </c>
      <c r="CD60" s="181"/>
      <c r="CE60" s="181"/>
      <c r="CF60" s="46"/>
      <c r="CG60" s="46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>
        <f t="shared" si="41"/>
        <v>0</v>
      </c>
      <c r="CS60" s="45">
        <f t="shared" si="42"/>
        <v>0</v>
      </c>
      <c r="CT60" s="45">
        <f t="shared" si="43"/>
        <v>0</v>
      </c>
      <c r="CU60" s="184">
        <f t="shared" si="159"/>
        <v>0</v>
      </c>
      <c r="CV60" s="184">
        <f t="shared" si="160"/>
        <v>0</v>
      </c>
      <c r="CW60" s="181"/>
      <c r="CX60" s="181"/>
      <c r="CY60" s="46"/>
      <c r="CZ60" s="46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>
        <f t="shared" si="49"/>
        <v>0</v>
      </c>
      <c r="DL60" s="45">
        <f t="shared" si="50"/>
        <v>0</v>
      </c>
      <c r="DM60" s="45">
        <f t="shared" si="51"/>
        <v>0</v>
      </c>
      <c r="DN60" s="184">
        <f t="shared" si="52"/>
        <v>0</v>
      </c>
      <c r="DO60" s="184">
        <f t="shared" si="53"/>
        <v>0</v>
      </c>
      <c r="DP60" s="181"/>
      <c r="DQ60" s="181"/>
      <c r="DR60" s="46"/>
      <c r="DS60" s="46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>
        <f t="shared" si="59"/>
        <v>0</v>
      </c>
      <c r="EE60" s="45">
        <f t="shared" si="60"/>
        <v>0</v>
      </c>
      <c r="EF60" s="45">
        <f t="shared" si="61"/>
        <v>0</v>
      </c>
      <c r="EG60" s="184">
        <f t="shared" si="62"/>
        <v>0</v>
      </c>
      <c r="EH60" s="184">
        <f t="shared" si="63"/>
        <v>0</v>
      </c>
      <c r="EI60" s="181"/>
      <c r="EJ60" s="181"/>
      <c r="EK60" s="46"/>
      <c r="EL60" s="46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>
        <f t="shared" si="69"/>
        <v>0</v>
      </c>
      <c r="EX60" s="45">
        <f t="shared" si="70"/>
        <v>0</v>
      </c>
      <c r="EY60" s="45">
        <f t="shared" si="71"/>
        <v>0</v>
      </c>
      <c r="EZ60" s="184">
        <f t="shared" si="72"/>
        <v>0</v>
      </c>
      <c r="FA60" s="184">
        <f t="shared" si="73"/>
        <v>0</v>
      </c>
      <c r="FB60" s="181"/>
      <c r="FC60" s="181"/>
      <c r="FD60" s="46"/>
      <c r="FE60" s="46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>
        <f t="shared" si="79"/>
        <v>0</v>
      </c>
      <c r="FQ60" s="45">
        <f t="shared" si="80"/>
        <v>0</v>
      </c>
      <c r="FR60" s="45">
        <f t="shared" si="81"/>
        <v>0</v>
      </c>
      <c r="FS60" s="184">
        <f t="shared" si="82"/>
        <v>0</v>
      </c>
      <c r="FT60" s="184">
        <f t="shared" si="83"/>
        <v>0</v>
      </c>
      <c r="FU60" s="181"/>
      <c r="FV60" s="181"/>
      <c r="FW60" s="46"/>
      <c r="FX60" s="46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>
        <f t="shared" si="89"/>
        <v>0</v>
      </c>
      <c r="GJ60" s="45">
        <f t="shared" si="90"/>
        <v>0</v>
      </c>
      <c r="GK60" s="45">
        <f t="shared" si="91"/>
        <v>0</v>
      </c>
      <c r="GL60" s="184">
        <f t="shared" si="92"/>
        <v>0</v>
      </c>
      <c r="GM60" s="184">
        <f t="shared" si="93"/>
        <v>0</v>
      </c>
      <c r="GN60" s="181"/>
      <c r="GO60" s="181"/>
      <c r="GP60" s="46"/>
      <c r="GQ60" s="46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>
        <f t="shared" si="99"/>
        <v>0</v>
      </c>
      <c r="HC60" s="45">
        <f t="shared" si="100"/>
        <v>0</v>
      </c>
      <c r="HD60" s="45">
        <f t="shared" si="101"/>
        <v>0</v>
      </c>
      <c r="HE60" s="184">
        <f t="shared" si="102"/>
        <v>0</v>
      </c>
      <c r="HF60" s="184">
        <f t="shared" si="103"/>
        <v>0</v>
      </c>
      <c r="HG60" s="181"/>
      <c r="HH60" s="181"/>
      <c r="HI60" s="46"/>
      <c r="HJ60" s="46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>
        <f t="shared" si="109"/>
        <v>0</v>
      </c>
      <c r="HV60" s="45">
        <f t="shared" si="110"/>
        <v>0</v>
      </c>
      <c r="HW60" s="45">
        <f t="shared" si="111"/>
        <v>0</v>
      </c>
      <c r="HX60" s="184">
        <f t="shared" si="112"/>
        <v>0</v>
      </c>
      <c r="HY60" s="184">
        <f t="shared" si="113"/>
        <v>0</v>
      </c>
      <c r="HZ60" s="181"/>
      <c r="IA60" s="181"/>
      <c r="IB60" s="46"/>
      <c r="IC60" s="46"/>
      <c r="ID60" s="46"/>
      <c r="IE60" s="46"/>
      <c r="IF60" s="45"/>
      <c r="IG60" s="45"/>
      <c r="IH60" s="45"/>
      <c r="II60" s="45"/>
      <c r="IJ60" s="45"/>
      <c r="IK60" s="45"/>
      <c r="IL60" s="45"/>
      <c r="IM60" s="45"/>
      <c r="IN60" s="45">
        <f t="shared" si="119"/>
        <v>0</v>
      </c>
      <c r="IO60" s="45">
        <f t="shared" si="120"/>
        <v>0</v>
      </c>
      <c r="IP60" s="45">
        <f t="shared" si="121"/>
        <v>0</v>
      </c>
      <c r="IQ60" s="184">
        <f t="shared" si="122"/>
        <v>0</v>
      </c>
      <c r="IR60" s="184">
        <f t="shared" si="123"/>
        <v>0</v>
      </c>
      <c r="IS60" s="181"/>
      <c r="IT60" s="181"/>
      <c r="IU60" s="46"/>
      <c r="IV60" s="46"/>
      <c r="IW60" s="46"/>
      <c r="IX60" s="46"/>
      <c r="IY60" s="45"/>
      <c r="IZ60" s="45"/>
      <c r="JA60" s="45"/>
      <c r="JB60" s="45"/>
      <c r="JC60" s="45"/>
      <c r="JD60" s="45"/>
      <c r="JE60" s="45"/>
      <c r="JF60" s="45"/>
      <c r="JG60" s="45">
        <f t="shared" si="129"/>
        <v>0</v>
      </c>
      <c r="JH60" s="45">
        <f t="shared" si="130"/>
        <v>0</v>
      </c>
      <c r="JI60" s="45">
        <f t="shared" si="131"/>
        <v>0</v>
      </c>
      <c r="JJ60" s="184">
        <f t="shared" si="132"/>
        <v>0</v>
      </c>
      <c r="JK60" s="184">
        <f t="shared" si="133"/>
        <v>0</v>
      </c>
      <c r="JL60" s="181"/>
      <c r="JM60" s="181"/>
      <c r="JN60" s="46"/>
      <c r="JO60" s="46"/>
      <c r="JP60" s="47"/>
      <c r="JQ60" s="48"/>
      <c r="JR60" s="47"/>
      <c r="JS60" s="47"/>
      <c r="JT60" s="385">
        <f t="shared" si="1408"/>
        <v>0</v>
      </c>
      <c r="JU60" s="385">
        <f t="shared" si="1409"/>
        <v>0</v>
      </c>
      <c r="JV60" s="385">
        <f t="shared" si="1410"/>
        <v>0</v>
      </c>
      <c r="JW60" s="385">
        <f t="shared" si="1411"/>
        <v>0</v>
      </c>
      <c r="JX60" s="385">
        <f t="shared" si="1412"/>
        <v>0</v>
      </c>
      <c r="JY60" s="385">
        <f t="shared" si="1413"/>
        <v>0</v>
      </c>
      <c r="JZ60" s="45">
        <f t="shared" si="1492"/>
        <v>0</v>
      </c>
      <c r="KA60" s="45">
        <f t="shared" si="1493"/>
        <v>0</v>
      </c>
      <c r="KB60" s="45">
        <f t="shared" si="1494"/>
        <v>0</v>
      </c>
      <c r="KC60" s="184">
        <f t="shared" si="1414"/>
        <v>0</v>
      </c>
      <c r="KD60" s="184">
        <f t="shared" si="1415"/>
        <v>0</v>
      </c>
      <c r="KE60" s="46"/>
      <c r="KF60" s="46"/>
      <c r="KG60" s="49"/>
      <c r="KH60" s="49"/>
    </row>
    <row r="61" spans="1:299" x14ac:dyDescent="0.2">
      <c r="A61" s="100">
        <v>1</v>
      </c>
      <c r="B61" s="100">
        <v>1</v>
      </c>
      <c r="C61" s="66"/>
      <c r="D61" s="254"/>
      <c r="E61" s="254"/>
      <c r="F61" s="686" t="s">
        <v>20</v>
      </c>
      <c r="G61" s="98">
        <v>9</v>
      </c>
      <c r="H61" s="104">
        <v>2032610.3440000003</v>
      </c>
      <c r="I61" s="104">
        <v>2175916.6847999999</v>
      </c>
      <c r="J61" s="57">
        <f>VLOOKUP($G61,'ВМП план КС'!$A$8:$AQ$94,14,0)</f>
        <v>0</v>
      </c>
      <c r="K61" s="57">
        <f>VLOOKUP($G61,'ВМП план КС'!$A$8:$AQ$94,15,0)</f>
        <v>0</v>
      </c>
      <c r="L61" s="57">
        <f>SUM(J61/12*$B$2)</f>
        <v>0</v>
      </c>
      <c r="M61" s="57">
        <f>SUM(K61/12*$B$2)</f>
        <v>0</v>
      </c>
      <c r="N61" s="59">
        <f>SUM(N62:N64)</f>
        <v>0</v>
      </c>
      <c r="O61" s="59">
        <f t="shared" ref="O61:S61" si="1495">SUM(O62:O64)</f>
        <v>0</v>
      </c>
      <c r="P61" s="59">
        <f t="shared" si="1495"/>
        <v>0</v>
      </c>
      <c r="Q61" s="59">
        <f t="shared" si="1495"/>
        <v>0</v>
      </c>
      <c r="R61" s="59">
        <f t="shared" si="1495"/>
        <v>0</v>
      </c>
      <c r="S61" s="59">
        <f t="shared" si="1495"/>
        <v>0</v>
      </c>
      <c r="T61" s="87">
        <f t="shared" si="1322"/>
        <v>0</v>
      </c>
      <c r="U61" s="59">
        <f t="shared" si="1323"/>
        <v>0</v>
      </c>
      <c r="V61" s="59">
        <f t="shared" si="1324"/>
        <v>0</v>
      </c>
      <c r="W61" s="72">
        <f t="shared" si="1325"/>
        <v>0</v>
      </c>
      <c r="X61" s="72">
        <f t="shared" si="1326"/>
        <v>0</v>
      </c>
      <c r="Y61" s="307"/>
      <c r="Z61" s="307"/>
      <c r="AA61" s="156">
        <f>$H61</f>
        <v>2032610.3440000003</v>
      </c>
      <c r="AB61" s="157" t="e">
        <f>O61/N61</f>
        <v>#DIV/0!</v>
      </c>
      <c r="AC61" s="57">
        <f>VLOOKUP($G61,'ВМП план КС'!$A$8:$AQ$93,12,0)</f>
        <v>1</v>
      </c>
      <c r="AD61" s="57">
        <f>VLOOKUP($G61,'ВМП план КС'!$A$8:$AQ$93,13,0)</f>
        <v>2032610.3440000003</v>
      </c>
      <c r="AE61" s="57">
        <f>SUM(AC61/12*$B$2)</f>
        <v>0.83333333333333326</v>
      </c>
      <c r="AF61" s="57">
        <f>SUM(AD61/12*$B$2)</f>
        <v>1693841.9533333336</v>
      </c>
      <c r="AG61" s="56">
        <f>SUM(AG62:AG64)</f>
        <v>0</v>
      </c>
      <c r="AH61" s="56">
        <f t="shared" ref="AH61" si="1496">SUM(AH62:AH64)</f>
        <v>0</v>
      </c>
      <c r="AI61" s="59">
        <f t="shared" ref="AI61" si="1497">SUM(AI62:AI64)</f>
        <v>0</v>
      </c>
      <c r="AJ61" s="59">
        <f t="shared" ref="AJ61" si="1498">SUM(AJ62:AJ64)</f>
        <v>0</v>
      </c>
      <c r="AK61" s="59">
        <f t="shared" ref="AK61" si="1499">SUM(AK62:AK64)</f>
        <v>0</v>
      </c>
      <c r="AL61" s="59">
        <f t="shared" ref="AL61" si="1500">SUM(AL62:AL64)</f>
        <v>0</v>
      </c>
      <c r="AM61" s="87">
        <f t="shared" si="11"/>
        <v>0</v>
      </c>
      <c r="AN61" s="59">
        <f t="shared" si="12"/>
        <v>0</v>
      </c>
      <c r="AO61" s="59">
        <f t="shared" si="13"/>
        <v>0</v>
      </c>
      <c r="AP61" s="72">
        <f>AG61-AC61</f>
        <v>-1</v>
      </c>
      <c r="AQ61" s="72">
        <f>AH61-AD61</f>
        <v>-2032610.3440000003</v>
      </c>
      <c r="AR61" s="308">
        <f>AG61/AC61</f>
        <v>0</v>
      </c>
      <c r="AS61" s="308">
        <f>AH61/AD61</f>
        <v>0</v>
      </c>
      <c r="AT61" s="156">
        <f>$H61</f>
        <v>2032610.3440000003</v>
      </c>
      <c r="AU61" s="157" t="e">
        <f>AH61/AG61</f>
        <v>#DIV/0!</v>
      </c>
      <c r="AV61" s="57">
        <f>VLOOKUP($G61,'ВМП план КС'!$A$8:$AQ$93,16,0)</f>
        <v>0</v>
      </c>
      <c r="AW61" s="57">
        <f>VLOOKUP($G61,'ВМП план КС'!$A$8:$AQ$93,17,0)</f>
        <v>0</v>
      </c>
      <c r="AX61" s="57">
        <f>SUM(AV61/12*$B$2)</f>
        <v>0</v>
      </c>
      <c r="AY61" s="57">
        <f>SUM(AW61/12*$B$2)</f>
        <v>0</v>
      </c>
      <c r="AZ61" s="59">
        <f>SUM(AZ62:AZ64)</f>
        <v>0</v>
      </c>
      <c r="BA61" s="59">
        <f t="shared" ref="BA61" si="1501">SUM(BA62:BA64)</f>
        <v>0</v>
      </c>
      <c r="BB61" s="59">
        <f t="shared" ref="BB61" si="1502">SUM(BB62:BB64)</f>
        <v>0</v>
      </c>
      <c r="BC61" s="59">
        <f t="shared" ref="BC61" si="1503">SUM(BC62:BC64)</f>
        <v>0</v>
      </c>
      <c r="BD61" s="59">
        <f t="shared" ref="BD61" si="1504">SUM(BD62:BD64)</f>
        <v>0</v>
      </c>
      <c r="BE61" s="59">
        <f t="shared" ref="BE61" si="1505">SUM(BE62:BE64)</f>
        <v>0</v>
      </c>
      <c r="BF61" s="87">
        <f t="shared" si="21"/>
        <v>0</v>
      </c>
      <c r="BG61" s="59">
        <f t="shared" si="22"/>
        <v>0</v>
      </c>
      <c r="BH61" s="59">
        <f t="shared" si="23"/>
        <v>0</v>
      </c>
      <c r="BI61" s="72">
        <f t="shared" si="24"/>
        <v>0</v>
      </c>
      <c r="BJ61" s="72">
        <f t="shared" si="25"/>
        <v>0</v>
      </c>
      <c r="BK61" s="307"/>
      <c r="BL61" s="307"/>
      <c r="BM61" s="156">
        <f>$H61</f>
        <v>2032610.3440000003</v>
      </c>
      <c r="BN61" s="157" t="e">
        <f>BA61/AZ61</f>
        <v>#DIV/0!</v>
      </c>
      <c r="BO61" s="57">
        <f>VLOOKUP($G61,'ВМП план КС'!$A$8:$AQ$93,18,0)</f>
        <v>0</v>
      </c>
      <c r="BP61" s="57">
        <f>VLOOKUP($G61,'ВМП план КС'!$A$8:$AQ$93,19,0)</f>
        <v>0</v>
      </c>
      <c r="BQ61" s="57">
        <f>SUM(BO61/12*$B$2)</f>
        <v>0</v>
      </c>
      <c r="BR61" s="57">
        <f>SUM(BP61/12*$B$2)</f>
        <v>0</v>
      </c>
      <c r="BS61" s="59">
        <f>SUM(BS62:BS64)</f>
        <v>0</v>
      </c>
      <c r="BT61" s="59">
        <f t="shared" ref="BT61" si="1506">SUM(BT62:BT64)</f>
        <v>0</v>
      </c>
      <c r="BU61" s="59">
        <f t="shared" ref="BU61" si="1507">SUM(BU62:BU64)</f>
        <v>0</v>
      </c>
      <c r="BV61" s="59">
        <f t="shared" ref="BV61" si="1508">SUM(BV62:BV64)</f>
        <v>0</v>
      </c>
      <c r="BW61" s="59">
        <f t="shared" ref="BW61" si="1509">SUM(BW62:BW64)</f>
        <v>0</v>
      </c>
      <c r="BX61" s="59">
        <f t="shared" ref="BX61" si="1510">SUM(BX62:BX64)</f>
        <v>0</v>
      </c>
      <c r="BY61" s="87">
        <f t="shared" si="31"/>
        <v>0</v>
      </c>
      <c r="BZ61" s="59">
        <f t="shared" si="32"/>
        <v>0</v>
      </c>
      <c r="CA61" s="59">
        <f t="shared" si="33"/>
        <v>0</v>
      </c>
      <c r="CB61" s="72">
        <f t="shared" si="34"/>
        <v>0</v>
      </c>
      <c r="CC61" s="72">
        <f t="shared" si="35"/>
        <v>0</v>
      </c>
      <c r="CD61" s="307"/>
      <c r="CE61" s="307"/>
      <c r="CF61" s="156">
        <f>$H61</f>
        <v>2032610.3440000003</v>
      </c>
      <c r="CG61" s="157" t="e">
        <f>BT61/BS61</f>
        <v>#DIV/0!</v>
      </c>
      <c r="CH61" s="57">
        <f>VLOOKUP($G61,'ВМП план КС'!$A$8:$AQ$93,10,0)</f>
        <v>0</v>
      </c>
      <c r="CI61" s="57">
        <f>VLOOKUP($G61,'ВМП план КС'!$A$8:$AQ$93,11,0)</f>
        <v>0</v>
      </c>
      <c r="CJ61" s="57">
        <f>SUM(CH61/12*$B$2)</f>
        <v>0</v>
      </c>
      <c r="CK61" s="57">
        <f>SUM(CI61/12*$B$2)</f>
        <v>0</v>
      </c>
      <c r="CL61" s="59">
        <f>SUM(CL62:CL64)</f>
        <v>0</v>
      </c>
      <c r="CM61" s="59">
        <f t="shared" ref="CM61" si="1511">SUM(CM62:CM64)</f>
        <v>0</v>
      </c>
      <c r="CN61" s="59">
        <f t="shared" ref="CN61" si="1512">SUM(CN62:CN64)</f>
        <v>0</v>
      </c>
      <c r="CO61" s="59">
        <f t="shared" ref="CO61" si="1513">SUM(CO62:CO64)</f>
        <v>0</v>
      </c>
      <c r="CP61" s="59">
        <f t="shared" ref="CP61" si="1514">SUM(CP62:CP64)</f>
        <v>0</v>
      </c>
      <c r="CQ61" s="59">
        <f t="shared" ref="CQ61" si="1515">SUM(CQ62:CQ64)</f>
        <v>0</v>
      </c>
      <c r="CR61" s="87">
        <f t="shared" si="41"/>
        <v>0</v>
      </c>
      <c r="CS61" s="59">
        <f t="shared" si="42"/>
        <v>0</v>
      </c>
      <c r="CT61" s="59">
        <f t="shared" si="43"/>
        <v>0</v>
      </c>
      <c r="CU61" s="72">
        <f t="shared" si="159"/>
        <v>0</v>
      </c>
      <c r="CV61" s="72">
        <f t="shared" si="160"/>
        <v>0</v>
      </c>
      <c r="CW61" s="308"/>
      <c r="CX61" s="307"/>
      <c r="CY61" s="156">
        <f>$H61</f>
        <v>2032610.3440000003</v>
      </c>
      <c r="CZ61" s="157" t="e">
        <f>CM61/CL61</f>
        <v>#DIV/0!</v>
      </c>
      <c r="DA61" s="57">
        <f>VLOOKUP($G61,'ВМП план КС'!$A$8:$AQ$93,26,0)</f>
        <v>0</v>
      </c>
      <c r="DB61" s="57">
        <f>VLOOKUP($G61,'ВМП план КС'!$A$8:$AQ$93,27,0)</f>
        <v>0</v>
      </c>
      <c r="DC61" s="57">
        <f>SUM(DA61/12*$B$2)</f>
        <v>0</v>
      </c>
      <c r="DD61" s="57">
        <f>SUM(DB61/12*$B$2)</f>
        <v>0</v>
      </c>
      <c r="DE61" s="59">
        <f>SUM(DE62:DE64)</f>
        <v>0</v>
      </c>
      <c r="DF61" s="59">
        <f t="shared" ref="DF61" si="1516">SUM(DF62:DF64)</f>
        <v>0</v>
      </c>
      <c r="DG61" s="59">
        <f t="shared" ref="DG61" si="1517">SUM(DG62:DG64)</f>
        <v>0</v>
      </c>
      <c r="DH61" s="59">
        <f t="shared" ref="DH61" si="1518">SUM(DH62:DH64)</f>
        <v>0</v>
      </c>
      <c r="DI61" s="59">
        <f t="shared" ref="DI61" si="1519">SUM(DI62:DI64)</f>
        <v>0</v>
      </c>
      <c r="DJ61" s="59">
        <f t="shared" ref="DJ61" si="1520">SUM(DJ62:DJ64)</f>
        <v>0</v>
      </c>
      <c r="DK61" s="87">
        <f t="shared" si="49"/>
        <v>0</v>
      </c>
      <c r="DL61" s="59">
        <f t="shared" si="50"/>
        <v>0</v>
      </c>
      <c r="DM61" s="59">
        <f t="shared" si="51"/>
        <v>0</v>
      </c>
      <c r="DN61" s="72">
        <f t="shared" si="52"/>
        <v>0</v>
      </c>
      <c r="DO61" s="72">
        <f t="shared" si="53"/>
        <v>0</v>
      </c>
      <c r="DP61" s="307"/>
      <c r="DQ61" s="307"/>
      <c r="DR61" s="156">
        <f>$H61</f>
        <v>2032610.3440000003</v>
      </c>
      <c r="DS61" s="157" t="e">
        <f>DF61/DE61</f>
        <v>#DIV/0!</v>
      </c>
      <c r="DT61" s="57">
        <f>VLOOKUP($G61,'ВМП план КС'!$A$8:$AQ$93,28,0)</f>
        <v>0</v>
      </c>
      <c r="DU61" s="57">
        <f>VLOOKUP($G61,'ВМП план КС'!$A$8:$AQ$93,29,0)</f>
        <v>0</v>
      </c>
      <c r="DV61" s="57">
        <f>SUM(DT61/12*$B$2)</f>
        <v>0</v>
      </c>
      <c r="DW61" s="57">
        <f>SUM(DU61/12*$B$2)</f>
        <v>0</v>
      </c>
      <c r="DX61" s="59">
        <f>SUM(DX62:DX64)</f>
        <v>0</v>
      </c>
      <c r="DY61" s="59">
        <f t="shared" ref="DY61" si="1521">SUM(DY62:DY64)</f>
        <v>0</v>
      </c>
      <c r="DZ61" s="59">
        <f t="shared" ref="DZ61" si="1522">SUM(DZ62:DZ64)</f>
        <v>0</v>
      </c>
      <c r="EA61" s="59">
        <f t="shared" ref="EA61" si="1523">SUM(EA62:EA64)</f>
        <v>0</v>
      </c>
      <c r="EB61" s="59">
        <f t="shared" ref="EB61" si="1524">SUM(EB62:EB64)</f>
        <v>0</v>
      </c>
      <c r="EC61" s="59">
        <f t="shared" ref="EC61" si="1525">SUM(EC62:EC64)</f>
        <v>0</v>
      </c>
      <c r="ED61" s="87">
        <f t="shared" si="59"/>
        <v>0</v>
      </c>
      <c r="EE61" s="59">
        <f t="shared" si="60"/>
        <v>0</v>
      </c>
      <c r="EF61" s="59">
        <f t="shared" si="61"/>
        <v>0</v>
      </c>
      <c r="EG61" s="72">
        <f t="shared" si="62"/>
        <v>0</v>
      </c>
      <c r="EH61" s="72">
        <f t="shared" si="63"/>
        <v>0</v>
      </c>
      <c r="EI61" s="307"/>
      <c r="EJ61" s="307"/>
      <c r="EK61" s="156">
        <f>$H61</f>
        <v>2032610.3440000003</v>
      </c>
      <c r="EL61" s="157" t="e">
        <f>DY61/DX61</f>
        <v>#DIV/0!</v>
      </c>
      <c r="EM61" s="112">
        <f>VLOOKUP($G61,'ВМП план КС'!$A$8:$AQ$93,30,0)</f>
        <v>0</v>
      </c>
      <c r="EN61" s="112">
        <f>VLOOKUP($G61,'ВМП план КС'!$A$8:$AQ$93,31,0)</f>
        <v>0</v>
      </c>
      <c r="EO61" s="57">
        <f>SUM(EM61/12*$B$2)</f>
        <v>0</v>
      </c>
      <c r="EP61" s="57">
        <f>SUM(EN61/12*$B$2)</f>
        <v>0</v>
      </c>
      <c r="EQ61" s="59">
        <f>SUM(EQ62:EQ64)</f>
        <v>0</v>
      </c>
      <c r="ER61" s="59">
        <f t="shared" ref="ER61" si="1526">SUM(ER62:ER64)</f>
        <v>0</v>
      </c>
      <c r="ES61" s="59">
        <f t="shared" ref="ES61" si="1527">SUM(ES62:ES64)</f>
        <v>0</v>
      </c>
      <c r="ET61" s="59">
        <f t="shared" ref="ET61" si="1528">SUM(ET62:ET64)</f>
        <v>0</v>
      </c>
      <c r="EU61" s="59">
        <f t="shared" ref="EU61" si="1529">SUM(EU62:EU64)</f>
        <v>0</v>
      </c>
      <c r="EV61" s="59">
        <f t="shared" ref="EV61" si="1530">SUM(EV62:EV64)</f>
        <v>0</v>
      </c>
      <c r="EW61" s="87">
        <f t="shared" si="69"/>
        <v>0</v>
      </c>
      <c r="EX61" s="59">
        <f t="shared" si="70"/>
        <v>0</v>
      </c>
      <c r="EY61" s="59">
        <f t="shared" si="71"/>
        <v>0</v>
      </c>
      <c r="EZ61" s="72">
        <f t="shared" si="72"/>
        <v>0</v>
      </c>
      <c r="FA61" s="72">
        <f t="shared" si="73"/>
        <v>0</v>
      </c>
      <c r="FB61" s="307"/>
      <c r="FC61" s="307"/>
      <c r="FD61" s="156">
        <f>$H61</f>
        <v>2032610.3440000003</v>
      </c>
      <c r="FE61" s="157" t="e">
        <f>ER61/EQ61</f>
        <v>#DIV/0!</v>
      </c>
      <c r="FF61" s="112">
        <f>VLOOKUP($G61,'ВМП план КС'!$A$8:$AQ$93,32,0)</f>
        <v>0</v>
      </c>
      <c r="FG61" s="112">
        <f>VLOOKUP($G61,'ВМП план КС'!$A$8:$AQ$93,33,0)</f>
        <v>0</v>
      </c>
      <c r="FH61" s="57">
        <f>SUM(FF61/12*$B$2)</f>
        <v>0</v>
      </c>
      <c r="FI61" s="57">
        <f>SUM(FG61/12*$B$2)</f>
        <v>0</v>
      </c>
      <c r="FJ61" s="59">
        <f>SUM(FJ62:FJ64)</f>
        <v>0</v>
      </c>
      <c r="FK61" s="59">
        <f t="shared" ref="FK61" si="1531">SUM(FK62:FK64)</f>
        <v>0</v>
      </c>
      <c r="FL61" s="59">
        <f t="shared" ref="FL61" si="1532">SUM(FL62:FL64)</f>
        <v>0</v>
      </c>
      <c r="FM61" s="59">
        <f t="shared" ref="FM61" si="1533">SUM(FM62:FM64)</f>
        <v>0</v>
      </c>
      <c r="FN61" s="59">
        <f t="shared" ref="FN61" si="1534">SUM(FN62:FN64)</f>
        <v>0</v>
      </c>
      <c r="FO61" s="59">
        <f t="shared" ref="FO61" si="1535">SUM(FO62:FO64)</f>
        <v>0</v>
      </c>
      <c r="FP61" s="87">
        <f t="shared" si="79"/>
        <v>0</v>
      </c>
      <c r="FQ61" s="59">
        <f t="shared" si="80"/>
        <v>0</v>
      </c>
      <c r="FR61" s="59">
        <f t="shared" si="81"/>
        <v>0</v>
      </c>
      <c r="FS61" s="72">
        <f t="shared" si="82"/>
        <v>0</v>
      </c>
      <c r="FT61" s="72">
        <f t="shared" si="83"/>
        <v>0</v>
      </c>
      <c r="FU61" s="307"/>
      <c r="FV61" s="307"/>
      <c r="FW61" s="156">
        <f>$H61</f>
        <v>2032610.3440000003</v>
      </c>
      <c r="FX61" s="157" t="e">
        <f>FK61/FJ61</f>
        <v>#DIV/0!</v>
      </c>
      <c r="FY61" s="57">
        <f>VLOOKUP($G61,'ВМП план КС'!$A$8:$AQ$93,36,0)</f>
        <v>0</v>
      </c>
      <c r="FZ61" s="57">
        <f>VLOOKUP($G61,'ВМП план КС'!$A$8:$AQ$93,37,0)</f>
        <v>0</v>
      </c>
      <c r="GA61" s="57">
        <f>SUM(FY61/12*$B$2)</f>
        <v>0</v>
      </c>
      <c r="GB61" s="57">
        <f>SUM(FZ61/12*$B$2)</f>
        <v>0</v>
      </c>
      <c r="GC61" s="59">
        <f>SUM(GC62:GC64)</f>
        <v>0</v>
      </c>
      <c r="GD61" s="59">
        <f t="shared" ref="GD61" si="1536">SUM(GD62:GD64)</f>
        <v>0</v>
      </c>
      <c r="GE61" s="59">
        <f t="shared" ref="GE61" si="1537">SUM(GE62:GE64)</f>
        <v>0</v>
      </c>
      <c r="GF61" s="59">
        <f t="shared" ref="GF61" si="1538">SUM(GF62:GF64)</f>
        <v>0</v>
      </c>
      <c r="GG61" s="59">
        <f t="shared" ref="GG61" si="1539">SUM(GG62:GG64)</f>
        <v>0</v>
      </c>
      <c r="GH61" s="59">
        <f t="shared" ref="GH61" si="1540">SUM(GH62:GH64)</f>
        <v>0</v>
      </c>
      <c r="GI61" s="87">
        <f t="shared" si="89"/>
        <v>0</v>
      </c>
      <c r="GJ61" s="59">
        <f t="shared" si="90"/>
        <v>0</v>
      </c>
      <c r="GK61" s="59">
        <f t="shared" si="91"/>
        <v>0</v>
      </c>
      <c r="GL61" s="72">
        <f t="shared" si="92"/>
        <v>0</v>
      </c>
      <c r="GM61" s="72">
        <f t="shared" si="93"/>
        <v>0</v>
      </c>
      <c r="GN61" s="307"/>
      <c r="GO61" s="307"/>
      <c r="GP61" s="156">
        <f>$H61</f>
        <v>2032610.3440000003</v>
      </c>
      <c r="GQ61" s="157" t="e">
        <f>GD61/GC61</f>
        <v>#DIV/0!</v>
      </c>
      <c r="GR61" s="57">
        <f>VLOOKUP($G61,'ВМП план КС'!$A$8:$AQ$93,38,0)</f>
        <v>0</v>
      </c>
      <c r="GS61" s="57">
        <f>VLOOKUP($G61,'ВМП план КС'!$A$8:$AQ$93,39,0)</f>
        <v>0</v>
      </c>
      <c r="GT61" s="57">
        <f>SUM(GR61/12*$B$2)</f>
        <v>0</v>
      </c>
      <c r="GU61" s="57">
        <f>SUM(GS61/12*$B$2)</f>
        <v>0</v>
      </c>
      <c r="GV61" s="59">
        <f>SUM(GV62:GV64)</f>
        <v>0</v>
      </c>
      <c r="GW61" s="59">
        <f t="shared" ref="GW61" si="1541">SUM(GW62:GW64)</f>
        <v>0</v>
      </c>
      <c r="GX61" s="59">
        <f t="shared" ref="GX61" si="1542">SUM(GX62:GX64)</f>
        <v>0</v>
      </c>
      <c r="GY61" s="59">
        <f t="shared" ref="GY61" si="1543">SUM(GY62:GY64)</f>
        <v>0</v>
      </c>
      <c r="GZ61" s="59">
        <f t="shared" ref="GZ61" si="1544">SUM(GZ62:GZ64)</f>
        <v>0</v>
      </c>
      <c r="HA61" s="59">
        <f t="shared" ref="HA61" si="1545">SUM(HA62:HA64)</f>
        <v>0</v>
      </c>
      <c r="HB61" s="87">
        <f t="shared" si="99"/>
        <v>0</v>
      </c>
      <c r="HC61" s="59">
        <f t="shared" si="100"/>
        <v>0</v>
      </c>
      <c r="HD61" s="59">
        <f t="shared" si="101"/>
        <v>0</v>
      </c>
      <c r="HE61" s="72">
        <f t="shared" si="102"/>
        <v>0</v>
      </c>
      <c r="HF61" s="72">
        <f t="shared" si="103"/>
        <v>0</v>
      </c>
      <c r="HG61" s="307"/>
      <c r="HH61" s="307"/>
      <c r="HI61" s="156">
        <f>$H61</f>
        <v>2032610.3440000003</v>
      </c>
      <c r="HJ61" s="157" t="e">
        <f>GW61/GV61</f>
        <v>#DIV/0!</v>
      </c>
      <c r="HK61" s="57">
        <f>VLOOKUP($G61,'ВМП план КС'!$A$8:$AQ$93,40,0)</f>
        <v>0</v>
      </c>
      <c r="HL61" s="57">
        <f>VLOOKUP($G61,'ВМП план КС'!$A$8:$AQ$93,41,0)</f>
        <v>0</v>
      </c>
      <c r="HM61" s="57">
        <f>SUM(HK61/12*$B$2)</f>
        <v>0</v>
      </c>
      <c r="HN61" s="57">
        <f>SUM(HL61/12*$B$2)</f>
        <v>0</v>
      </c>
      <c r="HO61" s="59">
        <f>SUM(HO62:HO64)</f>
        <v>0</v>
      </c>
      <c r="HP61" s="59">
        <f t="shared" ref="HP61" si="1546">SUM(HP62:HP64)</f>
        <v>0</v>
      </c>
      <c r="HQ61" s="59">
        <f t="shared" ref="HQ61" si="1547">SUM(HQ62:HQ64)</f>
        <v>0</v>
      </c>
      <c r="HR61" s="59">
        <f t="shared" ref="HR61" si="1548">SUM(HR62:HR64)</f>
        <v>0</v>
      </c>
      <c r="HS61" s="59">
        <f t="shared" ref="HS61" si="1549">SUM(HS62:HS64)</f>
        <v>0</v>
      </c>
      <c r="HT61" s="59">
        <f t="shared" ref="HT61" si="1550">SUM(HT62:HT64)</f>
        <v>0</v>
      </c>
      <c r="HU61" s="87">
        <f t="shared" si="109"/>
        <v>0</v>
      </c>
      <c r="HV61" s="59">
        <f t="shared" si="110"/>
        <v>0</v>
      </c>
      <c r="HW61" s="59">
        <f t="shared" si="111"/>
        <v>0</v>
      </c>
      <c r="HX61" s="72">
        <f t="shared" si="112"/>
        <v>0</v>
      </c>
      <c r="HY61" s="72">
        <f t="shared" si="113"/>
        <v>0</v>
      </c>
      <c r="HZ61" s="307"/>
      <c r="IA61" s="307"/>
      <c r="IB61" s="156">
        <f>$H61</f>
        <v>2032610.3440000003</v>
      </c>
      <c r="IC61" s="157" t="e">
        <f>HP61/HO61</f>
        <v>#DIV/0!</v>
      </c>
      <c r="ID61" s="112">
        <f>VLOOKUP($G61,'ВМП план КС'!$A$8:$AQ$93,34,0)</f>
        <v>0</v>
      </c>
      <c r="IE61" s="112">
        <f>VLOOKUP($G61,'ВМП план КС'!$A$8:$AQ$93,35,0)</f>
        <v>0</v>
      </c>
      <c r="IF61" s="57">
        <f>SUM(ID61/12*$B$2)</f>
        <v>0</v>
      </c>
      <c r="IG61" s="57">
        <f>SUM(IE61/12*$B$2)</f>
        <v>0</v>
      </c>
      <c r="IH61" s="59">
        <f>SUM(IH62:IH64)</f>
        <v>0</v>
      </c>
      <c r="II61" s="59">
        <f t="shared" ref="II61" si="1551">SUM(II62:II64)</f>
        <v>0</v>
      </c>
      <c r="IJ61" s="59">
        <f t="shared" ref="IJ61" si="1552">SUM(IJ62:IJ64)</f>
        <v>0</v>
      </c>
      <c r="IK61" s="59">
        <f t="shared" ref="IK61" si="1553">SUM(IK62:IK64)</f>
        <v>0</v>
      </c>
      <c r="IL61" s="59">
        <f t="shared" ref="IL61" si="1554">SUM(IL62:IL64)</f>
        <v>0</v>
      </c>
      <c r="IM61" s="59">
        <f t="shared" ref="IM61" si="1555">SUM(IM62:IM64)</f>
        <v>0</v>
      </c>
      <c r="IN61" s="87">
        <f t="shared" si="119"/>
        <v>0</v>
      </c>
      <c r="IO61" s="59">
        <f t="shared" si="120"/>
        <v>0</v>
      </c>
      <c r="IP61" s="59">
        <f t="shared" si="121"/>
        <v>0</v>
      </c>
      <c r="IQ61" s="72">
        <f t="shared" si="122"/>
        <v>0</v>
      </c>
      <c r="IR61" s="72">
        <f t="shared" si="123"/>
        <v>0</v>
      </c>
      <c r="IS61" s="307"/>
      <c r="IT61" s="307"/>
      <c r="IU61" s="156">
        <f>$H61</f>
        <v>2032610.3440000003</v>
      </c>
      <c r="IV61" s="157" t="e">
        <f>II61/IH61</f>
        <v>#DIV/0!</v>
      </c>
      <c r="IW61" s="112">
        <f>VLOOKUP($G61,'ВМП план КС'!$A$8:$AQ$93,42,0)</f>
        <v>0</v>
      </c>
      <c r="IX61" s="112">
        <f>VLOOKUP($G61,'ВМП план КС'!$A$8:$AQ$93,43,0)</f>
        <v>0</v>
      </c>
      <c r="IY61" s="57">
        <f>SUM(IW61/12*$B$2)</f>
        <v>0</v>
      </c>
      <c r="IZ61" s="57">
        <f>SUM(IX61/12*$B$2)</f>
        <v>0</v>
      </c>
      <c r="JA61" s="59">
        <f>SUM(JA62:JA64)</f>
        <v>0</v>
      </c>
      <c r="JB61" s="59">
        <f t="shared" ref="JB61" si="1556">SUM(JB62:JB64)</f>
        <v>0</v>
      </c>
      <c r="JC61" s="59">
        <f t="shared" ref="JC61" si="1557">SUM(JC62:JC64)</f>
        <v>0</v>
      </c>
      <c r="JD61" s="59">
        <f t="shared" ref="JD61" si="1558">SUM(JD62:JD64)</f>
        <v>0</v>
      </c>
      <c r="JE61" s="59">
        <f t="shared" ref="JE61" si="1559">SUM(JE62:JE64)</f>
        <v>0</v>
      </c>
      <c r="JF61" s="59">
        <f t="shared" ref="JF61" si="1560">SUM(JF62:JF64)</f>
        <v>0</v>
      </c>
      <c r="JG61" s="87">
        <f t="shared" si="129"/>
        <v>0</v>
      </c>
      <c r="JH61" s="59">
        <f t="shared" si="130"/>
        <v>0</v>
      </c>
      <c r="JI61" s="59">
        <f t="shared" si="131"/>
        <v>0</v>
      </c>
      <c r="JJ61" s="72">
        <f t="shared" si="132"/>
        <v>0</v>
      </c>
      <c r="JK61" s="72">
        <f t="shared" si="133"/>
        <v>0</v>
      </c>
      <c r="JL61" s="307"/>
      <c r="JM61" s="307"/>
      <c r="JN61" s="156">
        <f>$H61</f>
        <v>2032610.3440000003</v>
      </c>
      <c r="JO61" s="157" t="e">
        <f>JB61/JA61</f>
        <v>#DIV/0!</v>
      </c>
      <c r="JP61" s="384">
        <f>J61+AC61+AV61+BO61+CH61+DA61+DT61+EM61+FF61+FY61+GR61+HK61+ID61+IW61</f>
        <v>1</v>
      </c>
      <c r="JQ61" s="384">
        <f t="shared" ref="JQ61" si="1561">K61+AD61+AW61+BP61+CI61+DB61+DU61+EN61+FG61+FZ61+GS61+HL61+IE61+IX61</f>
        <v>2032610.3440000003</v>
      </c>
      <c r="JR61" s="384">
        <f t="shared" ref="JR61" si="1562">L61+AE61+AX61+BQ61+CJ61+DC61+DV61+EO61+FH61+GA61+GT61+HM61+IF61+IY61</f>
        <v>0.83333333333333326</v>
      </c>
      <c r="JS61" s="384">
        <f t="shared" ref="JS61" si="1563">M61+AF61+AY61+BR61+CK61+DD61+DW61+EP61+FI61+GB61+GU61+HN61+IG61+IZ61</f>
        <v>1693841.9533333336</v>
      </c>
      <c r="JT61" s="384">
        <f t="shared" ref="JT61:JT64" si="1564">N61+AG61+AZ61+BS61+CL61+DE61+DX61+EQ61+FJ61+GC61+GV61+HO61+IH61+JA61</f>
        <v>0</v>
      </c>
      <c r="JU61" s="384">
        <f t="shared" ref="JU61:JU64" si="1565">O61+AH61+BA61+BT61+CM61+DF61+DY61+ER61+FK61+GD61+GW61+HP61+II61+JB61</f>
        <v>0</v>
      </c>
      <c r="JV61" s="384">
        <f t="shared" ref="JV61:JV64" si="1566">P61+AI61+BB61+BU61+CN61+DG61+DZ61+ES61+FL61+GE61+GX61+HQ61+IJ61+JC61</f>
        <v>0</v>
      </c>
      <c r="JW61" s="384">
        <f t="shared" ref="JW61:JW64" si="1567">Q61+AJ61+BC61+BV61+CO61+DH61+EA61+ET61+FM61+GF61+GY61+HR61+IK61+JD61</f>
        <v>0</v>
      </c>
      <c r="JX61" s="384">
        <f t="shared" ref="JX61:JX64" si="1568">R61+AK61+BD61+BW61+CP61+DI61+EB61+EU61+FN61+GG61+GZ61+HS61+IL61+JE61</f>
        <v>0</v>
      </c>
      <c r="JY61" s="384">
        <f t="shared" ref="JY61:JY64" si="1569">S61+AL61+BE61+BX61+CQ61+DJ61+EC61+EV61+FO61+GH61+HA61+HT61+IM61+JF61</f>
        <v>0</v>
      </c>
      <c r="JZ61" s="384">
        <f>JT61+JW61</f>
        <v>0</v>
      </c>
      <c r="KA61" s="384">
        <f t="shared" si="226"/>
        <v>0</v>
      </c>
      <c r="KB61" s="384">
        <f t="shared" si="227"/>
        <v>0</v>
      </c>
      <c r="KC61" s="72">
        <f>JT61-JR61</f>
        <v>-0.83333333333333326</v>
      </c>
      <c r="KD61" s="72">
        <f>JU61-JS61</f>
        <v>-1693841.9533333336</v>
      </c>
      <c r="KE61" s="156">
        <f>$H61</f>
        <v>2032610.3440000003</v>
      </c>
      <c r="KF61" s="157" t="e">
        <f>JU61/JT61</f>
        <v>#DIV/0!</v>
      </c>
      <c r="KG61" s="309"/>
      <c r="KH61" s="309"/>
      <c r="KI61" s="223"/>
      <c r="KJ61" s="223"/>
      <c r="KK61" s="626"/>
      <c r="KL61" s="626"/>
      <c r="KM61" s="626"/>
    </row>
    <row r="62" spans="1:299" hidden="1" x14ac:dyDescent="0.2">
      <c r="A62" s="100">
        <v>1</v>
      </c>
      <c r="C62" s="193"/>
      <c r="D62" s="256"/>
      <c r="E62" s="696"/>
      <c r="F62" s="256"/>
      <c r="G62" s="134"/>
      <c r="H62" s="136"/>
      <c r="I62" s="136"/>
      <c r="J62" s="114"/>
      <c r="K62" s="114"/>
      <c r="L62" s="114"/>
      <c r="M62" s="114"/>
      <c r="N62" s="45"/>
      <c r="O62" s="45"/>
      <c r="P62" s="45"/>
      <c r="Q62" s="45"/>
      <c r="R62" s="45"/>
      <c r="S62" s="45"/>
      <c r="T62" s="45">
        <f t="shared" si="1322"/>
        <v>0</v>
      </c>
      <c r="U62" s="45">
        <f t="shared" si="1323"/>
        <v>0</v>
      </c>
      <c r="V62" s="45">
        <f t="shared" si="1324"/>
        <v>0</v>
      </c>
      <c r="W62" s="184">
        <f t="shared" si="1325"/>
        <v>0</v>
      </c>
      <c r="X62" s="184">
        <f t="shared" si="1326"/>
        <v>0</v>
      </c>
      <c r="Y62" s="184"/>
      <c r="Z62" s="184"/>
      <c r="AA62" s="117"/>
      <c r="AB62" s="117"/>
      <c r="AC62" s="114"/>
      <c r="AD62" s="114"/>
      <c r="AE62" s="114"/>
      <c r="AF62" s="114"/>
      <c r="AG62" s="45"/>
      <c r="AH62" s="45"/>
      <c r="AI62" s="45"/>
      <c r="AJ62" s="45"/>
      <c r="AK62" s="45"/>
      <c r="AL62" s="45"/>
      <c r="AM62" s="45">
        <f t="shared" si="11"/>
        <v>0</v>
      </c>
      <c r="AN62" s="45">
        <f t="shared" si="12"/>
        <v>0</v>
      </c>
      <c r="AO62" s="45">
        <f t="shared" si="13"/>
        <v>0</v>
      </c>
      <c r="AP62" s="184">
        <f t="shared" si="14"/>
        <v>0</v>
      </c>
      <c r="AQ62" s="184">
        <f t="shared" si="15"/>
        <v>0</v>
      </c>
      <c r="AR62" s="184"/>
      <c r="AS62" s="184"/>
      <c r="AT62" s="117"/>
      <c r="AU62" s="117"/>
      <c r="AV62" s="141"/>
      <c r="AW62" s="114"/>
      <c r="AX62" s="114"/>
      <c r="AY62" s="114"/>
      <c r="AZ62" s="45"/>
      <c r="BA62" s="45"/>
      <c r="BB62" s="45"/>
      <c r="BC62" s="45"/>
      <c r="BD62" s="45"/>
      <c r="BE62" s="45"/>
      <c r="BF62" s="45">
        <f t="shared" si="21"/>
        <v>0</v>
      </c>
      <c r="BG62" s="45">
        <f t="shared" si="22"/>
        <v>0</v>
      </c>
      <c r="BH62" s="45">
        <f t="shared" si="23"/>
        <v>0</v>
      </c>
      <c r="BI62" s="184">
        <f t="shared" si="24"/>
        <v>0</v>
      </c>
      <c r="BJ62" s="184">
        <f t="shared" si="25"/>
        <v>0</v>
      </c>
      <c r="BK62" s="184"/>
      <c r="BL62" s="184"/>
      <c r="BM62" s="117"/>
      <c r="BN62" s="117"/>
      <c r="BO62" s="114"/>
      <c r="BP62" s="114"/>
      <c r="BQ62" s="114"/>
      <c r="BR62" s="114"/>
      <c r="BS62" s="45"/>
      <c r="BT62" s="45"/>
      <c r="BU62" s="45"/>
      <c r="BV62" s="45"/>
      <c r="BW62" s="45"/>
      <c r="BX62" s="45"/>
      <c r="BY62" s="45">
        <f t="shared" si="31"/>
        <v>0</v>
      </c>
      <c r="BZ62" s="45">
        <f t="shared" si="32"/>
        <v>0</v>
      </c>
      <c r="CA62" s="45">
        <f t="shared" si="33"/>
        <v>0</v>
      </c>
      <c r="CB62" s="184">
        <f t="shared" si="34"/>
        <v>0</v>
      </c>
      <c r="CC62" s="184">
        <f t="shared" si="35"/>
        <v>0</v>
      </c>
      <c r="CD62" s="184"/>
      <c r="CE62" s="184"/>
      <c r="CF62" s="117"/>
      <c r="CG62" s="117"/>
      <c r="CH62" s="114"/>
      <c r="CI62" s="114"/>
      <c r="CJ62" s="114"/>
      <c r="CK62" s="114"/>
      <c r="CL62" s="45"/>
      <c r="CM62" s="45"/>
      <c r="CN62" s="45"/>
      <c r="CO62" s="45"/>
      <c r="CP62" s="45"/>
      <c r="CQ62" s="45"/>
      <c r="CR62" s="45">
        <f t="shared" si="41"/>
        <v>0</v>
      </c>
      <c r="CS62" s="45">
        <f t="shared" si="42"/>
        <v>0</v>
      </c>
      <c r="CT62" s="45">
        <f t="shared" si="43"/>
        <v>0</v>
      </c>
      <c r="CU62" s="184">
        <f t="shared" si="159"/>
        <v>0</v>
      </c>
      <c r="CV62" s="184">
        <f t="shared" si="160"/>
        <v>0</v>
      </c>
      <c r="CW62" s="184"/>
      <c r="CX62" s="184"/>
      <c r="CY62" s="117"/>
      <c r="CZ62" s="117"/>
      <c r="DA62" s="114"/>
      <c r="DB62" s="114"/>
      <c r="DC62" s="114"/>
      <c r="DD62" s="114"/>
      <c r="DE62" s="45"/>
      <c r="DF62" s="45"/>
      <c r="DG62" s="45"/>
      <c r="DH62" s="45"/>
      <c r="DI62" s="45"/>
      <c r="DJ62" s="45"/>
      <c r="DK62" s="45">
        <f t="shared" si="49"/>
        <v>0</v>
      </c>
      <c r="DL62" s="45">
        <f t="shared" si="50"/>
        <v>0</v>
      </c>
      <c r="DM62" s="45">
        <f t="shared" si="51"/>
        <v>0</v>
      </c>
      <c r="DN62" s="184">
        <f t="shared" si="52"/>
        <v>0</v>
      </c>
      <c r="DO62" s="184">
        <f t="shared" si="53"/>
        <v>0</v>
      </c>
      <c r="DP62" s="184"/>
      <c r="DQ62" s="184"/>
      <c r="DR62" s="117"/>
      <c r="DS62" s="117"/>
      <c r="DT62" s="114"/>
      <c r="DU62" s="114"/>
      <c r="DV62" s="114"/>
      <c r="DW62" s="114"/>
      <c r="DX62" s="45"/>
      <c r="DY62" s="45"/>
      <c r="DZ62" s="45"/>
      <c r="EA62" s="45"/>
      <c r="EB62" s="45"/>
      <c r="EC62" s="45"/>
      <c r="ED62" s="45">
        <f t="shared" si="59"/>
        <v>0</v>
      </c>
      <c r="EE62" s="45">
        <f t="shared" si="60"/>
        <v>0</v>
      </c>
      <c r="EF62" s="45">
        <f t="shared" si="61"/>
        <v>0</v>
      </c>
      <c r="EG62" s="184">
        <f t="shared" si="62"/>
        <v>0</v>
      </c>
      <c r="EH62" s="184">
        <f t="shared" si="63"/>
        <v>0</v>
      </c>
      <c r="EI62" s="184"/>
      <c r="EJ62" s="184"/>
      <c r="EK62" s="117"/>
      <c r="EL62" s="117"/>
      <c r="EM62" s="114"/>
      <c r="EN62" s="114"/>
      <c r="EO62" s="114"/>
      <c r="EP62" s="114"/>
      <c r="EQ62" s="45"/>
      <c r="ER62" s="45"/>
      <c r="ES62" s="45"/>
      <c r="ET62" s="45"/>
      <c r="EU62" s="45"/>
      <c r="EV62" s="45"/>
      <c r="EW62" s="45">
        <f t="shared" si="69"/>
        <v>0</v>
      </c>
      <c r="EX62" s="45">
        <f t="shared" si="70"/>
        <v>0</v>
      </c>
      <c r="EY62" s="45">
        <f t="shared" si="71"/>
        <v>0</v>
      </c>
      <c r="EZ62" s="184">
        <f t="shared" si="72"/>
        <v>0</v>
      </c>
      <c r="FA62" s="184">
        <f t="shared" si="73"/>
        <v>0</v>
      </c>
      <c r="FB62" s="184"/>
      <c r="FC62" s="184"/>
      <c r="FD62" s="117"/>
      <c r="FE62" s="117"/>
      <c r="FF62" s="114"/>
      <c r="FG62" s="114"/>
      <c r="FH62" s="114"/>
      <c r="FI62" s="114"/>
      <c r="FJ62" s="45"/>
      <c r="FK62" s="45"/>
      <c r="FL62" s="45"/>
      <c r="FM62" s="45"/>
      <c r="FN62" s="45"/>
      <c r="FO62" s="45"/>
      <c r="FP62" s="45">
        <f t="shared" si="79"/>
        <v>0</v>
      </c>
      <c r="FQ62" s="45">
        <f t="shared" si="80"/>
        <v>0</v>
      </c>
      <c r="FR62" s="45">
        <f t="shared" si="81"/>
        <v>0</v>
      </c>
      <c r="FS62" s="184">
        <f t="shared" si="82"/>
        <v>0</v>
      </c>
      <c r="FT62" s="184">
        <f t="shared" si="83"/>
        <v>0</v>
      </c>
      <c r="FU62" s="184"/>
      <c r="FV62" s="184"/>
      <c r="FW62" s="117"/>
      <c r="FX62" s="117"/>
      <c r="FY62" s="114"/>
      <c r="FZ62" s="114"/>
      <c r="GA62" s="114"/>
      <c r="GB62" s="114"/>
      <c r="GC62" s="45"/>
      <c r="GD62" s="45"/>
      <c r="GE62" s="45"/>
      <c r="GF62" s="45"/>
      <c r="GG62" s="45"/>
      <c r="GH62" s="45"/>
      <c r="GI62" s="45">
        <f t="shared" si="89"/>
        <v>0</v>
      </c>
      <c r="GJ62" s="45">
        <f t="shared" si="90"/>
        <v>0</v>
      </c>
      <c r="GK62" s="45">
        <f t="shared" si="91"/>
        <v>0</v>
      </c>
      <c r="GL62" s="184">
        <f t="shared" si="92"/>
        <v>0</v>
      </c>
      <c r="GM62" s="184">
        <f t="shared" si="93"/>
        <v>0</v>
      </c>
      <c r="GN62" s="184"/>
      <c r="GO62" s="184"/>
      <c r="GP62" s="117"/>
      <c r="GQ62" s="117"/>
      <c r="GR62" s="114"/>
      <c r="GS62" s="114"/>
      <c r="GT62" s="114"/>
      <c r="GU62" s="114"/>
      <c r="GV62" s="45"/>
      <c r="GW62" s="45"/>
      <c r="GX62" s="45"/>
      <c r="GY62" s="45"/>
      <c r="GZ62" s="45"/>
      <c r="HA62" s="45"/>
      <c r="HB62" s="45">
        <f t="shared" si="99"/>
        <v>0</v>
      </c>
      <c r="HC62" s="45">
        <f t="shared" si="100"/>
        <v>0</v>
      </c>
      <c r="HD62" s="45">
        <f t="shared" si="101"/>
        <v>0</v>
      </c>
      <c r="HE62" s="184">
        <f t="shared" si="102"/>
        <v>0</v>
      </c>
      <c r="HF62" s="184">
        <f t="shared" si="103"/>
        <v>0</v>
      </c>
      <c r="HG62" s="184"/>
      <c r="HH62" s="184"/>
      <c r="HI62" s="117"/>
      <c r="HJ62" s="117"/>
      <c r="HK62" s="114"/>
      <c r="HL62" s="114"/>
      <c r="HM62" s="114"/>
      <c r="HN62" s="114"/>
      <c r="HO62" s="45"/>
      <c r="HP62" s="45"/>
      <c r="HQ62" s="45"/>
      <c r="HR62" s="45"/>
      <c r="HS62" s="45"/>
      <c r="HT62" s="45"/>
      <c r="HU62" s="45">
        <f t="shared" si="109"/>
        <v>0</v>
      </c>
      <c r="HV62" s="45">
        <f t="shared" si="110"/>
        <v>0</v>
      </c>
      <c r="HW62" s="45">
        <f t="shared" si="111"/>
        <v>0</v>
      </c>
      <c r="HX62" s="184">
        <f t="shared" si="112"/>
        <v>0</v>
      </c>
      <c r="HY62" s="184">
        <f t="shared" si="113"/>
        <v>0</v>
      </c>
      <c r="HZ62" s="184"/>
      <c r="IA62" s="184"/>
      <c r="IB62" s="117"/>
      <c r="IC62" s="117"/>
      <c r="ID62" s="117"/>
      <c r="IE62" s="117"/>
      <c r="IF62" s="114"/>
      <c r="IG62" s="114"/>
      <c r="IH62" s="45"/>
      <c r="II62" s="45"/>
      <c r="IJ62" s="45"/>
      <c r="IK62" s="45"/>
      <c r="IL62" s="45"/>
      <c r="IM62" s="45"/>
      <c r="IN62" s="45">
        <f t="shared" si="119"/>
        <v>0</v>
      </c>
      <c r="IO62" s="45">
        <f t="shared" si="120"/>
        <v>0</v>
      </c>
      <c r="IP62" s="45">
        <f t="shared" si="121"/>
        <v>0</v>
      </c>
      <c r="IQ62" s="184">
        <f t="shared" si="122"/>
        <v>0</v>
      </c>
      <c r="IR62" s="184">
        <f t="shared" si="123"/>
        <v>0</v>
      </c>
      <c r="IS62" s="184"/>
      <c r="IT62" s="184"/>
      <c r="IU62" s="117"/>
      <c r="IV62" s="117"/>
      <c r="IW62" s="117"/>
      <c r="IX62" s="117"/>
      <c r="IY62" s="114"/>
      <c r="IZ62" s="114"/>
      <c r="JA62" s="45"/>
      <c r="JB62" s="45"/>
      <c r="JC62" s="45"/>
      <c r="JD62" s="45"/>
      <c r="JE62" s="45"/>
      <c r="JF62" s="45"/>
      <c r="JG62" s="45">
        <f t="shared" si="129"/>
        <v>0</v>
      </c>
      <c r="JH62" s="45">
        <f t="shared" si="130"/>
        <v>0</v>
      </c>
      <c r="JI62" s="45">
        <f t="shared" si="131"/>
        <v>0</v>
      </c>
      <c r="JJ62" s="184">
        <f t="shared" si="132"/>
        <v>0</v>
      </c>
      <c r="JK62" s="184">
        <f t="shared" si="133"/>
        <v>0</v>
      </c>
      <c r="JL62" s="184"/>
      <c r="JM62" s="184"/>
      <c r="JN62" s="117"/>
      <c r="JO62" s="117"/>
      <c r="JP62" s="118"/>
      <c r="JQ62" s="119"/>
      <c r="JR62" s="118"/>
      <c r="JS62" s="118"/>
      <c r="JT62" s="385">
        <f t="shared" si="1564"/>
        <v>0</v>
      </c>
      <c r="JU62" s="385">
        <f t="shared" si="1565"/>
        <v>0</v>
      </c>
      <c r="JV62" s="385">
        <f t="shared" si="1566"/>
        <v>0</v>
      </c>
      <c r="JW62" s="385">
        <f t="shared" si="1567"/>
        <v>0</v>
      </c>
      <c r="JX62" s="385">
        <f t="shared" si="1568"/>
        <v>0</v>
      </c>
      <c r="JY62" s="385">
        <f t="shared" si="1569"/>
        <v>0</v>
      </c>
      <c r="JZ62" s="45">
        <f t="shared" ref="JZ62:JZ64" si="1570">JT62+JW62</f>
        <v>0</v>
      </c>
      <c r="KA62" s="45">
        <f t="shared" ref="KA62:KA64" si="1571">JU62+JX62</f>
        <v>0</v>
      </c>
      <c r="KB62" s="45">
        <f t="shared" ref="KB62:KB64" si="1572">JV62+JY62</f>
        <v>0</v>
      </c>
      <c r="KC62" s="184">
        <f t="shared" ref="KC62:KC64" si="1573">JT62-JR62</f>
        <v>0</v>
      </c>
      <c r="KD62" s="184">
        <f t="shared" ref="KD62:KD64" si="1574">JU62-JS62</f>
        <v>0</v>
      </c>
      <c r="KE62" s="117"/>
      <c r="KF62" s="117"/>
      <c r="KG62" s="62"/>
      <c r="KH62" s="62"/>
    </row>
    <row r="63" spans="1:299" hidden="1" x14ac:dyDescent="0.2">
      <c r="A63" s="100">
        <v>1</v>
      </c>
      <c r="C63" s="62"/>
      <c r="D63" s="7"/>
      <c r="E63" s="696"/>
      <c r="F63" s="697"/>
      <c r="G63" s="65"/>
      <c r="H63" s="80"/>
      <c r="I63" s="80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>
        <f t="shared" si="1322"/>
        <v>0</v>
      </c>
      <c r="U63" s="45">
        <f t="shared" si="1323"/>
        <v>0</v>
      </c>
      <c r="V63" s="45">
        <f t="shared" si="1324"/>
        <v>0</v>
      </c>
      <c r="W63" s="184">
        <f t="shared" si="1325"/>
        <v>0</v>
      </c>
      <c r="X63" s="184">
        <f t="shared" si="1326"/>
        <v>0</v>
      </c>
      <c r="Y63" s="181"/>
      <c r="Z63" s="181"/>
      <c r="AA63" s="46"/>
      <c r="AB63" s="46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>
        <f t="shared" si="11"/>
        <v>0</v>
      </c>
      <c r="AN63" s="45">
        <f t="shared" si="12"/>
        <v>0</v>
      </c>
      <c r="AO63" s="45">
        <f t="shared" si="13"/>
        <v>0</v>
      </c>
      <c r="AP63" s="184">
        <f t="shared" si="14"/>
        <v>0</v>
      </c>
      <c r="AQ63" s="184">
        <f t="shared" si="15"/>
        <v>0</v>
      </c>
      <c r="AR63" s="181"/>
      <c r="AS63" s="181"/>
      <c r="AT63" s="46"/>
      <c r="AU63" s="46"/>
      <c r="AV63" s="52"/>
      <c r="AW63" s="45"/>
      <c r="AX63" s="45"/>
      <c r="AY63" s="45"/>
      <c r="AZ63" s="45"/>
      <c r="BA63" s="45"/>
      <c r="BB63" s="45"/>
      <c r="BC63" s="45"/>
      <c r="BD63" s="45"/>
      <c r="BE63" s="45"/>
      <c r="BF63" s="45">
        <f t="shared" si="21"/>
        <v>0</v>
      </c>
      <c r="BG63" s="45">
        <f t="shared" si="22"/>
        <v>0</v>
      </c>
      <c r="BH63" s="45">
        <f t="shared" si="23"/>
        <v>0</v>
      </c>
      <c r="BI63" s="184">
        <f t="shared" si="24"/>
        <v>0</v>
      </c>
      <c r="BJ63" s="184">
        <f t="shared" si="25"/>
        <v>0</v>
      </c>
      <c r="BK63" s="181"/>
      <c r="BL63" s="181"/>
      <c r="BM63" s="46"/>
      <c r="BN63" s="46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>
        <f t="shared" si="31"/>
        <v>0</v>
      </c>
      <c r="BZ63" s="45">
        <f t="shared" si="32"/>
        <v>0</v>
      </c>
      <c r="CA63" s="45">
        <f t="shared" si="33"/>
        <v>0</v>
      </c>
      <c r="CB63" s="184">
        <f t="shared" si="34"/>
        <v>0</v>
      </c>
      <c r="CC63" s="184">
        <f t="shared" si="35"/>
        <v>0</v>
      </c>
      <c r="CD63" s="181"/>
      <c r="CE63" s="181"/>
      <c r="CF63" s="46"/>
      <c r="CG63" s="46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>
        <f t="shared" si="41"/>
        <v>0</v>
      </c>
      <c r="CS63" s="45">
        <f t="shared" si="42"/>
        <v>0</v>
      </c>
      <c r="CT63" s="45">
        <f t="shared" si="43"/>
        <v>0</v>
      </c>
      <c r="CU63" s="184">
        <f t="shared" si="159"/>
        <v>0</v>
      </c>
      <c r="CV63" s="184">
        <f t="shared" si="160"/>
        <v>0</v>
      </c>
      <c r="CW63" s="181"/>
      <c r="CX63" s="181"/>
      <c r="CY63" s="46"/>
      <c r="CZ63" s="46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>
        <f t="shared" si="49"/>
        <v>0</v>
      </c>
      <c r="DL63" s="45">
        <f t="shared" si="50"/>
        <v>0</v>
      </c>
      <c r="DM63" s="45">
        <f t="shared" si="51"/>
        <v>0</v>
      </c>
      <c r="DN63" s="184">
        <f t="shared" si="52"/>
        <v>0</v>
      </c>
      <c r="DO63" s="184">
        <f t="shared" si="53"/>
        <v>0</v>
      </c>
      <c r="DP63" s="181"/>
      <c r="DQ63" s="181"/>
      <c r="DR63" s="46"/>
      <c r="DS63" s="46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>
        <f t="shared" si="59"/>
        <v>0</v>
      </c>
      <c r="EE63" s="45">
        <f t="shared" si="60"/>
        <v>0</v>
      </c>
      <c r="EF63" s="45">
        <f t="shared" si="61"/>
        <v>0</v>
      </c>
      <c r="EG63" s="184">
        <f t="shared" si="62"/>
        <v>0</v>
      </c>
      <c r="EH63" s="184">
        <f t="shared" si="63"/>
        <v>0</v>
      </c>
      <c r="EI63" s="181"/>
      <c r="EJ63" s="181"/>
      <c r="EK63" s="46"/>
      <c r="EL63" s="46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>
        <f t="shared" si="69"/>
        <v>0</v>
      </c>
      <c r="EX63" s="45">
        <f t="shared" si="70"/>
        <v>0</v>
      </c>
      <c r="EY63" s="45">
        <f t="shared" si="71"/>
        <v>0</v>
      </c>
      <c r="EZ63" s="184">
        <f t="shared" si="72"/>
        <v>0</v>
      </c>
      <c r="FA63" s="184">
        <f t="shared" si="73"/>
        <v>0</v>
      </c>
      <c r="FB63" s="181"/>
      <c r="FC63" s="181"/>
      <c r="FD63" s="46"/>
      <c r="FE63" s="46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>
        <f t="shared" si="79"/>
        <v>0</v>
      </c>
      <c r="FQ63" s="45">
        <f t="shared" si="80"/>
        <v>0</v>
      </c>
      <c r="FR63" s="45">
        <f t="shared" si="81"/>
        <v>0</v>
      </c>
      <c r="FS63" s="184">
        <f t="shared" si="82"/>
        <v>0</v>
      </c>
      <c r="FT63" s="184">
        <f t="shared" si="83"/>
        <v>0</v>
      </c>
      <c r="FU63" s="181"/>
      <c r="FV63" s="181"/>
      <c r="FW63" s="46"/>
      <c r="FX63" s="46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>
        <f t="shared" si="89"/>
        <v>0</v>
      </c>
      <c r="GJ63" s="45">
        <f t="shared" si="90"/>
        <v>0</v>
      </c>
      <c r="GK63" s="45">
        <f t="shared" si="91"/>
        <v>0</v>
      </c>
      <c r="GL63" s="184">
        <f t="shared" si="92"/>
        <v>0</v>
      </c>
      <c r="GM63" s="184">
        <f t="shared" si="93"/>
        <v>0</v>
      </c>
      <c r="GN63" s="181"/>
      <c r="GO63" s="181"/>
      <c r="GP63" s="46"/>
      <c r="GQ63" s="46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>
        <f t="shared" si="99"/>
        <v>0</v>
      </c>
      <c r="HC63" s="45">
        <f t="shared" si="100"/>
        <v>0</v>
      </c>
      <c r="HD63" s="45">
        <f t="shared" si="101"/>
        <v>0</v>
      </c>
      <c r="HE63" s="184">
        <f t="shared" si="102"/>
        <v>0</v>
      </c>
      <c r="HF63" s="184">
        <f t="shared" si="103"/>
        <v>0</v>
      </c>
      <c r="HG63" s="181"/>
      <c r="HH63" s="181"/>
      <c r="HI63" s="46"/>
      <c r="HJ63" s="46"/>
      <c r="HK63" s="45"/>
      <c r="HL63" s="45"/>
      <c r="HM63" s="45"/>
      <c r="HN63" s="45"/>
      <c r="HO63" s="45"/>
      <c r="HP63" s="45"/>
      <c r="HQ63" s="45"/>
      <c r="HR63" s="45"/>
      <c r="HS63" s="45"/>
      <c r="HT63" s="45"/>
      <c r="HU63" s="45">
        <f t="shared" si="109"/>
        <v>0</v>
      </c>
      <c r="HV63" s="45">
        <f t="shared" si="110"/>
        <v>0</v>
      </c>
      <c r="HW63" s="45">
        <f t="shared" si="111"/>
        <v>0</v>
      </c>
      <c r="HX63" s="184">
        <f t="shared" si="112"/>
        <v>0</v>
      </c>
      <c r="HY63" s="184">
        <f t="shared" si="113"/>
        <v>0</v>
      </c>
      <c r="HZ63" s="181"/>
      <c r="IA63" s="181"/>
      <c r="IB63" s="46"/>
      <c r="IC63" s="46"/>
      <c r="ID63" s="46"/>
      <c r="IE63" s="46"/>
      <c r="IF63" s="45"/>
      <c r="IG63" s="45"/>
      <c r="IH63" s="45"/>
      <c r="II63" s="45"/>
      <c r="IJ63" s="45"/>
      <c r="IK63" s="45"/>
      <c r="IL63" s="45"/>
      <c r="IM63" s="45"/>
      <c r="IN63" s="45">
        <f t="shared" si="119"/>
        <v>0</v>
      </c>
      <c r="IO63" s="45">
        <f t="shared" si="120"/>
        <v>0</v>
      </c>
      <c r="IP63" s="45">
        <f t="shared" si="121"/>
        <v>0</v>
      </c>
      <c r="IQ63" s="184">
        <f t="shared" si="122"/>
        <v>0</v>
      </c>
      <c r="IR63" s="184">
        <f t="shared" si="123"/>
        <v>0</v>
      </c>
      <c r="IS63" s="181"/>
      <c r="IT63" s="181"/>
      <c r="IU63" s="46"/>
      <c r="IV63" s="46"/>
      <c r="IW63" s="46"/>
      <c r="IX63" s="46"/>
      <c r="IY63" s="45"/>
      <c r="IZ63" s="45"/>
      <c r="JA63" s="45"/>
      <c r="JB63" s="45"/>
      <c r="JC63" s="45"/>
      <c r="JD63" s="45"/>
      <c r="JE63" s="45"/>
      <c r="JF63" s="45"/>
      <c r="JG63" s="45">
        <f t="shared" si="129"/>
        <v>0</v>
      </c>
      <c r="JH63" s="45">
        <f t="shared" si="130"/>
        <v>0</v>
      </c>
      <c r="JI63" s="45">
        <f t="shared" si="131"/>
        <v>0</v>
      </c>
      <c r="JJ63" s="184">
        <f t="shared" si="132"/>
        <v>0</v>
      </c>
      <c r="JK63" s="184">
        <f t="shared" si="133"/>
        <v>0</v>
      </c>
      <c r="JL63" s="181"/>
      <c r="JM63" s="181"/>
      <c r="JN63" s="46"/>
      <c r="JO63" s="46"/>
      <c r="JP63" s="47"/>
      <c r="JQ63" s="48"/>
      <c r="JR63" s="47"/>
      <c r="JS63" s="47"/>
      <c r="JT63" s="385">
        <f t="shared" si="1564"/>
        <v>0</v>
      </c>
      <c r="JU63" s="385">
        <f t="shared" si="1565"/>
        <v>0</v>
      </c>
      <c r="JV63" s="385">
        <f t="shared" si="1566"/>
        <v>0</v>
      </c>
      <c r="JW63" s="385">
        <f t="shared" si="1567"/>
        <v>0</v>
      </c>
      <c r="JX63" s="385">
        <f t="shared" si="1568"/>
        <v>0</v>
      </c>
      <c r="JY63" s="385">
        <f t="shared" si="1569"/>
        <v>0</v>
      </c>
      <c r="JZ63" s="45">
        <f t="shared" si="1570"/>
        <v>0</v>
      </c>
      <c r="KA63" s="45">
        <f t="shared" si="1571"/>
        <v>0</v>
      </c>
      <c r="KB63" s="45">
        <f t="shared" si="1572"/>
        <v>0</v>
      </c>
      <c r="KC63" s="184">
        <f t="shared" si="1573"/>
        <v>0</v>
      </c>
      <c r="KD63" s="184">
        <f t="shared" si="1574"/>
        <v>0</v>
      </c>
      <c r="KE63" s="46"/>
      <c r="KF63" s="46"/>
      <c r="KG63" s="62"/>
      <c r="KH63" s="62"/>
    </row>
    <row r="64" spans="1:299" hidden="1" x14ac:dyDescent="0.2">
      <c r="A64" s="100">
        <v>1</v>
      </c>
      <c r="C64" s="62"/>
      <c r="D64" s="7"/>
      <c r="E64" s="696"/>
      <c r="F64" s="697"/>
      <c r="G64" s="65"/>
      <c r="H64" s="80"/>
      <c r="I64" s="80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>
        <f t="shared" si="1322"/>
        <v>0</v>
      </c>
      <c r="U64" s="45">
        <f t="shared" si="1323"/>
        <v>0</v>
      </c>
      <c r="V64" s="45">
        <f t="shared" si="1324"/>
        <v>0</v>
      </c>
      <c r="W64" s="184">
        <f t="shared" si="1325"/>
        <v>0</v>
      </c>
      <c r="X64" s="184">
        <f t="shared" si="1326"/>
        <v>0</v>
      </c>
      <c r="Y64" s="181"/>
      <c r="Z64" s="181"/>
      <c r="AA64" s="46"/>
      <c r="AB64" s="46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>
        <f t="shared" si="11"/>
        <v>0</v>
      </c>
      <c r="AN64" s="45">
        <f t="shared" si="12"/>
        <v>0</v>
      </c>
      <c r="AO64" s="45">
        <f t="shared" si="13"/>
        <v>0</v>
      </c>
      <c r="AP64" s="184">
        <f t="shared" si="14"/>
        <v>0</v>
      </c>
      <c r="AQ64" s="184">
        <f t="shared" si="15"/>
        <v>0</v>
      </c>
      <c r="AR64" s="181"/>
      <c r="AS64" s="181"/>
      <c r="AT64" s="46"/>
      <c r="AU64" s="46"/>
      <c r="AV64" s="52"/>
      <c r="AW64" s="45"/>
      <c r="AX64" s="45"/>
      <c r="AY64" s="45"/>
      <c r="AZ64" s="45"/>
      <c r="BA64" s="45"/>
      <c r="BB64" s="45"/>
      <c r="BC64" s="45"/>
      <c r="BD64" s="45"/>
      <c r="BE64" s="45"/>
      <c r="BF64" s="45">
        <f t="shared" si="21"/>
        <v>0</v>
      </c>
      <c r="BG64" s="45">
        <f t="shared" si="22"/>
        <v>0</v>
      </c>
      <c r="BH64" s="45">
        <f t="shared" si="23"/>
        <v>0</v>
      </c>
      <c r="BI64" s="184">
        <f t="shared" si="24"/>
        <v>0</v>
      </c>
      <c r="BJ64" s="184">
        <f t="shared" si="25"/>
        <v>0</v>
      </c>
      <c r="BK64" s="181"/>
      <c r="BL64" s="181"/>
      <c r="BM64" s="46"/>
      <c r="BN64" s="46"/>
      <c r="BO64" s="45"/>
      <c r="BP64" s="45"/>
      <c r="BQ64" s="45"/>
      <c r="BR64" s="45"/>
      <c r="BS64" s="45"/>
      <c r="BT64" s="45"/>
      <c r="BU64" s="45"/>
      <c r="BV64" s="45"/>
      <c r="BW64" s="45"/>
      <c r="BX64" s="45"/>
      <c r="BY64" s="45">
        <f t="shared" si="31"/>
        <v>0</v>
      </c>
      <c r="BZ64" s="45">
        <f t="shared" si="32"/>
        <v>0</v>
      </c>
      <c r="CA64" s="45">
        <f t="shared" si="33"/>
        <v>0</v>
      </c>
      <c r="CB64" s="184">
        <f t="shared" si="34"/>
        <v>0</v>
      </c>
      <c r="CC64" s="184">
        <f t="shared" si="35"/>
        <v>0</v>
      </c>
      <c r="CD64" s="181"/>
      <c r="CE64" s="181"/>
      <c r="CF64" s="46"/>
      <c r="CG64" s="46"/>
      <c r="CH64" s="45"/>
      <c r="CI64" s="45"/>
      <c r="CJ64" s="45"/>
      <c r="CK64" s="45"/>
      <c r="CL64" s="45"/>
      <c r="CM64" s="45"/>
      <c r="CN64" s="45"/>
      <c r="CO64" s="45"/>
      <c r="CP64" s="45"/>
      <c r="CQ64" s="45"/>
      <c r="CR64" s="45">
        <f t="shared" si="41"/>
        <v>0</v>
      </c>
      <c r="CS64" s="45">
        <f t="shared" si="42"/>
        <v>0</v>
      </c>
      <c r="CT64" s="45">
        <f t="shared" si="43"/>
        <v>0</v>
      </c>
      <c r="CU64" s="184">
        <f t="shared" si="159"/>
        <v>0</v>
      </c>
      <c r="CV64" s="184">
        <f t="shared" si="160"/>
        <v>0</v>
      </c>
      <c r="CW64" s="181"/>
      <c r="CX64" s="181"/>
      <c r="CY64" s="46"/>
      <c r="CZ64" s="46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>
        <f t="shared" si="49"/>
        <v>0</v>
      </c>
      <c r="DL64" s="45">
        <f t="shared" si="50"/>
        <v>0</v>
      </c>
      <c r="DM64" s="45">
        <f t="shared" si="51"/>
        <v>0</v>
      </c>
      <c r="DN64" s="184">
        <f t="shared" si="52"/>
        <v>0</v>
      </c>
      <c r="DO64" s="184">
        <f t="shared" si="53"/>
        <v>0</v>
      </c>
      <c r="DP64" s="181"/>
      <c r="DQ64" s="181"/>
      <c r="DR64" s="46"/>
      <c r="DS64" s="46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>
        <f t="shared" si="59"/>
        <v>0</v>
      </c>
      <c r="EE64" s="45">
        <f t="shared" si="60"/>
        <v>0</v>
      </c>
      <c r="EF64" s="45">
        <f t="shared" si="61"/>
        <v>0</v>
      </c>
      <c r="EG64" s="184">
        <f t="shared" si="62"/>
        <v>0</v>
      </c>
      <c r="EH64" s="184">
        <f t="shared" si="63"/>
        <v>0</v>
      </c>
      <c r="EI64" s="181"/>
      <c r="EJ64" s="181"/>
      <c r="EK64" s="46"/>
      <c r="EL64" s="46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>
        <f t="shared" si="69"/>
        <v>0</v>
      </c>
      <c r="EX64" s="45">
        <f t="shared" si="70"/>
        <v>0</v>
      </c>
      <c r="EY64" s="45">
        <f t="shared" si="71"/>
        <v>0</v>
      </c>
      <c r="EZ64" s="184">
        <f t="shared" si="72"/>
        <v>0</v>
      </c>
      <c r="FA64" s="184">
        <f t="shared" si="73"/>
        <v>0</v>
      </c>
      <c r="FB64" s="181"/>
      <c r="FC64" s="181"/>
      <c r="FD64" s="46"/>
      <c r="FE64" s="46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>
        <f t="shared" si="79"/>
        <v>0</v>
      </c>
      <c r="FQ64" s="45">
        <f t="shared" si="80"/>
        <v>0</v>
      </c>
      <c r="FR64" s="45">
        <f t="shared" si="81"/>
        <v>0</v>
      </c>
      <c r="FS64" s="184">
        <f t="shared" si="82"/>
        <v>0</v>
      </c>
      <c r="FT64" s="184">
        <f t="shared" si="83"/>
        <v>0</v>
      </c>
      <c r="FU64" s="181"/>
      <c r="FV64" s="181"/>
      <c r="FW64" s="46"/>
      <c r="FX64" s="46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>
        <f t="shared" si="89"/>
        <v>0</v>
      </c>
      <c r="GJ64" s="45">
        <f t="shared" si="90"/>
        <v>0</v>
      </c>
      <c r="GK64" s="45">
        <f t="shared" si="91"/>
        <v>0</v>
      </c>
      <c r="GL64" s="184">
        <f t="shared" si="92"/>
        <v>0</v>
      </c>
      <c r="GM64" s="184">
        <f t="shared" si="93"/>
        <v>0</v>
      </c>
      <c r="GN64" s="181"/>
      <c r="GO64" s="181"/>
      <c r="GP64" s="46"/>
      <c r="GQ64" s="46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>
        <f t="shared" si="99"/>
        <v>0</v>
      </c>
      <c r="HC64" s="45">
        <f t="shared" si="100"/>
        <v>0</v>
      </c>
      <c r="HD64" s="45">
        <f t="shared" si="101"/>
        <v>0</v>
      </c>
      <c r="HE64" s="184">
        <f t="shared" si="102"/>
        <v>0</v>
      </c>
      <c r="HF64" s="184">
        <f t="shared" si="103"/>
        <v>0</v>
      </c>
      <c r="HG64" s="181"/>
      <c r="HH64" s="181"/>
      <c r="HI64" s="46"/>
      <c r="HJ64" s="46"/>
      <c r="HK64" s="45"/>
      <c r="HL64" s="45"/>
      <c r="HM64" s="45"/>
      <c r="HN64" s="45"/>
      <c r="HO64" s="45"/>
      <c r="HP64" s="45"/>
      <c r="HQ64" s="45"/>
      <c r="HR64" s="45"/>
      <c r="HS64" s="45"/>
      <c r="HT64" s="45"/>
      <c r="HU64" s="45">
        <f t="shared" si="109"/>
        <v>0</v>
      </c>
      <c r="HV64" s="45">
        <f t="shared" si="110"/>
        <v>0</v>
      </c>
      <c r="HW64" s="45">
        <f t="shared" si="111"/>
        <v>0</v>
      </c>
      <c r="HX64" s="184">
        <f t="shared" si="112"/>
        <v>0</v>
      </c>
      <c r="HY64" s="184">
        <f t="shared" si="113"/>
        <v>0</v>
      </c>
      <c r="HZ64" s="181"/>
      <c r="IA64" s="181"/>
      <c r="IB64" s="46"/>
      <c r="IC64" s="46"/>
      <c r="ID64" s="46"/>
      <c r="IE64" s="46"/>
      <c r="IF64" s="45"/>
      <c r="IG64" s="45"/>
      <c r="IH64" s="45"/>
      <c r="II64" s="45"/>
      <c r="IJ64" s="45"/>
      <c r="IK64" s="45"/>
      <c r="IL64" s="45"/>
      <c r="IM64" s="45"/>
      <c r="IN64" s="45">
        <f t="shared" si="119"/>
        <v>0</v>
      </c>
      <c r="IO64" s="45">
        <f t="shared" si="120"/>
        <v>0</v>
      </c>
      <c r="IP64" s="45">
        <f t="shared" si="121"/>
        <v>0</v>
      </c>
      <c r="IQ64" s="184">
        <f t="shared" si="122"/>
        <v>0</v>
      </c>
      <c r="IR64" s="184">
        <f t="shared" si="123"/>
        <v>0</v>
      </c>
      <c r="IS64" s="181"/>
      <c r="IT64" s="181"/>
      <c r="IU64" s="46"/>
      <c r="IV64" s="46"/>
      <c r="IW64" s="46"/>
      <c r="IX64" s="46"/>
      <c r="IY64" s="45"/>
      <c r="IZ64" s="45"/>
      <c r="JA64" s="45"/>
      <c r="JB64" s="45"/>
      <c r="JC64" s="45"/>
      <c r="JD64" s="45"/>
      <c r="JE64" s="45"/>
      <c r="JF64" s="45"/>
      <c r="JG64" s="45">
        <f t="shared" si="129"/>
        <v>0</v>
      </c>
      <c r="JH64" s="45">
        <f t="shared" si="130"/>
        <v>0</v>
      </c>
      <c r="JI64" s="45">
        <f t="shared" si="131"/>
        <v>0</v>
      </c>
      <c r="JJ64" s="184">
        <f t="shared" si="132"/>
        <v>0</v>
      </c>
      <c r="JK64" s="184">
        <f t="shared" si="133"/>
        <v>0</v>
      </c>
      <c r="JL64" s="181"/>
      <c r="JM64" s="181"/>
      <c r="JN64" s="46"/>
      <c r="JO64" s="46"/>
      <c r="JP64" s="47"/>
      <c r="JQ64" s="48"/>
      <c r="JR64" s="47"/>
      <c r="JS64" s="47"/>
      <c r="JT64" s="385">
        <f t="shared" si="1564"/>
        <v>0</v>
      </c>
      <c r="JU64" s="385">
        <f t="shared" si="1565"/>
        <v>0</v>
      </c>
      <c r="JV64" s="385">
        <f t="shared" si="1566"/>
        <v>0</v>
      </c>
      <c r="JW64" s="385">
        <f t="shared" si="1567"/>
        <v>0</v>
      </c>
      <c r="JX64" s="385">
        <f t="shared" si="1568"/>
        <v>0</v>
      </c>
      <c r="JY64" s="385">
        <f t="shared" si="1569"/>
        <v>0</v>
      </c>
      <c r="JZ64" s="45">
        <f t="shared" si="1570"/>
        <v>0</v>
      </c>
      <c r="KA64" s="45">
        <f t="shared" si="1571"/>
        <v>0</v>
      </c>
      <c r="KB64" s="45">
        <f t="shared" si="1572"/>
        <v>0</v>
      </c>
      <c r="KC64" s="184">
        <f t="shared" si="1573"/>
        <v>0</v>
      </c>
      <c r="KD64" s="184">
        <f t="shared" si="1574"/>
        <v>0</v>
      </c>
      <c r="KE64" s="46"/>
      <c r="KF64" s="46"/>
      <c r="KG64" s="62"/>
      <c r="KH64" s="62"/>
    </row>
    <row r="65" spans="1:299" x14ac:dyDescent="0.2">
      <c r="A65" s="100">
        <v>1</v>
      </c>
      <c r="B65" s="100">
        <v>1</v>
      </c>
      <c r="C65" s="66"/>
      <c r="D65" s="254"/>
      <c r="E65" s="254"/>
      <c r="F65" s="685" t="s">
        <v>21</v>
      </c>
      <c r="G65" s="71"/>
      <c r="H65" s="91"/>
      <c r="I65" s="91"/>
      <c r="J65" s="56">
        <f>SUM(J66,J81,J86,J90,J93,J98)</f>
        <v>0</v>
      </c>
      <c r="K65" s="56">
        <f>SUM(K66,K81,K86,K90,K93,K98)</f>
        <v>0</v>
      </c>
      <c r="L65" s="57">
        <f t="shared" ref="L65:L66" si="1575">SUM(J65/12*$B$2)</f>
        <v>0</v>
      </c>
      <c r="M65" s="57">
        <f t="shared" ref="M65:M66" si="1576">SUM(K65/12*$B$2)</f>
        <v>0</v>
      </c>
      <c r="N65" s="56">
        <f t="shared" ref="N65:S65" si="1577">SUM(N66,N81,N86,N90,N93,N98)</f>
        <v>0</v>
      </c>
      <c r="O65" s="56">
        <f t="shared" si="1577"/>
        <v>0</v>
      </c>
      <c r="P65" s="56">
        <f t="shared" si="1577"/>
        <v>0</v>
      </c>
      <c r="Q65" s="56">
        <f t="shared" si="1577"/>
        <v>0</v>
      </c>
      <c r="R65" s="56">
        <f t="shared" si="1577"/>
        <v>0</v>
      </c>
      <c r="S65" s="56">
        <f t="shared" si="1577"/>
        <v>0</v>
      </c>
      <c r="T65" s="87">
        <f t="shared" si="1322"/>
        <v>0</v>
      </c>
      <c r="U65" s="59">
        <f t="shared" si="1323"/>
        <v>0</v>
      </c>
      <c r="V65" s="59">
        <f t="shared" si="1324"/>
        <v>0</v>
      </c>
      <c r="W65" s="72">
        <f t="shared" si="1325"/>
        <v>0</v>
      </c>
      <c r="X65" s="72">
        <f t="shared" si="1326"/>
        <v>0</v>
      </c>
      <c r="Y65" s="308"/>
      <c r="Z65" s="307"/>
      <c r="AA65" s="156">
        <f t="shared" ref="AA65:AA66" si="1578">$H65</f>
        <v>0</v>
      </c>
      <c r="AB65" s="157" t="e">
        <f t="shared" ref="AB65:AB66" si="1579">O65/N65</f>
        <v>#DIV/0!</v>
      </c>
      <c r="AC65" s="828">
        <f>SUM(AC66,AC81,AC86,AC90,AC93,AC98)</f>
        <v>269</v>
      </c>
      <c r="AD65" s="828">
        <f>SUM(AD66,AD81,AD86,AD90,AD93,AD98)</f>
        <v>72927796.147999987</v>
      </c>
      <c r="AE65" s="57">
        <f t="shared" ref="AE65:AE66" si="1580">SUM(AC65/12*$B$2)</f>
        <v>224.16666666666669</v>
      </c>
      <c r="AF65" s="57">
        <f t="shared" ref="AF65:AF66" si="1581">SUM(AD65/12*$B$2)</f>
        <v>60773163.456666656</v>
      </c>
      <c r="AG65" s="828">
        <f>SUM(AG66,AG81,AG86,AG90,AG93,AG98)</f>
        <v>279</v>
      </c>
      <c r="AH65" s="828">
        <f t="shared" ref="AH65:AL65" si="1582">SUM(AH66,AH81,AH86,AH90,AH93,AH98)</f>
        <v>74019048.820000052</v>
      </c>
      <c r="AI65" s="56">
        <f t="shared" si="1582"/>
        <v>3628</v>
      </c>
      <c r="AJ65" s="56">
        <f t="shared" si="1582"/>
        <v>31</v>
      </c>
      <c r="AK65" s="56">
        <f t="shared" si="1582"/>
        <v>8784380.8100000005</v>
      </c>
      <c r="AL65" s="56">
        <f t="shared" si="1582"/>
        <v>367</v>
      </c>
      <c r="AM65" s="87">
        <f t="shared" si="11"/>
        <v>310</v>
      </c>
      <c r="AN65" s="59">
        <f t="shared" si="12"/>
        <v>82803429.630000055</v>
      </c>
      <c r="AO65" s="59">
        <f t="shared" si="13"/>
        <v>3995</v>
      </c>
      <c r="AP65" s="72">
        <f t="shared" ref="AP65:AP66" si="1583">AG65-AC65</f>
        <v>10</v>
      </c>
      <c r="AQ65" s="72">
        <f t="shared" ref="AQ65:AQ66" si="1584">AH65-AD65</f>
        <v>1091252.6720000654</v>
      </c>
      <c r="AR65" s="308">
        <f t="shared" ref="AR65:AR66" si="1585">AG65/AC65</f>
        <v>1.037174721189591</v>
      </c>
      <c r="AS65" s="308">
        <f t="shared" ref="AS65:AS66" si="1586">AH65/AD65</f>
        <v>1.0149634670131189</v>
      </c>
      <c r="AT65" s="156">
        <f t="shared" ref="AT65:AT77" si="1587">$H65</f>
        <v>0</v>
      </c>
      <c r="AU65" s="157">
        <f t="shared" ref="AU65:AU66" si="1588">AH65/AG65</f>
        <v>265301.25025089626</v>
      </c>
      <c r="AV65" s="56">
        <f>SUM(AV66,AV81,AV86,AV90,AV93,AV98)</f>
        <v>0</v>
      </c>
      <c r="AW65" s="56">
        <f>SUM(AW66,AW81,AW86,AW90,AW93,AW98)</f>
        <v>0</v>
      </c>
      <c r="AX65" s="57">
        <f t="shared" ref="AX65:AX66" si="1589">SUM(AV65/12*$B$2)</f>
        <v>0</v>
      </c>
      <c r="AY65" s="57">
        <f t="shared" ref="AY65:AY66" si="1590">SUM(AW65/12*$B$2)</f>
        <v>0</v>
      </c>
      <c r="AZ65" s="56">
        <f t="shared" ref="AZ65:BE65" si="1591">SUM(AZ66,AZ81,AZ86,AZ90,AZ93,AZ98)</f>
        <v>0</v>
      </c>
      <c r="BA65" s="56">
        <f t="shared" si="1591"/>
        <v>0</v>
      </c>
      <c r="BB65" s="56">
        <f t="shared" si="1591"/>
        <v>0</v>
      </c>
      <c r="BC65" s="56">
        <f t="shared" si="1591"/>
        <v>0</v>
      </c>
      <c r="BD65" s="56">
        <f t="shared" si="1591"/>
        <v>0</v>
      </c>
      <c r="BE65" s="56">
        <f t="shared" si="1591"/>
        <v>0</v>
      </c>
      <c r="BF65" s="87">
        <f t="shared" si="21"/>
        <v>0</v>
      </c>
      <c r="BG65" s="59">
        <f t="shared" si="22"/>
        <v>0</v>
      </c>
      <c r="BH65" s="59">
        <f t="shared" si="23"/>
        <v>0</v>
      </c>
      <c r="BI65" s="72">
        <f t="shared" si="24"/>
        <v>0</v>
      </c>
      <c r="BJ65" s="72">
        <f t="shared" si="25"/>
        <v>0</v>
      </c>
      <c r="BK65" s="308"/>
      <c r="BL65" s="307"/>
      <c r="BM65" s="156">
        <f t="shared" ref="BM65:BM66" si="1592">$H65</f>
        <v>0</v>
      </c>
      <c r="BN65" s="157" t="e">
        <f t="shared" ref="BN65:BN66" si="1593">BA65/AZ65</f>
        <v>#DIV/0!</v>
      </c>
      <c r="BO65" s="56">
        <f>SUM(BO66,BO81,BO86,BO90,BO93,BO98)</f>
        <v>0</v>
      </c>
      <c r="BP65" s="56">
        <f>SUM(BP66,BP81,BP86,BP90,BP93,BP98)</f>
        <v>0</v>
      </c>
      <c r="BQ65" s="57">
        <f t="shared" ref="BQ65:BQ66" si="1594">SUM(BO65/12*$B$2)</f>
        <v>0</v>
      </c>
      <c r="BR65" s="57">
        <f t="shared" ref="BR65:BR66" si="1595">SUM(BP65/12*$B$2)</f>
        <v>0</v>
      </c>
      <c r="BS65" s="56">
        <f t="shared" ref="BS65:BX65" si="1596">SUM(BS66,BS81,BS86,BS90,BS93,BS98)</f>
        <v>0</v>
      </c>
      <c r="BT65" s="56">
        <f t="shared" si="1596"/>
        <v>0</v>
      </c>
      <c r="BU65" s="56">
        <f t="shared" si="1596"/>
        <v>0</v>
      </c>
      <c r="BV65" s="56">
        <f t="shared" si="1596"/>
        <v>0</v>
      </c>
      <c r="BW65" s="56">
        <f t="shared" si="1596"/>
        <v>0</v>
      </c>
      <c r="BX65" s="56">
        <f t="shared" si="1596"/>
        <v>0</v>
      </c>
      <c r="BY65" s="87">
        <f t="shared" si="31"/>
        <v>0</v>
      </c>
      <c r="BZ65" s="59">
        <f t="shared" si="32"/>
        <v>0</v>
      </c>
      <c r="CA65" s="59">
        <f t="shared" si="33"/>
        <v>0</v>
      </c>
      <c r="CB65" s="72">
        <f t="shared" si="34"/>
        <v>0</v>
      </c>
      <c r="CC65" s="72">
        <f t="shared" si="35"/>
        <v>0</v>
      </c>
      <c r="CD65" s="308"/>
      <c r="CE65" s="307"/>
      <c r="CF65" s="156">
        <f t="shared" ref="CF65:CF66" si="1597">$H65</f>
        <v>0</v>
      </c>
      <c r="CG65" s="157" t="e">
        <f t="shared" ref="CG65:CG66" si="1598">BT65/BS65</f>
        <v>#DIV/0!</v>
      </c>
      <c r="CH65" s="56">
        <f>SUM(CH66,CH81,CH86,CH90,CH93,CH98)</f>
        <v>0</v>
      </c>
      <c r="CI65" s="56">
        <f>SUM(CI66,CI81,CI86,CI90,CI93,CI98)</f>
        <v>0</v>
      </c>
      <c r="CJ65" s="57">
        <f t="shared" ref="CJ65:CJ66" si="1599">SUM(CH65/12*$B$2)</f>
        <v>0</v>
      </c>
      <c r="CK65" s="57">
        <f t="shared" ref="CK65:CK66" si="1600">SUM(CI65/12*$B$2)</f>
        <v>0</v>
      </c>
      <c r="CL65" s="56">
        <f t="shared" ref="CL65:CQ65" si="1601">SUM(CL66,CL81,CL86,CL90,CL93,CL98)</f>
        <v>0</v>
      </c>
      <c r="CM65" s="56">
        <f t="shared" si="1601"/>
        <v>0</v>
      </c>
      <c r="CN65" s="56">
        <f t="shared" si="1601"/>
        <v>0</v>
      </c>
      <c r="CO65" s="56">
        <f t="shared" si="1601"/>
        <v>0</v>
      </c>
      <c r="CP65" s="56">
        <f t="shared" si="1601"/>
        <v>0</v>
      </c>
      <c r="CQ65" s="56">
        <f t="shared" si="1601"/>
        <v>0</v>
      </c>
      <c r="CR65" s="87">
        <f t="shared" si="41"/>
        <v>0</v>
      </c>
      <c r="CS65" s="59">
        <f t="shared" si="42"/>
        <v>0</v>
      </c>
      <c r="CT65" s="59">
        <f t="shared" si="43"/>
        <v>0</v>
      </c>
      <c r="CU65" s="72">
        <f t="shared" si="159"/>
        <v>0</v>
      </c>
      <c r="CV65" s="72">
        <f t="shared" si="160"/>
        <v>0</v>
      </c>
      <c r="CW65" s="308"/>
      <c r="CX65" s="307"/>
      <c r="CY65" s="156">
        <f t="shared" ref="CY65:CY66" si="1602">$H65</f>
        <v>0</v>
      </c>
      <c r="CZ65" s="157" t="e">
        <f t="shared" ref="CZ65:CZ66" si="1603">CM65/CL65</f>
        <v>#DIV/0!</v>
      </c>
      <c r="DA65" s="56">
        <f>SUM(DA66,DA81,DA86,DA90,DA93,DA98)</f>
        <v>0</v>
      </c>
      <c r="DB65" s="56">
        <f>SUM(DB66,DB81,DB86,DB90,DB93,DB98)</f>
        <v>0</v>
      </c>
      <c r="DC65" s="57">
        <f t="shared" ref="DC65:DC66" si="1604">SUM(DA65/12*$B$2)</f>
        <v>0</v>
      </c>
      <c r="DD65" s="57">
        <f t="shared" ref="DD65:DD66" si="1605">SUM(DB65/12*$B$2)</f>
        <v>0</v>
      </c>
      <c r="DE65" s="56">
        <f t="shared" ref="DE65:DJ65" si="1606">SUM(DE66,DE81,DE86,DE90,DE93,DE98)</f>
        <v>0</v>
      </c>
      <c r="DF65" s="56">
        <f t="shared" si="1606"/>
        <v>0</v>
      </c>
      <c r="DG65" s="56">
        <f t="shared" si="1606"/>
        <v>0</v>
      </c>
      <c r="DH65" s="56">
        <f t="shared" si="1606"/>
        <v>0</v>
      </c>
      <c r="DI65" s="56">
        <f t="shared" si="1606"/>
        <v>0</v>
      </c>
      <c r="DJ65" s="56">
        <f t="shared" si="1606"/>
        <v>0</v>
      </c>
      <c r="DK65" s="87">
        <f t="shared" si="49"/>
        <v>0</v>
      </c>
      <c r="DL65" s="59">
        <f t="shared" si="50"/>
        <v>0</v>
      </c>
      <c r="DM65" s="59">
        <f t="shared" si="51"/>
        <v>0</v>
      </c>
      <c r="DN65" s="72">
        <f t="shared" si="52"/>
        <v>0</v>
      </c>
      <c r="DO65" s="72">
        <f t="shared" si="53"/>
        <v>0</v>
      </c>
      <c r="DP65" s="308"/>
      <c r="DQ65" s="307"/>
      <c r="DR65" s="156">
        <f t="shared" ref="DR65:DR66" si="1607">$H65</f>
        <v>0</v>
      </c>
      <c r="DS65" s="157" t="e">
        <f t="shared" ref="DS65:DS66" si="1608">DF65/DE65</f>
        <v>#DIV/0!</v>
      </c>
      <c r="DT65" s="56">
        <f>SUM(DT66,DT81,DT86,DT90,DT93,DT98)</f>
        <v>0</v>
      </c>
      <c r="DU65" s="56">
        <f>SUM(DU66,DU81,DU86,DU90,DU93,DU98)</f>
        <v>0</v>
      </c>
      <c r="DV65" s="57">
        <f t="shared" ref="DV65:DV66" si="1609">SUM(DT65/12*$B$2)</f>
        <v>0</v>
      </c>
      <c r="DW65" s="57">
        <f t="shared" ref="DW65:DW66" si="1610">SUM(DU65/12*$B$2)</f>
        <v>0</v>
      </c>
      <c r="DX65" s="56">
        <f t="shared" ref="DX65:EC65" si="1611">SUM(DX66,DX81,DX86,DX90,DX93,DX98)</f>
        <v>0</v>
      </c>
      <c r="DY65" s="56">
        <f t="shared" si="1611"/>
        <v>0</v>
      </c>
      <c r="DZ65" s="56">
        <f t="shared" si="1611"/>
        <v>0</v>
      </c>
      <c r="EA65" s="56">
        <f t="shared" si="1611"/>
        <v>0</v>
      </c>
      <c r="EB65" s="56">
        <f t="shared" si="1611"/>
        <v>0</v>
      </c>
      <c r="EC65" s="56">
        <f t="shared" si="1611"/>
        <v>0</v>
      </c>
      <c r="ED65" s="87">
        <f t="shared" si="59"/>
        <v>0</v>
      </c>
      <c r="EE65" s="59">
        <f t="shared" si="60"/>
        <v>0</v>
      </c>
      <c r="EF65" s="59">
        <f t="shared" si="61"/>
        <v>0</v>
      </c>
      <c r="EG65" s="72">
        <f t="shared" si="62"/>
        <v>0</v>
      </c>
      <c r="EH65" s="72">
        <f t="shared" si="63"/>
        <v>0</v>
      </c>
      <c r="EI65" s="308"/>
      <c r="EJ65" s="307"/>
      <c r="EK65" s="156">
        <f t="shared" ref="EK65:EK66" si="1612">$H65</f>
        <v>0</v>
      </c>
      <c r="EL65" s="157" t="e">
        <f t="shared" ref="EL65:EL66" si="1613">DY65/DX65</f>
        <v>#DIV/0!</v>
      </c>
      <c r="EM65" s="56">
        <f>SUM(EM66,EM81,EM86,EM90,EM93,EM98)</f>
        <v>0</v>
      </c>
      <c r="EN65" s="56">
        <f>SUM(EN66,EN81,EN86,EN90,EN93,EN98)</f>
        <v>0</v>
      </c>
      <c r="EO65" s="57">
        <f t="shared" ref="EO65:EO66" si="1614">SUM(EM65/12*$B$2)</f>
        <v>0</v>
      </c>
      <c r="EP65" s="57">
        <f t="shared" ref="EP65:EP66" si="1615">SUM(EN65/12*$B$2)</f>
        <v>0</v>
      </c>
      <c r="EQ65" s="56">
        <f t="shared" ref="EQ65:EV65" si="1616">SUM(EQ66,EQ81,EQ86,EQ90,EQ93,EQ98)</f>
        <v>0</v>
      </c>
      <c r="ER65" s="56">
        <f t="shared" si="1616"/>
        <v>0</v>
      </c>
      <c r="ES65" s="56">
        <f t="shared" si="1616"/>
        <v>0</v>
      </c>
      <c r="ET65" s="56">
        <f t="shared" si="1616"/>
        <v>0</v>
      </c>
      <c r="EU65" s="56">
        <f t="shared" si="1616"/>
        <v>0</v>
      </c>
      <c r="EV65" s="56">
        <f t="shared" si="1616"/>
        <v>0</v>
      </c>
      <c r="EW65" s="87">
        <f t="shared" si="69"/>
        <v>0</v>
      </c>
      <c r="EX65" s="59">
        <f t="shared" si="70"/>
        <v>0</v>
      </c>
      <c r="EY65" s="59">
        <f t="shared" si="71"/>
        <v>0</v>
      </c>
      <c r="EZ65" s="72">
        <f t="shared" si="72"/>
        <v>0</v>
      </c>
      <c r="FA65" s="72">
        <f t="shared" si="73"/>
        <v>0</v>
      </c>
      <c r="FB65" s="308"/>
      <c r="FC65" s="307"/>
      <c r="FD65" s="156">
        <f t="shared" ref="FD65:FD66" si="1617">$H65</f>
        <v>0</v>
      </c>
      <c r="FE65" s="157" t="e">
        <f t="shared" ref="FE65:FE66" si="1618">ER65/EQ65</f>
        <v>#DIV/0!</v>
      </c>
      <c r="FF65" s="56">
        <f>SUM(FF66,FF81,FF86,FF90,FF93,FF98)</f>
        <v>0</v>
      </c>
      <c r="FG65" s="56">
        <f>SUM(FG66,FG81,FG86,FG90,FG93,FG98)</f>
        <v>0</v>
      </c>
      <c r="FH65" s="57">
        <f t="shared" ref="FH65:FH66" si="1619">SUM(FF65/12*$B$2)</f>
        <v>0</v>
      </c>
      <c r="FI65" s="57">
        <f t="shared" ref="FI65:FI66" si="1620">SUM(FG65/12*$B$2)</f>
        <v>0</v>
      </c>
      <c r="FJ65" s="56">
        <f t="shared" ref="FJ65:FO65" si="1621">SUM(FJ66,FJ81,FJ86,FJ90,FJ93,FJ98)</f>
        <v>0</v>
      </c>
      <c r="FK65" s="56">
        <f t="shared" si="1621"/>
        <v>0</v>
      </c>
      <c r="FL65" s="56">
        <f t="shared" si="1621"/>
        <v>0</v>
      </c>
      <c r="FM65" s="56">
        <f t="shared" si="1621"/>
        <v>0</v>
      </c>
      <c r="FN65" s="56">
        <f t="shared" si="1621"/>
        <v>0</v>
      </c>
      <c r="FO65" s="56">
        <f t="shared" si="1621"/>
        <v>0</v>
      </c>
      <c r="FP65" s="87">
        <f t="shared" si="79"/>
        <v>0</v>
      </c>
      <c r="FQ65" s="59">
        <f t="shared" si="80"/>
        <v>0</v>
      </c>
      <c r="FR65" s="59">
        <f t="shared" si="81"/>
        <v>0</v>
      </c>
      <c r="FS65" s="72">
        <f t="shared" si="82"/>
        <v>0</v>
      </c>
      <c r="FT65" s="72">
        <f t="shared" si="83"/>
        <v>0</v>
      </c>
      <c r="FU65" s="308"/>
      <c r="FV65" s="307"/>
      <c r="FW65" s="156">
        <f t="shared" ref="FW65:FW66" si="1622">$H65</f>
        <v>0</v>
      </c>
      <c r="FX65" s="157" t="e">
        <f t="shared" ref="FX65:FX66" si="1623">FK65/FJ65</f>
        <v>#DIV/0!</v>
      </c>
      <c r="FY65" s="56">
        <f>SUM(FY66,FY81,FY86,FY90,FY93,FY98)</f>
        <v>0</v>
      </c>
      <c r="FZ65" s="56">
        <f>SUM(FZ66,FZ81,FZ86,FZ90,FZ93,FZ98)</f>
        <v>0</v>
      </c>
      <c r="GA65" s="57">
        <f t="shared" ref="GA65:GA66" si="1624">SUM(FY65/12*$B$2)</f>
        <v>0</v>
      </c>
      <c r="GB65" s="57">
        <f t="shared" ref="GB65:GB66" si="1625">SUM(FZ65/12*$B$2)</f>
        <v>0</v>
      </c>
      <c r="GC65" s="56">
        <f t="shared" ref="GC65:GH65" si="1626">SUM(GC66,GC81,GC86,GC90,GC93,GC98)</f>
        <v>0</v>
      </c>
      <c r="GD65" s="56">
        <f t="shared" si="1626"/>
        <v>0</v>
      </c>
      <c r="GE65" s="56">
        <f t="shared" si="1626"/>
        <v>0</v>
      </c>
      <c r="GF65" s="56">
        <f t="shared" si="1626"/>
        <v>0</v>
      </c>
      <c r="GG65" s="56">
        <f t="shared" si="1626"/>
        <v>0</v>
      </c>
      <c r="GH65" s="56">
        <f t="shared" si="1626"/>
        <v>0</v>
      </c>
      <c r="GI65" s="87">
        <f t="shared" si="89"/>
        <v>0</v>
      </c>
      <c r="GJ65" s="59">
        <f t="shared" si="90"/>
        <v>0</v>
      </c>
      <c r="GK65" s="59">
        <f t="shared" si="91"/>
        <v>0</v>
      </c>
      <c r="GL65" s="72">
        <f t="shared" si="92"/>
        <v>0</v>
      </c>
      <c r="GM65" s="72">
        <f t="shared" si="93"/>
        <v>0</v>
      </c>
      <c r="GN65" s="308"/>
      <c r="GO65" s="307"/>
      <c r="GP65" s="156">
        <f t="shared" ref="GP65:GP66" si="1627">$H65</f>
        <v>0</v>
      </c>
      <c r="GQ65" s="157" t="e">
        <f t="shared" ref="GQ65:GQ66" si="1628">GD65/GC65</f>
        <v>#DIV/0!</v>
      </c>
      <c r="GR65" s="56">
        <f>SUM(GR66,GR81,GR86,GR90,GR93,GR98)</f>
        <v>0</v>
      </c>
      <c r="GS65" s="56">
        <f>SUM(GS66,GS81,GS86,GS90,GS93,GS98)</f>
        <v>0</v>
      </c>
      <c r="GT65" s="57">
        <f t="shared" ref="GT65:GT66" si="1629">SUM(GR65/12*$B$2)</f>
        <v>0</v>
      </c>
      <c r="GU65" s="57">
        <f t="shared" ref="GU65:GU66" si="1630">SUM(GS65/12*$B$2)</f>
        <v>0</v>
      </c>
      <c r="GV65" s="56">
        <f t="shared" ref="GV65:HA65" si="1631">SUM(GV66,GV81,GV86,GV90,GV93,GV98)</f>
        <v>0</v>
      </c>
      <c r="GW65" s="56">
        <f t="shared" si="1631"/>
        <v>0</v>
      </c>
      <c r="GX65" s="56">
        <f t="shared" si="1631"/>
        <v>0</v>
      </c>
      <c r="GY65" s="56">
        <f t="shared" si="1631"/>
        <v>0</v>
      </c>
      <c r="GZ65" s="56">
        <f t="shared" si="1631"/>
        <v>0</v>
      </c>
      <c r="HA65" s="56">
        <f t="shared" si="1631"/>
        <v>0</v>
      </c>
      <c r="HB65" s="87">
        <f t="shared" si="99"/>
        <v>0</v>
      </c>
      <c r="HC65" s="59">
        <f t="shared" si="100"/>
        <v>0</v>
      </c>
      <c r="HD65" s="59">
        <f t="shared" si="101"/>
        <v>0</v>
      </c>
      <c r="HE65" s="72">
        <f t="shared" si="102"/>
        <v>0</v>
      </c>
      <c r="HF65" s="72">
        <f t="shared" si="103"/>
        <v>0</v>
      </c>
      <c r="HG65" s="308"/>
      <c r="HH65" s="307"/>
      <c r="HI65" s="156">
        <f t="shared" ref="HI65:HI66" si="1632">$H65</f>
        <v>0</v>
      </c>
      <c r="HJ65" s="157" t="e">
        <f t="shared" ref="HJ65:HJ66" si="1633">GW65/GV65</f>
        <v>#DIV/0!</v>
      </c>
      <c r="HK65" s="56">
        <f>SUM(HK66,HK81,HK86,HK90,HK93,HK98)</f>
        <v>0</v>
      </c>
      <c r="HL65" s="56">
        <f>SUM(HL66,HL81,HL86,HL90,HL93,HL98)</f>
        <v>0</v>
      </c>
      <c r="HM65" s="57">
        <f t="shared" ref="HM65:HM66" si="1634">SUM(HK65/12*$B$2)</f>
        <v>0</v>
      </c>
      <c r="HN65" s="57">
        <f t="shared" ref="HN65:HN66" si="1635">SUM(HL65/12*$B$2)</f>
        <v>0</v>
      </c>
      <c r="HO65" s="56">
        <f t="shared" ref="HO65:HT65" si="1636">SUM(HO66,HO81,HO86,HO90,HO93,HO98)</f>
        <v>0</v>
      </c>
      <c r="HP65" s="56">
        <f t="shared" si="1636"/>
        <v>0</v>
      </c>
      <c r="HQ65" s="56">
        <f t="shared" si="1636"/>
        <v>0</v>
      </c>
      <c r="HR65" s="56">
        <f t="shared" si="1636"/>
        <v>0</v>
      </c>
      <c r="HS65" s="56">
        <f t="shared" si="1636"/>
        <v>0</v>
      </c>
      <c r="HT65" s="56">
        <f t="shared" si="1636"/>
        <v>0</v>
      </c>
      <c r="HU65" s="87">
        <f t="shared" si="109"/>
        <v>0</v>
      </c>
      <c r="HV65" s="59">
        <f t="shared" si="110"/>
        <v>0</v>
      </c>
      <c r="HW65" s="59">
        <f t="shared" si="111"/>
        <v>0</v>
      </c>
      <c r="HX65" s="72">
        <f t="shared" si="112"/>
        <v>0</v>
      </c>
      <c r="HY65" s="72">
        <f t="shared" si="113"/>
        <v>0</v>
      </c>
      <c r="HZ65" s="308"/>
      <c r="IA65" s="307"/>
      <c r="IB65" s="156">
        <f t="shared" ref="IB65:IB66" si="1637">$H65</f>
        <v>0</v>
      </c>
      <c r="IC65" s="157" t="e">
        <f t="shared" ref="IC65:IC66" si="1638">HP65/HO65</f>
        <v>#DIV/0!</v>
      </c>
      <c r="ID65" s="112">
        <f>SUM(ID66,ID81,ID86,ID90,ID93,ID98)</f>
        <v>0</v>
      </c>
      <c r="IE65" s="112">
        <f>SUM(IE66,IE81,IE86,IE90,IE93,IE98)</f>
        <v>0</v>
      </c>
      <c r="IF65" s="57">
        <f t="shared" ref="IF65:IF66" si="1639">SUM(ID65/12*$B$2)</f>
        <v>0</v>
      </c>
      <c r="IG65" s="57">
        <f t="shared" ref="IG65:IG66" si="1640">SUM(IE65/12*$B$2)</f>
        <v>0</v>
      </c>
      <c r="IH65" s="56">
        <f t="shared" ref="IH65:IM65" si="1641">SUM(IH66,IH81,IH86,IH90,IH93,IH98)</f>
        <v>0</v>
      </c>
      <c r="II65" s="56">
        <f t="shared" si="1641"/>
        <v>0</v>
      </c>
      <c r="IJ65" s="56">
        <f t="shared" si="1641"/>
        <v>0</v>
      </c>
      <c r="IK65" s="56">
        <f t="shared" si="1641"/>
        <v>0</v>
      </c>
      <c r="IL65" s="56">
        <f t="shared" si="1641"/>
        <v>0</v>
      </c>
      <c r="IM65" s="56">
        <f t="shared" si="1641"/>
        <v>0</v>
      </c>
      <c r="IN65" s="87">
        <f t="shared" si="119"/>
        <v>0</v>
      </c>
      <c r="IO65" s="59">
        <f t="shared" si="120"/>
        <v>0</v>
      </c>
      <c r="IP65" s="59">
        <f t="shared" si="121"/>
        <v>0</v>
      </c>
      <c r="IQ65" s="72">
        <f t="shared" si="122"/>
        <v>0</v>
      </c>
      <c r="IR65" s="72">
        <f t="shared" si="123"/>
        <v>0</v>
      </c>
      <c r="IS65" s="308"/>
      <c r="IT65" s="307"/>
      <c r="IU65" s="156">
        <f t="shared" ref="IU65:IU66" si="1642">$H65</f>
        <v>0</v>
      </c>
      <c r="IV65" s="157" t="e">
        <f t="shared" ref="IV65:IV66" si="1643">II65/IH65</f>
        <v>#DIV/0!</v>
      </c>
      <c r="IW65" s="112">
        <f>SUM(IW66,IW81,IW86,IW90,IW93,IW98)</f>
        <v>0</v>
      </c>
      <c r="IX65" s="112">
        <f>SUM(IX66,IX81,IX86,IX90,IX93,IX98)</f>
        <v>0</v>
      </c>
      <c r="IY65" s="57">
        <f t="shared" ref="IY65:IY66" si="1644">SUM(IW65/12*$B$2)</f>
        <v>0</v>
      </c>
      <c r="IZ65" s="57">
        <f t="shared" ref="IZ65:IZ66" si="1645">SUM(IX65/12*$B$2)</f>
        <v>0</v>
      </c>
      <c r="JA65" s="56">
        <f t="shared" ref="JA65:JF65" si="1646">SUM(JA66,JA81,JA86,JA90,JA93,JA98)</f>
        <v>0</v>
      </c>
      <c r="JB65" s="56">
        <f t="shared" si="1646"/>
        <v>0</v>
      </c>
      <c r="JC65" s="56">
        <f t="shared" si="1646"/>
        <v>0</v>
      </c>
      <c r="JD65" s="56">
        <f t="shared" si="1646"/>
        <v>0</v>
      </c>
      <c r="JE65" s="56">
        <f t="shared" si="1646"/>
        <v>0</v>
      </c>
      <c r="JF65" s="56">
        <f t="shared" si="1646"/>
        <v>0</v>
      </c>
      <c r="JG65" s="87">
        <f t="shared" si="129"/>
        <v>0</v>
      </c>
      <c r="JH65" s="59">
        <f t="shared" si="130"/>
        <v>0</v>
      </c>
      <c r="JI65" s="59">
        <f t="shared" si="131"/>
        <v>0</v>
      </c>
      <c r="JJ65" s="72">
        <f t="shared" si="132"/>
        <v>0</v>
      </c>
      <c r="JK65" s="72">
        <f t="shared" si="133"/>
        <v>0</v>
      </c>
      <c r="JL65" s="308"/>
      <c r="JM65" s="307"/>
      <c r="JN65" s="156">
        <f t="shared" ref="JN65:JN66" si="1647">$H65</f>
        <v>0</v>
      </c>
      <c r="JO65" s="157" t="e">
        <f t="shared" ref="JO65:JO66" si="1648">JB65/JA65</f>
        <v>#DIV/0!</v>
      </c>
      <c r="JP65" s="384">
        <f t="shared" ref="JP65:JP66" si="1649">J65+AC65+AV65+BO65+CH65+DA65+DT65+EM65+FF65+FY65+GR65+HK65+ID65+IW65</f>
        <v>269</v>
      </c>
      <c r="JQ65" s="384">
        <f t="shared" ref="JQ65:JQ66" si="1650">K65+AD65+AW65+BP65+CI65+DB65+DU65+EN65+FG65+FZ65+GS65+HL65+IE65+IX65</f>
        <v>72927796.147999987</v>
      </c>
      <c r="JR65" s="384">
        <f t="shared" ref="JR65:JR66" si="1651">L65+AE65+AX65+BQ65+CJ65+DC65+DV65+EO65+FH65+GA65+GT65+HM65+IF65+IY65</f>
        <v>224.16666666666669</v>
      </c>
      <c r="JS65" s="384">
        <f t="shared" ref="JS65:JS66" si="1652">M65+AF65+AY65+BR65+CK65+DD65+DW65+EP65+FI65+GB65+GU65+HN65+IG65+IZ65</f>
        <v>60773163.456666656</v>
      </c>
      <c r="JT65" s="384">
        <f t="shared" ref="JT65:JT80" si="1653">N65+AG65+AZ65+BS65+CL65+DE65+DX65+EQ65+FJ65+GC65+GV65+HO65+IH65+JA65</f>
        <v>279</v>
      </c>
      <c r="JU65" s="384">
        <f t="shared" ref="JU65:JU80" si="1654">O65+AH65+BA65+BT65+CM65+DF65+DY65+ER65+FK65+GD65+GW65+HP65+II65+JB65</f>
        <v>74019048.820000052</v>
      </c>
      <c r="JV65" s="384">
        <f t="shared" ref="JV65:JV80" si="1655">P65+AI65+BB65+BU65+CN65+DG65+DZ65+ES65+FL65+GE65+GX65+HQ65+IJ65+JC65</f>
        <v>3628</v>
      </c>
      <c r="JW65" s="384">
        <f t="shared" ref="JW65:JW80" si="1656">Q65+AJ65+BC65+BV65+CO65+DH65+EA65+ET65+FM65+GF65+GY65+HR65+IK65+JD65</f>
        <v>31</v>
      </c>
      <c r="JX65" s="384">
        <f t="shared" ref="JX65:JX80" si="1657">R65+AK65+BD65+BW65+CP65+DI65+EB65+EU65+FN65+GG65+GZ65+HS65+IL65+JE65</f>
        <v>8784380.8100000005</v>
      </c>
      <c r="JY65" s="384">
        <f t="shared" ref="JY65:JY80" si="1658">S65+AL65+BE65+BX65+CQ65+DJ65+EC65+EV65+FO65+GH65+HA65+HT65+IM65+JF65</f>
        <v>367</v>
      </c>
      <c r="JZ65" s="384">
        <f t="shared" si="225"/>
        <v>310</v>
      </c>
      <c r="KA65" s="384">
        <f t="shared" si="226"/>
        <v>82803429.630000055</v>
      </c>
      <c r="KB65" s="384">
        <f t="shared" si="227"/>
        <v>3995</v>
      </c>
      <c r="KC65" s="72">
        <f t="shared" ref="KC65:KC80" si="1659">JT65-JR65</f>
        <v>54.833333333333314</v>
      </c>
      <c r="KD65" s="72">
        <f t="shared" ref="KD65:KD80" si="1660">JU65-JS65</f>
        <v>13245885.363333397</v>
      </c>
      <c r="KE65" s="156">
        <f t="shared" ref="KE65:KE66" si="1661">$H65</f>
        <v>0</v>
      </c>
      <c r="KF65" s="157">
        <f t="shared" ref="KF65:KF66" si="1662">JU65/JT65</f>
        <v>265301.25025089626</v>
      </c>
      <c r="KG65" s="309"/>
      <c r="KH65" s="309"/>
      <c r="KK65" s="626"/>
      <c r="KL65" s="626"/>
      <c r="KM65" s="626"/>
    </row>
    <row r="66" spans="1:299" x14ac:dyDescent="0.2">
      <c r="A66" s="100">
        <v>1</v>
      </c>
      <c r="B66" s="100">
        <v>1</v>
      </c>
      <c r="C66" s="66"/>
      <c r="D66" s="254"/>
      <c r="E66" s="254"/>
      <c r="F66" s="686" t="s">
        <v>131</v>
      </c>
      <c r="G66" s="98">
        <v>10</v>
      </c>
      <c r="H66" s="104">
        <v>207819.7</v>
      </c>
      <c r="I66" s="104">
        <v>221044.59</v>
      </c>
      <c r="J66" s="57">
        <f>VLOOKUP($G66,'ВМП план КС'!$A$8:$AQ$94,14,0)</f>
        <v>0</v>
      </c>
      <c r="K66" s="57">
        <f>VLOOKUP($G66,'ВМП план КС'!$A$8:$AQ$94,15,0)</f>
        <v>0</v>
      </c>
      <c r="L66" s="57">
        <f t="shared" si="1575"/>
        <v>0</v>
      </c>
      <c r="M66" s="57">
        <f t="shared" si="1576"/>
        <v>0</v>
      </c>
      <c r="N66" s="59">
        <f t="shared" ref="N66:S66" si="1663">SUM(N72:N80)</f>
        <v>0</v>
      </c>
      <c r="O66" s="59">
        <f t="shared" si="1663"/>
        <v>0</v>
      </c>
      <c r="P66" s="59">
        <f t="shared" si="1663"/>
        <v>0</v>
      </c>
      <c r="Q66" s="59">
        <f t="shared" si="1663"/>
        <v>0</v>
      </c>
      <c r="R66" s="59">
        <f t="shared" si="1663"/>
        <v>0</v>
      </c>
      <c r="S66" s="59">
        <f t="shared" si="1663"/>
        <v>0</v>
      </c>
      <c r="T66" s="87">
        <f t="shared" si="1322"/>
        <v>0</v>
      </c>
      <c r="U66" s="59">
        <f t="shared" si="1323"/>
        <v>0</v>
      </c>
      <c r="V66" s="59">
        <f t="shared" si="1324"/>
        <v>0</v>
      </c>
      <c r="W66" s="72">
        <f t="shared" si="1325"/>
        <v>0</v>
      </c>
      <c r="X66" s="72">
        <f t="shared" si="1326"/>
        <v>0</v>
      </c>
      <c r="Y66" s="308"/>
      <c r="Z66" s="307"/>
      <c r="AA66" s="156">
        <f t="shared" si="1578"/>
        <v>207819.7</v>
      </c>
      <c r="AB66" s="157" t="e">
        <f t="shared" si="1579"/>
        <v>#DIV/0!</v>
      </c>
      <c r="AC66" s="826">
        <f>VLOOKUP($G66,'ВМП план КС'!$A$8:$AQ$93,12,0)</f>
        <v>170</v>
      </c>
      <c r="AD66" s="826">
        <f>VLOOKUP($G66,'ВМП план КС'!$A$8:$AQ$93,13,0)</f>
        <v>35329349</v>
      </c>
      <c r="AE66" s="57">
        <f t="shared" si="1580"/>
        <v>141.66666666666666</v>
      </c>
      <c r="AF66" s="57">
        <f t="shared" si="1581"/>
        <v>29441124.166666664</v>
      </c>
      <c r="AG66" s="828">
        <f>SUM(AG67:AG80)</f>
        <v>182</v>
      </c>
      <c r="AH66" s="828">
        <f t="shared" ref="AH66:AL66" si="1664">SUM(AH67:AH80)</f>
        <v>37823185.400000006</v>
      </c>
      <c r="AI66" s="59">
        <f t="shared" si="1664"/>
        <v>2389</v>
      </c>
      <c r="AJ66" s="59">
        <f t="shared" si="1664"/>
        <v>17</v>
      </c>
      <c r="AK66" s="59">
        <f t="shared" si="1664"/>
        <v>3532934.9000000004</v>
      </c>
      <c r="AL66" s="59">
        <f t="shared" si="1664"/>
        <v>210</v>
      </c>
      <c r="AM66" s="87">
        <f t="shared" si="11"/>
        <v>199</v>
      </c>
      <c r="AN66" s="59">
        <f t="shared" si="12"/>
        <v>41356120.300000004</v>
      </c>
      <c r="AO66" s="59">
        <f t="shared" si="13"/>
        <v>2599</v>
      </c>
      <c r="AP66" s="72">
        <f t="shared" si="1583"/>
        <v>12</v>
      </c>
      <c r="AQ66" s="72">
        <f t="shared" si="1584"/>
        <v>2493836.400000006</v>
      </c>
      <c r="AR66" s="308">
        <f t="shared" si="1585"/>
        <v>1.0705882352941176</v>
      </c>
      <c r="AS66" s="308">
        <f t="shared" si="1586"/>
        <v>1.0705882352941178</v>
      </c>
      <c r="AT66" s="111">
        <f t="shared" si="1587"/>
        <v>207819.7</v>
      </c>
      <c r="AU66" s="111">
        <f t="shared" si="1588"/>
        <v>207819.70000000004</v>
      </c>
      <c r="AV66" s="57">
        <f>VLOOKUP($G66,'ВМП план КС'!$A$8:$AQ$93,16,0)</f>
        <v>0</v>
      </c>
      <c r="AW66" s="57">
        <f>VLOOKUP($G66,'ВМП план КС'!$A$8:$AQ$93,17,0)</f>
        <v>0</v>
      </c>
      <c r="AX66" s="57">
        <f t="shared" si="1589"/>
        <v>0</v>
      </c>
      <c r="AY66" s="57">
        <f t="shared" si="1590"/>
        <v>0</v>
      </c>
      <c r="AZ66" s="59">
        <f t="shared" ref="AZ66:BE66" si="1665">SUM(AZ72:AZ80)</f>
        <v>0</v>
      </c>
      <c r="BA66" s="59">
        <f t="shared" si="1665"/>
        <v>0</v>
      </c>
      <c r="BB66" s="59">
        <f t="shared" si="1665"/>
        <v>0</v>
      </c>
      <c r="BC66" s="59">
        <f t="shared" si="1665"/>
        <v>0</v>
      </c>
      <c r="BD66" s="59">
        <f t="shared" si="1665"/>
        <v>0</v>
      </c>
      <c r="BE66" s="59">
        <f t="shared" si="1665"/>
        <v>0</v>
      </c>
      <c r="BF66" s="87">
        <f t="shared" si="21"/>
        <v>0</v>
      </c>
      <c r="BG66" s="59">
        <f t="shared" si="22"/>
        <v>0</v>
      </c>
      <c r="BH66" s="59">
        <f t="shared" si="23"/>
        <v>0</v>
      </c>
      <c r="BI66" s="72">
        <f t="shared" si="24"/>
        <v>0</v>
      </c>
      <c r="BJ66" s="72">
        <f t="shared" si="25"/>
        <v>0</v>
      </c>
      <c r="BK66" s="308"/>
      <c r="BL66" s="307"/>
      <c r="BM66" s="156">
        <f t="shared" si="1592"/>
        <v>207819.7</v>
      </c>
      <c r="BN66" s="157" t="e">
        <f t="shared" si="1593"/>
        <v>#DIV/0!</v>
      </c>
      <c r="BO66" s="57">
        <f>VLOOKUP($G66,'ВМП план КС'!$A$8:$AQ$93,18,0)</f>
        <v>0</v>
      </c>
      <c r="BP66" s="57">
        <f>VLOOKUP($G66,'ВМП план КС'!$A$8:$AQ$93,19,0)</f>
        <v>0</v>
      </c>
      <c r="BQ66" s="57">
        <f t="shared" si="1594"/>
        <v>0</v>
      </c>
      <c r="BR66" s="57">
        <f t="shared" si="1595"/>
        <v>0</v>
      </c>
      <c r="BS66" s="59">
        <f t="shared" ref="BS66:BX66" si="1666">SUM(BS72:BS80)</f>
        <v>0</v>
      </c>
      <c r="BT66" s="59">
        <f t="shared" si="1666"/>
        <v>0</v>
      </c>
      <c r="BU66" s="59">
        <f t="shared" si="1666"/>
        <v>0</v>
      </c>
      <c r="BV66" s="59">
        <f t="shared" si="1666"/>
        <v>0</v>
      </c>
      <c r="BW66" s="59">
        <f t="shared" si="1666"/>
        <v>0</v>
      </c>
      <c r="BX66" s="59">
        <f t="shared" si="1666"/>
        <v>0</v>
      </c>
      <c r="BY66" s="87">
        <f t="shared" si="31"/>
        <v>0</v>
      </c>
      <c r="BZ66" s="59">
        <f t="shared" si="32"/>
        <v>0</v>
      </c>
      <c r="CA66" s="59">
        <f t="shared" si="33"/>
        <v>0</v>
      </c>
      <c r="CB66" s="72">
        <f t="shared" si="34"/>
        <v>0</v>
      </c>
      <c r="CC66" s="72">
        <f t="shared" si="35"/>
        <v>0</v>
      </c>
      <c r="CD66" s="308"/>
      <c r="CE66" s="307"/>
      <c r="CF66" s="156">
        <f t="shared" si="1597"/>
        <v>207819.7</v>
      </c>
      <c r="CG66" s="157" t="e">
        <f t="shared" si="1598"/>
        <v>#DIV/0!</v>
      </c>
      <c r="CH66" s="57">
        <f>VLOOKUP($G66,'ВМП план КС'!$A$8:$AQ$93,10,0)</f>
        <v>0</v>
      </c>
      <c r="CI66" s="57">
        <f>VLOOKUP($G66,'ВМП план КС'!$A$8:$AQ$93,11,0)</f>
        <v>0</v>
      </c>
      <c r="CJ66" s="57">
        <f t="shared" si="1599"/>
        <v>0</v>
      </c>
      <c r="CK66" s="57">
        <f t="shared" si="1600"/>
        <v>0</v>
      </c>
      <c r="CL66" s="59">
        <f t="shared" ref="CL66:CQ66" si="1667">SUM(CL72:CL80)</f>
        <v>0</v>
      </c>
      <c r="CM66" s="59">
        <f t="shared" si="1667"/>
        <v>0</v>
      </c>
      <c r="CN66" s="59">
        <f t="shared" si="1667"/>
        <v>0</v>
      </c>
      <c r="CO66" s="59">
        <f t="shared" si="1667"/>
        <v>0</v>
      </c>
      <c r="CP66" s="59">
        <f t="shared" si="1667"/>
        <v>0</v>
      </c>
      <c r="CQ66" s="59">
        <f t="shared" si="1667"/>
        <v>0</v>
      </c>
      <c r="CR66" s="87">
        <f t="shared" si="41"/>
        <v>0</v>
      </c>
      <c r="CS66" s="59">
        <f t="shared" si="42"/>
        <v>0</v>
      </c>
      <c r="CT66" s="59">
        <f t="shared" si="43"/>
        <v>0</v>
      </c>
      <c r="CU66" s="72">
        <f t="shared" si="159"/>
        <v>0</v>
      </c>
      <c r="CV66" s="72">
        <f t="shared" si="160"/>
        <v>0</v>
      </c>
      <c r="CW66" s="308"/>
      <c r="CX66" s="307"/>
      <c r="CY66" s="156">
        <f t="shared" si="1602"/>
        <v>207819.7</v>
      </c>
      <c r="CZ66" s="157" t="e">
        <f t="shared" si="1603"/>
        <v>#DIV/0!</v>
      </c>
      <c r="DA66" s="57">
        <f>VLOOKUP($G66,'ВМП план КС'!$A$8:$AQ$93,26,0)</f>
        <v>0</v>
      </c>
      <c r="DB66" s="57">
        <f>VLOOKUP($G66,'ВМП план КС'!$A$8:$AQ$93,27,0)</f>
        <v>0</v>
      </c>
      <c r="DC66" s="57">
        <f t="shared" si="1604"/>
        <v>0</v>
      </c>
      <c r="DD66" s="57">
        <f t="shared" si="1605"/>
        <v>0</v>
      </c>
      <c r="DE66" s="59">
        <f t="shared" ref="DE66:DJ66" si="1668">SUM(DE72:DE80)</f>
        <v>0</v>
      </c>
      <c r="DF66" s="59">
        <f t="shared" si="1668"/>
        <v>0</v>
      </c>
      <c r="DG66" s="59">
        <f t="shared" si="1668"/>
        <v>0</v>
      </c>
      <c r="DH66" s="59">
        <f t="shared" si="1668"/>
        <v>0</v>
      </c>
      <c r="DI66" s="59">
        <f t="shared" si="1668"/>
        <v>0</v>
      </c>
      <c r="DJ66" s="59">
        <f t="shared" si="1668"/>
        <v>0</v>
      </c>
      <c r="DK66" s="87">
        <f t="shared" si="49"/>
        <v>0</v>
      </c>
      <c r="DL66" s="59">
        <f t="shared" si="50"/>
        <v>0</v>
      </c>
      <c r="DM66" s="59">
        <f t="shared" si="51"/>
        <v>0</v>
      </c>
      <c r="DN66" s="72">
        <f t="shared" si="52"/>
        <v>0</v>
      </c>
      <c r="DO66" s="72">
        <f t="shared" si="53"/>
        <v>0</v>
      </c>
      <c r="DP66" s="308"/>
      <c r="DQ66" s="307"/>
      <c r="DR66" s="156">
        <f t="shared" si="1607"/>
        <v>207819.7</v>
      </c>
      <c r="DS66" s="157" t="e">
        <f t="shared" si="1608"/>
        <v>#DIV/0!</v>
      </c>
      <c r="DT66" s="57">
        <f>VLOOKUP($G66,'ВМП план КС'!$A$8:$AQ$93,28,0)</f>
        <v>0</v>
      </c>
      <c r="DU66" s="57">
        <f>VLOOKUP($G66,'ВМП план КС'!$A$8:$AQ$93,29,0)</f>
        <v>0</v>
      </c>
      <c r="DV66" s="57">
        <f t="shared" si="1609"/>
        <v>0</v>
      </c>
      <c r="DW66" s="57">
        <f t="shared" si="1610"/>
        <v>0</v>
      </c>
      <c r="DX66" s="59">
        <f t="shared" ref="DX66:EC66" si="1669">SUM(DX72:DX80)</f>
        <v>0</v>
      </c>
      <c r="DY66" s="59">
        <f t="shared" si="1669"/>
        <v>0</v>
      </c>
      <c r="DZ66" s="59">
        <f t="shared" si="1669"/>
        <v>0</v>
      </c>
      <c r="EA66" s="59">
        <f t="shared" si="1669"/>
        <v>0</v>
      </c>
      <c r="EB66" s="59">
        <f t="shared" si="1669"/>
        <v>0</v>
      </c>
      <c r="EC66" s="59">
        <f t="shared" si="1669"/>
        <v>0</v>
      </c>
      <c r="ED66" s="87">
        <f t="shared" si="59"/>
        <v>0</v>
      </c>
      <c r="EE66" s="59">
        <f t="shared" si="60"/>
        <v>0</v>
      </c>
      <c r="EF66" s="59">
        <f t="shared" si="61"/>
        <v>0</v>
      </c>
      <c r="EG66" s="72">
        <f t="shared" si="62"/>
        <v>0</v>
      </c>
      <c r="EH66" s="72">
        <f t="shared" si="63"/>
        <v>0</v>
      </c>
      <c r="EI66" s="308"/>
      <c r="EJ66" s="307"/>
      <c r="EK66" s="156">
        <f t="shared" si="1612"/>
        <v>207819.7</v>
      </c>
      <c r="EL66" s="157" t="e">
        <f t="shared" si="1613"/>
        <v>#DIV/0!</v>
      </c>
      <c r="EM66" s="112">
        <f>VLOOKUP($G66,'ВМП план КС'!$A$8:$AQ$93,30,0)</f>
        <v>0</v>
      </c>
      <c r="EN66" s="112">
        <f>VLOOKUP($G66,'ВМП план КС'!$A$8:$AQ$93,31,0)</f>
        <v>0</v>
      </c>
      <c r="EO66" s="57">
        <f t="shared" si="1614"/>
        <v>0</v>
      </c>
      <c r="EP66" s="57">
        <f t="shared" si="1615"/>
        <v>0</v>
      </c>
      <c r="EQ66" s="59">
        <f t="shared" ref="EQ66:EV66" si="1670">SUM(EQ72:EQ80)</f>
        <v>0</v>
      </c>
      <c r="ER66" s="59">
        <f t="shared" si="1670"/>
        <v>0</v>
      </c>
      <c r="ES66" s="59">
        <f t="shared" si="1670"/>
        <v>0</v>
      </c>
      <c r="ET66" s="59">
        <f t="shared" si="1670"/>
        <v>0</v>
      </c>
      <c r="EU66" s="59">
        <f t="shared" si="1670"/>
        <v>0</v>
      </c>
      <c r="EV66" s="59">
        <f t="shared" si="1670"/>
        <v>0</v>
      </c>
      <c r="EW66" s="87">
        <f t="shared" si="69"/>
        <v>0</v>
      </c>
      <c r="EX66" s="59">
        <f t="shared" si="70"/>
        <v>0</v>
      </c>
      <c r="EY66" s="59">
        <f t="shared" si="71"/>
        <v>0</v>
      </c>
      <c r="EZ66" s="72">
        <f t="shared" si="72"/>
        <v>0</v>
      </c>
      <c r="FA66" s="72">
        <f t="shared" si="73"/>
        <v>0</v>
      </c>
      <c r="FB66" s="308"/>
      <c r="FC66" s="307"/>
      <c r="FD66" s="156">
        <f t="shared" si="1617"/>
        <v>207819.7</v>
      </c>
      <c r="FE66" s="157" t="e">
        <f t="shared" si="1618"/>
        <v>#DIV/0!</v>
      </c>
      <c r="FF66" s="112">
        <f>VLOOKUP($G66,'ВМП план КС'!$A$8:$AQ$93,32,0)</f>
        <v>0</v>
      </c>
      <c r="FG66" s="112">
        <f>VLOOKUP($G66,'ВМП план КС'!$A$8:$AQ$93,33,0)</f>
        <v>0</v>
      </c>
      <c r="FH66" s="57">
        <f t="shared" si="1619"/>
        <v>0</v>
      </c>
      <c r="FI66" s="57">
        <f t="shared" si="1620"/>
        <v>0</v>
      </c>
      <c r="FJ66" s="59">
        <f t="shared" ref="FJ66:FO66" si="1671">SUM(FJ72:FJ80)</f>
        <v>0</v>
      </c>
      <c r="FK66" s="59">
        <f t="shared" si="1671"/>
        <v>0</v>
      </c>
      <c r="FL66" s="59">
        <f t="shared" si="1671"/>
        <v>0</v>
      </c>
      <c r="FM66" s="59">
        <f t="shared" si="1671"/>
        <v>0</v>
      </c>
      <c r="FN66" s="59">
        <f t="shared" si="1671"/>
        <v>0</v>
      </c>
      <c r="FO66" s="59">
        <f t="shared" si="1671"/>
        <v>0</v>
      </c>
      <c r="FP66" s="87">
        <f t="shared" si="79"/>
        <v>0</v>
      </c>
      <c r="FQ66" s="59">
        <f t="shared" si="80"/>
        <v>0</v>
      </c>
      <c r="FR66" s="59">
        <f t="shared" si="81"/>
        <v>0</v>
      </c>
      <c r="FS66" s="72">
        <f t="shared" si="82"/>
        <v>0</v>
      </c>
      <c r="FT66" s="72">
        <f t="shared" si="83"/>
        <v>0</v>
      </c>
      <c r="FU66" s="308"/>
      <c r="FV66" s="307"/>
      <c r="FW66" s="156">
        <f t="shared" si="1622"/>
        <v>207819.7</v>
      </c>
      <c r="FX66" s="157" t="e">
        <f t="shared" si="1623"/>
        <v>#DIV/0!</v>
      </c>
      <c r="FY66" s="57">
        <f>VLOOKUP($G66,'ВМП план КС'!$A$8:$AQ$93,36,0)</f>
        <v>0</v>
      </c>
      <c r="FZ66" s="57">
        <f>VLOOKUP($G66,'ВМП план КС'!$A$8:$AQ$93,37,0)</f>
        <v>0</v>
      </c>
      <c r="GA66" s="57">
        <f t="shared" si="1624"/>
        <v>0</v>
      </c>
      <c r="GB66" s="57">
        <f t="shared" si="1625"/>
        <v>0</v>
      </c>
      <c r="GC66" s="59">
        <f t="shared" ref="GC66:GH66" si="1672">SUM(GC72:GC80)</f>
        <v>0</v>
      </c>
      <c r="GD66" s="59">
        <f t="shared" si="1672"/>
        <v>0</v>
      </c>
      <c r="GE66" s="59">
        <f t="shared" si="1672"/>
        <v>0</v>
      </c>
      <c r="GF66" s="59">
        <f t="shared" si="1672"/>
        <v>0</v>
      </c>
      <c r="GG66" s="59">
        <f t="shared" si="1672"/>
        <v>0</v>
      </c>
      <c r="GH66" s="59">
        <f t="shared" si="1672"/>
        <v>0</v>
      </c>
      <c r="GI66" s="87">
        <f t="shared" si="89"/>
        <v>0</v>
      </c>
      <c r="GJ66" s="59">
        <f t="shared" si="90"/>
        <v>0</v>
      </c>
      <c r="GK66" s="59">
        <f t="shared" si="91"/>
        <v>0</v>
      </c>
      <c r="GL66" s="72">
        <f t="shared" si="92"/>
        <v>0</v>
      </c>
      <c r="GM66" s="72">
        <f t="shared" si="93"/>
        <v>0</v>
      </c>
      <c r="GN66" s="308"/>
      <c r="GO66" s="307"/>
      <c r="GP66" s="156">
        <f t="shared" si="1627"/>
        <v>207819.7</v>
      </c>
      <c r="GQ66" s="157" t="e">
        <f t="shared" si="1628"/>
        <v>#DIV/0!</v>
      </c>
      <c r="GR66" s="57">
        <f>VLOOKUP($G66,'ВМП план КС'!$A$8:$AQ$93,38,0)</f>
        <v>0</v>
      </c>
      <c r="GS66" s="57">
        <f>VLOOKUP($G66,'ВМП план КС'!$A$8:$AQ$93,39,0)</f>
        <v>0</v>
      </c>
      <c r="GT66" s="57">
        <f t="shared" si="1629"/>
        <v>0</v>
      </c>
      <c r="GU66" s="57">
        <f t="shared" si="1630"/>
        <v>0</v>
      </c>
      <c r="GV66" s="59">
        <f t="shared" ref="GV66:HA66" si="1673">SUM(GV72:GV80)</f>
        <v>0</v>
      </c>
      <c r="GW66" s="59">
        <f t="shared" si="1673"/>
        <v>0</v>
      </c>
      <c r="GX66" s="59">
        <f t="shared" si="1673"/>
        <v>0</v>
      </c>
      <c r="GY66" s="59">
        <f t="shared" si="1673"/>
        <v>0</v>
      </c>
      <c r="GZ66" s="59">
        <f t="shared" si="1673"/>
        <v>0</v>
      </c>
      <c r="HA66" s="59">
        <f t="shared" si="1673"/>
        <v>0</v>
      </c>
      <c r="HB66" s="87">
        <f t="shared" si="99"/>
        <v>0</v>
      </c>
      <c r="HC66" s="59">
        <f t="shared" si="100"/>
        <v>0</v>
      </c>
      <c r="HD66" s="59">
        <f t="shared" si="101"/>
        <v>0</v>
      </c>
      <c r="HE66" s="72">
        <f t="shared" si="102"/>
        <v>0</v>
      </c>
      <c r="HF66" s="72">
        <f t="shared" si="103"/>
        <v>0</v>
      </c>
      <c r="HG66" s="308"/>
      <c r="HH66" s="307"/>
      <c r="HI66" s="156">
        <f t="shared" si="1632"/>
        <v>207819.7</v>
      </c>
      <c r="HJ66" s="157" t="e">
        <f t="shared" si="1633"/>
        <v>#DIV/0!</v>
      </c>
      <c r="HK66" s="57">
        <f>VLOOKUP($G66,'ВМП план КС'!$A$8:$AQ$93,40,0)</f>
        <v>0</v>
      </c>
      <c r="HL66" s="57">
        <f>VLOOKUP($G66,'ВМП план КС'!$A$8:$AQ$93,41,0)</f>
        <v>0</v>
      </c>
      <c r="HM66" s="57">
        <f t="shared" si="1634"/>
        <v>0</v>
      </c>
      <c r="HN66" s="57">
        <f t="shared" si="1635"/>
        <v>0</v>
      </c>
      <c r="HO66" s="59">
        <f t="shared" ref="HO66:HT66" si="1674">SUM(HO72:HO80)</f>
        <v>0</v>
      </c>
      <c r="HP66" s="59">
        <f t="shared" si="1674"/>
        <v>0</v>
      </c>
      <c r="HQ66" s="59">
        <f t="shared" si="1674"/>
        <v>0</v>
      </c>
      <c r="HR66" s="59">
        <f t="shared" si="1674"/>
        <v>0</v>
      </c>
      <c r="HS66" s="59">
        <f t="shared" si="1674"/>
        <v>0</v>
      </c>
      <c r="HT66" s="59">
        <f t="shared" si="1674"/>
        <v>0</v>
      </c>
      <c r="HU66" s="87">
        <f t="shared" si="109"/>
        <v>0</v>
      </c>
      <c r="HV66" s="59">
        <f t="shared" si="110"/>
        <v>0</v>
      </c>
      <c r="HW66" s="59">
        <f t="shared" si="111"/>
        <v>0</v>
      </c>
      <c r="HX66" s="72">
        <f t="shared" si="112"/>
        <v>0</v>
      </c>
      <c r="HY66" s="72">
        <f t="shared" si="113"/>
        <v>0</v>
      </c>
      <c r="HZ66" s="308"/>
      <c r="IA66" s="307"/>
      <c r="IB66" s="156">
        <f t="shared" si="1637"/>
        <v>207819.7</v>
      </c>
      <c r="IC66" s="157" t="e">
        <f t="shared" si="1638"/>
        <v>#DIV/0!</v>
      </c>
      <c r="ID66" s="112">
        <f>VLOOKUP($G66,'ВМП план КС'!$A$8:$AQ$93,34,0)</f>
        <v>0</v>
      </c>
      <c r="IE66" s="112">
        <f>VLOOKUP($G66,'ВМП план КС'!$A$8:$AQ$93,35,0)</f>
        <v>0</v>
      </c>
      <c r="IF66" s="57">
        <f t="shared" si="1639"/>
        <v>0</v>
      </c>
      <c r="IG66" s="57">
        <f t="shared" si="1640"/>
        <v>0</v>
      </c>
      <c r="IH66" s="59">
        <f t="shared" ref="IH66:IM66" si="1675">SUM(IH72:IH80)</f>
        <v>0</v>
      </c>
      <c r="II66" s="59">
        <f t="shared" si="1675"/>
        <v>0</v>
      </c>
      <c r="IJ66" s="59">
        <f t="shared" si="1675"/>
        <v>0</v>
      </c>
      <c r="IK66" s="59">
        <f t="shared" si="1675"/>
        <v>0</v>
      </c>
      <c r="IL66" s="59">
        <f t="shared" si="1675"/>
        <v>0</v>
      </c>
      <c r="IM66" s="59">
        <f t="shared" si="1675"/>
        <v>0</v>
      </c>
      <c r="IN66" s="87">
        <f t="shared" si="119"/>
        <v>0</v>
      </c>
      <c r="IO66" s="59">
        <f t="shared" si="120"/>
        <v>0</v>
      </c>
      <c r="IP66" s="59">
        <f t="shared" si="121"/>
        <v>0</v>
      </c>
      <c r="IQ66" s="72">
        <f t="shared" si="122"/>
        <v>0</v>
      </c>
      <c r="IR66" s="72">
        <f t="shared" si="123"/>
        <v>0</v>
      </c>
      <c r="IS66" s="308"/>
      <c r="IT66" s="307"/>
      <c r="IU66" s="156">
        <f t="shared" si="1642"/>
        <v>207819.7</v>
      </c>
      <c r="IV66" s="157" t="e">
        <f t="shared" si="1643"/>
        <v>#DIV/0!</v>
      </c>
      <c r="IW66" s="112">
        <f>VLOOKUP($G66,'ВМП план КС'!$A$8:$AQ$93,42,0)</f>
        <v>0</v>
      </c>
      <c r="IX66" s="112">
        <f>VLOOKUP($G66,'ВМП план КС'!$A$8:$AQ$93,43,0)</f>
        <v>0</v>
      </c>
      <c r="IY66" s="57">
        <f t="shared" si="1644"/>
        <v>0</v>
      </c>
      <c r="IZ66" s="57">
        <f t="shared" si="1645"/>
        <v>0</v>
      </c>
      <c r="JA66" s="59">
        <f t="shared" ref="JA66:JF66" si="1676">SUM(JA72:JA80)</f>
        <v>0</v>
      </c>
      <c r="JB66" s="59">
        <f t="shared" si="1676"/>
        <v>0</v>
      </c>
      <c r="JC66" s="59">
        <f t="shared" si="1676"/>
        <v>0</v>
      </c>
      <c r="JD66" s="59">
        <f t="shared" si="1676"/>
        <v>0</v>
      </c>
      <c r="JE66" s="59">
        <f t="shared" si="1676"/>
        <v>0</v>
      </c>
      <c r="JF66" s="59">
        <f t="shared" si="1676"/>
        <v>0</v>
      </c>
      <c r="JG66" s="87">
        <f t="shared" si="129"/>
        <v>0</v>
      </c>
      <c r="JH66" s="59">
        <f t="shared" si="130"/>
        <v>0</v>
      </c>
      <c r="JI66" s="59">
        <f t="shared" si="131"/>
        <v>0</v>
      </c>
      <c r="JJ66" s="72">
        <f t="shared" si="132"/>
        <v>0</v>
      </c>
      <c r="JK66" s="72">
        <f t="shared" si="133"/>
        <v>0</v>
      </c>
      <c r="JL66" s="308"/>
      <c r="JM66" s="307"/>
      <c r="JN66" s="156">
        <f t="shared" si="1647"/>
        <v>207819.7</v>
      </c>
      <c r="JO66" s="157" t="e">
        <f t="shared" si="1648"/>
        <v>#DIV/0!</v>
      </c>
      <c r="JP66" s="384">
        <f t="shared" si="1649"/>
        <v>170</v>
      </c>
      <c r="JQ66" s="384">
        <f t="shared" si="1650"/>
        <v>35329349</v>
      </c>
      <c r="JR66" s="384">
        <f t="shared" si="1651"/>
        <v>141.66666666666666</v>
      </c>
      <c r="JS66" s="384">
        <f t="shared" si="1652"/>
        <v>29441124.166666664</v>
      </c>
      <c r="JT66" s="384">
        <f t="shared" si="1653"/>
        <v>182</v>
      </c>
      <c r="JU66" s="384">
        <f t="shared" si="1654"/>
        <v>37823185.400000006</v>
      </c>
      <c r="JV66" s="384">
        <f t="shared" si="1655"/>
        <v>2389</v>
      </c>
      <c r="JW66" s="384">
        <f t="shared" si="1656"/>
        <v>17</v>
      </c>
      <c r="JX66" s="384">
        <f t="shared" si="1657"/>
        <v>3532934.9000000004</v>
      </c>
      <c r="JY66" s="384">
        <f t="shared" si="1658"/>
        <v>210</v>
      </c>
      <c r="JZ66" s="384">
        <f t="shared" si="225"/>
        <v>199</v>
      </c>
      <c r="KA66" s="384">
        <f t="shared" si="226"/>
        <v>41356120.300000004</v>
      </c>
      <c r="KB66" s="384">
        <f t="shared" si="227"/>
        <v>2599</v>
      </c>
      <c r="KC66" s="72">
        <f t="shared" si="1659"/>
        <v>40.333333333333343</v>
      </c>
      <c r="KD66" s="72">
        <f t="shared" si="1660"/>
        <v>8382061.2333333418</v>
      </c>
      <c r="KE66" s="156">
        <f t="shared" si="1661"/>
        <v>207819.7</v>
      </c>
      <c r="KF66" s="157">
        <f t="shared" si="1662"/>
        <v>207819.70000000004</v>
      </c>
      <c r="KG66" s="309"/>
      <c r="KH66" s="309"/>
      <c r="KI66" s="223"/>
      <c r="KJ66" s="223"/>
      <c r="KK66" s="626"/>
      <c r="KL66" s="626"/>
      <c r="KM66" s="626"/>
    </row>
    <row r="67" spans="1:299" ht="60" x14ac:dyDescent="0.2">
      <c r="A67" s="100">
        <v>1</v>
      </c>
      <c r="B67" s="100">
        <v>1</v>
      </c>
      <c r="C67" s="668">
        <v>24</v>
      </c>
      <c r="D67" s="637" t="s">
        <v>205</v>
      </c>
      <c r="E67" s="393" t="s">
        <v>342</v>
      </c>
      <c r="F67" s="394" t="s">
        <v>234</v>
      </c>
      <c r="G67" s="63">
        <v>10</v>
      </c>
      <c r="H67" s="92">
        <v>207819.7</v>
      </c>
      <c r="I67" s="92">
        <v>221044.59</v>
      </c>
      <c r="J67" s="45"/>
      <c r="K67" s="45"/>
      <c r="L67" s="45"/>
      <c r="M67" s="45"/>
      <c r="N67" s="45">
        <f>VLOOKUP($E67,'факт КС '!$E$11:$DJ$207,3,0)</f>
        <v>0</v>
      </c>
      <c r="O67" s="45">
        <f>VLOOKUP($E67,'факт КС '!$E$11:$DJ$207,4,0)</f>
        <v>0</v>
      </c>
      <c r="P67" s="45">
        <f>VLOOKUP($E67,'факт КС '!$E$11:$DJ$207,5,0)</f>
        <v>0</v>
      </c>
      <c r="Q67" s="45">
        <f>VLOOKUP($E67,'факт КС '!$E$11:$DJ$207,6,0)</f>
        <v>0</v>
      </c>
      <c r="R67" s="45">
        <f>VLOOKUP($E67,'факт КС '!$E$11:$DJ$207,7,0)</f>
        <v>0</v>
      </c>
      <c r="S67" s="45">
        <f>VLOOKUP($E67,'факт КС '!$E$11:$DJ$207,8,0)</f>
        <v>0</v>
      </c>
      <c r="T67" s="45">
        <f t="shared" ref="T67:V67" si="1677">N67+Q67</f>
        <v>0</v>
      </c>
      <c r="U67" s="45">
        <f t="shared" si="1677"/>
        <v>0</v>
      </c>
      <c r="V67" s="45">
        <f t="shared" si="1677"/>
        <v>0</v>
      </c>
      <c r="W67" s="184">
        <f>N67-L67</f>
        <v>0</v>
      </c>
      <c r="X67" s="184">
        <f>O67-M67</f>
        <v>0</v>
      </c>
      <c r="Y67" s="272"/>
      <c r="Z67" s="181"/>
      <c r="AA67" s="46"/>
      <c r="AB67" s="46"/>
      <c r="AC67" s="45"/>
      <c r="AD67" s="45"/>
      <c r="AE67" s="45"/>
      <c r="AF67" s="45"/>
      <c r="AG67" s="45">
        <f>VLOOKUP($E67,'факт КС '!$E$11:$DJ$207,15,0)</f>
        <v>28</v>
      </c>
      <c r="AH67" s="45">
        <f>VLOOKUP($E67,'факт КС '!$E$11:$DJ$207,16,0)</f>
        <v>5818951.6000000024</v>
      </c>
      <c r="AI67" s="45">
        <f>VLOOKUP($E67,'факт КС '!$E$11:$DJ$207,17,0)</f>
        <v>253</v>
      </c>
      <c r="AJ67" s="45">
        <f>VLOOKUP($E67,'факт КС '!$E$11:$DJ$207,18,0)</f>
        <v>1</v>
      </c>
      <c r="AK67" s="45">
        <f>VLOOKUP($E67,'факт КС '!$E$11:$DJ$207,19,0)</f>
        <v>207819.7</v>
      </c>
      <c r="AL67" s="45">
        <f>VLOOKUP($E67,'факт КС '!$E$11:$DJ$207,20,0)</f>
        <v>7</v>
      </c>
      <c r="AM67" s="45">
        <f t="shared" ref="AM67:AO69" si="1678">AG67+AJ67</f>
        <v>29</v>
      </c>
      <c r="AN67" s="45">
        <f t="shared" si="1678"/>
        <v>6026771.3000000026</v>
      </c>
      <c r="AO67" s="45">
        <f t="shared" si="1678"/>
        <v>260</v>
      </c>
      <c r="AP67" s="184"/>
      <c r="AQ67" s="184"/>
      <c r="AR67" s="272"/>
      <c r="AS67" s="181"/>
      <c r="AT67" s="111">
        <f t="shared" si="1587"/>
        <v>207819.7</v>
      </c>
      <c r="AU67" s="111">
        <f t="shared" ref="AU67:AU77" si="1679">AH67/AG67</f>
        <v>207819.7000000001</v>
      </c>
      <c r="AV67" s="45"/>
      <c r="AW67" s="45"/>
      <c r="AX67" s="45"/>
      <c r="AY67" s="45"/>
      <c r="AZ67" s="45">
        <f>VLOOKUP($E67,'факт КС '!$E$11:$DJ$207,9,0)</f>
        <v>0</v>
      </c>
      <c r="BA67" s="45">
        <f>VLOOKUP($E67,'факт КС '!$E$11:$DJ$207,10,0)</f>
        <v>0</v>
      </c>
      <c r="BB67" s="45">
        <f>VLOOKUP($E67,'факт КС '!$E$11:$DJ$207,11,0)</f>
        <v>0</v>
      </c>
      <c r="BC67" s="45">
        <f>VLOOKUP($E67,'факт КС '!$E$11:$DJ$207,12,0)</f>
        <v>0</v>
      </c>
      <c r="BD67" s="45">
        <f>VLOOKUP($E67,'факт КС '!$E$11:$DJ$207,13,0)</f>
        <v>0</v>
      </c>
      <c r="BE67" s="45">
        <f>VLOOKUP($E67,'факт КС '!$E$11:$DJ$207,14,0)</f>
        <v>0</v>
      </c>
      <c r="BF67" s="45">
        <f t="shared" ref="BF67:BH71" si="1680">AZ67+BC67</f>
        <v>0</v>
      </c>
      <c r="BG67" s="45">
        <f t="shared" si="1680"/>
        <v>0</v>
      </c>
      <c r="BH67" s="45">
        <f t="shared" si="1680"/>
        <v>0</v>
      </c>
      <c r="BI67" s="184">
        <f t="shared" ref="BI67:BJ71" si="1681">AZ67-AX67</f>
        <v>0</v>
      </c>
      <c r="BJ67" s="184">
        <f t="shared" si="1681"/>
        <v>0</v>
      </c>
      <c r="BK67" s="272"/>
      <c r="BL67" s="181"/>
      <c r="BM67" s="46"/>
      <c r="BN67" s="46"/>
      <c r="BO67" s="45"/>
      <c r="BP67" s="45"/>
      <c r="BQ67" s="45"/>
      <c r="BR67" s="45"/>
      <c r="BS67" s="45">
        <f>VLOOKUP($E67,'факт КС '!$E$11:$DJ$207,21,0)</f>
        <v>0</v>
      </c>
      <c r="BT67" s="45">
        <f>VLOOKUP($E67,'факт КС '!$E$11:$DJ$207,22,0)</f>
        <v>0</v>
      </c>
      <c r="BU67" s="45">
        <f>VLOOKUP($E67,'факт КС '!$E$11:$DJ$207,23,0)</f>
        <v>0</v>
      </c>
      <c r="BV67" s="45">
        <f>VLOOKUP($E67,'факт КС '!$E$11:$DJ$207,24,0)</f>
        <v>0</v>
      </c>
      <c r="BW67" s="45">
        <f>VLOOKUP($E67,'факт КС '!$E$11:$DJ$207,25,0)</f>
        <v>0</v>
      </c>
      <c r="BX67" s="45">
        <f>VLOOKUP($E67,'факт КС '!$E$11:$DJ$207,26,0)</f>
        <v>0</v>
      </c>
      <c r="BY67" s="45">
        <f t="shared" ref="BY67:CA70" si="1682">BS67+BV67</f>
        <v>0</v>
      </c>
      <c r="BZ67" s="45">
        <f t="shared" si="1682"/>
        <v>0</v>
      </c>
      <c r="CA67" s="45">
        <f t="shared" si="1682"/>
        <v>0</v>
      </c>
      <c r="CB67" s="184">
        <f t="shared" ref="CB67:CC70" si="1683">BS67-BQ67</f>
        <v>0</v>
      </c>
      <c r="CC67" s="184">
        <f t="shared" si="1683"/>
        <v>0</v>
      </c>
      <c r="CD67" s="272"/>
      <c r="CE67" s="181"/>
      <c r="CF67" s="46"/>
      <c r="CG67" s="46"/>
      <c r="CH67" s="45"/>
      <c r="CI67" s="45"/>
      <c r="CJ67" s="45"/>
      <c r="CK67" s="45"/>
      <c r="CL67" s="45">
        <f>VLOOKUP($E67,'факт КС '!$E$11:$DJ$210,33,0)</f>
        <v>0</v>
      </c>
      <c r="CM67" s="45">
        <f>VLOOKUP($E67,'факт КС '!$E$11:$DJ$210,34,0)</f>
        <v>0</v>
      </c>
      <c r="CN67" s="45">
        <f>VLOOKUP($E67,'факт КС '!$E$11:$DJ$210,35,0)</f>
        <v>0</v>
      </c>
      <c r="CO67" s="45">
        <f>VLOOKUP($E67,'факт КС '!$E$11:$DJ$210,36,0)</f>
        <v>0</v>
      </c>
      <c r="CP67" s="45">
        <f>VLOOKUP($E67,'факт КС '!$E$11:$DJ$210,37,0)</f>
        <v>0</v>
      </c>
      <c r="CQ67" s="45">
        <f>VLOOKUP($E67,'факт КС '!$E$11:$DJ$210,38,0)</f>
        <v>0</v>
      </c>
      <c r="CR67" s="45">
        <f t="shared" ref="CR67:CT70" si="1684">CL67+CO67</f>
        <v>0</v>
      </c>
      <c r="CS67" s="45">
        <f t="shared" si="1684"/>
        <v>0</v>
      </c>
      <c r="CT67" s="45">
        <f t="shared" si="1684"/>
        <v>0</v>
      </c>
      <c r="CU67" s="184">
        <f t="shared" ref="CU67:CV70" si="1685">CL67-CJ67</f>
        <v>0</v>
      </c>
      <c r="CV67" s="184">
        <f t="shared" si="1685"/>
        <v>0</v>
      </c>
      <c r="CW67" s="272"/>
      <c r="CX67" s="181"/>
      <c r="CY67" s="46"/>
      <c r="CZ67" s="46"/>
      <c r="DA67" s="45"/>
      <c r="DB67" s="45"/>
      <c r="DC67" s="45"/>
      <c r="DD67" s="45"/>
      <c r="DE67" s="45">
        <f>VLOOKUP($E67,'факт КС '!$E$11:$DJ$210,57,0)</f>
        <v>0</v>
      </c>
      <c r="DF67" s="45">
        <f>VLOOKUP($E67,'факт КС '!$E$11:$DJ$210,58,0)</f>
        <v>0</v>
      </c>
      <c r="DG67" s="45">
        <f>VLOOKUP($E67,'факт КС '!$E$11:$DJ$210,59,0)</f>
        <v>0</v>
      </c>
      <c r="DH67" s="45">
        <f>VLOOKUP($E67,'факт КС '!$E$11:$DJ$210,60,0)</f>
        <v>0</v>
      </c>
      <c r="DI67" s="45">
        <f>VLOOKUP($E67,'факт КС '!$E$11:$DJ$210,61,0)</f>
        <v>0</v>
      </c>
      <c r="DJ67" s="45">
        <f>VLOOKUP($E67,'факт КС '!$E$11:$DJ$210,62,0)</f>
        <v>0</v>
      </c>
      <c r="DK67" s="45">
        <f t="shared" ref="DK67:DM71" si="1686">DE67+DH67</f>
        <v>0</v>
      </c>
      <c r="DL67" s="45">
        <f t="shared" si="1686"/>
        <v>0</v>
      </c>
      <c r="DM67" s="45">
        <f t="shared" si="1686"/>
        <v>0</v>
      </c>
      <c r="DN67" s="184">
        <f t="shared" ref="DN67:DO71" si="1687">DE67-DC67</f>
        <v>0</v>
      </c>
      <c r="DO67" s="184">
        <f t="shared" si="1687"/>
        <v>0</v>
      </c>
      <c r="DP67" s="272"/>
      <c r="DQ67" s="181"/>
      <c r="DR67" s="46"/>
      <c r="DS67" s="46"/>
      <c r="DT67" s="45"/>
      <c r="DU67" s="45"/>
      <c r="DV67" s="45"/>
      <c r="DW67" s="45"/>
      <c r="DX67" s="45">
        <f>VLOOKUP($E67,'факт КС '!$E$11:$DJ$210,27,0)</f>
        <v>0</v>
      </c>
      <c r="DY67" s="45">
        <f>VLOOKUP($E67,'факт КС '!$E$11:$DJ$210,28,0)</f>
        <v>0</v>
      </c>
      <c r="DZ67" s="45">
        <f>VLOOKUP($E67,'факт КС '!$E$11:$DJ$210,29,0)</f>
        <v>0</v>
      </c>
      <c r="EA67" s="45">
        <f>VLOOKUP($E67,'факт КС '!$E$11:$DJ$210,30,0)</f>
        <v>0</v>
      </c>
      <c r="EB67" s="45">
        <f>VLOOKUP($E67,'факт КС '!$E$11:$DJ$210,31,0)</f>
        <v>0</v>
      </c>
      <c r="EC67" s="45">
        <f>VLOOKUP($E67,'факт КС '!$E$11:$DJ$210,32,0)</f>
        <v>0</v>
      </c>
      <c r="ED67" s="45">
        <f t="shared" ref="ED67:EF71" si="1688">DX67+EA67</f>
        <v>0</v>
      </c>
      <c r="EE67" s="45">
        <f t="shared" si="1688"/>
        <v>0</v>
      </c>
      <c r="EF67" s="45">
        <f t="shared" si="1688"/>
        <v>0</v>
      </c>
      <c r="EG67" s="184">
        <f t="shared" ref="EG67:EH71" si="1689">DX67-DV67</f>
        <v>0</v>
      </c>
      <c r="EH67" s="184">
        <f t="shared" si="1689"/>
        <v>0</v>
      </c>
      <c r="EI67" s="272"/>
      <c r="EJ67" s="181"/>
      <c r="EK67" s="46"/>
      <c r="EL67" s="46"/>
      <c r="EM67" s="45"/>
      <c r="EN67" s="45"/>
      <c r="EO67" s="45"/>
      <c r="EP67" s="45"/>
      <c r="EQ67" s="45">
        <f>VLOOKUP($E67,'факт КС '!$E$11:$DJ$210,63,0)</f>
        <v>0</v>
      </c>
      <c r="ER67" s="45">
        <f>VLOOKUP($E67,'факт КС '!$E$11:$DJ$210,64,0)</f>
        <v>0</v>
      </c>
      <c r="ES67" s="45">
        <f>VLOOKUP($E67,'факт КС '!$E$11:$DJ$210,65,0)</f>
        <v>0</v>
      </c>
      <c r="ET67" s="45">
        <f>VLOOKUP($E67,'факт КС '!$E$11:$DJ$210,66,0)</f>
        <v>0</v>
      </c>
      <c r="EU67" s="45">
        <f>VLOOKUP($E67,'факт КС '!$E$11:$DJ$210,67,0)</f>
        <v>0</v>
      </c>
      <c r="EV67" s="45">
        <f>VLOOKUP($E67,'факт КС '!$E$11:$DJ$210,68,0)</f>
        <v>0</v>
      </c>
      <c r="EW67" s="45">
        <f t="shared" ref="EW67:EY70" si="1690">EQ67+ET67</f>
        <v>0</v>
      </c>
      <c r="EX67" s="45">
        <f t="shared" si="1690"/>
        <v>0</v>
      </c>
      <c r="EY67" s="45">
        <f t="shared" si="1690"/>
        <v>0</v>
      </c>
      <c r="EZ67" s="184">
        <f t="shared" ref="EZ67:FA70" si="1691">EQ67-EO67</f>
        <v>0</v>
      </c>
      <c r="FA67" s="184">
        <f t="shared" si="1691"/>
        <v>0</v>
      </c>
      <c r="FB67" s="272"/>
      <c r="FC67" s="181"/>
      <c r="FD67" s="46"/>
      <c r="FE67" s="46"/>
      <c r="FF67" s="45"/>
      <c r="FG67" s="45"/>
      <c r="FH67" s="45"/>
      <c r="FI67" s="45"/>
      <c r="FJ67" s="45">
        <f>VLOOKUP($E67,'факт КС '!$E$11:$DJ$210,93,0)</f>
        <v>0</v>
      </c>
      <c r="FK67" s="45">
        <f>VLOOKUP($E67,'факт КС '!$E$11:$DJ$210,94,0)</f>
        <v>0</v>
      </c>
      <c r="FL67" s="45">
        <f>VLOOKUP($E67,'факт КС '!$E$11:$DJ$210,95,0)</f>
        <v>0</v>
      </c>
      <c r="FM67" s="45">
        <f>VLOOKUP($E67,'факт КС '!$E$11:$DJ$210,96,0)</f>
        <v>0</v>
      </c>
      <c r="FN67" s="45">
        <f>VLOOKUP($E67,'факт КС '!$E$11:$DJ$210,97,0)</f>
        <v>0</v>
      </c>
      <c r="FO67" s="45">
        <f>VLOOKUP($E67,'факт КС '!$E$11:$DJ$210,98,0)</f>
        <v>0</v>
      </c>
      <c r="FP67" s="45">
        <f t="shared" ref="FP67:FR69" si="1692">FJ67+FM67</f>
        <v>0</v>
      </c>
      <c r="FQ67" s="45">
        <f t="shared" si="1692"/>
        <v>0</v>
      </c>
      <c r="FR67" s="45">
        <f t="shared" si="1692"/>
        <v>0</v>
      </c>
      <c r="FS67" s="184">
        <f t="shared" ref="FS67:FT69" si="1693">FJ67-FH67</f>
        <v>0</v>
      </c>
      <c r="FT67" s="184">
        <f t="shared" si="1693"/>
        <v>0</v>
      </c>
      <c r="FU67" s="272"/>
      <c r="FV67" s="181"/>
      <c r="FW67" s="46"/>
      <c r="FX67" s="46"/>
      <c r="FY67" s="45"/>
      <c r="FZ67" s="45"/>
      <c r="GA67" s="45"/>
      <c r="GB67" s="45"/>
      <c r="GC67" s="45">
        <f>VLOOKUP($E67,'факт КС '!$E$11:$DJ$210,87,0)</f>
        <v>0</v>
      </c>
      <c r="GD67" s="45">
        <f>VLOOKUP($E67,'факт КС '!$E$11:$DJ$210,88,0)</f>
        <v>0</v>
      </c>
      <c r="GE67" s="45">
        <f>VLOOKUP($E67,'факт КС '!$E$11:$DJ$210,89,0)</f>
        <v>0</v>
      </c>
      <c r="GF67" s="45">
        <f>VLOOKUP($E67,'факт КС '!$E$11:$DJ$210,90,0)</f>
        <v>0</v>
      </c>
      <c r="GG67" s="45">
        <f>VLOOKUP($E67,'факт КС '!$E$11:$DJ$210,91,0)</f>
        <v>0</v>
      </c>
      <c r="GH67" s="45">
        <f>VLOOKUP($E67,'факт КС '!$E$11:$DJ$210,92,0)</f>
        <v>0</v>
      </c>
      <c r="GI67" s="45">
        <f t="shared" ref="GI67:GK70" si="1694">GC67+GF67</f>
        <v>0</v>
      </c>
      <c r="GJ67" s="45">
        <f t="shared" si="1694"/>
        <v>0</v>
      </c>
      <c r="GK67" s="45">
        <f t="shared" si="1694"/>
        <v>0</v>
      </c>
      <c r="GL67" s="184">
        <f t="shared" ref="GL67:GM70" si="1695">GC67-GA67</f>
        <v>0</v>
      </c>
      <c r="GM67" s="184">
        <f t="shared" si="1695"/>
        <v>0</v>
      </c>
      <c r="GN67" s="272"/>
      <c r="GO67" s="181"/>
      <c r="GP67" s="46"/>
      <c r="GQ67" s="46"/>
      <c r="GR67" s="45"/>
      <c r="GS67" s="45"/>
      <c r="GT67" s="45"/>
      <c r="GU67" s="45"/>
      <c r="GV67" s="45">
        <f>VLOOKUP($E67,'факт КС '!$E$11:$DJ$210,99,0)</f>
        <v>0</v>
      </c>
      <c r="GW67" s="45">
        <f>VLOOKUP($E67,'факт КС '!$E$11:$DJ$210,100,0)</f>
        <v>0</v>
      </c>
      <c r="GX67" s="45">
        <f>VLOOKUP($E67,'факт КС '!$E$11:$DJ$210,101,0)</f>
        <v>0</v>
      </c>
      <c r="GY67" s="45">
        <f>VLOOKUP($E67,'факт КС '!$E$11:$DJ$210,102,0)</f>
        <v>0</v>
      </c>
      <c r="GZ67" s="45">
        <f>VLOOKUP($E67,'факт КС '!$E$11:$DJ$210,103,0)</f>
        <v>0</v>
      </c>
      <c r="HA67" s="45">
        <f>VLOOKUP($E67,'факт КС '!$E$11:$DJ$210,104,0)</f>
        <v>0</v>
      </c>
      <c r="HB67" s="45">
        <f t="shared" ref="HB67:HD71" si="1696">GV67+GY67</f>
        <v>0</v>
      </c>
      <c r="HC67" s="45">
        <f t="shared" si="1696"/>
        <v>0</v>
      </c>
      <c r="HD67" s="45">
        <f t="shared" si="1696"/>
        <v>0</v>
      </c>
      <c r="HE67" s="184">
        <f t="shared" ref="HE67:HF71" si="1697">GV67-GT67</f>
        <v>0</v>
      </c>
      <c r="HF67" s="184">
        <f t="shared" si="1697"/>
        <v>0</v>
      </c>
      <c r="HG67" s="272"/>
      <c r="HH67" s="181"/>
      <c r="HI67" s="46"/>
      <c r="HJ67" s="46"/>
      <c r="HK67" s="45"/>
      <c r="HL67" s="45"/>
      <c r="HM67" s="45"/>
      <c r="HN67" s="45"/>
      <c r="HO67" s="45">
        <f>VLOOKUP($E67,'факт КС '!$E$11:$DJ$210,81,0)</f>
        <v>0</v>
      </c>
      <c r="HP67" s="45">
        <f>VLOOKUP($E67,'факт КС '!$E$11:$DJ$210,82,0)</f>
        <v>0</v>
      </c>
      <c r="HQ67" s="45">
        <f>VLOOKUP($E67,'факт КС '!$E$11:$DJ$210,83,0)</f>
        <v>0</v>
      </c>
      <c r="HR67" s="45">
        <f>VLOOKUP($E67,'факт КС '!$E$11:$DJ$210,84,0)</f>
        <v>0</v>
      </c>
      <c r="HS67" s="45">
        <f>VLOOKUP($E67,'факт КС '!$E$11:$DJ$210,85,0)</f>
        <v>0</v>
      </c>
      <c r="HT67" s="45">
        <f>VLOOKUP($E67,'факт КС '!$E$11:$DJ$210,86,0)</f>
        <v>0</v>
      </c>
      <c r="HU67" s="45">
        <f t="shared" ref="HU67:HW71" si="1698">HO67+HR67</f>
        <v>0</v>
      </c>
      <c r="HV67" s="45">
        <f t="shared" si="1698"/>
        <v>0</v>
      </c>
      <c r="HW67" s="45">
        <f t="shared" si="1698"/>
        <v>0</v>
      </c>
      <c r="HX67" s="184">
        <f t="shared" ref="HX67:HY71" si="1699">HO67-HM67</f>
        <v>0</v>
      </c>
      <c r="HY67" s="184">
        <f t="shared" si="1699"/>
        <v>0</v>
      </c>
      <c r="HZ67" s="272"/>
      <c r="IA67" s="181"/>
      <c r="IB67" s="46"/>
      <c r="IC67" s="46"/>
      <c r="ID67" s="46"/>
      <c r="IE67" s="46"/>
      <c r="IF67" s="45"/>
      <c r="IG67" s="45"/>
      <c r="IH67" s="45">
        <f>VLOOKUP($E67,'факт КС '!$E$11:$DJ$210,69,0)</f>
        <v>0</v>
      </c>
      <c r="II67" s="45">
        <f>VLOOKUP($E67,'факт КС '!$E$11:$DJ$210,70,0)</f>
        <v>0</v>
      </c>
      <c r="IJ67" s="45">
        <f>VLOOKUP($E67,'факт КС '!$E$11:$DJ$210,71,0)</f>
        <v>0</v>
      </c>
      <c r="IK67" s="45">
        <f>VLOOKUP($E67,'факт КС '!$E$11:$DJ$210,72,0)</f>
        <v>0</v>
      </c>
      <c r="IL67" s="45">
        <f>VLOOKUP($E67,'факт КС '!$E$11:$DJ$210,73,0)</f>
        <v>0</v>
      </c>
      <c r="IM67" s="45">
        <f>VLOOKUP($E67,'факт КС '!$E$11:$DJ$210,74,0)</f>
        <v>0</v>
      </c>
      <c r="IN67" s="45">
        <f t="shared" ref="IN67:IP71" si="1700">IH67+IK67</f>
        <v>0</v>
      </c>
      <c r="IO67" s="45">
        <f t="shared" si="1700"/>
        <v>0</v>
      </c>
      <c r="IP67" s="45">
        <f t="shared" si="1700"/>
        <v>0</v>
      </c>
      <c r="IQ67" s="184">
        <f t="shared" ref="IQ67:IR71" si="1701">IH67-IF67</f>
        <v>0</v>
      </c>
      <c r="IR67" s="184">
        <f t="shared" si="1701"/>
        <v>0</v>
      </c>
      <c r="IS67" s="272"/>
      <c r="IT67" s="181"/>
      <c r="IU67" s="46"/>
      <c r="IV67" s="46"/>
      <c r="IW67" s="46"/>
      <c r="IX67" s="46"/>
      <c r="IY67" s="45"/>
      <c r="IZ67" s="45"/>
      <c r="JA67" s="45">
        <f>VLOOKUP($E67,'факт КС '!$E$11:$DJ$210,75,0)</f>
        <v>0</v>
      </c>
      <c r="JB67" s="45">
        <f>VLOOKUP($E67,'факт КС '!$E$11:$DJ$210,76,0)</f>
        <v>0</v>
      </c>
      <c r="JC67" s="45">
        <f>VLOOKUP($E67,'факт КС '!$E$11:$DJ$210,77,0)</f>
        <v>0</v>
      </c>
      <c r="JD67" s="45">
        <f>VLOOKUP($E67,'факт КС '!$E$11:$DJ$210,78,0)</f>
        <v>0</v>
      </c>
      <c r="JE67" s="45">
        <f>VLOOKUP($E67,'факт КС '!$E$11:$DJ$210,79,0)</f>
        <v>0</v>
      </c>
      <c r="JF67" s="45">
        <f>VLOOKUP($E67,'факт КС '!$E$11:$DJ$210,80,0)</f>
        <v>0</v>
      </c>
      <c r="JG67" s="45">
        <f t="shared" ref="JG67:JI71" si="1702">JA67+JD67</f>
        <v>0</v>
      </c>
      <c r="JH67" s="45">
        <f t="shared" si="1702"/>
        <v>0</v>
      </c>
      <c r="JI67" s="45">
        <f t="shared" si="1702"/>
        <v>0</v>
      </c>
      <c r="JJ67" s="184">
        <f t="shared" ref="JJ67:JK71" si="1703">JA67-IY67</f>
        <v>0</v>
      </c>
      <c r="JK67" s="184">
        <f t="shared" si="1703"/>
        <v>0</v>
      </c>
      <c r="JL67" s="272"/>
      <c r="JM67" s="181"/>
      <c r="JN67" s="46"/>
      <c r="JO67" s="46"/>
      <c r="JP67" s="47"/>
      <c r="JQ67" s="48"/>
      <c r="JR67" s="47"/>
      <c r="JS67" s="47"/>
      <c r="JT67" s="385">
        <f t="shared" ref="JT67:JY71" si="1704">N67+AG67+AZ67+BS67+CL67+DE67+DX67+EQ67+FJ67+GC67+GV67+HO67+IH67+JA67</f>
        <v>28</v>
      </c>
      <c r="JU67" s="385">
        <f t="shared" si="1704"/>
        <v>5818951.6000000024</v>
      </c>
      <c r="JV67" s="385">
        <f t="shared" si="1704"/>
        <v>253</v>
      </c>
      <c r="JW67" s="385">
        <f t="shared" si="1704"/>
        <v>1</v>
      </c>
      <c r="JX67" s="385">
        <f t="shared" si="1704"/>
        <v>207819.7</v>
      </c>
      <c r="JY67" s="385">
        <f t="shared" si="1704"/>
        <v>7</v>
      </c>
      <c r="JZ67" s="45">
        <f t="shared" ref="JZ67:KB71" si="1705">JT67+JW67</f>
        <v>29</v>
      </c>
      <c r="KA67" s="45">
        <f t="shared" si="1705"/>
        <v>6026771.3000000026</v>
      </c>
      <c r="KB67" s="45">
        <f t="shared" si="1705"/>
        <v>260</v>
      </c>
      <c r="KC67" s="184">
        <f t="shared" ref="KC67:KD71" si="1706">JT67-JR67</f>
        <v>28</v>
      </c>
      <c r="KD67" s="184">
        <f t="shared" si="1706"/>
        <v>5818951.6000000024</v>
      </c>
      <c r="KE67" s="46"/>
      <c r="KF67" s="46"/>
      <c r="KG67" s="62"/>
      <c r="KH67" s="62"/>
    </row>
    <row r="68" spans="1:299" s="3" customFormat="1" ht="36" x14ac:dyDescent="0.2">
      <c r="A68" s="100">
        <v>1</v>
      </c>
      <c r="B68" s="100">
        <v>1</v>
      </c>
      <c r="C68" s="672">
        <v>23</v>
      </c>
      <c r="D68" s="266" t="s">
        <v>428</v>
      </c>
      <c r="E68" s="274" t="s">
        <v>429</v>
      </c>
      <c r="F68" s="506" t="s">
        <v>428</v>
      </c>
      <c r="G68" s="124">
        <v>10</v>
      </c>
      <c r="H68" s="125">
        <v>207819.7</v>
      </c>
      <c r="I68" s="125">
        <v>221044.59</v>
      </c>
      <c r="J68" s="114"/>
      <c r="K68" s="114"/>
      <c r="L68" s="114"/>
      <c r="M68" s="114"/>
      <c r="N68" s="45">
        <f>VLOOKUP($E68,'факт КС '!$E$11:$DJ$207,3,0)</f>
        <v>0</v>
      </c>
      <c r="O68" s="45">
        <f>VLOOKUP($E68,'факт КС '!$E$11:$DJ$207,4,0)</f>
        <v>0</v>
      </c>
      <c r="P68" s="45">
        <f>VLOOKUP($E68,'факт КС '!$E$11:$DJ$207,5,0)</f>
        <v>0</v>
      </c>
      <c r="Q68" s="45">
        <f>VLOOKUP($E68,'факт КС '!$E$11:$DJ$207,6,0)</f>
        <v>0</v>
      </c>
      <c r="R68" s="45">
        <f>VLOOKUP($E68,'факт КС '!$E$11:$DJ$207,7,0)</f>
        <v>0</v>
      </c>
      <c r="S68" s="45">
        <f>VLOOKUP($E68,'факт КС '!$E$11:$DJ$207,8,0)</f>
        <v>0</v>
      </c>
      <c r="T68" s="45">
        <f t="shared" ref="T68:T69" si="1707">N68+Q68</f>
        <v>0</v>
      </c>
      <c r="U68" s="45">
        <f t="shared" ref="U68:U69" si="1708">O68+R68</f>
        <v>0</v>
      </c>
      <c r="V68" s="45">
        <f t="shared" ref="V68:V69" si="1709">P68+S68</f>
        <v>0</v>
      </c>
      <c r="W68" s="184">
        <f t="shared" ref="W68:W69" si="1710">N68-L68</f>
        <v>0</v>
      </c>
      <c r="X68" s="184">
        <f t="shared" ref="X68:X69" si="1711">O68-M68</f>
        <v>0</v>
      </c>
      <c r="Y68" s="181"/>
      <c r="Z68" s="181"/>
      <c r="AA68" s="117"/>
      <c r="AB68" s="117"/>
      <c r="AC68" s="114"/>
      <c r="AD68" s="114"/>
      <c r="AE68" s="114"/>
      <c r="AF68" s="114"/>
      <c r="AG68" s="45">
        <f>VLOOKUP($E68,'факт КС '!$E$11:$DJ$207,15,0)</f>
        <v>27</v>
      </c>
      <c r="AH68" s="45">
        <f>VLOOKUP($E68,'факт КС '!$E$11:$DJ$207,16,0)</f>
        <v>5611131.9000000022</v>
      </c>
      <c r="AI68" s="45">
        <f>VLOOKUP($E68,'факт КС '!$E$11:$DJ$207,17,0)</f>
        <v>174</v>
      </c>
      <c r="AJ68" s="45">
        <f>VLOOKUP($E68,'факт КС '!$E$11:$DJ$207,18,0)</f>
        <v>0</v>
      </c>
      <c r="AK68" s="45">
        <f>VLOOKUP($E68,'факт КС '!$E$11:$DJ$207,19,0)</f>
        <v>0</v>
      </c>
      <c r="AL68" s="45">
        <f>VLOOKUP($E68,'факт КС '!$E$11:$DJ$207,20,0)</f>
        <v>0</v>
      </c>
      <c r="AM68" s="45">
        <f t="shared" si="1678"/>
        <v>27</v>
      </c>
      <c r="AN68" s="45">
        <f t="shared" si="1678"/>
        <v>5611131.9000000022</v>
      </c>
      <c r="AO68" s="45">
        <f t="shared" si="1678"/>
        <v>174</v>
      </c>
      <c r="AP68" s="184"/>
      <c r="AQ68" s="184"/>
      <c r="AR68" s="181"/>
      <c r="AS68" s="181"/>
      <c r="AT68" s="111">
        <f t="shared" si="1587"/>
        <v>207819.7</v>
      </c>
      <c r="AU68" s="111">
        <f t="shared" si="1679"/>
        <v>207819.70000000007</v>
      </c>
      <c r="AV68" s="114"/>
      <c r="AW68" s="114"/>
      <c r="AX68" s="114"/>
      <c r="AY68" s="114"/>
      <c r="AZ68" s="45">
        <f>VLOOKUP($E68,'факт КС '!$E$11:$DJ$207,9,0)</f>
        <v>0</v>
      </c>
      <c r="BA68" s="45">
        <f>VLOOKUP($E68,'факт КС '!$E$11:$DJ$207,10,0)</f>
        <v>0</v>
      </c>
      <c r="BB68" s="45">
        <f>VLOOKUP($E68,'факт КС '!$E$11:$DJ$207,11,0)</f>
        <v>0</v>
      </c>
      <c r="BC68" s="45">
        <f>VLOOKUP($E68,'факт КС '!$E$11:$DJ$207,12,0)</f>
        <v>0</v>
      </c>
      <c r="BD68" s="45">
        <f>VLOOKUP($E68,'факт КС '!$E$11:$DJ$207,13,0)</f>
        <v>0</v>
      </c>
      <c r="BE68" s="45">
        <f>VLOOKUP($E68,'факт КС '!$E$11:$DJ$207,14,0)</f>
        <v>0</v>
      </c>
      <c r="BF68" s="45">
        <f t="shared" si="1680"/>
        <v>0</v>
      </c>
      <c r="BG68" s="45">
        <f t="shared" si="1680"/>
        <v>0</v>
      </c>
      <c r="BH68" s="45">
        <f t="shared" si="1680"/>
        <v>0</v>
      </c>
      <c r="BI68" s="184">
        <f t="shared" si="1681"/>
        <v>0</v>
      </c>
      <c r="BJ68" s="184">
        <f t="shared" si="1681"/>
        <v>0</v>
      </c>
      <c r="BK68" s="181"/>
      <c r="BL68" s="181"/>
      <c r="BM68" s="117"/>
      <c r="BN68" s="117"/>
      <c r="BO68" s="114"/>
      <c r="BP68" s="114"/>
      <c r="BQ68" s="114"/>
      <c r="BR68" s="114"/>
      <c r="BS68" s="45">
        <f>VLOOKUP($E68,'факт КС '!$E$11:$DJ$207,21,0)</f>
        <v>0</v>
      </c>
      <c r="BT68" s="45">
        <f>VLOOKUP($E68,'факт КС '!$E$11:$DJ$207,22,0)</f>
        <v>0</v>
      </c>
      <c r="BU68" s="45">
        <f>VLOOKUP($E68,'факт КС '!$E$11:$DJ$207,23,0)</f>
        <v>0</v>
      </c>
      <c r="BV68" s="45">
        <f>VLOOKUP($E68,'факт КС '!$E$11:$DJ$207,24,0)</f>
        <v>0</v>
      </c>
      <c r="BW68" s="45">
        <f>VLOOKUP($E68,'факт КС '!$E$11:$DJ$207,25,0)</f>
        <v>0</v>
      </c>
      <c r="BX68" s="45">
        <f>VLOOKUP($E68,'факт КС '!$E$11:$DJ$207,26,0)</f>
        <v>0</v>
      </c>
      <c r="BY68" s="45">
        <f t="shared" si="1682"/>
        <v>0</v>
      </c>
      <c r="BZ68" s="45">
        <f t="shared" si="1682"/>
        <v>0</v>
      </c>
      <c r="CA68" s="45">
        <f t="shared" si="1682"/>
        <v>0</v>
      </c>
      <c r="CB68" s="184">
        <f t="shared" si="1683"/>
        <v>0</v>
      </c>
      <c r="CC68" s="184">
        <f t="shared" si="1683"/>
        <v>0</v>
      </c>
      <c r="CD68" s="181"/>
      <c r="CE68" s="181"/>
      <c r="CF68" s="117"/>
      <c r="CG68" s="117"/>
      <c r="CH68" s="114"/>
      <c r="CI68" s="114"/>
      <c r="CJ68" s="114"/>
      <c r="CK68" s="114"/>
      <c r="CL68" s="45">
        <f>VLOOKUP($E68,'факт КС '!$E$11:$DJ$210,33,0)</f>
        <v>0</v>
      </c>
      <c r="CM68" s="45">
        <f>VLOOKUP($E68,'факт КС '!$E$11:$DJ$210,34,0)</f>
        <v>0</v>
      </c>
      <c r="CN68" s="45">
        <f>VLOOKUP($E68,'факт КС '!$E$11:$DJ$210,35,0)</f>
        <v>0</v>
      </c>
      <c r="CO68" s="45">
        <f>VLOOKUP($E68,'факт КС '!$E$11:$DJ$210,36,0)</f>
        <v>0</v>
      </c>
      <c r="CP68" s="45">
        <f>VLOOKUP($E68,'факт КС '!$E$11:$DJ$210,37,0)</f>
        <v>0</v>
      </c>
      <c r="CQ68" s="45">
        <f>VLOOKUP($E68,'факт КС '!$E$11:$DJ$210,38,0)</f>
        <v>0</v>
      </c>
      <c r="CR68" s="45">
        <f t="shared" si="1684"/>
        <v>0</v>
      </c>
      <c r="CS68" s="45">
        <f t="shared" si="1684"/>
        <v>0</v>
      </c>
      <c r="CT68" s="45">
        <f t="shared" si="1684"/>
        <v>0</v>
      </c>
      <c r="CU68" s="184">
        <f t="shared" si="1685"/>
        <v>0</v>
      </c>
      <c r="CV68" s="184">
        <f t="shared" si="1685"/>
        <v>0</v>
      </c>
      <c r="CW68" s="181"/>
      <c r="CX68" s="181"/>
      <c r="CY68" s="117"/>
      <c r="CZ68" s="117"/>
      <c r="DA68" s="114"/>
      <c r="DB68" s="114"/>
      <c r="DC68" s="114"/>
      <c r="DD68" s="114"/>
      <c r="DE68" s="45">
        <f>VLOOKUP($E68,'факт КС '!$E$11:$DJ$210,57,0)</f>
        <v>0</v>
      </c>
      <c r="DF68" s="45">
        <f>VLOOKUP($E68,'факт КС '!$E$11:$DJ$210,58,0)</f>
        <v>0</v>
      </c>
      <c r="DG68" s="45">
        <f>VLOOKUP($E68,'факт КС '!$E$11:$DJ$210,59,0)</f>
        <v>0</v>
      </c>
      <c r="DH68" s="45">
        <f>VLOOKUP($E68,'факт КС '!$E$11:$DJ$210,60,0)</f>
        <v>0</v>
      </c>
      <c r="DI68" s="45">
        <f>VLOOKUP($E68,'факт КС '!$E$11:$DJ$210,61,0)</f>
        <v>0</v>
      </c>
      <c r="DJ68" s="45">
        <f>VLOOKUP($E68,'факт КС '!$E$11:$DJ$210,62,0)</f>
        <v>0</v>
      </c>
      <c r="DK68" s="45">
        <f t="shared" si="1686"/>
        <v>0</v>
      </c>
      <c r="DL68" s="45">
        <f t="shared" si="1686"/>
        <v>0</v>
      </c>
      <c r="DM68" s="45">
        <f t="shared" si="1686"/>
        <v>0</v>
      </c>
      <c r="DN68" s="184">
        <f t="shared" si="1687"/>
        <v>0</v>
      </c>
      <c r="DO68" s="184">
        <f t="shared" si="1687"/>
        <v>0</v>
      </c>
      <c r="DP68" s="181"/>
      <c r="DQ68" s="181"/>
      <c r="DR68" s="117"/>
      <c r="DS68" s="117"/>
      <c r="DT68" s="114"/>
      <c r="DU68" s="114"/>
      <c r="DV68" s="114"/>
      <c r="DW68" s="114"/>
      <c r="DX68" s="45">
        <f>VLOOKUP($E68,'факт КС '!$E$11:$DJ$210,27,0)</f>
        <v>0</v>
      </c>
      <c r="DY68" s="45">
        <f>VLOOKUP($E68,'факт КС '!$E$11:$DJ$210,28,0)</f>
        <v>0</v>
      </c>
      <c r="DZ68" s="45">
        <f>VLOOKUP($E68,'факт КС '!$E$11:$DJ$210,29,0)</f>
        <v>0</v>
      </c>
      <c r="EA68" s="45">
        <f>VLOOKUP($E68,'факт КС '!$E$11:$DJ$210,30,0)</f>
        <v>0</v>
      </c>
      <c r="EB68" s="45">
        <f>VLOOKUP($E68,'факт КС '!$E$11:$DJ$210,31,0)</f>
        <v>0</v>
      </c>
      <c r="EC68" s="45">
        <f>VLOOKUP($E68,'факт КС '!$E$11:$DJ$210,32,0)</f>
        <v>0</v>
      </c>
      <c r="ED68" s="45">
        <f t="shared" si="1688"/>
        <v>0</v>
      </c>
      <c r="EE68" s="45">
        <f t="shared" si="1688"/>
        <v>0</v>
      </c>
      <c r="EF68" s="45">
        <f t="shared" si="1688"/>
        <v>0</v>
      </c>
      <c r="EG68" s="184">
        <f t="shared" si="1689"/>
        <v>0</v>
      </c>
      <c r="EH68" s="184">
        <f t="shared" si="1689"/>
        <v>0</v>
      </c>
      <c r="EI68" s="181"/>
      <c r="EJ68" s="181"/>
      <c r="EK68" s="117"/>
      <c r="EL68" s="117"/>
      <c r="EM68" s="114"/>
      <c r="EN68" s="114"/>
      <c r="EO68" s="114"/>
      <c r="EP68" s="114"/>
      <c r="EQ68" s="45">
        <f>VLOOKUP($E68,'факт КС '!$E$11:$DJ$210,63,0)</f>
        <v>0</v>
      </c>
      <c r="ER68" s="45">
        <f>VLOOKUP($E68,'факт КС '!$E$11:$DJ$210,64,0)</f>
        <v>0</v>
      </c>
      <c r="ES68" s="45">
        <f>VLOOKUP($E68,'факт КС '!$E$11:$DJ$210,65,0)</f>
        <v>0</v>
      </c>
      <c r="ET68" s="45">
        <f>VLOOKUP($E68,'факт КС '!$E$11:$DJ$210,66,0)</f>
        <v>0</v>
      </c>
      <c r="EU68" s="45">
        <f>VLOOKUP($E68,'факт КС '!$E$11:$DJ$210,67,0)</f>
        <v>0</v>
      </c>
      <c r="EV68" s="45">
        <f>VLOOKUP($E68,'факт КС '!$E$11:$DJ$210,68,0)</f>
        <v>0</v>
      </c>
      <c r="EW68" s="45">
        <f t="shared" si="1690"/>
        <v>0</v>
      </c>
      <c r="EX68" s="45">
        <f t="shared" si="1690"/>
        <v>0</v>
      </c>
      <c r="EY68" s="45">
        <f t="shared" si="1690"/>
        <v>0</v>
      </c>
      <c r="EZ68" s="184">
        <f t="shared" si="1691"/>
        <v>0</v>
      </c>
      <c r="FA68" s="184">
        <f t="shared" si="1691"/>
        <v>0</v>
      </c>
      <c r="FB68" s="181"/>
      <c r="FC68" s="181"/>
      <c r="FD68" s="117"/>
      <c r="FE68" s="117"/>
      <c r="FF68" s="114"/>
      <c r="FG68" s="114"/>
      <c r="FH68" s="114"/>
      <c r="FI68" s="114"/>
      <c r="FJ68" s="45">
        <f>VLOOKUP($E68,'факт КС '!$E$11:$DJ$210,93,0)</f>
        <v>0</v>
      </c>
      <c r="FK68" s="45">
        <f>VLOOKUP($E68,'факт КС '!$E$11:$DJ$210,94,0)</f>
        <v>0</v>
      </c>
      <c r="FL68" s="45">
        <f>VLOOKUP($E68,'факт КС '!$E$11:$DJ$210,95,0)</f>
        <v>0</v>
      </c>
      <c r="FM68" s="45">
        <f>VLOOKUP($E68,'факт КС '!$E$11:$DJ$210,96,0)</f>
        <v>0</v>
      </c>
      <c r="FN68" s="45">
        <f>VLOOKUP($E68,'факт КС '!$E$11:$DJ$210,97,0)</f>
        <v>0</v>
      </c>
      <c r="FO68" s="45">
        <f>VLOOKUP($E68,'факт КС '!$E$11:$DJ$210,98,0)</f>
        <v>0</v>
      </c>
      <c r="FP68" s="45">
        <f t="shared" si="1692"/>
        <v>0</v>
      </c>
      <c r="FQ68" s="45">
        <f t="shared" si="1692"/>
        <v>0</v>
      </c>
      <c r="FR68" s="45">
        <f t="shared" si="1692"/>
        <v>0</v>
      </c>
      <c r="FS68" s="184">
        <f t="shared" si="1693"/>
        <v>0</v>
      </c>
      <c r="FT68" s="184">
        <f t="shared" si="1693"/>
        <v>0</v>
      </c>
      <c r="FU68" s="181"/>
      <c r="FV68" s="181"/>
      <c r="FW68" s="117"/>
      <c r="FX68" s="117"/>
      <c r="FY68" s="114"/>
      <c r="FZ68" s="114"/>
      <c r="GA68" s="114"/>
      <c r="GB68" s="114"/>
      <c r="GC68" s="45">
        <f>VLOOKUP($E68,'факт КС '!$E$11:$DJ$210,87,0)</f>
        <v>0</v>
      </c>
      <c r="GD68" s="45">
        <f>VLOOKUP($E68,'факт КС '!$E$11:$DJ$210,88,0)</f>
        <v>0</v>
      </c>
      <c r="GE68" s="45">
        <f>VLOOKUP($E68,'факт КС '!$E$11:$DJ$210,89,0)</f>
        <v>0</v>
      </c>
      <c r="GF68" s="45">
        <f>VLOOKUP($E68,'факт КС '!$E$11:$DJ$210,90,0)</f>
        <v>0</v>
      </c>
      <c r="GG68" s="45">
        <f>VLOOKUP($E68,'факт КС '!$E$11:$DJ$210,91,0)</f>
        <v>0</v>
      </c>
      <c r="GH68" s="45">
        <f>VLOOKUP($E68,'факт КС '!$E$11:$DJ$210,92,0)</f>
        <v>0</v>
      </c>
      <c r="GI68" s="45">
        <f t="shared" si="1694"/>
        <v>0</v>
      </c>
      <c r="GJ68" s="45">
        <f t="shared" si="1694"/>
        <v>0</v>
      </c>
      <c r="GK68" s="45">
        <f t="shared" si="1694"/>
        <v>0</v>
      </c>
      <c r="GL68" s="184">
        <f t="shared" si="1695"/>
        <v>0</v>
      </c>
      <c r="GM68" s="184">
        <f t="shared" si="1695"/>
        <v>0</v>
      </c>
      <c r="GN68" s="181"/>
      <c r="GO68" s="181"/>
      <c r="GP68" s="117"/>
      <c r="GQ68" s="117"/>
      <c r="GR68" s="114"/>
      <c r="GS68" s="114"/>
      <c r="GT68" s="114"/>
      <c r="GU68" s="114"/>
      <c r="GV68" s="45">
        <f>VLOOKUP($E68,'факт КС '!$E$11:$DJ$210,99,0)</f>
        <v>0</v>
      </c>
      <c r="GW68" s="45">
        <f>VLOOKUP($E68,'факт КС '!$E$11:$DJ$210,100,0)</f>
        <v>0</v>
      </c>
      <c r="GX68" s="45">
        <f>VLOOKUP($E68,'факт КС '!$E$11:$DJ$210,101,0)</f>
        <v>0</v>
      </c>
      <c r="GY68" s="45">
        <f>VLOOKUP($E68,'факт КС '!$E$11:$DJ$210,102,0)</f>
        <v>0</v>
      </c>
      <c r="GZ68" s="45">
        <f>VLOOKUP($E68,'факт КС '!$E$11:$DJ$210,103,0)</f>
        <v>0</v>
      </c>
      <c r="HA68" s="45">
        <f>VLOOKUP($E68,'факт КС '!$E$11:$DJ$210,104,0)</f>
        <v>0</v>
      </c>
      <c r="HB68" s="45">
        <f t="shared" si="1696"/>
        <v>0</v>
      </c>
      <c r="HC68" s="45">
        <f t="shared" si="1696"/>
        <v>0</v>
      </c>
      <c r="HD68" s="45">
        <f t="shared" si="1696"/>
        <v>0</v>
      </c>
      <c r="HE68" s="184">
        <f t="shared" si="1697"/>
        <v>0</v>
      </c>
      <c r="HF68" s="184">
        <f t="shared" si="1697"/>
        <v>0</v>
      </c>
      <c r="HG68" s="181"/>
      <c r="HH68" s="181"/>
      <c r="HI68" s="117"/>
      <c r="HJ68" s="117"/>
      <c r="HK68" s="114"/>
      <c r="HL68" s="114"/>
      <c r="HM68" s="114"/>
      <c r="HN68" s="114"/>
      <c r="HO68" s="45">
        <f>VLOOKUP($E68,'факт КС '!$E$11:$DJ$210,81,0)</f>
        <v>0</v>
      </c>
      <c r="HP68" s="45">
        <f>VLOOKUP($E68,'факт КС '!$E$11:$DJ$210,82,0)</f>
        <v>0</v>
      </c>
      <c r="HQ68" s="45">
        <f>VLOOKUP($E68,'факт КС '!$E$11:$DJ$210,83,0)</f>
        <v>0</v>
      </c>
      <c r="HR68" s="45">
        <f>VLOOKUP($E68,'факт КС '!$E$11:$DJ$210,84,0)</f>
        <v>0</v>
      </c>
      <c r="HS68" s="45">
        <f>VLOOKUP($E68,'факт КС '!$E$11:$DJ$210,85,0)</f>
        <v>0</v>
      </c>
      <c r="HT68" s="45">
        <f>VLOOKUP($E68,'факт КС '!$E$11:$DJ$210,86,0)</f>
        <v>0</v>
      </c>
      <c r="HU68" s="45">
        <f t="shared" si="1698"/>
        <v>0</v>
      </c>
      <c r="HV68" s="45">
        <f t="shared" si="1698"/>
        <v>0</v>
      </c>
      <c r="HW68" s="45">
        <f t="shared" si="1698"/>
        <v>0</v>
      </c>
      <c r="HX68" s="184">
        <f t="shared" si="1699"/>
        <v>0</v>
      </c>
      <c r="HY68" s="184">
        <f t="shared" si="1699"/>
        <v>0</v>
      </c>
      <c r="HZ68" s="181"/>
      <c r="IA68" s="181"/>
      <c r="IB68" s="117"/>
      <c r="IC68" s="117"/>
      <c r="ID68" s="117"/>
      <c r="IE68" s="117"/>
      <c r="IF68" s="114"/>
      <c r="IG68" s="114"/>
      <c r="IH68" s="45">
        <f>VLOOKUP($E68,'факт КС '!$E$11:$DJ$210,69,0)</f>
        <v>0</v>
      </c>
      <c r="II68" s="45">
        <f>VLOOKUP($E68,'факт КС '!$E$11:$DJ$210,70,0)</f>
        <v>0</v>
      </c>
      <c r="IJ68" s="45">
        <f>VLOOKUP($E68,'факт КС '!$E$11:$DJ$210,71,0)</f>
        <v>0</v>
      </c>
      <c r="IK68" s="45">
        <f>VLOOKUP($E68,'факт КС '!$E$11:$DJ$210,72,0)</f>
        <v>0</v>
      </c>
      <c r="IL68" s="45">
        <f>VLOOKUP($E68,'факт КС '!$E$11:$DJ$210,73,0)</f>
        <v>0</v>
      </c>
      <c r="IM68" s="45">
        <f>VLOOKUP($E68,'факт КС '!$E$11:$DJ$210,74,0)</f>
        <v>0</v>
      </c>
      <c r="IN68" s="45">
        <f t="shared" si="1700"/>
        <v>0</v>
      </c>
      <c r="IO68" s="45">
        <f t="shared" si="1700"/>
        <v>0</v>
      </c>
      <c r="IP68" s="45">
        <f t="shared" si="1700"/>
        <v>0</v>
      </c>
      <c r="IQ68" s="184">
        <f t="shared" si="1701"/>
        <v>0</v>
      </c>
      <c r="IR68" s="184">
        <f t="shared" si="1701"/>
        <v>0</v>
      </c>
      <c r="IS68" s="181"/>
      <c r="IT68" s="181"/>
      <c r="IU68" s="117"/>
      <c r="IV68" s="117"/>
      <c r="IW68" s="117"/>
      <c r="IX68" s="117"/>
      <c r="IY68" s="114"/>
      <c r="IZ68" s="114"/>
      <c r="JA68" s="45"/>
      <c r="JB68" s="45"/>
      <c r="JC68" s="45"/>
      <c r="JD68" s="45"/>
      <c r="JE68" s="45"/>
      <c r="JF68" s="45"/>
      <c r="JG68" s="45">
        <f t="shared" si="1702"/>
        <v>0</v>
      </c>
      <c r="JH68" s="45">
        <f t="shared" si="1702"/>
        <v>0</v>
      </c>
      <c r="JI68" s="45">
        <f t="shared" si="1702"/>
        <v>0</v>
      </c>
      <c r="JJ68" s="184">
        <f t="shared" si="1703"/>
        <v>0</v>
      </c>
      <c r="JK68" s="184">
        <f t="shared" si="1703"/>
        <v>0</v>
      </c>
      <c r="JL68" s="181"/>
      <c r="JM68" s="181"/>
      <c r="JN68" s="117"/>
      <c r="JO68" s="117"/>
      <c r="JP68" s="118"/>
      <c r="JQ68" s="119"/>
      <c r="JR68" s="118"/>
      <c r="JS68" s="118"/>
      <c r="JT68" s="385">
        <f t="shared" si="1704"/>
        <v>27</v>
      </c>
      <c r="JU68" s="385">
        <f t="shared" si="1704"/>
        <v>5611131.9000000022</v>
      </c>
      <c r="JV68" s="385">
        <f t="shared" si="1704"/>
        <v>174</v>
      </c>
      <c r="JW68" s="385">
        <f t="shared" si="1704"/>
        <v>0</v>
      </c>
      <c r="JX68" s="385">
        <f t="shared" si="1704"/>
        <v>0</v>
      </c>
      <c r="JY68" s="385">
        <f t="shared" si="1704"/>
        <v>0</v>
      </c>
      <c r="JZ68" s="45">
        <f t="shared" si="1705"/>
        <v>27</v>
      </c>
      <c r="KA68" s="45">
        <f t="shared" si="1705"/>
        <v>5611131.9000000022</v>
      </c>
      <c r="KB68" s="45">
        <f t="shared" si="1705"/>
        <v>174</v>
      </c>
      <c r="KC68" s="184">
        <f t="shared" si="1706"/>
        <v>27</v>
      </c>
      <c r="KD68" s="184">
        <f t="shared" si="1706"/>
        <v>5611131.9000000022</v>
      </c>
      <c r="KE68" s="117"/>
      <c r="KF68" s="117"/>
      <c r="KG68" s="49"/>
      <c r="KH68" s="49"/>
    </row>
    <row r="69" spans="1:299" ht="72" x14ac:dyDescent="0.2">
      <c r="A69" s="100">
        <v>1</v>
      </c>
      <c r="B69" s="100">
        <v>1</v>
      </c>
      <c r="C69" s="67">
        <v>21</v>
      </c>
      <c r="D69" s="170" t="s">
        <v>425</v>
      </c>
      <c r="E69" s="687" t="s">
        <v>426</v>
      </c>
      <c r="F69" s="170" t="s">
        <v>427</v>
      </c>
      <c r="G69" s="63">
        <v>10</v>
      </c>
      <c r="H69" s="92">
        <v>207819.7</v>
      </c>
      <c r="I69" s="92">
        <v>221044.59</v>
      </c>
      <c r="J69" s="92"/>
      <c r="K69" s="92"/>
      <c r="L69" s="92"/>
      <c r="M69" s="92"/>
      <c r="N69" s="45">
        <f>VLOOKUP($E69,'факт КС '!$E$11:$DJ$207,3,0)</f>
        <v>0</v>
      </c>
      <c r="O69" s="45">
        <f>VLOOKUP($E69,'факт КС '!$E$11:$DJ$207,4,0)</f>
        <v>0</v>
      </c>
      <c r="P69" s="45">
        <f>VLOOKUP($E69,'факт КС '!$E$11:$DJ$207,5,0)</f>
        <v>0</v>
      </c>
      <c r="Q69" s="45">
        <f>VLOOKUP($E69,'факт КС '!$E$11:$DJ$207,6,0)</f>
        <v>0</v>
      </c>
      <c r="R69" s="45">
        <f>VLOOKUP($E69,'факт КС '!$E$11:$DJ$207,7,0)</f>
        <v>0</v>
      </c>
      <c r="S69" s="45">
        <f>VLOOKUP($E69,'факт КС '!$E$11:$DJ$207,8,0)</f>
        <v>0</v>
      </c>
      <c r="T69" s="45">
        <f t="shared" si="1707"/>
        <v>0</v>
      </c>
      <c r="U69" s="45">
        <f t="shared" si="1708"/>
        <v>0</v>
      </c>
      <c r="V69" s="45">
        <f t="shared" si="1709"/>
        <v>0</v>
      </c>
      <c r="W69" s="184">
        <f t="shared" si="1710"/>
        <v>0</v>
      </c>
      <c r="X69" s="184">
        <f t="shared" si="1711"/>
        <v>0</v>
      </c>
      <c r="Y69" s="92"/>
      <c r="Z69" s="92"/>
      <c r="AA69" s="92"/>
      <c r="AB69" s="92"/>
      <c r="AC69" s="45"/>
      <c r="AD69" s="45"/>
      <c r="AE69" s="45"/>
      <c r="AF69" s="45"/>
      <c r="AG69" s="45">
        <f>VLOOKUP($E69,'факт КС '!$E$11:$DJ$207,15,0)</f>
        <v>17</v>
      </c>
      <c r="AH69" s="45">
        <f>VLOOKUP($E69,'факт КС '!$E$11:$DJ$207,16,0)</f>
        <v>3532934.9000000008</v>
      </c>
      <c r="AI69" s="45">
        <f>VLOOKUP($E69,'факт КС '!$E$11:$DJ$207,17,0)</f>
        <v>317</v>
      </c>
      <c r="AJ69" s="45">
        <f>VLOOKUP($E69,'факт КС '!$E$11:$DJ$207,18,0)</f>
        <v>0</v>
      </c>
      <c r="AK69" s="45">
        <f>VLOOKUP($E69,'факт КС '!$E$11:$DJ$207,19,0)</f>
        <v>0</v>
      </c>
      <c r="AL69" s="45">
        <f>VLOOKUP($E69,'факт КС '!$E$11:$DJ$207,20,0)</f>
        <v>0</v>
      </c>
      <c r="AM69" s="45">
        <f t="shared" si="1678"/>
        <v>17</v>
      </c>
      <c r="AN69" s="45">
        <f t="shared" si="1678"/>
        <v>3532934.9000000008</v>
      </c>
      <c r="AO69" s="45">
        <f t="shared" si="1678"/>
        <v>317</v>
      </c>
      <c r="AP69" s="184"/>
      <c r="AQ69" s="184"/>
      <c r="AR69" s="272"/>
      <c r="AS69" s="181"/>
      <c r="AT69" s="111">
        <f t="shared" si="1587"/>
        <v>207819.7</v>
      </c>
      <c r="AU69" s="111">
        <f t="shared" si="1679"/>
        <v>207819.70000000004</v>
      </c>
      <c r="AV69" s="45"/>
      <c r="AW69" s="45"/>
      <c r="AX69" s="45"/>
      <c r="AY69" s="45"/>
      <c r="AZ69" s="45">
        <f>VLOOKUP($E69,'факт КС '!$E$11:$DJ$207,9,0)</f>
        <v>0</v>
      </c>
      <c r="BA69" s="45">
        <f>VLOOKUP($E69,'факт КС '!$E$11:$DJ$207,10,0)</f>
        <v>0</v>
      </c>
      <c r="BB69" s="45">
        <f>VLOOKUP($E69,'факт КС '!$E$11:$DJ$207,11,0)</f>
        <v>0</v>
      </c>
      <c r="BC69" s="45">
        <f>VLOOKUP($E69,'факт КС '!$E$11:$DJ$207,12,0)</f>
        <v>0</v>
      </c>
      <c r="BD69" s="45">
        <f>VLOOKUP($E69,'факт КС '!$E$11:$DJ$207,13,0)</f>
        <v>0</v>
      </c>
      <c r="BE69" s="45">
        <f>VLOOKUP($E69,'факт КС '!$E$11:$DJ$207,14,0)</f>
        <v>0</v>
      </c>
      <c r="BF69" s="45">
        <f t="shared" si="1680"/>
        <v>0</v>
      </c>
      <c r="BG69" s="45">
        <f t="shared" si="1680"/>
        <v>0</v>
      </c>
      <c r="BH69" s="45">
        <f t="shared" si="1680"/>
        <v>0</v>
      </c>
      <c r="BI69" s="184">
        <f t="shared" si="1681"/>
        <v>0</v>
      </c>
      <c r="BJ69" s="184">
        <f t="shared" si="1681"/>
        <v>0</v>
      </c>
      <c r="BK69" s="272"/>
      <c r="BL69" s="181"/>
      <c r="BM69" s="46"/>
      <c r="BN69" s="46"/>
      <c r="BO69" s="45"/>
      <c r="BP69" s="45"/>
      <c r="BQ69" s="45"/>
      <c r="BR69" s="45"/>
      <c r="BS69" s="45">
        <f>VLOOKUP($E69,'факт КС '!$E$11:$DJ$207,21,0)</f>
        <v>0</v>
      </c>
      <c r="BT69" s="45">
        <f>VLOOKUP($E69,'факт КС '!$E$11:$DJ$207,22,0)</f>
        <v>0</v>
      </c>
      <c r="BU69" s="45">
        <f>VLOOKUP($E69,'факт КС '!$E$11:$DJ$207,23,0)</f>
        <v>0</v>
      </c>
      <c r="BV69" s="45">
        <f>VLOOKUP($E69,'факт КС '!$E$11:$DJ$207,24,0)</f>
        <v>0</v>
      </c>
      <c r="BW69" s="45">
        <f>VLOOKUP($E69,'факт КС '!$E$11:$DJ$207,25,0)</f>
        <v>0</v>
      </c>
      <c r="BX69" s="45">
        <f>VLOOKUP($E69,'факт КС '!$E$11:$DJ$207,26,0)</f>
        <v>0</v>
      </c>
      <c r="BY69" s="45">
        <f t="shared" si="1682"/>
        <v>0</v>
      </c>
      <c r="BZ69" s="45">
        <f t="shared" si="1682"/>
        <v>0</v>
      </c>
      <c r="CA69" s="45">
        <f t="shared" si="1682"/>
        <v>0</v>
      </c>
      <c r="CB69" s="184">
        <f t="shared" si="1683"/>
        <v>0</v>
      </c>
      <c r="CC69" s="184">
        <f t="shared" si="1683"/>
        <v>0</v>
      </c>
      <c r="CD69" s="272"/>
      <c r="CE69" s="181"/>
      <c r="CF69" s="46"/>
      <c r="CG69" s="46"/>
      <c r="CH69" s="45"/>
      <c r="CI69" s="45"/>
      <c r="CJ69" s="45"/>
      <c r="CK69" s="45"/>
      <c r="CL69" s="45">
        <f>VLOOKUP($E69,'факт КС '!$E$11:$DJ$210,33,0)</f>
        <v>0</v>
      </c>
      <c r="CM69" s="45">
        <f>VLOOKUP($E69,'факт КС '!$E$11:$DJ$210,34,0)</f>
        <v>0</v>
      </c>
      <c r="CN69" s="45">
        <f>VLOOKUP($E69,'факт КС '!$E$11:$DJ$210,35,0)</f>
        <v>0</v>
      </c>
      <c r="CO69" s="45">
        <f>VLOOKUP($E69,'факт КС '!$E$11:$DJ$210,36,0)</f>
        <v>0</v>
      </c>
      <c r="CP69" s="45">
        <f>VLOOKUP($E69,'факт КС '!$E$11:$DJ$210,37,0)</f>
        <v>0</v>
      </c>
      <c r="CQ69" s="45">
        <f>VLOOKUP($E69,'факт КС '!$E$11:$DJ$210,38,0)</f>
        <v>0</v>
      </c>
      <c r="CR69" s="45">
        <f t="shared" si="1684"/>
        <v>0</v>
      </c>
      <c r="CS69" s="45">
        <f t="shared" si="1684"/>
        <v>0</v>
      </c>
      <c r="CT69" s="45">
        <f t="shared" si="1684"/>
        <v>0</v>
      </c>
      <c r="CU69" s="184">
        <f t="shared" si="1685"/>
        <v>0</v>
      </c>
      <c r="CV69" s="184">
        <f t="shared" si="1685"/>
        <v>0</v>
      </c>
      <c r="CW69" s="272"/>
      <c r="CX69" s="181"/>
      <c r="CY69" s="46"/>
      <c r="CZ69" s="46"/>
      <c r="DA69" s="45"/>
      <c r="DB69" s="45"/>
      <c r="DC69" s="45"/>
      <c r="DD69" s="45"/>
      <c r="DE69" s="45">
        <f>VLOOKUP($E69,'факт КС '!$E$11:$DJ$210,57,0)</f>
        <v>0</v>
      </c>
      <c r="DF69" s="45">
        <f>VLOOKUP($E69,'факт КС '!$E$11:$DJ$210,58,0)</f>
        <v>0</v>
      </c>
      <c r="DG69" s="45">
        <f>VLOOKUP($E69,'факт КС '!$E$11:$DJ$210,59,0)</f>
        <v>0</v>
      </c>
      <c r="DH69" s="45">
        <f>VLOOKUP($E69,'факт КС '!$E$11:$DJ$210,60,0)</f>
        <v>0</v>
      </c>
      <c r="DI69" s="45">
        <f>VLOOKUP($E69,'факт КС '!$E$11:$DJ$210,61,0)</f>
        <v>0</v>
      </c>
      <c r="DJ69" s="45">
        <f>VLOOKUP($E69,'факт КС '!$E$11:$DJ$210,62,0)</f>
        <v>0</v>
      </c>
      <c r="DK69" s="45">
        <f t="shared" si="1686"/>
        <v>0</v>
      </c>
      <c r="DL69" s="45">
        <f t="shared" si="1686"/>
        <v>0</v>
      </c>
      <c r="DM69" s="45">
        <f t="shared" si="1686"/>
        <v>0</v>
      </c>
      <c r="DN69" s="184">
        <f t="shared" si="1687"/>
        <v>0</v>
      </c>
      <c r="DO69" s="184">
        <f t="shared" si="1687"/>
        <v>0</v>
      </c>
      <c r="DP69" s="272"/>
      <c r="DQ69" s="181"/>
      <c r="DR69" s="46"/>
      <c r="DS69" s="46"/>
      <c r="DT69" s="45"/>
      <c r="DU69" s="45"/>
      <c r="DV69" s="45"/>
      <c r="DW69" s="45"/>
      <c r="DX69" s="45">
        <f>VLOOKUP($E69,'факт КС '!$E$11:$DJ$210,27,0)</f>
        <v>0</v>
      </c>
      <c r="DY69" s="45">
        <f>VLOOKUP($E69,'факт КС '!$E$11:$DJ$210,28,0)</f>
        <v>0</v>
      </c>
      <c r="DZ69" s="45">
        <f>VLOOKUP($E69,'факт КС '!$E$11:$DJ$210,29,0)</f>
        <v>0</v>
      </c>
      <c r="EA69" s="45">
        <f>VLOOKUP($E69,'факт КС '!$E$11:$DJ$210,30,0)</f>
        <v>0</v>
      </c>
      <c r="EB69" s="45">
        <f>VLOOKUP($E69,'факт КС '!$E$11:$DJ$210,31,0)</f>
        <v>0</v>
      </c>
      <c r="EC69" s="45">
        <f>VLOOKUP($E69,'факт КС '!$E$11:$DJ$210,32,0)</f>
        <v>0</v>
      </c>
      <c r="ED69" s="45">
        <f t="shared" si="1688"/>
        <v>0</v>
      </c>
      <c r="EE69" s="45">
        <f t="shared" si="1688"/>
        <v>0</v>
      </c>
      <c r="EF69" s="45">
        <f t="shared" si="1688"/>
        <v>0</v>
      </c>
      <c r="EG69" s="184">
        <f t="shared" si="1689"/>
        <v>0</v>
      </c>
      <c r="EH69" s="184">
        <f t="shared" si="1689"/>
        <v>0</v>
      </c>
      <c r="EI69" s="272"/>
      <c r="EJ69" s="181"/>
      <c r="EK69" s="46"/>
      <c r="EL69" s="46"/>
      <c r="EM69" s="45"/>
      <c r="EN69" s="45"/>
      <c r="EO69" s="45"/>
      <c r="EP69" s="45"/>
      <c r="EQ69" s="45">
        <f>VLOOKUP($E69,'факт КС '!$E$11:$DJ$210,63,0)</f>
        <v>0</v>
      </c>
      <c r="ER69" s="45">
        <f>VLOOKUP($E69,'факт КС '!$E$11:$DJ$210,64,0)</f>
        <v>0</v>
      </c>
      <c r="ES69" s="45">
        <f>VLOOKUP($E69,'факт КС '!$E$11:$DJ$210,65,0)</f>
        <v>0</v>
      </c>
      <c r="ET69" s="45">
        <f>VLOOKUP($E69,'факт КС '!$E$11:$DJ$210,66,0)</f>
        <v>0</v>
      </c>
      <c r="EU69" s="45">
        <f>VLOOKUP($E69,'факт КС '!$E$11:$DJ$210,67,0)</f>
        <v>0</v>
      </c>
      <c r="EV69" s="45">
        <f>VLOOKUP($E69,'факт КС '!$E$11:$DJ$210,68,0)</f>
        <v>0</v>
      </c>
      <c r="EW69" s="45">
        <f t="shared" si="1690"/>
        <v>0</v>
      </c>
      <c r="EX69" s="45">
        <f t="shared" si="1690"/>
        <v>0</v>
      </c>
      <c r="EY69" s="45">
        <f t="shared" si="1690"/>
        <v>0</v>
      </c>
      <c r="EZ69" s="184">
        <f t="shared" si="1691"/>
        <v>0</v>
      </c>
      <c r="FA69" s="184">
        <f t="shared" si="1691"/>
        <v>0</v>
      </c>
      <c r="FB69" s="272"/>
      <c r="FC69" s="181"/>
      <c r="FD69" s="46"/>
      <c r="FE69" s="46"/>
      <c r="FF69" s="45"/>
      <c r="FG69" s="45"/>
      <c r="FH69" s="45"/>
      <c r="FI69" s="45"/>
      <c r="FJ69" s="45">
        <f>VLOOKUP($E69,'факт КС '!$E$11:$DJ$210,93,0)</f>
        <v>0</v>
      </c>
      <c r="FK69" s="45">
        <f>VLOOKUP($E69,'факт КС '!$E$11:$DJ$210,94,0)</f>
        <v>0</v>
      </c>
      <c r="FL69" s="45">
        <f>VLOOKUP($E69,'факт КС '!$E$11:$DJ$210,95,0)</f>
        <v>0</v>
      </c>
      <c r="FM69" s="45">
        <f>VLOOKUP($E69,'факт КС '!$E$11:$DJ$210,96,0)</f>
        <v>0</v>
      </c>
      <c r="FN69" s="45">
        <f>VLOOKUP($E69,'факт КС '!$E$11:$DJ$210,97,0)</f>
        <v>0</v>
      </c>
      <c r="FO69" s="45">
        <f>VLOOKUP($E69,'факт КС '!$E$11:$DJ$210,98,0)</f>
        <v>0</v>
      </c>
      <c r="FP69" s="45">
        <f t="shared" si="1692"/>
        <v>0</v>
      </c>
      <c r="FQ69" s="45">
        <f t="shared" si="1692"/>
        <v>0</v>
      </c>
      <c r="FR69" s="45">
        <f t="shared" si="1692"/>
        <v>0</v>
      </c>
      <c r="FS69" s="184">
        <f t="shared" si="1693"/>
        <v>0</v>
      </c>
      <c r="FT69" s="184">
        <f t="shared" si="1693"/>
        <v>0</v>
      </c>
      <c r="FU69" s="272"/>
      <c r="FV69" s="181"/>
      <c r="FW69" s="46"/>
      <c r="FX69" s="46"/>
      <c r="FY69" s="45"/>
      <c r="FZ69" s="45"/>
      <c r="GA69" s="45"/>
      <c r="GB69" s="45"/>
      <c r="GC69" s="45">
        <f>VLOOKUP($E69,'факт КС '!$E$11:$DJ$210,87,0)</f>
        <v>0</v>
      </c>
      <c r="GD69" s="45">
        <f>VLOOKUP($E69,'факт КС '!$E$11:$DJ$210,88,0)</f>
        <v>0</v>
      </c>
      <c r="GE69" s="45">
        <f>VLOOKUP($E69,'факт КС '!$E$11:$DJ$210,89,0)</f>
        <v>0</v>
      </c>
      <c r="GF69" s="45">
        <f>VLOOKUP($E69,'факт КС '!$E$11:$DJ$210,90,0)</f>
        <v>0</v>
      </c>
      <c r="GG69" s="45">
        <f>VLOOKUP($E69,'факт КС '!$E$11:$DJ$210,91,0)</f>
        <v>0</v>
      </c>
      <c r="GH69" s="45">
        <f>VLOOKUP($E69,'факт КС '!$E$11:$DJ$210,92,0)</f>
        <v>0</v>
      </c>
      <c r="GI69" s="45">
        <f t="shared" si="1694"/>
        <v>0</v>
      </c>
      <c r="GJ69" s="45">
        <f t="shared" si="1694"/>
        <v>0</v>
      </c>
      <c r="GK69" s="45">
        <f t="shared" si="1694"/>
        <v>0</v>
      </c>
      <c r="GL69" s="184">
        <f t="shared" si="1695"/>
        <v>0</v>
      </c>
      <c r="GM69" s="184">
        <f t="shared" si="1695"/>
        <v>0</v>
      </c>
      <c r="GN69" s="272"/>
      <c r="GO69" s="181"/>
      <c r="GP69" s="46"/>
      <c r="GQ69" s="46"/>
      <c r="GR69" s="45"/>
      <c r="GS69" s="45"/>
      <c r="GT69" s="45"/>
      <c r="GU69" s="45"/>
      <c r="GV69" s="45">
        <f>VLOOKUP($E69,'факт КС '!$E$11:$DJ$210,99,0)</f>
        <v>0</v>
      </c>
      <c r="GW69" s="45">
        <f>VLOOKUP($E69,'факт КС '!$E$11:$DJ$210,100,0)</f>
        <v>0</v>
      </c>
      <c r="GX69" s="45">
        <f>VLOOKUP($E69,'факт КС '!$E$11:$DJ$210,101,0)</f>
        <v>0</v>
      </c>
      <c r="GY69" s="45">
        <f>VLOOKUP($E69,'факт КС '!$E$11:$DJ$210,102,0)</f>
        <v>0</v>
      </c>
      <c r="GZ69" s="45">
        <f>VLOOKUP($E69,'факт КС '!$E$11:$DJ$210,103,0)</f>
        <v>0</v>
      </c>
      <c r="HA69" s="45">
        <f>VLOOKUP($E69,'факт КС '!$E$11:$DJ$210,104,0)</f>
        <v>0</v>
      </c>
      <c r="HB69" s="45">
        <f t="shared" si="1696"/>
        <v>0</v>
      </c>
      <c r="HC69" s="45">
        <f t="shared" si="1696"/>
        <v>0</v>
      </c>
      <c r="HD69" s="45">
        <f t="shared" si="1696"/>
        <v>0</v>
      </c>
      <c r="HE69" s="184">
        <f t="shared" si="1697"/>
        <v>0</v>
      </c>
      <c r="HF69" s="184">
        <f t="shared" si="1697"/>
        <v>0</v>
      </c>
      <c r="HG69" s="272"/>
      <c r="HH69" s="181"/>
      <c r="HI69" s="46"/>
      <c r="HJ69" s="46"/>
      <c r="HK69" s="45"/>
      <c r="HL69" s="45"/>
      <c r="HM69" s="45"/>
      <c r="HN69" s="45"/>
      <c r="HO69" s="45">
        <f>VLOOKUP($E69,'факт КС '!$E$11:$DJ$210,81,0)</f>
        <v>0</v>
      </c>
      <c r="HP69" s="45">
        <f>VLOOKUP($E69,'факт КС '!$E$11:$DJ$210,82,0)</f>
        <v>0</v>
      </c>
      <c r="HQ69" s="45">
        <f>VLOOKUP($E69,'факт КС '!$E$11:$DJ$210,83,0)</f>
        <v>0</v>
      </c>
      <c r="HR69" s="45">
        <f>VLOOKUP($E69,'факт КС '!$E$11:$DJ$210,84,0)</f>
        <v>0</v>
      </c>
      <c r="HS69" s="45">
        <f>VLOOKUP($E69,'факт КС '!$E$11:$DJ$210,85,0)</f>
        <v>0</v>
      </c>
      <c r="HT69" s="45">
        <f>VLOOKUP($E69,'факт КС '!$E$11:$DJ$210,86,0)</f>
        <v>0</v>
      </c>
      <c r="HU69" s="45">
        <f t="shared" si="1698"/>
        <v>0</v>
      </c>
      <c r="HV69" s="45">
        <f t="shared" si="1698"/>
        <v>0</v>
      </c>
      <c r="HW69" s="45">
        <f t="shared" si="1698"/>
        <v>0</v>
      </c>
      <c r="HX69" s="184">
        <f t="shared" si="1699"/>
        <v>0</v>
      </c>
      <c r="HY69" s="184">
        <f t="shared" si="1699"/>
        <v>0</v>
      </c>
      <c r="HZ69" s="272"/>
      <c r="IA69" s="181"/>
      <c r="IB69" s="46"/>
      <c r="IC69" s="46"/>
      <c r="ID69" s="46"/>
      <c r="IE69" s="46"/>
      <c r="IF69" s="45"/>
      <c r="IG69" s="45"/>
      <c r="IH69" s="45">
        <f>VLOOKUP($E69,'факт КС '!$E$11:$DJ$210,69,0)</f>
        <v>0</v>
      </c>
      <c r="II69" s="45">
        <f>VLOOKUP($E69,'факт КС '!$E$11:$DJ$210,70,0)</f>
        <v>0</v>
      </c>
      <c r="IJ69" s="45">
        <f>VLOOKUP($E69,'факт КС '!$E$11:$DJ$210,71,0)</f>
        <v>0</v>
      </c>
      <c r="IK69" s="45">
        <f>VLOOKUP($E69,'факт КС '!$E$11:$DJ$210,72,0)</f>
        <v>0</v>
      </c>
      <c r="IL69" s="45">
        <f>VLOOKUP($E69,'факт КС '!$E$11:$DJ$210,73,0)</f>
        <v>0</v>
      </c>
      <c r="IM69" s="45">
        <f>VLOOKUP($E69,'факт КС '!$E$11:$DJ$210,74,0)</f>
        <v>0</v>
      </c>
      <c r="IN69" s="45">
        <f t="shared" si="1700"/>
        <v>0</v>
      </c>
      <c r="IO69" s="45">
        <f t="shared" si="1700"/>
        <v>0</v>
      </c>
      <c r="IP69" s="45">
        <f t="shared" si="1700"/>
        <v>0</v>
      </c>
      <c r="IQ69" s="184">
        <f t="shared" si="1701"/>
        <v>0</v>
      </c>
      <c r="IR69" s="184">
        <f t="shared" si="1701"/>
        <v>0</v>
      </c>
      <c r="IS69" s="272"/>
      <c r="IT69" s="181"/>
      <c r="IU69" s="46"/>
      <c r="IV69" s="46"/>
      <c r="IW69" s="46"/>
      <c r="IX69" s="46"/>
      <c r="IY69" s="45"/>
      <c r="IZ69" s="45"/>
      <c r="JA69" s="45"/>
      <c r="JB69" s="45"/>
      <c r="JC69" s="45"/>
      <c r="JD69" s="45"/>
      <c r="JE69" s="45"/>
      <c r="JF69" s="45"/>
      <c r="JG69" s="45">
        <f t="shared" si="1702"/>
        <v>0</v>
      </c>
      <c r="JH69" s="45">
        <f t="shared" si="1702"/>
        <v>0</v>
      </c>
      <c r="JI69" s="45">
        <f t="shared" si="1702"/>
        <v>0</v>
      </c>
      <c r="JJ69" s="184">
        <f t="shared" si="1703"/>
        <v>0</v>
      </c>
      <c r="JK69" s="184">
        <f t="shared" si="1703"/>
        <v>0</v>
      </c>
      <c r="JL69" s="272"/>
      <c r="JM69" s="181"/>
      <c r="JN69" s="46"/>
      <c r="JO69" s="46"/>
      <c r="JP69" s="47"/>
      <c r="JQ69" s="48"/>
      <c r="JR69" s="47"/>
      <c r="JS69" s="47"/>
      <c r="JT69" s="385">
        <f t="shared" si="1704"/>
        <v>17</v>
      </c>
      <c r="JU69" s="385">
        <f t="shared" si="1704"/>
        <v>3532934.9000000008</v>
      </c>
      <c r="JV69" s="385">
        <f t="shared" si="1704"/>
        <v>317</v>
      </c>
      <c r="JW69" s="385">
        <f t="shared" si="1704"/>
        <v>0</v>
      </c>
      <c r="JX69" s="385">
        <f t="shared" si="1704"/>
        <v>0</v>
      </c>
      <c r="JY69" s="385">
        <f t="shared" si="1704"/>
        <v>0</v>
      </c>
      <c r="JZ69" s="45">
        <f t="shared" si="1705"/>
        <v>17</v>
      </c>
      <c r="KA69" s="45">
        <f t="shared" si="1705"/>
        <v>3532934.9000000008</v>
      </c>
      <c r="KB69" s="45">
        <f t="shared" si="1705"/>
        <v>317</v>
      </c>
      <c r="KC69" s="184">
        <f t="shared" si="1706"/>
        <v>17</v>
      </c>
      <c r="KD69" s="184">
        <f t="shared" si="1706"/>
        <v>3532934.9000000008</v>
      </c>
      <c r="KE69" s="46"/>
      <c r="KF69" s="46"/>
      <c r="KG69" s="62"/>
      <c r="KH69" s="62"/>
    </row>
    <row r="70" spans="1:299" ht="72" x14ac:dyDescent="0.2">
      <c r="A70" s="100">
        <v>1</v>
      </c>
      <c r="B70" s="100">
        <v>1</v>
      </c>
      <c r="C70" s="669">
        <v>17</v>
      </c>
      <c r="D70" s="7" t="s">
        <v>174</v>
      </c>
      <c r="E70" s="7" t="s">
        <v>659</v>
      </c>
      <c r="F70" s="7" t="s">
        <v>660</v>
      </c>
      <c r="G70" s="63">
        <v>10</v>
      </c>
      <c r="H70" s="92">
        <v>207819.7</v>
      </c>
      <c r="I70" s="92">
        <v>221044.59</v>
      </c>
      <c r="J70" s="45"/>
      <c r="K70" s="45"/>
      <c r="L70" s="45"/>
      <c r="M70" s="45"/>
      <c r="N70" s="45">
        <f>VLOOKUP($E70,'факт КС '!$E$11:$DJ$207,3,0)</f>
        <v>0</v>
      </c>
      <c r="O70" s="45">
        <f>VLOOKUP($E70,'факт КС '!$E$11:$DJ$207,4,0)</f>
        <v>0</v>
      </c>
      <c r="P70" s="45">
        <f>VLOOKUP($E70,'факт КС '!$E$11:$DJ$207,5,0)</f>
        <v>0</v>
      </c>
      <c r="Q70" s="45">
        <f>VLOOKUP($E70,'факт КС '!$E$11:$DJ$207,6,0)</f>
        <v>0</v>
      </c>
      <c r="R70" s="45">
        <f>VLOOKUP($E70,'факт КС '!$E$11:$DJ$207,7,0)</f>
        <v>0</v>
      </c>
      <c r="S70" s="45">
        <f>VLOOKUP($E70,'факт КС '!$E$11:$DJ$207,8,0)</f>
        <v>0</v>
      </c>
      <c r="T70" s="45">
        <f t="shared" ref="T70" si="1712">N70+Q70</f>
        <v>0</v>
      </c>
      <c r="U70" s="45">
        <f t="shared" ref="U70" si="1713">O70+R70</f>
        <v>0</v>
      </c>
      <c r="V70" s="45">
        <f t="shared" ref="V70" si="1714">P70+S70</f>
        <v>0</v>
      </c>
      <c r="W70" s="184">
        <f t="shared" ref="W70" si="1715">N70-L70</f>
        <v>0</v>
      </c>
      <c r="X70" s="184">
        <f t="shared" ref="X70" si="1716">O70-M70</f>
        <v>0</v>
      </c>
      <c r="Y70" s="273"/>
      <c r="Z70" s="184"/>
      <c r="AA70" s="46"/>
      <c r="AB70" s="46"/>
      <c r="AC70" s="45"/>
      <c r="AD70" s="45"/>
      <c r="AE70" s="45"/>
      <c r="AF70" s="45"/>
      <c r="AG70" s="45">
        <f>VLOOKUP($E70,'факт КС '!$E$11:$DJ$207,15,0)</f>
        <v>1</v>
      </c>
      <c r="AH70" s="45">
        <f>VLOOKUP($E70,'факт КС '!$E$11:$DJ$207,16,0)</f>
        <v>207819.7</v>
      </c>
      <c r="AI70" s="45">
        <f>VLOOKUP($E70,'факт КС '!$E$11:$DJ$207,17,0)</f>
        <v>15</v>
      </c>
      <c r="AJ70" s="45">
        <f>VLOOKUP($E70,'факт КС '!$E$11:$DJ$207,18,0)</f>
        <v>0</v>
      </c>
      <c r="AK70" s="45">
        <f>VLOOKUP($E70,'факт КС '!$E$11:$DJ$207,19,0)</f>
        <v>0</v>
      </c>
      <c r="AL70" s="45">
        <f>VLOOKUP($E70,'факт КС '!$E$11:$DJ$207,20,0)</f>
        <v>0</v>
      </c>
      <c r="AM70" s="45">
        <f t="shared" ref="AM70" si="1717">AG70+AJ70</f>
        <v>1</v>
      </c>
      <c r="AN70" s="45">
        <f>AH70+AK70</f>
        <v>207819.7</v>
      </c>
      <c r="AO70" s="45">
        <f>AI70+AL70</f>
        <v>15</v>
      </c>
      <c r="AP70" s="184"/>
      <c r="AQ70" s="184"/>
      <c r="AR70" s="273"/>
      <c r="AS70" s="184"/>
      <c r="AT70" s="111">
        <f t="shared" si="1587"/>
        <v>207819.7</v>
      </c>
      <c r="AU70" s="111">
        <f t="shared" si="1679"/>
        <v>207819.7</v>
      </c>
      <c r="AV70" s="45"/>
      <c r="AW70" s="45"/>
      <c r="AX70" s="45"/>
      <c r="AY70" s="45"/>
      <c r="AZ70" s="45"/>
      <c r="BA70" s="45"/>
      <c r="BB70" s="45"/>
      <c r="BC70" s="45"/>
      <c r="BD70" s="45"/>
      <c r="BE70" s="45"/>
      <c r="BF70" s="45">
        <f t="shared" si="1680"/>
        <v>0</v>
      </c>
      <c r="BG70" s="45">
        <f t="shared" si="1680"/>
        <v>0</v>
      </c>
      <c r="BH70" s="45">
        <f t="shared" si="1680"/>
        <v>0</v>
      </c>
      <c r="BI70" s="184">
        <f t="shared" si="1681"/>
        <v>0</v>
      </c>
      <c r="BJ70" s="184">
        <f t="shared" si="1681"/>
        <v>0</v>
      </c>
      <c r="BK70" s="273"/>
      <c r="BL70" s="184"/>
      <c r="BM70" s="46"/>
      <c r="BN70" s="46"/>
      <c r="BO70" s="45"/>
      <c r="BP70" s="45"/>
      <c r="BQ70" s="45"/>
      <c r="BR70" s="45"/>
      <c r="BS70" s="45"/>
      <c r="BT70" s="45"/>
      <c r="BU70" s="45"/>
      <c r="BV70" s="45"/>
      <c r="BW70" s="45"/>
      <c r="BX70" s="45"/>
      <c r="BY70" s="45">
        <f t="shared" si="1682"/>
        <v>0</v>
      </c>
      <c r="BZ70" s="45">
        <f t="shared" si="1682"/>
        <v>0</v>
      </c>
      <c r="CA70" s="45">
        <f t="shared" si="1682"/>
        <v>0</v>
      </c>
      <c r="CB70" s="184">
        <f t="shared" si="1683"/>
        <v>0</v>
      </c>
      <c r="CC70" s="184">
        <f t="shared" si="1683"/>
        <v>0</v>
      </c>
      <c r="CD70" s="273"/>
      <c r="CE70" s="184"/>
      <c r="CF70" s="46"/>
      <c r="CG70" s="46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5">
        <f t="shared" si="1684"/>
        <v>0</v>
      </c>
      <c r="CS70" s="45">
        <f t="shared" si="1684"/>
        <v>0</v>
      </c>
      <c r="CT70" s="45">
        <f t="shared" si="1684"/>
        <v>0</v>
      </c>
      <c r="CU70" s="184">
        <f t="shared" si="1685"/>
        <v>0</v>
      </c>
      <c r="CV70" s="184">
        <f t="shared" si="1685"/>
        <v>0</v>
      </c>
      <c r="CW70" s="273"/>
      <c r="CX70" s="184"/>
      <c r="CY70" s="46"/>
      <c r="CZ70" s="46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>
        <f t="shared" si="1686"/>
        <v>0</v>
      </c>
      <c r="DL70" s="45">
        <f t="shared" si="1686"/>
        <v>0</v>
      </c>
      <c r="DM70" s="45">
        <f t="shared" si="1686"/>
        <v>0</v>
      </c>
      <c r="DN70" s="184">
        <f t="shared" si="1687"/>
        <v>0</v>
      </c>
      <c r="DO70" s="184">
        <f t="shared" si="1687"/>
        <v>0</v>
      </c>
      <c r="DP70" s="273"/>
      <c r="DQ70" s="184"/>
      <c r="DR70" s="46"/>
      <c r="DS70" s="46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>
        <f t="shared" si="1688"/>
        <v>0</v>
      </c>
      <c r="EE70" s="45">
        <f t="shared" si="1688"/>
        <v>0</v>
      </c>
      <c r="EF70" s="45">
        <f t="shared" si="1688"/>
        <v>0</v>
      </c>
      <c r="EG70" s="184">
        <f t="shared" si="1689"/>
        <v>0</v>
      </c>
      <c r="EH70" s="184">
        <f t="shared" si="1689"/>
        <v>0</v>
      </c>
      <c r="EI70" s="273"/>
      <c r="EJ70" s="184"/>
      <c r="EK70" s="46"/>
      <c r="EL70" s="46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>
        <f t="shared" si="1690"/>
        <v>0</v>
      </c>
      <c r="EX70" s="45">
        <f t="shared" si="1690"/>
        <v>0</v>
      </c>
      <c r="EY70" s="45">
        <f t="shared" si="1690"/>
        <v>0</v>
      </c>
      <c r="EZ70" s="184">
        <f t="shared" si="1691"/>
        <v>0</v>
      </c>
      <c r="FA70" s="184">
        <f t="shared" si="1691"/>
        <v>0</v>
      </c>
      <c r="FB70" s="273"/>
      <c r="FC70" s="184"/>
      <c r="FD70" s="46"/>
      <c r="FE70" s="46"/>
      <c r="FF70" s="45"/>
      <c r="FG70" s="45"/>
      <c r="FH70" s="45"/>
      <c r="FI70" s="45"/>
      <c r="FJ70" s="45">
        <f>VLOOKUP($E70,'факт КС '!$E$11:$DJ$210,93,0)</f>
        <v>0</v>
      </c>
      <c r="FK70" s="45">
        <f>VLOOKUP($E70,'факт КС '!$E$11:$DJ$210,94,0)</f>
        <v>0</v>
      </c>
      <c r="FL70" s="45">
        <f>VLOOKUP($E70,'факт КС '!$E$11:$DJ$210,95,0)</f>
        <v>0</v>
      </c>
      <c r="FM70" s="45">
        <f>VLOOKUP($E70,'факт КС '!$E$11:$DJ$210,96,0)</f>
        <v>0</v>
      </c>
      <c r="FN70" s="45">
        <f>VLOOKUP($E70,'факт КС '!$E$11:$DJ$210,97,0)</f>
        <v>0</v>
      </c>
      <c r="FO70" s="45">
        <f>VLOOKUP($E70,'факт КС '!$E$11:$DJ$210,98,0)</f>
        <v>0</v>
      </c>
      <c r="FP70" s="45">
        <f t="shared" ref="FP70:FP77" si="1718">FJ70+FM70</f>
        <v>0</v>
      </c>
      <c r="FQ70" s="45">
        <f t="shared" ref="FQ70:FQ77" si="1719">FK70+FN70</f>
        <v>0</v>
      </c>
      <c r="FR70" s="45">
        <f t="shared" ref="FR70:FR77" si="1720">FL70+FO70</f>
        <v>0</v>
      </c>
      <c r="FS70" s="184">
        <f t="shared" ref="FS70:FS77" si="1721">FJ70-FH70</f>
        <v>0</v>
      </c>
      <c r="FT70" s="184">
        <f t="shared" ref="FT70:FT77" si="1722">FK70-FI70</f>
        <v>0</v>
      </c>
      <c r="FU70" s="273"/>
      <c r="FV70" s="184"/>
      <c r="FW70" s="46"/>
      <c r="FX70" s="46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>
        <f t="shared" si="1694"/>
        <v>0</v>
      </c>
      <c r="GJ70" s="45">
        <f t="shared" si="1694"/>
        <v>0</v>
      </c>
      <c r="GK70" s="45">
        <f t="shared" si="1694"/>
        <v>0</v>
      </c>
      <c r="GL70" s="184">
        <f t="shared" si="1695"/>
        <v>0</v>
      </c>
      <c r="GM70" s="184">
        <f t="shared" si="1695"/>
        <v>0</v>
      </c>
      <c r="GN70" s="273"/>
      <c r="GO70" s="184"/>
      <c r="GP70" s="46"/>
      <c r="GQ70" s="46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>
        <f t="shared" si="1696"/>
        <v>0</v>
      </c>
      <c r="HC70" s="45">
        <f t="shared" si="1696"/>
        <v>0</v>
      </c>
      <c r="HD70" s="45">
        <f t="shared" si="1696"/>
        <v>0</v>
      </c>
      <c r="HE70" s="184">
        <f t="shared" si="1697"/>
        <v>0</v>
      </c>
      <c r="HF70" s="184">
        <f t="shared" si="1697"/>
        <v>0</v>
      </c>
      <c r="HG70" s="273"/>
      <c r="HH70" s="184"/>
      <c r="HI70" s="46"/>
      <c r="HJ70" s="46"/>
      <c r="HK70" s="45"/>
      <c r="HL70" s="45"/>
      <c r="HM70" s="45"/>
      <c r="HN70" s="45"/>
      <c r="HO70" s="45"/>
      <c r="HP70" s="45"/>
      <c r="HQ70" s="45"/>
      <c r="HR70" s="45"/>
      <c r="HS70" s="45"/>
      <c r="HT70" s="45"/>
      <c r="HU70" s="45">
        <f t="shared" si="1698"/>
        <v>0</v>
      </c>
      <c r="HV70" s="45">
        <f t="shared" si="1698"/>
        <v>0</v>
      </c>
      <c r="HW70" s="45">
        <f t="shared" si="1698"/>
        <v>0</v>
      </c>
      <c r="HX70" s="184">
        <f t="shared" si="1699"/>
        <v>0</v>
      </c>
      <c r="HY70" s="184">
        <f t="shared" si="1699"/>
        <v>0</v>
      </c>
      <c r="HZ70" s="273"/>
      <c r="IA70" s="184"/>
      <c r="IB70" s="46"/>
      <c r="IC70" s="46"/>
      <c r="ID70" s="46"/>
      <c r="IE70" s="46"/>
      <c r="IF70" s="45"/>
      <c r="IG70" s="45"/>
      <c r="IH70" s="45"/>
      <c r="II70" s="45"/>
      <c r="IJ70" s="45"/>
      <c r="IK70" s="45"/>
      <c r="IL70" s="45"/>
      <c r="IM70" s="45"/>
      <c r="IN70" s="45">
        <f t="shared" si="1700"/>
        <v>0</v>
      </c>
      <c r="IO70" s="45">
        <f t="shared" si="1700"/>
        <v>0</v>
      </c>
      <c r="IP70" s="45">
        <f t="shared" si="1700"/>
        <v>0</v>
      </c>
      <c r="IQ70" s="184">
        <f t="shared" si="1701"/>
        <v>0</v>
      </c>
      <c r="IR70" s="184">
        <f t="shared" si="1701"/>
        <v>0</v>
      </c>
      <c r="IS70" s="273"/>
      <c r="IT70" s="184"/>
      <c r="IU70" s="46"/>
      <c r="IV70" s="46"/>
      <c r="IW70" s="46"/>
      <c r="IX70" s="46"/>
      <c r="IY70" s="45"/>
      <c r="IZ70" s="45"/>
      <c r="JA70" s="45"/>
      <c r="JB70" s="45"/>
      <c r="JC70" s="45"/>
      <c r="JD70" s="45"/>
      <c r="JE70" s="45"/>
      <c r="JF70" s="45"/>
      <c r="JG70" s="45">
        <f t="shared" si="1702"/>
        <v>0</v>
      </c>
      <c r="JH70" s="45">
        <f t="shared" si="1702"/>
        <v>0</v>
      </c>
      <c r="JI70" s="45">
        <f t="shared" si="1702"/>
        <v>0</v>
      </c>
      <c r="JJ70" s="184">
        <f t="shared" si="1703"/>
        <v>0</v>
      </c>
      <c r="JK70" s="184">
        <f t="shared" si="1703"/>
        <v>0</v>
      </c>
      <c r="JL70" s="273"/>
      <c r="JM70" s="184"/>
      <c r="JN70" s="46"/>
      <c r="JO70" s="46"/>
      <c r="JP70" s="47"/>
      <c r="JQ70" s="48"/>
      <c r="JR70" s="47"/>
      <c r="JS70" s="47"/>
      <c r="JT70" s="385">
        <f t="shared" si="1704"/>
        <v>1</v>
      </c>
      <c r="JU70" s="385">
        <f t="shared" si="1704"/>
        <v>207819.7</v>
      </c>
      <c r="JV70" s="385">
        <f t="shared" si="1704"/>
        <v>15</v>
      </c>
      <c r="JW70" s="385">
        <f t="shared" si="1704"/>
        <v>0</v>
      </c>
      <c r="JX70" s="385">
        <f t="shared" si="1704"/>
        <v>0</v>
      </c>
      <c r="JY70" s="385">
        <f t="shared" si="1704"/>
        <v>0</v>
      </c>
      <c r="JZ70" s="45">
        <f t="shared" si="1705"/>
        <v>1</v>
      </c>
      <c r="KA70" s="45">
        <f t="shared" si="1705"/>
        <v>207819.7</v>
      </c>
      <c r="KB70" s="45">
        <f t="shared" si="1705"/>
        <v>15</v>
      </c>
      <c r="KC70" s="184">
        <f t="shared" si="1706"/>
        <v>1</v>
      </c>
      <c r="KD70" s="184">
        <f t="shared" si="1706"/>
        <v>207819.7</v>
      </c>
      <c r="KE70" s="46"/>
      <c r="KF70" s="46"/>
      <c r="KG70" s="62"/>
      <c r="KH70" s="62"/>
    </row>
    <row r="71" spans="1:299" s="3" customFormat="1" ht="96" x14ac:dyDescent="0.2">
      <c r="A71" s="100">
        <v>1</v>
      </c>
      <c r="B71" s="100">
        <v>1</v>
      </c>
      <c r="C71" s="67">
        <v>19</v>
      </c>
      <c r="D71" s="258" t="s">
        <v>430</v>
      </c>
      <c r="E71" s="164" t="s">
        <v>555</v>
      </c>
      <c r="F71" s="170" t="s">
        <v>556</v>
      </c>
      <c r="G71" s="124">
        <v>10</v>
      </c>
      <c r="H71" s="125">
        <v>207819.7</v>
      </c>
      <c r="I71" s="125">
        <v>221044.59</v>
      </c>
      <c r="J71" s="45"/>
      <c r="K71" s="45"/>
      <c r="L71" s="45"/>
      <c r="M71" s="45"/>
      <c r="N71" s="45">
        <f>VLOOKUP($E71,'факт КС '!$E$11:$DJ$207,3,0)</f>
        <v>0</v>
      </c>
      <c r="O71" s="45">
        <f>VLOOKUP($E71,'факт КС '!$E$11:$DJ$207,4,0)</f>
        <v>0</v>
      </c>
      <c r="P71" s="45">
        <f>VLOOKUP($E71,'факт КС '!$E$11:$DJ$207,5,0)</f>
        <v>0</v>
      </c>
      <c r="Q71" s="45">
        <f>VLOOKUP($E71,'факт КС '!$E$11:$DJ$207,6,0)</f>
        <v>0</v>
      </c>
      <c r="R71" s="45">
        <f>VLOOKUP($E71,'факт КС '!$E$11:$DJ$207,7,0)</f>
        <v>0</v>
      </c>
      <c r="S71" s="45">
        <f>VLOOKUP($E71,'факт КС '!$E$11:$DJ$207,8,0)</f>
        <v>0</v>
      </c>
      <c r="T71" s="45">
        <f t="shared" ref="T71" si="1723">N71+Q71</f>
        <v>0</v>
      </c>
      <c r="U71" s="45">
        <f t="shared" ref="U71" si="1724">O71+R71</f>
        <v>0</v>
      </c>
      <c r="V71" s="45">
        <f t="shared" ref="V71" si="1725">P71+S71</f>
        <v>0</v>
      </c>
      <c r="W71" s="184">
        <f t="shared" ref="W71" si="1726">N71-L71</f>
        <v>0</v>
      </c>
      <c r="X71" s="184">
        <f t="shared" ref="X71" si="1727">O71-M71</f>
        <v>0</v>
      </c>
      <c r="Y71" s="181"/>
      <c r="Z71" s="181"/>
      <c r="AA71" s="46"/>
      <c r="AB71" s="46"/>
      <c r="AC71" s="45"/>
      <c r="AD71" s="45"/>
      <c r="AE71" s="45"/>
      <c r="AF71" s="45"/>
      <c r="AG71" s="45">
        <f>VLOOKUP($E71,'факт КС '!$E$11:$DJ$207,15,0)</f>
        <v>11</v>
      </c>
      <c r="AH71" s="45">
        <f>VLOOKUP($E71,'факт КС '!$E$11:$DJ$207,16,0)</f>
        <v>2286016.6999999997</v>
      </c>
      <c r="AI71" s="45">
        <f>VLOOKUP($E71,'факт КС '!$E$11:$DJ$207,17,0)</f>
        <v>113</v>
      </c>
      <c r="AJ71" s="45">
        <f>VLOOKUP($E71,'факт КС '!$E$11:$DJ$207,18,0)</f>
        <v>3</v>
      </c>
      <c r="AK71" s="45">
        <f>VLOOKUP($E71,'факт КС '!$E$11:$DJ$207,19,0)</f>
        <v>623459.10000000009</v>
      </c>
      <c r="AL71" s="45">
        <f>VLOOKUP($E71,'факт КС '!$E$11:$DJ$207,20,0)</f>
        <v>35</v>
      </c>
      <c r="AM71" s="45">
        <f t="shared" ref="AM71" si="1728">AG71+AJ71</f>
        <v>14</v>
      </c>
      <c r="AN71" s="45">
        <f t="shared" ref="AN71" si="1729">AH71+AK71</f>
        <v>2909475.8</v>
      </c>
      <c r="AO71" s="45">
        <f t="shared" ref="AO71" si="1730">AI71+AL71</f>
        <v>148</v>
      </c>
      <c r="AP71" s="184"/>
      <c r="AQ71" s="184"/>
      <c r="AR71" s="181"/>
      <c r="AS71" s="181"/>
      <c r="AT71" s="111">
        <f t="shared" si="1587"/>
        <v>207819.7</v>
      </c>
      <c r="AU71" s="111">
        <f t="shared" si="1679"/>
        <v>207819.69999999998</v>
      </c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>
        <f t="shared" si="1680"/>
        <v>0</v>
      </c>
      <c r="BG71" s="45">
        <f t="shared" si="1680"/>
        <v>0</v>
      </c>
      <c r="BH71" s="45">
        <f t="shared" si="1680"/>
        <v>0</v>
      </c>
      <c r="BI71" s="184">
        <f t="shared" si="1681"/>
        <v>0</v>
      </c>
      <c r="BJ71" s="184">
        <f t="shared" si="1681"/>
        <v>0</v>
      </c>
      <c r="BK71" s="181"/>
      <c r="BL71" s="181"/>
      <c r="BM71" s="46"/>
      <c r="BN71" s="46"/>
      <c r="BO71" s="45"/>
      <c r="BP71" s="45"/>
      <c r="BQ71" s="45"/>
      <c r="BR71" s="45"/>
      <c r="BS71" s="45">
        <f>VLOOKUP($E71,'факт КС '!$E$11:$DJ$207,21,0)</f>
        <v>0</v>
      </c>
      <c r="BT71" s="45">
        <f>VLOOKUP($E71,'факт КС '!$E$11:$DJ$207,22,0)</f>
        <v>0</v>
      </c>
      <c r="BU71" s="45">
        <f>VLOOKUP($E71,'факт КС '!$E$11:$DJ$207,23,0)</f>
        <v>0</v>
      </c>
      <c r="BV71" s="45">
        <f>VLOOKUP($E71,'факт КС '!$E$11:$DJ$207,24,0)</f>
        <v>0</v>
      </c>
      <c r="BW71" s="45">
        <f>VLOOKUP($E71,'факт КС '!$E$11:$DJ$207,25,0)</f>
        <v>0</v>
      </c>
      <c r="BX71" s="45">
        <f>VLOOKUP($E71,'факт КС '!$E$11:$DJ$207,26,0)</f>
        <v>0</v>
      </c>
      <c r="BY71" s="45">
        <f t="shared" ref="BY71" si="1731">BS71+BV71</f>
        <v>0</v>
      </c>
      <c r="BZ71" s="45">
        <f t="shared" ref="BZ71" si="1732">BT71+BW71</f>
        <v>0</v>
      </c>
      <c r="CA71" s="45">
        <f t="shared" ref="CA71" si="1733">BU71+BX71</f>
        <v>0</v>
      </c>
      <c r="CB71" s="184">
        <f t="shared" ref="CB71" si="1734">BS71-BQ71</f>
        <v>0</v>
      </c>
      <c r="CC71" s="184">
        <f t="shared" ref="CC71" si="1735">BT71-BR71</f>
        <v>0</v>
      </c>
      <c r="CD71" s="181"/>
      <c r="CE71" s="181"/>
      <c r="CF71" s="46"/>
      <c r="CG71" s="46"/>
      <c r="CH71" s="45"/>
      <c r="CI71" s="45"/>
      <c r="CJ71" s="45"/>
      <c r="CK71" s="45"/>
      <c r="CL71" s="45">
        <f>VLOOKUP($E71,'факт КС '!$E$11:$DJ$210,33,0)</f>
        <v>0</v>
      </c>
      <c r="CM71" s="45">
        <f>VLOOKUP($E71,'факт КС '!$E$11:$DJ$210,34,0)</f>
        <v>0</v>
      </c>
      <c r="CN71" s="45">
        <f>VLOOKUP($E71,'факт КС '!$E$11:$DJ$210,35,0)</f>
        <v>0</v>
      </c>
      <c r="CO71" s="45">
        <f>VLOOKUP($E71,'факт КС '!$E$11:$DJ$210,36,0)</f>
        <v>0</v>
      </c>
      <c r="CP71" s="45">
        <f>VLOOKUP($E71,'факт КС '!$E$11:$DJ$210,37,0)</f>
        <v>0</v>
      </c>
      <c r="CQ71" s="45">
        <f>VLOOKUP($E71,'факт КС '!$E$11:$DJ$210,38,0)</f>
        <v>0</v>
      </c>
      <c r="CR71" s="45">
        <f t="shared" ref="CR71" si="1736">CL71+CO71</f>
        <v>0</v>
      </c>
      <c r="CS71" s="45">
        <f t="shared" ref="CS71" si="1737">CM71+CP71</f>
        <v>0</v>
      </c>
      <c r="CT71" s="45">
        <f t="shared" ref="CT71" si="1738">CN71+CQ71</f>
        <v>0</v>
      </c>
      <c r="CU71" s="184">
        <f t="shared" ref="CU71" si="1739">CL71-CJ71</f>
        <v>0</v>
      </c>
      <c r="CV71" s="184">
        <f t="shared" ref="CV71" si="1740">CM71-CK71</f>
        <v>0</v>
      </c>
      <c r="CW71" s="181"/>
      <c r="CX71" s="181"/>
      <c r="CY71" s="46"/>
      <c r="CZ71" s="46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>
        <f t="shared" si="1686"/>
        <v>0</v>
      </c>
      <c r="DL71" s="45">
        <f t="shared" si="1686"/>
        <v>0</v>
      </c>
      <c r="DM71" s="45">
        <f t="shared" si="1686"/>
        <v>0</v>
      </c>
      <c r="DN71" s="184">
        <f t="shared" si="1687"/>
        <v>0</v>
      </c>
      <c r="DO71" s="184">
        <f t="shared" si="1687"/>
        <v>0</v>
      </c>
      <c r="DP71" s="181"/>
      <c r="DQ71" s="181"/>
      <c r="DR71" s="46"/>
      <c r="DS71" s="46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>
        <f t="shared" si="1688"/>
        <v>0</v>
      </c>
      <c r="EE71" s="45">
        <f t="shared" si="1688"/>
        <v>0</v>
      </c>
      <c r="EF71" s="45">
        <f t="shared" si="1688"/>
        <v>0</v>
      </c>
      <c r="EG71" s="184">
        <f t="shared" si="1689"/>
        <v>0</v>
      </c>
      <c r="EH71" s="184">
        <f t="shared" si="1689"/>
        <v>0</v>
      </c>
      <c r="EI71" s="181"/>
      <c r="EJ71" s="181"/>
      <c r="EK71" s="46"/>
      <c r="EL71" s="46"/>
      <c r="EM71" s="45"/>
      <c r="EN71" s="45"/>
      <c r="EO71" s="45"/>
      <c r="EP71" s="45"/>
      <c r="EQ71" s="45">
        <f>VLOOKUP($E71,'факт КС '!$E$11:$DJ$210,63,0)</f>
        <v>0</v>
      </c>
      <c r="ER71" s="45">
        <f>VLOOKUP($E71,'факт КС '!$E$11:$DJ$210,64,0)</f>
        <v>0</v>
      </c>
      <c r="ES71" s="45">
        <f>VLOOKUP($E71,'факт КС '!$E$11:$DJ$210,65,0)</f>
        <v>0</v>
      </c>
      <c r="ET71" s="45">
        <f>VLOOKUP($E71,'факт КС '!$E$11:$DJ$210,66,0)</f>
        <v>0</v>
      </c>
      <c r="EU71" s="45">
        <f>VLOOKUP($E71,'факт КС '!$E$11:$DJ$210,67,0)</f>
        <v>0</v>
      </c>
      <c r="EV71" s="45">
        <f>VLOOKUP($E71,'факт КС '!$E$11:$DJ$210,68,0)</f>
        <v>0</v>
      </c>
      <c r="EW71" s="45">
        <f t="shared" ref="EW71" si="1741">EQ71+ET71</f>
        <v>0</v>
      </c>
      <c r="EX71" s="45">
        <f t="shared" ref="EX71" si="1742">ER71+EU71</f>
        <v>0</v>
      </c>
      <c r="EY71" s="45">
        <f t="shared" ref="EY71" si="1743">ES71+EV71</f>
        <v>0</v>
      </c>
      <c r="EZ71" s="184">
        <f t="shared" ref="EZ71" si="1744">EQ71-EO71</f>
        <v>0</v>
      </c>
      <c r="FA71" s="184">
        <f t="shared" ref="FA71" si="1745">ER71-EP71</f>
        <v>0</v>
      </c>
      <c r="FB71" s="181"/>
      <c r="FC71" s="181"/>
      <c r="FD71" s="46"/>
      <c r="FE71" s="46"/>
      <c r="FF71" s="45"/>
      <c r="FG71" s="45"/>
      <c r="FH71" s="45"/>
      <c r="FI71" s="45"/>
      <c r="FJ71" s="45">
        <f>VLOOKUP($E71,'факт КС '!$E$11:$DJ$210,93,0)</f>
        <v>0</v>
      </c>
      <c r="FK71" s="45">
        <f>VLOOKUP($E71,'факт КС '!$E$11:$DJ$210,94,0)</f>
        <v>0</v>
      </c>
      <c r="FL71" s="45">
        <f>VLOOKUP($E71,'факт КС '!$E$11:$DJ$210,95,0)</f>
        <v>0</v>
      </c>
      <c r="FM71" s="45">
        <f>VLOOKUP($E71,'факт КС '!$E$11:$DJ$210,96,0)</f>
        <v>0</v>
      </c>
      <c r="FN71" s="45">
        <f>VLOOKUP($E71,'факт КС '!$E$11:$DJ$210,97,0)</f>
        <v>0</v>
      </c>
      <c r="FO71" s="45">
        <f>VLOOKUP($E71,'факт КС '!$E$11:$DJ$210,98,0)</f>
        <v>0</v>
      </c>
      <c r="FP71" s="45">
        <f t="shared" si="1718"/>
        <v>0</v>
      </c>
      <c r="FQ71" s="45">
        <f t="shared" si="1719"/>
        <v>0</v>
      </c>
      <c r="FR71" s="45">
        <f t="shared" si="1720"/>
        <v>0</v>
      </c>
      <c r="FS71" s="184">
        <f t="shared" si="1721"/>
        <v>0</v>
      </c>
      <c r="FT71" s="184">
        <f t="shared" si="1722"/>
        <v>0</v>
      </c>
      <c r="FU71" s="181"/>
      <c r="FV71" s="181"/>
      <c r="FW71" s="46"/>
      <c r="FX71" s="46"/>
      <c r="FY71" s="45"/>
      <c r="FZ71" s="45"/>
      <c r="GA71" s="45"/>
      <c r="GB71" s="45"/>
      <c r="GC71" s="45">
        <f>VLOOKUP($E71,'факт КС '!$E$11:$DJ$210,87,0)</f>
        <v>0</v>
      </c>
      <c r="GD71" s="45">
        <f>VLOOKUP($E71,'факт КС '!$E$11:$DJ$210,88,0)</f>
        <v>0</v>
      </c>
      <c r="GE71" s="45">
        <f>VLOOKUP($E71,'факт КС '!$E$11:$DJ$210,89,0)</f>
        <v>0</v>
      </c>
      <c r="GF71" s="45">
        <f>VLOOKUP($E71,'факт КС '!$E$11:$DJ$210,90,0)</f>
        <v>0</v>
      </c>
      <c r="GG71" s="45">
        <f>VLOOKUP($E71,'факт КС '!$E$11:$DJ$210,91,0)</f>
        <v>0</v>
      </c>
      <c r="GH71" s="45">
        <f>VLOOKUP($E71,'факт КС '!$E$11:$DJ$210,92,0)</f>
        <v>0</v>
      </c>
      <c r="GI71" s="45">
        <f t="shared" ref="GI71" si="1746">GC71+GF71</f>
        <v>0</v>
      </c>
      <c r="GJ71" s="45">
        <f t="shared" ref="GJ71" si="1747">GD71+GG71</f>
        <v>0</v>
      </c>
      <c r="GK71" s="45">
        <f t="shared" ref="GK71" si="1748">GE71+GH71</f>
        <v>0</v>
      </c>
      <c r="GL71" s="184">
        <f t="shared" ref="GL71" si="1749">GC71-GA71</f>
        <v>0</v>
      </c>
      <c r="GM71" s="184">
        <f t="shared" ref="GM71" si="1750">GD71-GB71</f>
        <v>0</v>
      </c>
      <c r="GN71" s="181"/>
      <c r="GO71" s="181"/>
      <c r="GP71" s="46"/>
      <c r="GQ71" s="46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>
        <f t="shared" si="1696"/>
        <v>0</v>
      </c>
      <c r="HC71" s="45">
        <f t="shared" si="1696"/>
        <v>0</v>
      </c>
      <c r="HD71" s="45">
        <f t="shared" si="1696"/>
        <v>0</v>
      </c>
      <c r="HE71" s="184">
        <f t="shared" si="1697"/>
        <v>0</v>
      </c>
      <c r="HF71" s="184">
        <f t="shared" si="1697"/>
        <v>0</v>
      </c>
      <c r="HG71" s="181"/>
      <c r="HH71" s="181"/>
      <c r="HI71" s="46"/>
      <c r="HJ71" s="46"/>
      <c r="HK71" s="45"/>
      <c r="HL71" s="45"/>
      <c r="HM71" s="45"/>
      <c r="HN71" s="45"/>
      <c r="HO71" s="45"/>
      <c r="HP71" s="45"/>
      <c r="HQ71" s="45"/>
      <c r="HR71" s="45"/>
      <c r="HS71" s="45"/>
      <c r="HT71" s="45"/>
      <c r="HU71" s="45">
        <f t="shared" si="1698"/>
        <v>0</v>
      </c>
      <c r="HV71" s="45">
        <f t="shared" si="1698"/>
        <v>0</v>
      </c>
      <c r="HW71" s="45">
        <f t="shared" si="1698"/>
        <v>0</v>
      </c>
      <c r="HX71" s="184">
        <f t="shared" si="1699"/>
        <v>0</v>
      </c>
      <c r="HY71" s="184">
        <f t="shared" si="1699"/>
        <v>0</v>
      </c>
      <c r="HZ71" s="181"/>
      <c r="IA71" s="181"/>
      <c r="IB71" s="46"/>
      <c r="IC71" s="46"/>
      <c r="ID71" s="46"/>
      <c r="IE71" s="46"/>
      <c r="IF71" s="45"/>
      <c r="IG71" s="45"/>
      <c r="IH71" s="45">
        <f>VLOOKUP($E71,'факт КС '!$E$11:$DJ$210,69,0)</f>
        <v>0</v>
      </c>
      <c r="II71" s="45">
        <f>VLOOKUP($E71,'факт КС '!$E$11:$DJ$210,70,0)</f>
        <v>0</v>
      </c>
      <c r="IJ71" s="45">
        <f>VLOOKUP($E71,'факт КС '!$E$11:$DJ$210,71,0)</f>
        <v>0</v>
      </c>
      <c r="IK71" s="45">
        <f>VLOOKUP($E71,'факт КС '!$E$11:$DJ$210,72,0)</f>
        <v>0</v>
      </c>
      <c r="IL71" s="45">
        <f>VLOOKUP($E71,'факт КС '!$E$11:$DJ$210,73,0)</f>
        <v>0</v>
      </c>
      <c r="IM71" s="45"/>
      <c r="IN71" s="45">
        <f t="shared" si="1700"/>
        <v>0</v>
      </c>
      <c r="IO71" s="45">
        <f t="shared" si="1700"/>
        <v>0</v>
      </c>
      <c r="IP71" s="45">
        <f t="shared" si="1700"/>
        <v>0</v>
      </c>
      <c r="IQ71" s="184">
        <f t="shared" si="1701"/>
        <v>0</v>
      </c>
      <c r="IR71" s="184">
        <f t="shared" si="1701"/>
        <v>0</v>
      </c>
      <c r="IS71" s="181"/>
      <c r="IT71" s="181"/>
      <c r="IU71" s="46"/>
      <c r="IV71" s="46"/>
      <c r="IW71" s="46"/>
      <c r="IX71" s="46"/>
      <c r="IY71" s="45"/>
      <c r="IZ71" s="45"/>
      <c r="JA71" s="45"/>
      <c r="JB71" s="45"/>
      <c r="JC71" s="45"/>
      <c r="JD71" s="45"/>
      <c r="JE71" s="45"/>
      <c r="JF71" s="45"/>
      <c r="JG71" s="45">
        <f t="shared" si="1702"/>
        <v>0</v>
      </c>
      <c r="JH71" s="45">
        <f t="shared" si="1702"/>
        <v>0</v>
      </c>
      <c r="JI71" s="45">
        <f t="shared" si="1702"/>
        <v>0</v>
      </c>
      <c r="JJ71" s="184">
        <f t="shared" si="1703"/>
        <v>0</v>
      </c>
      <c r="JK71" s="184">
        <f t="shared" si="1703"/>
        <v>0</v>
      </c>
      <c r="JL71" s="181"/>
      <c r="JM71" s="181"/>
      <c r="JN71" s="46"/>
      <c r="JO71" s="46"/>
      <c r="JP71" s="47"/>
      <c r="JQ71" s="48"/>
      <c r="JR71" s="47"/>
      <c r="JS71" s="47"/>
      <c r="JT71" s="385">
        <f t="shared" si="1704"/>
        <v>11</v>
      </c>
      <c r="JU71" s="385">
        <f t="shared" si="1704"/>
        <v>2286016.6999999997</v>
      </c>
      <c r="JV71" s="385">
        <f t="shared" si="1704"/>
        <v>113</v>
      </c>
      <c r="JW71" s="385">
        <f t="shared" si="1704"/>
        <v>3</v>
      </c>
      <c r="JX71" s="385">
        <f t="shared" si="1704"/>
        <v>623459.10000000009</v>
      </c>
      <c r="JY71" s="385">
        <f t="shared" si="1704"/>
        <v>35</v>
      </c>
      <c r="JZ71" s="45">
        <f t="shared" si="1705"/>
        <v>14</v>
      </c>
      <c r="KA71" s="45">
        <f t="shared" si="1705"/>
        <v>2909475.8</v>
      </c>
      <c r="KB71" s="45">
        <f t="shared" si="1705"/>
        <v>148</v>
      </c>
      <c r="KC71" s="184">
        <f t="shared" si="1706"/>
        <v>11</v>
      </c>
      <c r="KD71" s="184">
        <f t="shared" si="1706"/>
        <v>2286016.6999999997</v>
      </c>
      <c r="KE71" s="46"/>
      <c r="KF71" s="46"/>
      <c r="KG71" s="49"/>
      <c r="KH71" s="49"/>
    </row>
    <row r="72" spans="1:299" ht="72" x14ac:dyDescent="0.2">
      <c r="A72" s="100">
        <v>1</v>
      </c>
      <c r="B72" s="100">
        <v>1</v>
      </c>
      <c r="C72" s="668">
        <v>17</v>
      </c>
      <c r="D72" s="637" t="s">
        <v>174</v>
      </c>
      <c r="E72" s="393" t="s">
        <v>339</v>
      </c>
      <c r="F72" s="394" t="s">
        <v>175</v>
      </c>
      <c r="G72" s="63">
        <v>10</v>
      </c>
      <c r="H72" s="92">
        <v>207819.7</v>
      </c>
      <c r="I72" s="92">
        <v>221044.59</v>
      </c>
      <c r="J72" s="45"/>
      <c r="K72" s="45"/>
      <c r="L72" s="45"/>
      <c r="M72" s="45"/>
      <c r="N72" s="45">
        <f>VLOOKUP($E72,'факт КС '!$E$11:$DJ$207,3,0)</f>
        <v>0</v>
      </c>
      <c r="O72" s="45">
        <f>VLOOKUP($E72,'факт КС '!$E$11:$DJ$207,4,0)</f>
        <v>0</v>
      </c>
      <c r="P72" s="45">
        <f>VLOOKUP($E72,'факт КС '!$E$11:$DJ$207,5,0)</f>
        <v>0</v>
      </c>
      <c r="Q72" s="45">
        <f>VLOOKUP($E72,'факт КС '!$E$11:$DJ$207,6,0)</f>
        <v>0</v>
      </c>
      <c r="R72" s="45">
        <f>VLOOKUP($E72,'факт КС '!$E$11:$DJ$207,7,0)</f>
        <v>0</v>
      </c>
      <c r="S72" s="45">
        <f>VLOOKUP($E72,'факт КС '!$E$11:$DJ$207,8,0)</f>
        <v>0</v>
      </c>
      <c r="T72" s="45">
        <f t="shared" si="1322"/>
        <v>0</v>
      </c>
      <c r="U72" s="45">
        <f t="shared" si="1323"/>
        <v>0</v>
      </c>
      <c r="V72" s="45">
        <f t="shared" si="1324"/>
        <v>0</v>
      </c>
      <c r="W72" s="184">
        <f t="shared" si="1325"/>
        <v>0</v>
      </c>
      <c r="X72" s="184">
        <f t="shared" si="1326"/>
        <v>0</v>
      </c>
      <c r="Y72" s="272"/>
      <c r="Z72" s="181"/>
      <c r="AA72" s="46"/>
      <c r="AB72" s="46"/>
      <c r="AC72" s="45"/>
      <c r="AD72" s="45"/>
      <c r="AE72" s="45"/>
      <c r="AF72" s="45"/>
      <c r="AG72" s="45">
        <f>VLOOKUP($E72,'факт КС '!$E$11:$DJ$207,15,0)</f>
        <v>50</v>
      </c>
      <c r="AH72" s="45">
        <f>VLOOKUP($E72,'факт КС '!$E$11:$DJ$207,16,0)</f>
        <v>10390984.999999998</v>
      </c>
      <c r="AI72" s="45">
        <f>VLOOKUP($E72,'факт КС '!$E$11:$DJ$207,17,0)</f>
        <v>802</v>
      </c>
      <c r="AJ72" s="45">
        <f>VLOOKUP($E72,'факт КС '!$E$11:$DJ$207,18,0)</f>
        <v>4</v>
      </c>
      <c r="AK72" s="45">
        <f>VLOOKUP($E72,'факт КС '!$E$11:$DJ$207,19,0)</f>
        <v>831278.8</v>
      </c>
      <c r="AL72" s="45">
        <f>VLOOKUP($E72,'факт КС '!$E$11:$DJ$207,20,0)</f>
        <v>38</v>
      </c>
      <c r="AM72" s="45">
        <f t="shared" ref="AM72:AM76" si="1751">AG72+AJ72</f>
        <v>54</v>
      </c>
      <c r="AN72" s="45">
        <f t="shared" ref="AN72:AN76" si="1752">AH72+AK72</f>
        <v>11222263.799999999</v>
      </c>
      <c r="AO72" s="45">
        <f t="shared" ref="AO72:AO76" si="1753">AI72+AL72</f>
        <v>840</v>
      </c>
      <c r="AP72" s="184"/>
      <c r="AQ72" s="184"/>
      <c r="AR72" s="272"/>
      <c r="AS72" s="181"/>
      <c r="AT72" s="111">
        <f t="shared" si="1587"/>
        <v>207819.7</v>
      </c>
      <c r="AU72" s="111">
        <f t="shared" si="1679"/>
        <v>207819.69999999995</v>
      </c>
      <c r="AV72" s="45"/>
      <c r="AW72" s="45"/>
      <c r="AX72" s="45"/>
      <c r="AY72" s="45"/>
      <c r="AZ72" s="45">
        <f>VLOOKUP($E72,'факт КС '!$E$11:$DJ$207,9,0)</f>
        <v>0</v>
      </c>
      <c r="BA72" s="45">
        <f>VLOOKUP($E72,'факт КС '!$E$11:$DJ$207,10,0)</f>
        <v>0</v>
      </c>
      <c r="BB72" s="45">
        <f>VLOOKUP($E72,'факт КС '!$E$11:$DJ$207,11,0)</f>
        <v>0</v>
      </c>
      <c r="BC72" s="45">
        <f>VLOOKUP($E72,'факт КС '!$E$11:$DJ$207,12,0)</f>
        <v>0</v>
      </c>
      <c r="BD72" s="45">
        <f>VLOOKUP($E72,'факт КС '!$E$11:$DJ$207,13,0)</f>
        <v>0</v>
      </c>
      <c r="BE72" s="45">
        <f>VLOOKUP($E72,'факт КС '!$E$11:$DJ$207,14,0)</f>
        <v>0</v>
      </c>
      <c r="BF72" s="45">
        <f t="shared" ref="BF72:BF76" si="1754">AZ72+BC72</f>
        <v>0</v>
      </c>
      <c r="BG72" s="45">
        <f t="shared" ref="BG72:BG76" si="1755">BA72+BD72</f>
        <v>0</v>
      </c>
      <c r="BH72" s="45">
        <f t="shared" ref="BH72:BH76" si="1756">BB72+BE72</f>
        <v>0</v>
      </c>
      <c r="BI72" s="184">
        <f t="shared" si="24"/>
        <v>0</v>
      </c>
      <c r="BJ72" s="184">
        <f t="shared" si="25"/>
        <v>0</v>
      </c>
      <c r="BK72" s="272"/>
      <c r="BL72" s="181"/>
      <c r="BM72" s="46"/>
      <c r="BN72" s="46"/>
      <c r="BO72" s="45"/>
      <c r="BP72" s="45"/>
      <c r="BQ72" s="45"/>
      <c r="BR72" s="45"/>
      <c r="BS72" s="45">
        <f>VLOOKUP($E72,'факт КС '!$E$11:$DJ$207,21,0)</f>
        <v>0</v>
      </c>
      <c r="BT72" s="45">
        <f>VLOOKUP($E72,'факт КС '!$E$11:$DJ$207,22,0)</f>
        <v>0</v>
      </c>
      <c r="BU72" s="45">
        <f>VLOOKUP($E72,'факт КС '!$E$11:$DJ$207,23,0)</f>
        <v>0</v>
      </c>
      <c r="BV72" s="45">
        <f>VLOOKUP($E72,'факт КС '!$E$11:$DJ$207,24,0)</f>
        <v>0</v>
      </c>
      <c r="BW72" s="45">
        <f>VLOOKUP($E72,'факт КС '!$E$11:$DJ$207,25,0)</f>
        <v>0</v>
      </c>
      <c r="BX72" s="45">
        <f>VLOOKUP($E72,'факт КС '!$E$11:$DJ$207,26,0)</f>
        <v>0</v>
      </c>
      <c r="BY72" s="45">
        <f t="shared" ref="BY72:BY76" si="1757">BS72+BV72</f>
        <v>0</v>
      </c>
      <c r="BZ72" s="45">
        <f t="shared" ref="BZ72:BZ76" si="1758">BT72+BW72</f>
        <v>0</v>
      </c>
      <c r="CA72" s="45">
        <f t="shared" ref="CA72:CA76" si="1759">BU72+BX72</f>
        <v>0</v>
      </c>
      <c r="CB72" s="184">
        <f t="shared" ref="CB72:CB76" si="1760">BS72-BQ72</f>
        <v>0</v>
      </c>
      <c r="CC72" s="184">
        <f t="shared" ref="CC72:CC76" si="1761">BT72-BR72</f>
        <v>0</v>
      </c>
      <c r="CD72" s="272"/>
      <c r="CE72" s="181"/>
      <c r="CF72" s="46"/>
      <c r="CG72" s="46"/>
      <c r="CH72" s="45"/>
      <c r="CI72" s="45"/>
      <c r="CJ72" s="45"/>
      <c r="CK72" s="45"/>
      <c r="CL72" s="45">
        <f>VLOOKUP($E72,'факт КС '!$E$11:$DJ$210,33,0)</f>
        <v>0</v>
      </c>
      <c r="CM72" s="45">
        <f>VLOOKUP($E72,'факт КС '!$E$11:$DJ$210,34,0)</f>
        <v>0</v>
      </c>
      <c r="CN72" s="45">
        <f>VLOOKUP($E72,'факт КС '!$E$11:$DJ$210,35,0)</f>
        <v>0</v>
      </c>
      <c r="CO72" s="45">
        <f>VLOOKUP($E72,'факт КС '!$E$11:$DJ$210,36,0)</f>
        <v>0</v>
      </c>
      <c r="CP72" s="45">
        <f>VLOOKUP($E72,'факт КС '!$E$11:$DJ$210,37,0)</f>
        <v>0</v>
      </c>
      <c r="CQ72" s="45">
        <f>VLOOKUP($E72,'факт КС '!$E$11:$DJ$210,38,0)</f>
        <v>0</v>
      </c>
      <c r="CR72" s="45">
        <f t="shared" ref="CR72:CR76" si="1762">CL72+CO72</f>
        <v>0</v>
      </c>
      <c r="CS72" s="45">
        <f t="shared" ref="CS72:CS76" si="1763">CM72+CP72</f>
        <v>0</v>
      </c>
      <c r="CT72" s="45">
        <f t="shared" ref="CT72:CT76" si="1764">CN72+CQ72</f>
        <v>0</v>
      </c>
      <c r="CU72" s="184">
        <f t="shared" ref="CU72:CU76" si="1765">CL72-CJ72</f>
        <v>0</v>
      </c>
      <c r="CV72" s="184">
        <f t="shared" ref="CV72:CV76" si="1766">CM72-CK72</f>
        <v>0</v>
      </c>
      <c r="CW72" s="272"/>
      <c r="CX72" s="181"/>
      <c r="CY72" s="46"/>
      <c r="CZ72" s="46"/>
      <c r="DA72" s="45"/>
      <c r="DB72" s="45"/>
      <c r="DC72" s="45"/>
      <c r="DD72" s="45"/>
      <c r="DE72" s="45">
        <f>VLOOKUP($E72,'факт КС '!$E$11:$DJ$210,57,0)</f>
        <v>0</v>
      </c>
      <c r="DF72" s="45">
        <f>VLOOKUP($E72,'факт КС '!$E$11:$DJ$210,58,0)</f>
        <v>0</v>
      </c>
      <c r="DG72" s="45">
        <f>VLOOKUP($E72,'факт КС '!$E$11:$DJ$210,59,0)</f>
        <v>0</v>
      </c>
      <c r="DH72" s="45">
        <f>VLOOKUP($E72,'факт КС '!$E$11:$DJ$210,60,0)</f>
        <v>0</v>
      </c>
      <c r="DI72" s="45">
        <f>VLOOKUP($E72,'факт КС '!$E$11:$DJ$210,61,0)</f>
        <v>0</v>
      </c>
      <c r="DJ72" s="45">
        <f>VLOOKUP($E72,'факт КС '!$E$11:$DJ$210,62,0)</f>
        <v>0</v>
      </c>
      <c r="DK72" s="45">
        <f t="shared" ref="DK72:DK76" si="1767">DE72+DH72</f>
        <v>0</v>
      </c>
      <c r="DL72" s="45">
        <f t="shared" ref="DL72:DL76" si="1768">DF72+DI72</f>
        <v>0</v>
      </c>
      <c r="DM72" s="45">
        <f t="shared" ref="DM72:DM76" si="1769">DG72+DJ72</f>
        <v>0</v>
      </c>
      <c r="DN72" s="184">
        <f t="shared" ref="DN72:DN76" si="1770">DE72-DC72</f>
        <v>0</v>
      </c>
      <c r="DO72" s="184">
        <f t="shared" ref="DO72:DO76" si="1771">DF72-DD72</f>
        <v>0</v>
      </c>
      <c r="DP72" s="272"/>
      <c r="DQ72" s="181"/>
      <c r="DR72" s="46"/>
      <c r="DS72" s="46"/>
      <c r="DT72" s="45"/>
      <c r="DU72" s="45"/>
      <c r="DV72" s="45"/>
      <c r="DW72" s="45"/>
      <c r="DX72" s="45">
        <f>VLOOKUP($E72,'факт КС '!$E$11:$DJ$210,27,0)</f>
        <v>0</v>
      </c>
      <c r="DY72" s="45">
        <f>VLOOKUP($E72,'факт КС '!$E$11:$DJ$210,28,0)</f>
        <v>0</v>
      </c>
      <c r="DZ72" s="45">
        <f>VLOOKUP($E72,'факт КС '!$E$11:$DJ$210,29,0)</f>
        <v>0</v>
      </c>
      <c r="EA72" s="45">
        <f>VLOOKUP($E72,'факт КС '!$E$11:$DJ$210,30,0)</f>
        <v>0</v>
      </c>
      <c r="EB72" s="45">
        <f>VLOOKUP($E72,'факт КС '!$E$11:$DJ$210,31,0)</f>
        <v>0</v>
      </c>
      <c r="EC72" s="45">
        <f>VLOOKUP($E72,'факт КС '!$E$11:$DJ$210,32,0)</f>
        <v>0</v>
      </c>
      <c r="ED72" s="45">
        <f t="shared" ref="ED72:ED76" si="1772">DX72+EA72</f>
        <v>0</v>
      </c>
      <c r="EE72" s="45">
        <f t="shared" ref="EE72:EE76" si="1773">DY72+EB72</f>
        <v>0</v>
      </c>
      <c r="EF72" s="45">
        <f t="shared" ref="EF72:EF76" si="1774">DZ72+EC72</f>
        <v>0</v>
      </c>
      <c r="EG72" s="184">
        <f t="shared" ref="EG72:EG76" si="1775">DX72-DV72</f>
        <v>0</v>
      </c>
      <c r="EH72" s="184">
        <f t="shared" ref="EH72:EH76" si="1776">DY72-DW72</f>
        <v>0</v>
      </c>
      <c r="EI72" s="272"/>
      <c r="EJ72" s="181"/>
      <c r="EK72" s="46"/>
      <c r="EL72" s="46"/>
      <c r="EM72" s="45"/>
      <c r="EN72" s="45"/>
      <c r="EO72" s="45"/>
      <c r="EP72" s="45"/>
      <c r="EQ72" s="45">
        <f>VLOOKUP($E72,'факт КС '!$E$11:$DJ$210,63,0)</f>
        <v>0</v>
      </c>
      <c r="ER72" s="45">
        <f>VLOOKUP($E72,'факт КС '!$E$11:$DJ$210,64,0)</f>
        <v>0</v>
      </c>
      <c r="ES72" s="45">
        <f>VLOOKUP($E72,'факт КС '!$E$11:$DJ$210,65,0)</f>
        <v>0</v>
      </c>
      <c r="ET72" s="45">
        <f>VLOOKUP($E72,'факт КС '!$E$11:$DJ$210,66,0)</f>
        <v>0</v>
      </c>
      <c r="EU72" s="45">
        <f>VLOOKUP($E72,'факт КС '!$E$11:$DJ$210,67,0)</f>
        <v>0</v>
      </c>
      <c r="EV72" s="45">
        <f>VLOOKUP($E72,'факт КС '!$E$11:$DJ$210,68,0)</f>
        <v>0</v>
      </c>
      <c r="EW72" s="45">
        <f t="shared" ref="EW72:EW76" si="1777">EQ72+ET72</f>
        <v>0</v>
      </c>
      <c r="EX72" s="45">
        <f t="shared" ref="EX72:EX76" si="1778">ER72+EU72</f>
        <v>0</v>
      </c>
      <c r="EY72" s="45">
        <f t="shared" ref="EY72:EY76" si="1779">ES72+EV72</f>
        <v>0</v>
      </c>
      <c r="EZ72" s="184">
        <f t="shared" ref="EZ72:EZ76" si="1780">EQ72-EO72</f>
        <v>0</v>
      </c>
      <c r="FA72" s="184">
        <f t="shared" ref="FA72:FA76" si="1781">ER72-EP72</f>
        <v>0</v>
      </c>
      <c r="FB72" s="272"/>
      <c r="FC72" s="181"/>
      <c r="FD72" s="46"/>
      <c r="FE72" s="46"/>
      <c r="FF72" s="45"/>
      <c r="FG72" s="45"/>
      <c r="FH72" s="45"/>
      <c r="FI72" s="45"/>
      <c r="FJ72" s="45">
        <f>VLOOKUP($E72,'факт КС '!$E$11:$DJ$210,93,0)</f>
        <v>0</v>
      </c>
      <c r="FK72" s="45">
        <f>VLOOKUP($E72,'факт КС '!$E$11:$DJ$210,94,0)</f>
        <v>0</v>
      </c>
      <c r="FL72" s="45">
        <f>VLOOKUP($E72,'факт КС '!$E$11:$DJ$210,95,0)</f>
        <v>0</v>
      </c>
      <c r="FM72" s="45">
        <f>VLOOKUP($E72,'факт КС '!$E$11:$DJ$210,96,0)</f>
        <v>0</v>
      </c>
      <c r="FN72" s="45">
        <f>VLOOKUP($E72,'факт КС '!$E$11:$DJ$210,97,0)</f>
        <v>0</v>
      </c>
      <c r="FO72" s="45">
        <f>VLOOKUP($E72,'факт КС '!$E$11:$DJ$210,98,0)</f>
        <v>0</v>
      </c>
      <c r="FP72" s="45">
        <f t="shared" si="1718"/>
        <v>0</v>
      </c>
      <c r="FQ72" s="45">
        <f t="shared" si="1719"/>
        <v>0</v>
      </c>
      <c r="FR72" s="45">
        <f t="shared" si="1720"/>
        <v>0</v>
      </c>
      <c r="FS72" s="184">
        <f t="shared" si="1721"/>
        <v>0</v>
      </c>
      <c r="FT72" s="184">
        <f t="shared" si="1722"/>
        <v>0</v>
      </c>
      <c r="FU72" s="272"/>
      <c r="FV72" s="181"/>
      <c r="FW72" s="46"/>
      <c r="FX72" s="46"/>
      <c r="FY72" s="45"/>
      <c r="FZ72" s="45"/>
      <c r="GA72" s="45"/>
      <c r="GB72" s="45"/>
      <c r="GC72" s="45">
        <f>VLOOKUP($E72,'факт КС '!$E$11:$DJ$210,87,0)</f>
        <v>0</v>
      </c>
      <c r="GD72" s="45">
        <f>VLOOKUP($E72,'факт КС '!$E$11:$DJ$210,88,0)</f>
        <v>0</v>
      </c>
      <c r="GE72" s="45">
        <f>VLOOKUP($E72,'факт КС '!$E$11:$DJ$210,89,0)</f>
        <v>0</v>
      </c>
      <c r="GF72" s="45">
        <f>VLOOKUP($E72,'факт КС '!$E$11:$DJ$210,90,0)</f>
        <v>0</v>
      </c>
      <c r="GG72" s="45">
        <f>VLOOKUP($E72,'факт КС '!$E$11:$DJ$210,91,0)</f>
        <v>0</v>
      </c>
      <c r="GH72" s="45">
        <f>VLOOKUP($E72,'факт КС '!$E$11:$DJ$210,92,0)</f>
        <v>0</v>
      </c>
      <c r="GI72" s="45">
        <f t="shared" ref="GI72:GI76" si="1782">GC72+GF72</f>
        <v>0</v>
      </c>
      <c r="GJ72" s="45">
        <f t="shared" ref="GJ72:GJ76" si="1783">GD72+GG72</f>
        <v>0</v>
      </c>
      <c r="GK72" s="45">
        <f t="shared" ref="GK72:GK76" si="1784">GE72+GH72</f>
        <v>0</v>
      </c>
      <c r="GL72" s="184">
        <f t="shared" ref="GL72:GL76" si="1785">GC72-GA72</f>
        <v>0</v>
      </c>
      <c r="GM72" s="184">
        <f t="shared" ref="GM72:GM76" si="1786">GD72-GB72</f>
        <v>0</v>
      </c>
      <c r="GN72" s="272"/>
      <c r="GO72" s="181"/>
      <c r="GP72" s="46"/>
      <c r="GQ72" s="46"/>
      <c r="GR72" s="45"/>
      <c r="GS72" s="45"/>
      <c r="GT72" s="45"/>
      <c r="GU72" s="45"/>
      <c r="GV72" s="45">
        <f>VLOOKUP($E72,'факт КС '!$E$11:$DJ$210,99,0)</f>
        <v>0</v>
      </c>
      <c r="GW72" s="45">
        <f>VLOOKUP($E72,'факт КС '!$E$11:$DJ$210,100,0)</f>
        <v>0</v>
      </c>
      <c r="GX72" s="45">
        <f>VLOOKUP($E72,'факт КС '!$E$11:$DJ$210,101,0)</f>
        <v>0</v>
      </c>
      <c r="GY72" s="45">
        <f>VLOOKUP($E72,'факт КС '!$E$11:$DJ$210,102,0)</f>
        <v>0</v>
      </c>
      <c r="GZ72" s="45">
        <f>VLOOKUP($E72,'факт КС '!$E$11:$DJ$210,103,0)</f>
        <v>0</v>
      </c>
      <c r="HA72" s="45">
        <f>VLOOKUP($E72,'факт КС '!$E$11:$DJ$210,104,0)</f>
        <v>0</v>
      </c>
      <c r="HB72" s="45">
        <f t="shared" ref="HB72:HB76" si="1787">GV72+GY72</f>
        <v>0</v>
      </c>
      <c r="HC72" s="45">
        <f t="shared" ref="HC72:HC76" si="1788">GW72+GZ72</f>
        <v>0</v>
      </c>
      <c r="HD72" s="45">
        <f t="shared" ref="HD72:HD76" si="1789">GX72+HA72</f>
        <v>0</v>
      </c>
      <c r="HE72" s="184">
        <f t="shared" ref="HE72:HE76" si="1790">GV72-GT72</f>
        <v>0</v>
      </c>
      <c r="HF72" s="184">
        <f t="shared" ref="HF72:HF76" si="1791">GW72-GU72</f>
        <v>0</v>
      </c>
      <c r="HG72" s="272"/>
      <c r="HH72" s="181"/>
      <c r="HI72" s="46"/>
      <c r="HJ72" s="46"/>
      <c r="HK72" s="45"/>
      <c r="HL72" s="45"/>
      <c r="HM72" s="45"/>
      <c r="HN72" s="45"/>
      <c r="HO72" s="45">
        <f>VLOOKUP($E72,'факт КС '!$E$11:$DJ$210,81,0)</f>
        <v>0</v>
      </c>
      <c r="HP72" s="45">
        <f>VLOOKUP($E72,'факт КС '!$E$11:$DJ$210,82,0)</f>
        <v>0</v>
      </c>
      <c r="HQ72" s="45">
        <f>VLOOKUP($E72,'факт КС '!$E$11:$DJ$210,83,0)</f>
        <v>0</v>
      </c>
      <c r="HR72" s="45">
        <f>VLOOKUP($E72,'факт КС '!$E$11:$DJ$210,84,0)</f>
        <v>0</v>
      </c>
      <c r="HS72" s="45">
        <f>VLOOKUP($E72,'факт КС '!$E$11:$DJ$210,85,0)</f>
        <v>0</v>
      </c>
      <c r="HT72" s="45">
        <f>VLOOKUP($E72,'факт КС '!$E$11:$DJ$210,86,0)</f>
        <v>0</v>
      </c>
      <c r="HU72" s="45">
        <f t="shared" ref="HU72:HU76" si="1792">HO72+HR72</f>
        <v>0</v>
      </c>
      <c r="HV72" s="45">
        <f t="shared" ref="HV72:HV76" si="1793">HP72+HS72</f>
        <v>0</v>
      </c>
      <c r="HW72" s="45">
        <f t="shared" ref="HW72:HW76" si="1794">HQ72+HT72</f>
        <v>0</v>
      </c>
      <c r="HX72" s="184">
        <f t="shared" ref="HX72:HX76" si="1795">HO72-HM72</f>
        <v>0</v>
      </c>
      <c r="HY72" s="184">
        <f t="shared" ref="HY72:HY76" si="1796">HP72-HN72</f>
        <v>0</v>
      </c>
      <c r="HZ72" s="272"/>
      <c r="IA72" s="181"/>
      <c r="IB72" s="46"/>
      <c r="IC72" s="46"/>
      <c r="ID72" s="46"/>
      <c r="IE72" s="46"/>
      <c r="IF72" s="45"/>
      <c r="IG72" s="45"/>
      <c r="IH72" s="45">
        <f>VLOOKUP($E72,'факт КС '!$E$11:$DJ$210,69,0)</f>
        <v>0</v>
      </c>
      <c r="II72" s="45">
        <f>VLOOKUP($E72,'факт КС '!$E$11:$DJ$210,70,0)</f>
        <v>0</v>
      </c>
      <c r="IJ72" s="45">
        <f>VLOOKUP($E72,'факт КС '!$E$11:$DJ$210,71,0)</f>
        <v>0</v>
      </c>
      <c r="IK72" s="45">
        <f>VLOOKUP($E72,'факт КС '!$E$11:$DJ$210,72,0)</f>
        <v>0</v>
      </c>
      <c r="IL72" s="45">
        <f>VLOOKUP($E72,'факт КС '!$E$11:$DJ$210,73,0)</f>
        <v>0</v>
      </c>
      <c r="IM72" s="45">
        <f>VLOOKUP($E72,'факт КС '!$E$11:$DJ$210,74,0)</f>
        <v>0</v>
      </c>
      <c r="IN72" s="45">
        <f t="shared" ref="IN72:IN76" si="1797">IH72+IK72</f>
        <v>0</v>
      </c>
      <c r="IO72" s="45">
        <f t="shared" ref="IO72:IO76" si="1798">II72+IL72</f>
        <v>0</v>
      </c>
      <c r="IP72" s="45">
        <f t="shared" ref="IP72:IP76" si="1799">IJ72+IM72</f>
        <v>0</v>
      </c>
      <c r="IQ72" s="184">
        <f t="shared" ref="IQ72:IQ76" si="1800">IH72-IF72</f>
        <v>0</v>
      </c>
      <c r="IR72" s="184">
        <f t="shared" ref="IR72:IR76" si="1801">II72-IG72</f>
        <v>0</v>
      </c>
      <c r="IS72" s="272"/>
      <c r="IT72" s="181"/>
      <c r="IU72" s="46"/>
      <c r="IV72" s="46"/>
      <c r="IW72" s="46"/>
      <c r="IX72" s="46"/>
      <c r="IY72" s="45"/>
      <c r="IZ72" s="45"/>
      <c r="JA72" s="45">
        <f>VLOOKUP($E72,'факт КС '!$E$11:$DJ$210,75,0)</f>
        <v>0</v>
      </c>
      <c r="JB72" s="45">
        <f>VLOOKUP($E72,'факт КС '!$E$11:$DJ$210,76,0)</f>
        <v>0</v>
      </c>
      <c r="JC72" s="45">
        <f>VLOOKUP($E72,'факт КС '!$E$11:$DJ$210,77,0)</f>
        <v>0</v>
      </c>
      <c r="JD72" s="45">
        <f>VLOOKUP($E72,'факт КС '!$E$11:$DJ$210,78,0)</f>
        <v>0</v>
      </c>
      <c r="JE72" s="45">
        <f>VLOOKUP($E72,'факт КС '!$E$11:$DJ$210,79,0)</f>
        <v>0</v>
      </c>
      <c r="JF72" s="45">
        <f>VLOOKUP($E72,'факт КС '!$E$11:$DJ$210,80,0)</f>
        <v>0</v>
      </c>
      <c r="JG72" s="45">
        <f t="shared" si="129"/>
        <v>0</v>
      </c>
      <c r="JH72" s="45">
        <f t="shared" si="130"/>
        <v>0</v>
      </c>
      <c r="JI72" s="45">
        <f t="shared" si="131"/>
        <v>0</v>
      </c>
      <c r="JJ72" s="184">
        <f t="shared" si="132"/>
        <v>0</v>
      </c>
      <c r="JK72" s="184">
        <f t="shared" si="133"/>
        <v>0</v>
      </c>
      <c r="JL72" s="272"/>
      <c r="JM72" s="181"/>
      <c r="JN72" s="46"/>
      <c r="JO72" s="46"/>
      <c r="JP72" s="47"/>
      <c r="JQ72" s="48"/>
      <c r="JR72" s="47"/>
      <c r="JS72" s="47"/>
      <c r="JT72" s="385">
        <f t="shared" si="1653"/>
        <v>50</v>
      </c>
      <c r="JU72" s="385">
        <f t="shared" si="1654"/>
        <v>10390984.999999998</v>
      </c>
      <c r="JV72" s="385">
        <f t="shared" si="1655"/>
        <v>802</v>
      </c>
      <c r="JW72" s="385">
        <f t="shared" si="1656"/>
        <v>4</v>
      </c>
      <c r="JX72" s="385">
        <f t="shared" si="1657"/>
        <v>831278.8</v>
      </c>
      <c r="JY72" s="385">
        <f t="shared" si="1658"/>
        <v>38</v>
      </c>
      <c r="JZ72" s="45">
        <f t="shared" ref="JZ72:JZ80" si="1802">JT72+JW72</f>
        <v>54</v>
      </c>
      <c r="KA72" s="45">
        <f t="shared" ref="KA72:KA80" si="1803">JU72+JX72</f>
        <v>11222263.799999999</v>
      </c>
      <c r="KB72" s="45">
        <f t="shared" ref="KB72:KB80" si="1804">JV72+JY72</f>
        <v>840</v>
      </c>
      <c r="KC72" s="184">
        <f t="shared" si="1659"/>
        <v>50</v>
      </c>
      <c r="KD72" s="184">
        <f t="shared" si="1660"/>
        <v>10390984.999999998</v>
      </c>
      <c r="KE72" s="46"/>
      <c r="KF72" s="46"/>
      <c r="KG72" s="62"/>
      <c r="KH72" s="62"/>
    </row>
    <row r="73" spans="1:299" s="3" customFormat="1" ht="72.75" customHeight="1" x14ac:dyDescent="0.2">
      <c r="A73" s="100">
        <v>1</v>
      </c>
      <c r="B73" s="100">
        <v>1</v>
      </c>
      <c r="C73" s="673">
        <v>18</v>
      </c>
      <c r="D73" s="7" t="s">
        <v>206</v>
      </c>
      <c r="E73" s="699" t="s">
        <v>676</v>
      </c>
      <c r="F73" s="373" t="s">
        <v>175</v>
      </c>
      <c r="G73" s="124">
        <v>10</v>
      </c>
      <c r="H73" s="125">
        <v>207819.7</v>
      </c>
      <c r="I73" s="125">
        <v>221044.59</v>
      </c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>
        <f t="shared" ref="T73:V74" si="1805">N73+Q73</f>
        <v>0</v>
      </c>
      <c r="U73" s="45">
        <f t="shared" si="1805"/>
        <v>0</v>
      </c>
      <c r="V73" s="45">
        <f t="shared" si="1805"/>
        <v>0</v>
      </c>
      <c r="W73" s="184">
        <f>N73-L73</f>
        <v>0</v>
      </c>
      <c r="X73" s="184">
        <f>O73-M73</f>
        <v>0</v>
      </c>
      <c r="Y73" s="181"/>
      <c r="Z73" s="181"/>
      <c r="AA73" s="46"/>
      <c r="AB73" s="46"/>
      <c r="AC73" s="45"/>
      <c r="AD73" s="45"/>
      <c r="AE73" s="45"/>
      <c r="AF73" s="45"/>
      <c r="AG73" s="45">
        <f>VLOOKUP($E73,'факт КС '!$E$11:$DJ$207,15,0)</f>
        <v>4</v>
      </c>
      <c r="AH73" s="45">
        <f>VLOOKUP($E73,'факт КС '!$E$11:$DJ$207,16,0)</f>
        <v>831278.8</v>
      </c>
      <c r="AI73" s="45">
        <f>VLOOKUP($E73,'факт КС '!$E$11:$DJ$207,17,0)</f>
        <v>47</v>
      </c>
      <c r="AJ73" s="45">
        <f>VLOOKUP($E73,'факт КС '!$E$11:$DJ$207,18,0)</f>
        <v>0</v>
      </c>
      <c r="AK73" s="45">
        <f>VLOOKUP($E73,'факт КС '!$E$11:$DJ$207,19,0)</f>
        <v>0</v>
      </c>
      <c r="AL73" s="45">
        <f>VLOOKUP($E73,'факт КС '!$E$11:$DJ$207,20,0)</f>
        <v>0</v>
      </c>
      <c r="AM73" s="45">
        <f t="shared" ref="AM73" si="1806">AG73+AJ73</f>
        <v>4</v>
      </c>
      <c r="AN73" s="45">
        <f t="shared" ref="AN73" si="1807">AH73+AK73</f>
        <v>831278.8</v>
      </c>
      <c r="AO73" s="45">
        <f t="shared" ref="AO73" si="1808">AI73+AL73</f>
        <v>47</v>
      </c>
      <c r="AP73" s="184"/>
      <c r="AQ73" s="184"/>
      <c r="AR73" s="181"/>
      <c r="AS73" s="181"/>
      <c r="AT73" s="111">
        <f t="shared" si="1587"/>
        <v>207819.7</v>
      </c>
      <c r="AU73" s="111">
        <f t="shared" si="1679"/>
        <v>207819.7</v>
      </c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>
        <f t="shared" ref="BF73:BH74" si="1809">AZ73+BC73</f>
        <v>0</v>
      </c>
      <c r="BG73" s="45">
        <f t="shared" si="1809"/>
        <v>0</v>
      </c>
      <c r="BH73" s="45">
        <f t="shared" si="1809"/>
        <v>0</v>
      </c>
      <c r="BI73" s="184">
        <f>AZ73-AX73</f>
        <v>0</v>
      </c>
      <c r="BJ73" s="184">
        <f>BA73-AY73</f>
        <v>0</v>
      </c>
      <c r="BK73" s="181"/>
      <c r="BL73" s="181"/>
      <c r="BM73" s="46"/>
      <c r="BN73" s="46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>
        <f t="shared" ref="BY73:CA74" si="1810">BS73+BV73</f>
        <v>0</v>
      </c>
      <c r="BZ73" s="45">
        <f t="shared" si="1810"/>
        <v>0</v>
      </c>
      <c r="CA73" s="45">
        <f t="shared" si="1810"/>
        <v>0</v>
      </c>
      <c r="CB73" s="184">
        <f>BS73-BQ73</f>
        <v>0</v>
      </c>
      <c r="CC73" s="184">
        <f>BT73-BR73</f>
        <v>0</v>
      </c>
      <c r="CD73" s="181"/>
      <c r="CE73" s="181"/>
      <c r="CF73" s="46"/>
      <c r="CG73" s="46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>
        <f t="shared" ref="CR73:CT74" si="1811">CL73+CO73</f>
        <v>0</v>
      </c>
      <c r="CS73" s="45">
        <f t="shared" si="1811"/>
        <v>0</v>
      </c>
      <c r="CT73" s="45">
        <f t="shared" si="1811"/>
        <v>0</v>
      </c>
      <c r="CU73" s="184">
        <f>CL73-CJ73</f>
        <v>0</v>
      </c>
      <c r="CV73" s="184">
        <f>CM73-CK73</f>
        <v>0</v>
      </c>
      <c r="CW73" s="181"/>
      <c r="CX73" s="181"/>
      <c r="CY73" s="46"/>
      <c r="CZ73" s="46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>
        <f t="shared" ref="DK73:DM74" si="1812">DE73+DH73</f>
        <v>0</v>
      </c>
      <c r="DL73" s="45">
        <f t="shared" si="1812"/>
        <v>0</v>
      </c>
      <c r="DM73" s="45">
        <f t="shared" si="1812"/>
        <v>0</v>
      </c>
      <c r="DN73" s="184">
        <f>DE73-DC73</f>
        <v>0</v>
      </c>
      <c r="DO73" s="184">
        <f>DF73-DD73</f>
        <v>0</v>
      </c>
      <c r="DP73" s="181"/>
      <c r="DQ73" s="181"/>
      <c r="DR73" s="46"/>
      <c r="DS73" s="46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>
        <f t="shared" ref="ED73:EF74" si="1813">DX73+EA73</f>
        <v>0</v>
      </c>
      <c r="EE73" s="45">
        <f t="shared" si="1813"/>
        <v>0</v>
      </c>
      <c r="EF73" s="45">
        <f t="shared" si="1813"/>
        <v>0</v>
      </c>
      <c r="EG73" s="184">
        <f>DX73-DV73</f>
        <v>0</v>
      </c>
      <c r="EH73" s="184">
        <f>DY73-DW73</f>
        <v>0</v>
      </c>
      <c r="EI73" s="181"/>
      <c r="EJ73" s="181"/>
      <c r="EK73" s="46"/>
      <c r="EL73" s="46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>
        <f t="shared" ref="EW73:EY74" si="1814">EQ73+ET73</f>
        <v>0</v>
      </c>
      <c r="EX73" s="45">
        <f t="shared" si="1814"/>
        <v>0</v>
      </c>
      <c r="EY73" s="45">
        <f t="shared" si="1814"/>
        <v>0</v>
      </c>
      <c r="EZ73" s="184">
        <f>EQ73-EO73</f>
        <v>0</v>
      </c>
      <c r="FA73" s="184">
        <f>ER73-EP73</f>
        <v>0</v>
      </c>
      <c r="FB73" s="181"/>
      <c r="FC73" s="181"/>
      <c r="FD73" s="46"/>
      <c r="FE73" s="46"/>
      <c r="FF73" s="45"/>
      <c r="FG73" s="45"/>
      <c r="FH73" s="45"/>
      <c r="FI73" s="45"/>
      <c r="FJ73" s="45">
        <f>VLOOKUP($E73,'факт КС '!$E$11:$DJ$210,93,0)</f>
        <v>0</v>
      </c>
      <c r="FK73" s="45">
        <f>VLOOKUP($E73,'факт КС '!$E$11:$DJ$210,94,0)</f>
        <v>0</v>
      </c>
      <c r="FL73" s="45">
        <f>VLOOKUP($E73,'факт КС '!$E$11:$DJ$210,95,0)</f>
        <v>0</v>
      </c>
      <c r="FM73" s="45">
        <f>VLOOKUP($E73,'факт КС '!$E$11:$DJ$210,96,0)</f>
        <v>0</v>
      </c>
      <c r="FN73" s="45">
        <f>VLOOKUP($E73,'факт КС '!$E$11:$DJ$210,97,0)</f>
        <v>0</v>
      </c>
      <c r="FO73" s="45">
        <f>VLOOKUP($E73,'факт КС '!$E$11:$DJ$210,98,0)</f>
        <v>0</v>
      </c>
      <c r="FP73" s="45">
        <f t="shared" si="1718"/>
        <v>0</v>
      </c>
      <c r="FQ73" s="45">
        <f t="shared" si="1719"/>
        <v>0</v>
      </c>
      <c r="FR73" s="45">
        <f t="shared" si="1720"/>
        <v>0</v>
      </c>
      <c r="FS73" s="184">
        <f t="shared" si="1721"/>
        <v>0</v>
      </c>
      <c r="FT73" s="184">
        <f t="shared" si="1722"/>
        <v>0</v>
      </c>
      <c r="FU73" s="181"/>
      <c r="FV73" s="181"/>
      <c r="FW73" s="46"/>
      <c r="FX73" s="46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>
        <f t="shared" ref="GI73:GK74" si="1815">GC73+GF73</f>
        <v>0</v>
      </c>
      <c r="GJ73" s="45">
        <f t="shared" si="1815"/>
        <v>0</v>
      </c>
      <c r="GK73" s="45">
        <f t="shared" si="1815"/>
        <v>0</v>
      </c>
      <c r="GL73" s="184">
        <f>GC73-GA73</f>
        <v>0</v>
      </c>
      <c r="GM73" s="184">
        <f>GD73-GB73</f>
        <v>0</v>
      </c>
      <c r="GN73" s="181"/>
      <c r="GO73" s="181"/>
      <c r="GP73" s="46"/>
      <c r="GQ73" s="46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>
        <f t="shared" ref="HB73:HD74" si="1816">GV73+GY73</f>
        <v>0</v>
      </c>
      <c r="HC73" s="45">
        <f t="shared" si="1816"/>
        <v>0</v>
      </c>
      <c r="HD73" s="45">
        <f t="shared" si="1816"/>
        <v>0</v>
      </c>
      <c r="HE73" s="184">
        <f>GV73-GT73</f>
        <v>0</v>
      </c>
      <c r="HF73" s="184">
        <f>GW73-GU73</f>
        <v>0</v>
      </c>
      <c r="HG73" s="181"/>
      <c r="HH73" s="181"/>
      <c r="HI73" s="46"/>
      <c r="HJ73" s="46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>
        <f t="shared" ref="HU73:HW74" si="1817">HO73+HR73</f>
        <v>0</v>
      </c>
      <c r="HV73" s="45">
        <f t="shared" si="1817"/>
        <v>0</v>
      </c>
      <c r="HW73" s="45">
        <f t="shared" si="1817"/>
        <v>0</v>
      </c>
      <c r="HX73" s="184">
        <f>HO73-HM73</f>
        <v>0</v>
      </c>
      <c r="HY73" s="184">
        <f>HP73-HN73</f>
        <v>0</v>
      </c>
      <c r="HZ73" s="181"/>
      <c r="IA73" s="181"/>
      <c r="IB73" s="46"/>
      <c r="IC73" s="46"/>
      <c r="ID73" s="46"/>
      <c r="IE73" s="46"/>
      <c r="IF73" s="45"/>
      <c r="IG73" s="45"/>
      <c r="IH73" s="45"/>
      <c r="II73" s="45"/>
      <c r="IJ73" s="45"/>
      <c r="IK73" s="45"/>
      <c r="IL73" s="45"/>
      <c r="IM73" s="45"/>
      <c r="IN73" s="45">
        <f t="shared" ref="IN73:IP74" si="1818">IH73+IK73</f>
        <v>0</v>
      </c>
      <c r="IO73" s="45">
        <f t="shared" si="1818"/>
        <v>0</v>
      </c>
      <c r="IP73" s="45">
        <f t="shared" si="1818"/>
        <v>0</v>
      </c>
      <c r="IQ73" s="184">
        <f>IH73-IF73</f>
        <v>0</v>
      </c>
      <c r="IR73" s="184">
        <f>II73-IG73</f>
        <v>0</v>
      </c>
      <c r="IS73" s="181"/>
      <c r="IT73" s="181"/>
      <c r="IU73" s="46"/>
      <c r="IV73" s="46"/>
      <c r="IW73" s="46"/>
      <c r="IX73" s="46"/>
      <c r="IY73" s="45"/>
      <c r="IZ73" s="45"/>
      <c r="JA73" s="45"/>
      <c r="JB73" s="45"/>
      <c r="JC73" s="45"/>
      <c r="JD73" s="45"/>
      <c r="JE73" s="45"/>
      <c r="JF73" s="45"/>
      <c r="JG73" s="45">
        <f t="shared" ref="JG73:JI74" si="1819">JA73+JD73</f>
        <v>0</v>
      </c>
      <c r="JH73" s="45">
        <f t="shared" si="1819"/>
        <v>0</v>
      </c>
      <c r="JI73" s="45">
        <f t="shared" si="1819"/>
        <v>0</v>
      </c>
      <c r="JJ73" s="184">
        <f>JA73-IY73</f>
        <v>0</v>
      </c>
      <c r="JK73" s="184">
        <f>JB73-IZ73</f>
        <v>0</v>
      </c>
      <c r="JL73" s="181"/>
      <c r="JM73" s="181"/>
      <c r="JN73" s="46"/>
      <c r="JO73" s="46"/>
      <c r="JP73" s="47"/>
      <c r="JQ73" s="48"/>
      <c r="JR73" s="47"/>
      <c r="JS73" s="47"/>
      <c r="JT73" s="385">
        <f t="shared" ref="JT73:JY74" si="1820">N73+AG73+AZ73+BS73+CL73+DE73+DX73+EQ73+FJ73+GC73+GV73+HO73+IH73+JA73</f>
        <v>4</v>
      </c>
      <c r="JU73" s="385">
        <f t="shared" si="1820"/>
        <v>831278.8</v>
      </c>
      <c r="JV73" s="385">
        <f t="shared" si="1820"/>
        <v>47</v>
      </c>
      <c r="JW73" s="385">
        <f t="shared" si="1820"/>
        <v>0</v>
      </c>
      <c r="JX73" s="385">
        <f t="shared" si="1820"/>
        <v>0</v>
      </c>
      <c r="JY73" s="385">
        <f t="shared" si="1820"/>
        <v>0</v>
      </c>
      <c r="JZ73" s="45">
        <f t="shared" ref="JZ73:KB74" si="1821">JT73+JW73</f>
        <v>4</v>
      </c>
      <c r="KA73" s="45">
        <f t="shared" si="1821"/>
        <v>831278.8</v>
      </c>
      <c r="KB73" s="45">
        <f t="shared" si="1821"/>
        <v>47</v>
      </c>
      <c r="KC73" s="184">
        <f>JT73-JR73</f>
        <v>4</v>
      </c>
      <c r="KD73" s="184">
        <f>JU73-JS73</f>
        <v>831278.8</v>
      </c>
      <c r="KE73" s="46"/>
      <c r="KF73" s="46"/>
      <c r="KG73" s="49"/>
      <c r="KH73" s="49"/>
    </row>
    <row r="74" spans="1:299" ht="36" x14ac:dyDescent="0.2">
      <c r="A74" s="100">
        <v>1</v>
      </c>
      <c r="B74" s="100">
        <v>1</v>
      </c>
      <c r="C74" s="668">
        <v>22</v>
      </c>
      <c r="D74" s="637" t="s">
        <v>176</v>
      </c>
      <c r="E74" s="393" t="s">
        <v>341</v>
      </c>
      <c r="F74" s="394" t="s">
        <v>177</v>
      </c>
      <c r="G74" s="63">
        <v>10</v>
      </c>
      <c r="H74" s="92">
        <v>207819.7</v>
      </c>
      <c r="I74" s="92">
        <v>221044.59</v>
      </c>
      <c r="J74" s="45"/>
      <c r="K74" s="45"/>
      <c r="L74" s="45"/>
      <c r="M74" s="45"/>
      <c r="N74" s="45">
        <f>VLOOKUP($E74,'факт КС '!$E$11:$DJ$207,3,0)</f>
        <v>0</v>
      </c>
      <c r="O74" s="45">
        <f>VLOOKUP($E74,'факт КС '!$E$11:$DJ$207,4,0)</f>
        <v>0</v>
      </c>
      <c r="P74" s="45">
        <f>VLOOKUP($E74,'факт КС '!$E$11:$DJ$207,5,0)</f>
        <v>0</v>
      </c>
      <c r="Q74" s="45">
        <f>VLOOKUP($E74,'факт КС '!$E$11:$DJ$207,6,0)</f>
        <v>0</v>
      </c>
      <c r="R74" s="45">
        <f>VLOOKUP($E74,'факт КС '!$E$11:$DJ$207,7,0)</f>
        <v>0</v>
      </c>
      <c r="S74" s="45">
        <f>VLOOKUP($E74,'факт КС '!$E$11:$DJ$207,8,0)</f>
        <v>0</v>
      </c>
      <c r="T74" s="45">
        <f t="shared" si="1805"/>
        <v>0</v>
      </c>
      <c r="U74" s="45">
        <f t="shared" si="1805"/>
        <v>0</v>
      </c>
      <c r="V74" s="45">
        <f t="shared" si="1805"/>
        <v>0</v>
      </c>
      <c r="W74" s="184">
        <f>N74-L74</f>
        <v>0</v>
      </c>
      <c r="X74" s="184">
        <f>O74-M74</f>
        <v>0</v>
      </c>
      <c r="Y74" s="272"/>
      <c r="Z74" s="181"/>
      <c r="AA74" s="46"/>
      <c r="AB74" s="46"/>
      <c r="AC74" s="45"/>
      <c r="AD74" s="45"/>
      <c r="AE74" s="45"/>
      <c r="AF74" s="45"/>
      <c r="AG74" s="45">
        <f>VLOOKUP($E74,'факт КС '!$E$11:$DJ$207,15,0)</f>
        <v>32</v>
      </c>
      <c r="AH74" s="45">
        <f>VLOOKUP($E74,'факт КС '!$E$11:$DJ$207,16,0)</f>
        <v>6650230.4000000032</v>
      </c>
      <c r="AI74" s="45">
        <f>VLOOKUP($E74,'факт КС '!$E$11:$DJ$207,17,0)</f>
        <v>491</v>
      </c>
      <c r="AJ74" s="45">
        <f>VLOOKUP($E74,'факт КС '!$E$11:$DJ$207,18,0)</f>
        <v>5</v>
      </c>
      <c r="AK74" s="45">
        <f>VLOOKUP($E74,'факт КС '!$E$11:$DJ$207,19,0)</f>
        <v>1039098.5</v>
      </c>
      <c r="AL74" s="45">
        <f>VLOOKUP($E74,'факт КС '!$E$11:$DJ$207,20,0)</f>
        <v>73</v>
      </c>
      <c r="AM74" s="45">
        <f>AG74+AJ74</f>
        <v>37</v>
      </c>
      <c r="AN74" s="45">
        <f>AH74+AK74</f>
        <v>7689328.9000000032</v>
      </c>
      <c r="AO74" s="45">
        <f>AI74+AL74</f>
        <v>564</v>
      </c>
      <c r="AP74" s="184"/>
      <c r="AQ74" s="184"/>
      <c r="AR74" s="272"/>
      <c r="AS74" s="181"/>
      <c r="AT74" s="111">
        <f t="shared" si="1587"/>
        <v>207819.7</v>
      </c>
      <c r="AU74" s="111">
        <f t="shared" si="1679"/>
        <v>207819.7000000001</v>
      </c>
      <c r="AV74" s="45"/>
      <c r="AW74" s="45"/>
      <c r="AX74" s="45"/>
      <c r="AY74" s="45"/>
      <c r="AZ74" s="45">
        <f>VLOOKUP($E74,'факт КС '!$E$11:$DJ$207,9,0)</f>
        <v>0</v>
      </c>
      <c r="BA74" s="45">
        <f>VLOOKUP($E74,'факт КС '!$E$11:$DJ$207,10,0)</f>
        <v>0</v>
      </c>
      <c r="BB74" s="45">
        <f>VLOOKUP($E74,'факт КС '!$E$11:$DJ$207,11,0)</f>
        <v>0</v>
      </c>
      <c r="BC74" s="45">
        <f>VLOOKUP($E74,'факт КС '!$E$11:$DJ$207,12,0)</f>
        <v>0</v>
      </c>
      <c r="BD74" s="45">
        <f>VLOOKUP($E74,'факт КС '!$E$11:$DJ$207,13,0)</f>
        <v>0</v>
      </c>
      <c r="BE74" s="45">
        <f>VLOOKUP($E74,'факт КС '!$E$11:$DJ$207,14,0)</f>
        <v>0</v>
      </c>
      <c r="BF74" s="45">
        <f t="shared" si="1809"/>
        <v>0</v>
      </c>
      <c r="BG74" s="45">
        <f t="shared" si="1809"/>
        <v>0</v>
      </c>
      <c r="BH74" s="45">
        <f t="shared" si="1809"/>
        <v>0</v>
      </c>
      <c r="BI74" s="184">
        <f>AZ74-AX74</f>
        <v>0</v>
      </c>
      <c r="BJ74" s="184">
        <f>BA74-AY74</f>
        <v>0</v>
      </c>
      <c r="BK74" s="272"/>
      <c r="BL74" s="181"/>
      <c r="BM74" s="46"/>
      <c r="BN74" s="46"/>
      <c r="BO74" s="45"/>
      <c r="BP74" s="45"/>
      <c r="BQ74" s="45"/>
      <c r="BR74" s="45"/>
      <c r="BS74" s="45">
        <f>VLOOKUP($E74,'факт КС '!$E$11:$DJ$207,21,0)</f>
        <v>0</v>
      </c>
      <c r="BT74" s="45">
        <f>VLOOKUP($E74,'факт КС '!$E$11:$DJ$207,22,0)</f>
        <v>0</v>
      </c>
      <c r="BU74" s="45">
        <f>VLOOKUP($E74,'факт КС '!$E$11:$DJ$207,23,0)</f>
        <v>0</v>
      </c>
      <c r="BV74" s="45">
        <f>VLOOKUP($E74,'факт КС '!$E$11:$DJ$207,24,0)</f>
        <v>0</v>
      </c>
      <c r="BW74" s="45">
        <f>VLOOKUP($E74,'факт КС '!$E$11:$DJ$207,25,0)</f>
        <v>0</v>
      </c>
      <c r="BX74" s="45">
        <f>VLOOKUP($E74,'факт КС '!$E$11:$DJ$207,26,0)</f>
        <v>0</v>
      </c>
      <c r="BY74" s="45">
        <f t="shared" si="1810"/>
        <v>0</v>
      </c>
      <c r="BZ74" s="45">
        <f t="shared" si="1810"/>
        <v>0</v>
      </c>
      <c r="CA74" s="45">
        <f t="shared" si="1810"/>
        <v>0</v>
      </c>
      <c r="CB74" s="184">
        <f>BS74-BQ74</f>
        <v>0</v>
      </c>
      <c r="CC74" s="184">
        <f>BT74-BR74</f>
        <v>0</v>
      </c>
      <c r="CD74" s="272"/>
      <c r="CE74" s="181"/>
      <c r="CF74" s="46"/>
      <c r="CG74" s="46"/>
      <c r="CH74" s="45"/>
      <c r="CI74" s="45"/>
      <c r="CJ74" s="45"/>
      <c r="CK74" s="45"/>
      <c r="CL74" s="45">
        <f>VLOOKUP($E74,'факт КС '!$E$11:$DJ$210,33,0)</f>
        <v>0</v>
      </c>
      <c r="CM74" s="45">
        <f>VLOOKUP($E74,'факт КС '!$E$11:$DJ$210,34,0)</f>
        <v>0</v>
      </c>
      <c r="CN74" s="45">
        <f>VLOOKUP($E74,'факт КС '!$E$11:$DJ$210,35,0)</f>
        <v>0</v>
      </c>
      <c r="CO74" s="45">
        <f>VLOOKUP($E74,'факт КС '!$E$11:$DJ$210,36,0)</f>
        <v>0</v>
      </c>
      <c r="CP74" s="45">
        <f>VLOOKUP($E74,'факт КС '!$E$11:$DJ$210,37,0)</f>
        <v>0</v>
      </c>
      <c r="CQ74" s="45">
        <f>VLOOKUP($E74,'факт КС '!$E$11:$DJ$210,38,0)</f>
        <v>0</v>
      </c>
      <c r="CR74" s="45">
        <f t="shared" si="1811"/>
        <v>0</v>
      </c>
      <c r="CS74" s="45">
        <f t="shared" si="1811"/>
        <v>0</v>
      </c>
      <c r="CT74" s="45">
        <f t="shared" si="1811"/>
        <v>0</v>
      </c>
      <c r="CU74" s="184">
        <f>CL74-CJ74</f>
        <v>0</v>
      </c>
      <c r="CV74" s="184">
        <f>CM74-CK74</f>
        <v>0</v>
      </c>
      <c r="CW74" s="272"/>
      <c r="CX74" s="181"/>
      <c r="CY74" s="46"/>
      <c r="CZ74" s="46"/>
      <c r="DA74" s="45"/>
      <c r="DB74" s="45"/>
      <c r="DC74" s="45"/>
      <c r="DD74" s="45"/>
      <c r="DE74" s="45">
        <f>VLOOKUP($E74,'факт КС '!$E$11:$DJ$210,57,0)</f>
        <v>0</v>
      </c>
      <c r="DF74" s="45">
        <f>VLOOKUP($E74,'факт КС '!$E$11:$DJ$210,58,0)</f>
        <v>0</v>
      </c>
      <c r="DG74" s="45">
        <f>VLOOKUP($E74,'факт КС '!$E$11:$DJ$210,59,0)</f>
        <v>0</v>
      </c>
      <c r="DH74" s="45">
        <f>VLOOKUP($E74,'факт КС '!$E$11:$DJ$210,60,0)</f>
        <v>0</v>
      </c>
      <c r="DI74" s="45">
        <f>VLOOKUP($E74,'факт КС '!$E$11:$DJ$210,61,0)</f>
        <v>0</v>
      </c>
      <c r="DJ74" s="45">
        <f>VLOOKUP($E74,'факт КС '!$E$11:$DJ$210,62,0)</f>
        <v>0</v>
      </c>
      <c r="DK74" s="45">
        <f t="shared" si="1812"/>
        <v>0</v>
      </c>
      <c r="DL74" s="45">
        <f t="shared" si="1812"/>
        <v>0</v>
      </c>
      <c r="DM74" s="45">
        <f t="shared" si="1812"/>
        <v>0</v>
      </c>
      <c r="DN74" s="184">
        <f>DE74-DC74</f>
        <v>0</v>
      </c>
      <c r="DO74" s="184">
        <f>DF74-DD74</f>
        <v>0</v>
      </c>
      <c r="DP74" s="272"/>
      <c r="DQ74" s="181"/>
      <c r="DR74" s="46"/>
      <c r="DS74" s="46"/>
      <c r="DT74" s="45"/>
      <c r="DU74" s="45"/>
      <c r="DV74" s="45"/>
      <c r="DW74" s="45"/>
      <c r="DX74" s="45">
        <f>VLOOKUP($E74,'факт КС '!$E$11:$DJ$210,27,0)</f>
        <v>0</v>
      </c>
      <c r="DY74" s="45">
        <f>VLOOKUP($E74,'факт КС '!$E$11:$DJ$210,28,0)</f>
        <v>0</v>
      </c>
      <c r="DZ74" s="45">
        <f>VLOOKUP($E74,'факт КС '!$E$11:$DJ$210,29,0)</f>
        <v>0</v>
      </c>
      <c r="EA74" s="45">
        <f>VLOOKUP($E74,'факт КС '!$E$11:$DJ$210,30,0)</f>
        <v>0</v>
      </c>
      <c r="EB74" s="45">
        <f>VLOOKUP($E74,'факт КС '!$E$11:$DJ$210,31,0)</f>
        <v>0</v>
      </c>
      <c r="EC74" s="45">
        <f>VLOOKUP($E74,'факт КС '!$E$11:$DJ$210,32,0)</f>
        <v>0</v>
      </c>
      <c r="ED74" s="45">
        <f t="shared" si="1813"/>
        <v>0</v>
      </c>
      <c r="EE74" s="45">
        <f t="shared" si="1813"/>
        <v>0</v>
      </c>
      <c r="EF74" s="45">
        <f t="shared" si="1813"/>
        <v>0</v>
      </c>
      <c r="EG74" s="184">
        <f>DX74-DV74</f>
        <v>0</v>
      </c>
      <c r="EH74" s="184">
        <f>DY74-DW74</f>
        <v>0</v>
      </c>
      <c r="EI74" s="272"/>
      <c r="EJ74" s="181"/>
      <c r="EK74" s="46"/>
      <c r="EL74" s="46"/>
      <c r="EM74" s="45"/>
      <c r="EN74" s="45"/>
      <c r="EO74" s="45"/>
      <c r="EP74" s="45"/>
      <c r="EQ74" s="45">
        <f>VLOOKUP($E74,'факт КС '!$E$11:$DJ$210,63,0)</f>
        <v>0</v>
      </c>
      <c r="ER74" s="45">
        <f>VLOOKUP($E74,'факт КС '!$E$11:$DJ$210,64,0)</f>
        <v>0</v>
      </c>
      <c r="ES74" s="45">
        <f>VLOOKUP($E74,'факт КС '!$E$11:$DJ$210,65,0)</f>
        <v>0</v>
      </c>
      <c r="ET74" s="45">
        <f>VLOOKUP($E74,'факт КС '!$E$11:$DJ$210,66,0)</f>
        <v>0</v>
      </c>
      <c r="EU74" s="45">
        <f>VLOOKUP($E74,'факт КС '!$E$11:$DJ$210,67,0)</f>
        <v>0</v>
      </c>
      <c r="EV74" s="45">
        <f>VLOOKUP($E74,'факт КС '!$E$11:$DJ$210,68,0)</f>
        <v>0</v>
      </c>
      <c r="EW74" s="45">
        <f t="shared" si="1814"/>
        <v>0</v>
      </c>
      <c r="EX74" s="45">
        <f t="shared" si="1814"/>
        <v>0</v>
      </c>
      <c r="EY74" s="45">
        <f t="shared" si="1814"/>
        <v>0</v>
      </c>
      <c r="EZ74" s="184">
        <f>EQ74-EO74</f>
        <v>0</v>
      </c>
      <c r="FA74" s="184">
        <f>ER74-EP74</f>
        <v>0</v>
      </c>
      <c r="FB74" s="272"/>
      <c r="FC74" s="181"/>
      <c r="FD74" s="46"/>
      <c r="FE74" s="46"/>
      <c r="FF74" s="45"/>
      <c r="FG74" s="45"/>
      <c r="FH74" s="45"/>
      <c r="FI74" s="45"/>
      <c r="FJ74" s="45">
        <f>VLOOKUP($E74,'факт КС '!$E$11:$DJ$210,93,0)</f>
        <v>0</v>
      </c>
      <c r="FK74" s="45">
        <f>VLOOKUP($E74,'факт КС '!$E$11:$DJ$210,94,0)</f>
        <v>0</v>
      </c>
      <c r="FL74" s="45">
        <f>VLOOKUP($E74,'факт КС '!$E$11:$DJ$210,95,0)</f>
        <v>0</v>
      </c>
      <c r="FM74" s="45">
        <f>VLOOKUP($E74,'факт КС '!$E$11:$DJ$210,96,0)</f>
        <v>0</v>
      </c>
      <c r="FN74" s="45">
        <f>VLOOKUP($E74,'факт КС '!$E$11:$DJ$210,97,0)</f>
        <v>0</v>
      </c>
      <c r="FO74" s="45">
        <f>VLOOKUP($E74,'факт КС '!$E$11:$DJ$210,98,0)</f>
        <v>0</v>
      </c>
      <c r="FP74" s="45">
        <f t="shared" si="1718"/>
        <v>0</v>
      </c>
      <c r="FQ74" s="45">
        <f t="shared" si="1719"/>
        <v>0</v>
      </c>
      <c r="FR74" s="45">
        <f t="shared" si="1720"/>
        <v>0</v>
      </c>
      <c r="FS74" s="184">
        <f t="shared" si="1721"/>
        <v>0</v>
      </c>
      <c r="FT74" s="184">
        <f t="shared" si="1722"/>
        <v>0</v>
      </c>
      <c r="FU74" s="272"/>
      <c r="FV74" s="181"/>
      <c r="FW74" s="46"/>
      <c r="FX74" s="46"/>
      <c r="FY74" s="45"/>
      <c r="FZ74" s="45"/>
      <c r="GA74" s="45"/>
      <c r="GB74" s="45"/>
      <c r="GC74" s="45">
        <f>VLOOKUP($E74,'факт КС '!$E$11:$DJ$210,87,0)</f>
        <v>0</v>
      </c>
      <c r="GD74" s="45">
        <f>VLOOKUP($E74,'факт КС '!$E$11:$DJ$210,88,0)</f>
        <v>0</v>
      </c>
      <c r="GE74" s="45">
        <f>VLOOKUP($E74,'факт КС '!$E$11:$DJ$210,89,0)</f>
        <v>0</v>
      </c>
      <c r="GF74" s="45">
        <f>VLOOKUP($E74,'факт КС '!$E$11:$DJ$210,90,0)</f>
        <v>0</v>
      </c>
      <c r="GG74" s="45">
        <f>VLOOKUP($E74,'факт КС '!$E$11:$DJ$210,91,0)</f>
        <v>0</v>
      </c>
      <c r="GH74" s="45">
        <f>VLOOKUP($E74,'факт КС '!$E$11:$DJ$210,92,0)</f>
        <v>0</v>
      </c>
      <c r="GI74" s="45">
        <f t="shared" si="1815"/>
        <v>0</v>
      </c>
      <c r="GJ74" s="45">
        <f t="shared" si="1815"/>
        <v>0</v>
      </c>
      <c r="GK74" s="45">
        <f t="shared" si="1815"/>
        <v>0</v>
      </c>
      <c r="GL74" s="184">
        <f>GC74-GA74</f>
        <v>0</v>
      </c>
      <c r="GM74" s="184">
        <f>GD74-GB74</f>
        <v>0</v>
      </c>
      <c r="GN74" s="272"/>
      <c r="GO74" s="181"/>
      <c r="GP74" s="46"/>
      <c r="GQ74" s="46"/>
      <c r="GR74" s="45"/>
      <c r="GS74" s="45"/>
      <c r="GT74" s="45"/>
      <c r="GU74" s="45"/>
      <c r="GV74" s="45">
        <f>VLOOKUP($E74,'факт КС '!$E$11:$DJ$210,99,0)</f>
        <v>0</v>
      </c>
      <c r="GW74" s="45">
        <f>VLOOKUP($E74,'факт КС '!$E$11:$DJ$210,100,0)</f>
        <v>0</v>
      </c>
      <c r="GX74" s="45">
        <f>VLOOKUP($E74,'факт КС '!$E$11:$DJ$210,101,0)</f>
        <v>0</v>
      </c>
      <c r="GY74" s="45">
        <f>VLOOKUP($E74,'факт КС '!$E$11:$DJ$210,102,0)</f>
        <v>0</v>
      </c>
      <c r="GZ74" s="45">
        <f>VLOOKUP($E74,'факт КС '!$E$11:$DJ$210,103,0)</f>
        <v>0</v>
      </c>
      <c r="HA74" s="45">
        <f>VLOOKUP($E74,'факт КС '!$E$11:$DJ$210,104,0)</f>
        <v>0</v>
      </c>
      <c r="HB74" s="45">
        <f t="shared" si="1816"/>
        <v>0</v>
      </c>
      <c r="HC74" s="45">
        <f t="shared" si="1816"/>
        <v>0</v>
      </c>
      <c r="HD74" s="45">
        <f t="shared" si="1816"/>
        <v>0</v>
      </c>
      <c r="HE74" s="184">
        <f>GV74-GT74</f>
        <v>0</v>
      </c>
      <c r="HF74" s="184">
        <f>GW74-GU74</f>
        <v>0</v>
      </c>
      <c r="HG74" s="272"/>
      <c r="HH74" s="181"/>
      <c r="HI74" s="46"/>
      <c r="HJ74" s="46"/>
      <c r="HK74" s="45"/>
      <c r="HL74" s="45"/>
      <c r="HM74" s="45"/>
      <c r="HN74" s="45"/>
      <c r="HO74" s="45">
        <f>VLOOKUP($E74,'факт КС '!$E$11:$DJ$210,81,0)</f>
        <v>0</v>
      </c>
      <c r="HP74" s="45">
        <f>VLOOKUP($E74,'факт КС '!$E$11:$DJ$210,82,0)</f>
        <v>0</v>
      </c>
      <c r="HQ74" s="45">
        <f>VLOOKUP($E74,'факт КС '!$E$11:$DJ$210,83,0)</f>
        <v>0</v>
      </c>
      <c r="HR74" s="45">
        <f>VLOOKUP($E74,'факт КС '!$E$11:$DJ$210,84,0)</f>
        <v>0</v>
      </c>
      <c r="HS74" s="45">
        <f>VLOOKUP($E74,'факт КС '!$E$11:$DJ$210,85,0)</f>
        <v>0</v>
      </c>
      <c r="HT74" s="45">
        <f>VLOOKUP($E74,'факт КС '!$E$11:$DJ$210,86,0)</f>
        <v>0</v>
      </c>
      <c r="HU74" s="45">
        <f t="shared" si="1817"/>
        <v>0</v>
      </c>
      <c r="HV74" s="45">
        <f t="shared" si="1817"/>
        <v>0</v>
      </c>
      <c r="HW74" s="45">
        <f t="shared" si="1817"/>
        <v>0</v>
      </c>
      <c r="HX74" s="184">
        <f>HO74-HM74</f>
        <v>0</v>
      </c>
      <c r="HY74" s="184">
        <f>HP74-HN74</f>
        <v>0</v>
      </c>
      <c r="HZ74" s="272"/>
      <c r="IA74" s="181"/>
      <c r="IB74" s="46"/>
      <c r="IC74" s="46"/>
      <c r="ID74" s="46"/>
      <c r="IE74" s="46"/>
      <c r="IF74" s="45"/>
      <c r="IG74" s="45"/>
      <c r="IH74" s="45">
        <f>VLOOKUP($E74,'факт КС '!$E$11:$DJ$210,69,0)</f>
        <v>0</v>
      </c>
      <c r="II74" s="45">
        <f>VLOOKUP($E74,'факт КС '!$E$11:$DJ$210,70,0)</f>
        <v>0</v>
      </c>
      <c r="IJ74" s="45">
        <f>VLOOKUP($E74,'факт КС '!$E$11:$DJ$210,71,0)</f>
        <v>0</v>
      </c>
      <c r="IK74" s="45">
        <f>VLOOKUP($E74,'факт КС '!$E$11:$DJ$210,72,0)</f>
        <v>0</v>
      </c>
      <c r="IL74" s="45">
        <f>VLOOKUP($E74,'факт КС '!$E$11:$DJ$210,73,0)</f>
        <v>0</v>
      </c>
      <c r="IM74" s="45">
        <f>VLOOKUP($E74,'факт КС '!$E$11:$DJ$210,74,0)</f>
        <v>0</v>
      </c>
      <c r="IN74" s="45">
        <f t="shared" si="1818"/>
        <v>0</v>
      </c>
      <c r="IO74" s="45">
        <f t="shared" si="1818"/>
        <v>0</v>
      </c>
      <c r="IP74" s="45">
        <f t="shared" si="1818"/>
        <v>0</v>
      </c>
      <c r="IQ74" s="184">
        <f>IH74-IF74</f>
        <v>0</v>
      </c>
      <c r="IR74" s="184">
        <f>II74-IG74</f>
        <v>0</v>
      </c>
      <c r="IS74" s="272"/>
      <c r="IT74" s="181"/>
      <c r="IU74" s="46"/>
      <c r="IV74" s="46"/>
      <c r="IW74" s="46"/>
      <c r="IX74" s="46"/>
      <c r="IY74" s="45"/>
      <c r="IZ74" s="45"/>
      <c r="JA74" s="45">
        <f>VLOOKUP($E74,'факт КС '!$E$11:$DJ$210,75,0)</f>
        <v>0</v>
      </c>
      <c r="JB74" s="45">
        <f>VLOOKUP($E74,'факт КС '!$E$11:$DJ$210,76,0)</f>
        <v>0</v>
      </c>
      <c r="JC74" s="45">
        <f>VLOOKUP($E74,'факт КС '!$E$11:$DJ$210,77,0)</f>
        <v>0</v>
      </c>
      <c r="JD74" s="45">
        <f>VLOOKUP($E74,'факт КС '!$E$11:$DJ$210,78,0)</f>
        <v>0</v>
      </c>
      <c r="JE74" s="45">
        <f>VLOOKUP($E74,'факт КС '!$E$11:$DJ$210,79,0)</f>
        <v>0</v>
      </c>
      <c r="JF74" s="45">
        <f>VLOOKUP($E74,'факт КС '!$E$11:$DJ$210,80,0)</f>
        <v>0</v>
      </c>
      <c r="JG74" s="45">
        <f t="shared" si="1819"/>
        <v>0</v>
      </c>
      <c r="JH74" s="45">
        <f t="shared" si="1819"/>
        <v>0</v>
      </c>
      <c r="JI74" s="45">
        <f t="shared" si="1819"/>
        <v>0</v>
      </c>
      <c r="JJ74" s="184">
        <f>JA74-IY74</f>
        <v>0</v>
      </c>
      <c r="JK74" s="184">
        <f>JB74-IZ74</f>
        <v>0</v>
      </c>
      <c r="JL74" s="272"/>
      <c r="JM74" s="181"/>
      <c r="JN74" s="46"/>
      <c r="JO74" s="46"/>
      <c r="JP74" s="47"/>
      <c r="JQ74" s="48"/>
      <c r="JR74" s="47"/>
      <c r="JS74" s="47"/>
      <c r="JT74" s="385">
        <f t="shared" si="1820"/>
        <v>32</v>
      </c>
      <c r="JU74" s="385">
        <f t="shared" si="1820"/>
        <v>6650230.4000000032</v>
      </c>
      <c r="JV74" s="385">
        <f t="shared" si="1820"/>
        <v>491</v>
      </c>
      <c r="JW74" s="385">
        <f t="shared" si="1820"/>
        <v>5</v>
      </c>
      <c r="JX74" s="385">
        <f t="shared" si="1820"/>
        <v>1039098.5</v>
      </c>
      <c r="JY74" s="385">
        <f t="shared" si="1820"/>
        <v>73</v>
      </c>
      <c r="JZ74" s="45">
        <f t="shared" si="1821"/>
        <v>37</v>
      </c>
      <c r="KA74" s="45">
        <f t="shared" si="1821"/>
        <v>7689328.9000000032</v>
      </c>
      <c r="KB74" s="45">
        <f t="shared" si="1821"/>
        <v>564</v>
      </c>
      <c r="KC74" s="184">
        <f>JT74-JR74</f>
        <v>32</v>
      </c>
      <c r="KD74" s="184">
        <f>JU74-JS74</f>
        <v>6650230.4000000032</v>
      </c>
      <c r="KE74" s="46"/>
      <c r="KF74" s="46"/>
      <c r="KG74" s="62"/>
      <c r="KH74" s="62"/>
    </row>
    <row r="75" spans="1:299" ht="60" x14ac:dyDescent="0.2">
      <c r="A75" s="100">
        <v>1</v>
      </c>
      <c r="B75" s="100">
        <v>1</v>
      </c>
      <c r="C75" s="668">
        <v>18</v>
      </c>
      <c r="D75" s="637" t="s">
        <v>206</v>
      </c>
      <c r="E75" s="393" t="s">
        <v>340</v>
      </c>
      <c r="F75" s="394" t="s">
        <v>204</v>
      </c>
      <c r="G75" s="124">
        <v>10</v>
      </c>
      <c r="H75" s="125">
        <v>207819.7</v>
      </c>
      <c r="I75" s="125">
        <v>221044.59</v>
      </c>
      <c r="J75" s="114"/>
      <c r="K75" s="114"/>
      <c r="L75" s="114"/>
      <c r="M75" s="114"/>
      <c r="N75" s="45">
        <f>VLOOKUP($E75,'факт КС '!$E$11:$DJ$207,3,0)</f>
        <v>0</v>
      </c>
      <c r="O75" s="45">
        <f>VLOOKUP($E75,'факт КС '!$E$11:$DJ$207,4,0)</f>
        <v>0</v>
      </c>
      <c r="P75" s="45">
        <f>VLOOKUP($E75,'факт КС '!$E$11:$DJ$207,5,0)</f>
        <v>0</v>
      </c>
      <c r="Q75" s="45">
        <f>VLOOKUP($E75,'факт КС '!$E$11:$DJ$207,6,0)</f>
        <v>0</v>
      </c>
      <c r="R75" s="45">
        <f>VLOOKUP($E75,'факт КС '!$E$11:$DJ$207,7,0)</f>
        <v>0</v>
      </c>
      <c r="S75" s="45">
        <f>VLOOKUP($E75,'факт КС '!$E$11:$DJ$207,8,0)</f>
        <v>0</v>
      </c>
      <c r="T75" s="45">
        <f t="shared" si="1322"/>
        <v>0</v>
      </c>
      <c r="U75" s="45">
        <f t="shared" si="1323"/>
        <v>0</v>
      </c>
      <c r="V75" s="45">
        <f t="shared" si="1324"/>
        <v>0</v>
      </c>
      <c r="W75" s="184">
        <f t="shared" si="1325"/>
        <v>0</v>
      </c>
      <c r="X75" s="184">
        <f t="shared" si="1326"/>
        <v>0</v>
      </c>
      <c r="Y75" s="181"/>
      <c r="Z75" s="181"/>
      <c r="AA75" s="117"/>
      <c r="AB75" s="117"/>
      <c r="AC75" s="114"/>
      <c r="AD75" s="114"/>
      <c r="AE75" s="114"/>
      <c r="AF75" s="114"/>
      <c r="AG75" s="45">
        <f>VLOOKUP($E75,'факт КС '!$E$11:$DJ$207,15,0)</f>
        <v>8</v>
      </c>
      <c r="AH75" s="45">
        <f>VLOOKUP($E75,'факт КС '!$E$11:$DJ$207,16,0)</f>
        <v>1662557.5999999999</v>
      </c>
      <c r="AI75" s="45">
        <f>VLOOKUP($E75,'факт КС '!$E$11:$DJ$207,17,0)</f>
        <v>115</v>
      </c>
      <c r="AJ75" s="45">
        <f>VLOOKUP($E75,'факт КС '!$E$11:$DJ$207,18,0)</f>
        <v>3</v>
      </c>
      <c r="AK75" s="45">
        <f>VLOOKUP($E75,'факт КС '!$E$11:$DJ$207,19,0)</f>
        <v>623459.10000000009</v>
      </c>
      <c r="AL75" s="45">
        <f>VLOOKUP($E75,'факт КС '!$E$11:$DJ$207,20,0)</f>
        <v>42</v>
      </c>
      <c r="AM75" s="45">
        <f t="shared" si="1751"/>
        <v>11</v>
      </c>
      <c r="AN75" s="45">
        <f t="shared" si="1752"/>
        <v>2286016.7000000002</v>
      </c>
      <c r="AO75" s="45">
        <f t="shared" si="1753"/>
        <v>157</v>
      </c>
      <c r="AP75" s="184"/>
      <c r="AQ75" s="184"/>
      <c r="AR75" s="181"/>
      <c r="AS75" s="181"/>
      <c r="AT75" s="111">
        <f t="shared" si="1587"/>
        <v>207819.7</v>
      </c>
      <c r="AU75" s="111">
        <f t="shared" si="1679"/>
        <v>207819.69999999998</v>
      </c>
      <c r="AV75" s="114"/>
      <c r="AW75" s="114"/>
      <c r="AX75" s="114"/>
      <c r="AY75" s="114"/>
      <c r="AZ75" s="45">
        <f>VLOOKUP($E75,'факт КС '!$E$11:$DJ$207,9,0)</f>
        <v>0</v>
      </c>
      <c r="BA75" s="45">
        <f>VLOOKUP($E75,'факт КС '!$E$11:$DJ$207,10,0)</f>
        <v>0</v>
      </c>
      <c r="BB75" s="45">
        <f>VLOOKUP($E75,'факт КС '!$E$11:$DJ$207,11,0)</f>
        <v>0</v>
      </c>
      <c r="BC75" s="45">
        <f>VLOOKUP($E75,'факт КС '!$E$11:$DJ$207,12,0)</f>
        <v>0</v>
      </c>
      <c r="BD75" s="45">
        <f>VLOOKUP($E75,'факт КС '!$E$11:$DJ$207,13,0)</f>
        <v>0</v>
      </c>
      <c r="BE75" s="45">
        <f>VLOOKUP($E75,'факт КС '!$E$11:$DJ$207,14,0)</f>
        <v>0</v>
      </c>
      <c r="BF75" s="45">
        <f t="shared" si="1754"/>
        <v>0</v>
      </c>
      <c r="BG75" s="45">
        <f t="shared" si="1755"/>
        <v>0</v>
      </c>
      <c r="BH75" s="45">
        <f t="shared" si="1756"/>
        <v>0</v>
      </c>
      <c r="BI75" s="184">
        <f t="shared" si="24"/>
        <v>0</v>
      </c>
      <c r="BJ75" s="184">
        <f t="shared" si="25"/>
        <v>0</v>
      </c>
      <c r="BK75" s="181"/>
      <c r="BL75" s="181"/>
      <c r="BM75" s="117"/>
      <c r="BN75" s="117"/>
      <c r="BO75" s="114"/>
      <c r="BP75" s="114"/>
      <c r="BQ75" s="114"/>
      <c r="BR75" s="114"/>
      <c r="BS75" s="45">
        <f>VLOOKUP($E75,'факт КС '!$E$11:$DJ$207,21,0)</f>
        <v>0</v>
      </c>
      <c r="BT75" s="45">
        <f>VLOOKUP($E75,'факт КС '!$E$11:$DJ$207,22,0)</f>
        <v>0</v>
      </c>
      <c r="BU75" s="45">
        <f>VLOOKUP($E75,'факт КС '!$E$11:$DJ$207,23,0)</f>
        <v>0</v>
      </c>
      <c r="BV75" s="45">
        <f>VLOOKUP($E75,'факт КС '!$E$11:$DJ$207,24,0)</f>
        <v>0</v>
      </c>
      <c r="BW75" s="45">
        <f>VLOOKUP($E75,'факт КС '!$E$11:$DJ$207,25,0)</f>
        <v>0</v>
      </c>
      <c r="BX75" s="45">
        <f>VLOOKUP($E75,'факт КС '!$E$11:$DJ$207,26,0)</f>
        <v>0</v>
      </c>
      <c r="BY75" s="45">
        <f t="shared" si="1757"/>
        <v>0</v>
      </c>
      <c r="BZ75" s="45">
        <f t="shared" si="1758"/>
        <v>0</v>
      </c>
      <c r="CA75" s="45">
        <f t="shared" si="1759"/>
        <v>0</v>
      </c>
      <c r="CB75" s="184">
        <f t="shared" si="1760"/>
        <v>0</v>
      </c>
      <c r="CC75" s="184">
        <f t="shared" si="1761"/>
        <v>0</v>
      </c>
      <c r="CD75" s="181"/>
      <c r="CE75" s="181"/>
      <c r="CF75" s="117"/>
      <c r="CG75" s="117"/>
      <c r="CH75" s="114"/>
      <c r="CI75" s="114"/>
      <c r="CJ75" s="114"/>
      <c r="CK75" s="114"/>
      <c r="CL75" s="45">
        <f>VLOOKUP($E75,'факт КС '!$E$11:$DJ$210,33,0)</f>
        <v>0</v>
      </c>
      <c r="CM75" s="45">
        <f>VLOOKUP($E75,'факт КС '!$E$11:$DJ$210,34,0)</f>
        <v>0</v>
      </c>
      <c r="CN75" s="45">
        <f>VLOOKUP($E75,'факт КС '!$E$11:$DJ$210,35,0)</f>
        <v>0</v>
      </c>
      <c r="CO75" s="45">
        <f>VLOOKUP($E75,'факт КС '!$E$11:$DJ$210,36,0)</f>
        <v>0</v>
      </c>
      <c r="CP75" s="45">
        <f>VLOOKUP($E75,'факт КС '!$E$11:$DJ$210,37,0)</f>
        <v>0</v>
      </c>
      <c r="CQ75" s="45">
        <f>VLOOKUP($E75,'факт КС '!$E$11:$DJ$210,38,0)</f>
        <v>0</v>
      </c>
      <c r="CR75" s="45">
        <f t="shared" si="1762"/>
        <v>0</v>
      </c>
      <c r="CS75" s="45">
        <f t="shared" si="1763"/>
        <v>0</v>
      </c>
      <c r="CT75" s="45">
        <f t="shared" si="1764"/>
        <v>0</v>
      </c>
      <c r="CU75" s="184">
        <f t="shared" si="1765"/>
        <v>0</v>
      </c>
      <c r="CV75" s="184">
        <f t="shared" si="1766"/>
        <v>0</v>
      </c>
      <c r="CW75" s="181"/>
      <c r="CX75" s="181"/>
      <c r="CY75" s="117"/>
      <c r="CZ75" s="117"/>
      <c r="DA75" s="114"/>
      <c r="DB75" s="114"/>
      <c r="DC75" s="114"/>
      <c r="DD75" s="114"/>
      <c r="DE75" s="45">
        <f>VLOOKUP($E75,'факт КС '!$E$11:$DJ$210,57,0)</f>
        <v>0</v>
      </c>
      <c r="DF75" s="45">
        <f>VLOOKUP($E75,'факт КС '!$E$11:$DJ$210,58,0)</f>
        <v>0</v>
      </c>
      <c r="DG75" s="45">
        <f>VLOOKUP($E75,'факт КС '!$E$11:$DJ$210,59,0)</f>
        <v>0</v>
      </c>
      <c r="DH75" s="45">
        <f>VLOOKUP($E75,'факт КС '!$E$11:$DJ$210,60,0)</f>
        <v>0</v>
      </c>
      <c r="DI75" s="45">
        <f>VLOOKUP($E75,'факт КС '!$E$11:$DJ$210,61,0)</f>
        <v>0</v>
      </c>
      <c r="DJ75" s="45">
        <f>VLOOKUP($E75,'факт КС '!$E$11:$DJ$210,62,0)</f>
        <v>0</v>
      </c>
      <c r="DK75" s="45">
        <f t="shared" si="1767"/>
        <v>0</v>
      </c>
      <c r="DL75" s="45">
        <f t="shared" si="1768"/>
        <v>0</v>
      </c>
      <c r="DM75" s="45">
        <f t="shared" si="1769"/>
        <v>0</v>
      </c>
      <c r="DN75" s="184">
        <f t="shared" si="1770"/>
        <v>0</v>
      </c>
      <c r="DO75" s="184">
        <f t="shared" si="1771"/>
        <v>0</v>
      </c>
      <c r="DP75" s="181"/>
      <c r="DQ75" s="181"/>
      <c r="DR75" s="117"/>
      <c r="DS75" s="117"/>
      <c r="DT75" s="114"/>
      <c r="DU75" s="114"/>
      <c r="DV75" s="114"/>
      <c r="DW75" s="114"/>
      <c r="DX75" s="45">
        <f>VLOOKUP($E75,'факт КС '!$E$11:$DJ$210,27,0)</f>
        <v>0</v>
      </c>
      <c r="DY75" s="45">
        <f>VLOOKUP($E75,'факт КС '!$E$11:$DJ$210,28,0)</f>
        <v>0</v>
      </c>
      <c r="DZ75" s="45">
        <f>VLOOKUP($E75,'факт КС '!$E$11:$DJ$210,29,0)</f>
        <v>0</v>
      </c>
      <c r="EA75" s="45">
        <f>VLOOKUP($E75,'факт КС '!$E$11:$DJ$210,30,0)</f>
        <v>0</v>
      </c>
      <c r="EB75" s="45">
        <f>VLOOKUP($E75,'факт КС '!$E$11:$DJ$210,31,0)</f>
        <v>0</v>
      </c>
      <c r="EC75" s="45">
        <f>VLOOKUP($E75,'факт КС '!$E$11:$DJ$210,32,0)</f>
        <v>0</v>
      </c>
      <c r="ED75" s="45">
        <f t="shared" si="1772"/>
        <v>0</v>
      </c>
      <c r="EE75" s="45">
        <f t="shared" si="1773"/>
        <v>0</v>
      </c>
      <c r="EF75" s="45">
        <f t="shared" si="1774"/>
        <v>0</v>
      </c>
      <c r="EG75" s="184">
        <f t="shared" si="1775"/>
        <v>0</v>
      </c>
      <c r="EH75" s="184">
        <f t="shared" si="1776"/>
        <v>0</v>
      </c>
      <c r="EI75" s="181"/>
      <c r="EJ75" s="181"/>
      <c r="EK75" s="117"/>
      <c r="EL75" s="117"/>
      <c r="EM75" s="114"/>
      <c r="EN75" s="114"/>
      <c r="EO75" s="114"/>
      <c r="EP75" s="114"/>
      <c r="EQ75" s="45">
        <f>VLOOKUP($E75,'факт КС '!$E$11:$DJ$210,63,0)</f>
        <v>0</v>
      </c>
      <c r="ER75" s="45">
        <f>VLOOKUP($E75,'факт КС '!$E$11:$DJ$210,64,0)</f>
        <v>0</v>
      </c>
      <c r="ES75" s="45">
        <f>VLOOKUP($E75,'факт КС '!$E$11:$DJ$210,65,0)</f>
        <v>0</v>
      </c>
      <c r="ET75" s="45">
        <f>VLOOKUP($E75,'факт КС '!$E$11:$DJ$210,66,0)</f>
        <v>0</v>
      </c>
      <c r="EU75" s="45">
        <f>VLOOKUP($E75,'факт КС '!$E$11:$DJ$210,67,0)</f>
        <v>0</v>
      </c>
      <c r="EV75" s="45">
        <f>VLOOKUP($E75,'факт КС '!$E$11:$DJ$210,68,0)</f>
        <v>0</v>
      </c>
      <c r="EW75" s="45">
        <f t="shared" si="1777"/>
        <v>0</v>
      </c>
      <c r="EX75" s="45">
        <f t="shared" si="1778"/>
        <v>0</v>
      </c>
      <c r="EY75" s="45">
        <f t="shared" si="1779"/>
        <v>0</v>
      </c>
      <c r="EZ75" s="184">
        <f t="shared" si="1780"/>
        <v>0</v>
      </c>
      <c r="FA75" s="184">
        <f t="shared" si="1781"/>
        <v>0</v>
      </c>
      <c r="FB75" s="181"/>
      <c r="FC75" s="181"/>
      <c r="FD75" s="117"/>
      <c r="FE75" s="117"/>
      <c r="FF75" s="114"/>
      <c r="FG75" s="114"/>
      <c r="FH75" s="114"/>
      <c r="FI75" s="114"/>
      <c r="FJ75" s="45">
        <f>VLOOKUP($E75,'факт КС '!$E$11:$DJ$210,93,0)</f>
        <v>0</v>
      </c>
      <c r="FK75" s="45">
        <f>VLOOKUP($E75,'факт КС '!$E$11:$DJ$210,94,0)</f>
        <v>0</v>
      </c>
      <c r="FL75" s="45">
        <f>VLOOKUP($E75,'факт КС '!$E$11:$DJ$210,95,0)</f>
        <v>0</v>
      </c>
      <c r="FM75" s="45">
        <f>VLOOKUP($E75,'факт КС '!$E$11:$DJ$210,96,0)</f>
        <v>0</v>
      </c>
      <c r="FN75" s="45">
        <f>VLOOKUP($E75,'факт КС '!$E$11:$DJ$210,97,0)</f>
        <v>0</v>
      </c>
      <c r="FO75" s="45">
        <f>VLOOKUP($E75,'факт КС '!$E$11:$DJ$210,98,0)</f>
        <v>0</v>
      </c>
      <c r="FP75" s="45">
        <f t="shared" si="1718"/>
        <v>0</v>
      </c>
      <c r="FQ75" s="45">
        <f t="shared" si="1719"/>
        <v>0</v>
      </c>
      <c r="FR75" s="45">
        <f t="shared" si="1720"/>
        <v>0</v>
      </c>
      <c r="FS75" s="184">
        <f t="shared" si="1721"/>
        <v>0</v>
      </c>
      <c r="FT75" s="184">
        <f t="shared" si="1722"/>
        <v>0</v>
      </c>
      <c r="FU75" s="181"/>
      <c r="FV75" s="181"/>
      <c r="FW75" s="117"/>
      <c r="FX75" s="117"/>
      <c r="FY75" s="114"/>
      <c r="FZ75" s="114"/>
      <c r="GA75" s="114"/>
      <c r="GB75" s="114"/>
      <c r="GC75" s="45">
        <f>VLOOKUP($E75,'факт КС '!$E$11:$DJ$210,87,0)</f>
        <v>0</v>
      </c>
      <c r="GD75" s="45">
        <f>VLOOKUP($E75,'факт КС '!$E$11:$DJ$210,88,0)</f>
        <v>0</v>
      </c>
      <c r="GE75" s="45">
        <f>VLOOKUP($E75,'факт КС '!$E$11:$DJ$210,89,0)</f>
        <v>0</v>
      </c>
      <c r="GF75" s="45">
        <f>VLOOKUP($E75,'факт КС '!$E$11:$DJ$210,90,0)</f>
        <v>0</v>
      </c>
      <c r="GG75" s="45">
        <f>VLOOKUP($E75,'факт КС '!$E$11:$DJ$210,91,0)</f>
        <v>0</v>
      </c>
      <c r="GH75" s="45">
        <f>VLOOKUP($E75,'факт КС '!$E$11:$DJ$210,92,0)</f>
        <v>0</v>
      </c>
      <c r="GI75" s="45">
        <f t="shared" si="1782"/>
        <v>0</v>
      </c>
      <c r="GJ75" s="45">
        <f t="shared" si="1783"/>
        <v>0</v>
      </c>
      <c r="GK75" s="45">
        <f t="shared" si="1784"/>
        <v>0</v>
      </c>
      <c r="GL75" s="184">
        <f t="shared" si="1785"/>
        <v>0</v>
      </c>
      <c r="GM75" s="184">
        <f t="shared" si="1786"/>
        <v>0</v>
      </c>
      <c r="GN75" s="181"/>
      <c r="GO75" s="181"/>
      <c r="GP75" s="117"/>
      <c r="GQ75" s="117"/>
      <c r="GR75" s="114"/>
      <c r="GS75" s="114"/>
      <c r="GT75" s="114"/>
      <c r="GU75" s="114"/>
      <c r="GV75" s="45">
        <f>VLOOKUP($E75,'факт КС '!$E$11:$DJ$210,99,0)</f>
        <v>0</v>
      </c>
      <c r="GW75" s="45">
        <f>VLOOKUP($E75,'факт КС '!$E$11:$DJ$210,100,0)</f>
        <v>0</v>
      </c>
      <c r="GX75" s="45">
        <f>VLOOKUP($E75,'факт КС '!$E$11:$DJ$210,101,0)</f>
        <v>0</v>
      </c>
      <c r="GY75" s="45">
        <f>VLOOKUP($E75,'факт КС '!$E$11:$DJ$210,102,0)</f>
        <v>0</v>
      </c>
      <c r="GZ75" s="45">
        <f>VLOOKUP($E75,'факт КС '!$E$11:$DJ$210,103,0)</f>
        <v>0</v>
      </c>
      <c r="HA75" s="45">
        <f>VLOOKUP($E75,'факт КС '!$E$11:$DJ$210,104,0)</f>
        <v>0</v>
      </c>
      <c r="HB75" s="45">
        <f t="shared" si="1787"/>
        <v>0</v>
      </c>
      <c r="HC75" s="45">
        <f t="shared" si="1788"/>
        <v>0</v>
      </c>
      <c r="HD75" s="45">
        <f t="shared" si="1789"/>
        <v>0</v>
      </c>
      <c r="HE75" s="184">
        <f t="shared" si="1790"/>
        <v>0</v>
      </c>
      <c r="HF75" s="184">
        <f t="shared" si="1791"/>
        <v>0</v>
      </c>
      <c r="HG75" s="181"/>
      <c r="HH75" s="181"/>
      <c r="HI75" s="117"/>
      <c r="HJ75" s="117"/>
      <c r="HK75" s="114"/>
      <c r="HL75" s="114"/>
      <c r="HM75" s="114"/>
      <c r="HN75" s="114"/>
      <c r="HO75" s="45">
        <f>VLOOKUP($E75,'факт КС '!$E$11:$DJ$210,81,0)</f>
        <v>0</v>
      </c>
      <c r="HP75" s="45">
        <f>VLOOKUP($E75,'факт КС '!$E$11:$DJ$210,82,0)</f>
        <v>0</v>
      </c>
      <c r="HQ75" s="45">
        <f>VLOOKUP($E75,'факт КС '!$E$11:$DJ$210,83,0)</f>
        <v>0</v>
      </c>
      <c r="HR75" s="45">
        <f>VLOOKUP($E75,'факт КС '!$E$11:$DJ$210,84,0)</f>
        <v>0</v>
      </c>
      <c r="HS75" s="45">
        <f>VLOOKUP($E75,'факт КС '!$E$11:$DJ$210,85,0)</f>
        <v>0</v>
      </c>
      <c r="HT75" s="45">
        <f>VLOOKUP($E75,'факт КС '!$E$11:$DJ$210,86,0)</f>
        <v>0</v>
      </c>
      <c r="HU75" s="45">
        <f t="shared" si="1792"/>
        <v>0</v>
      </c>
      <c r="HV75" s="45">
        <f t="shared" si="1793"/>
        <v>0</v>
      </c>
      <c r="HW75" s="45">
        <f t="shared" si="1794"/>
        <v>0</v>
      </c>
      <c r="HX75" s="184">
        <f t="shared" si="1795"/>
        <v>0</v>
      </c>
      <c r="HY75" s="184">
        <f t="shared" si="1796"/>
        <v>0</v>
      </c>
      <c r="HZ75" s="181"/>
      <c r="IA75" s="181"/>
      <c r="IB75" s="117"/>
      <c r="IC75" s="117"/>
      <c r="ID75" s="117"/>
      <c r="IE75" s="117"/>
      <c r="IF75" s="114"/>
      <c r="IG75" s="114"/>
      <c r="IH75" s="45">
        <f>VLOOKUP($E75,'факт КС '!$E$11:$DJ$210,69,0)</f>
        <v>0</v>
      </c>
      <c r="II75" s="45">
        <f>VLOOKUP($E75,'факт КС '!$E$11:$DJ$210,70,0)</f>
        <v>0</v>
      </c>
      <c r="IJ75" s="45">
        <f>VLOOKUP($E75,'факт КС '!$E$11:$DJ$210,71,0)</f>
        <v>0</v>
      </c>
      <c r="IK75" s="45">
        <f>VLOOKUP($E75,'факт КС '!$E$11:$DJ$210,72,0)</f>
        <v>0</v>
      </c>
      <c r="IL75" s="45">
        <f>VLOOKUP($E75,'факт КС '!$E$11:$DJ$210,73,0)</f>
        <v>0</v>
      </c>
      <c r="IM75" s="45">
        <f>VLOOKUP($E75,'факт КС '!$E$11:$DJ$210,74,0)</f>
        <v>0</v>
      </c>
      <c r="IN75" s="45">
        <f t="shared" si="1797"/>
        <v>0</v>
      </c>
      <c r="IO75" s="45">
        <f t="shared" si="1798"/>
        <v>0</v>
      </c>
      <c r="IP75" s="45">
        <f t="shared" si="1799"/>
        <v>0</v>
      </c>
      <c r="IQ75" s="184">
        <f t="shared" si="1800"/>
        <v>0</v>
      </c>
      <c r="IR75" s="184">
        <f t="shared" si="1801"/>
        <v>0</v>
      </c>
      <c r="IS75" s="181"/>
      <c r="IT75" s="181"/>
      <c r="IU75" s="117"/>
      <c r="IV75" s="117"/>
      <c r="IW75" s="117"/>
      <c r="IX75" s="117"/>
      <c r="IY75" s="114"/>
      <c r="IZ75" s="114"/>
      <c r="JA75" s="45">
        <f>VLOOKUP($E75,'факт КС '!$E$11:$DJ$210,75,0)</f>
        <v>0</v>
      </c>
      <c r="JB75" s="45">
        <f>VLOOKUP($E75,'факт КС '!$E$11:$DJ$210,76,0)</f>
        <v>0</v>
      </c>
      <c r="JC75" s="45">
        <f>VLOOKUP($E75,'факт КС '!$E$11:$DJ$210,77,0)</f>
        <v>0</v>
      </c>
      <c r="JD75" s="45">
        <f>VLOOKUP($E75,'факт КС '!$E$11:$DJ$210,78,0)</f>
        <v>0</v>
      </c>
      <c r="JE75" s="45">
        <f>VLOOKUP($E75,'факт КС '!$E$11:$DJ$210,79,0)</f>
        <v>0</v>
      </c>
      <c r="JF75" s="45">
        <f>VLOOKUP($E75,'факт КС '!$E$11:$DJ$210,80,0)</f>
        <v>0</v>
      </c>
      <c r="JG75" s="45">
        <f t="shared" si="129"/>
        <v>0</v>
      </c>
      <c r="JH75" s="45">
        <f t="shared" si="130"/>
        <v>0</v>
      </c>
      <c r="JI75" s="45">
        <f t="shared" si="131"/>
        <v>0</v>
      </c>
      <c r="JJ75" s="184">
        <f t="shared" si="132"/>
        <v>0</v>
      </c>
      <c r="JK75" s="184">
        <f t="shared" si="133"/>
        <v>0</v>
      </c>
      <c r="JL75" s="181"/>
      <c r="JM75" s="181"/>
      <c r="JN75" s="117"/>
      <c r="JO75" s="117"/>
      <c r="JP75" s="118"/>
      <c r="JQ75" s="119"/>
      <c r="JR75" s="118"/>
      <c r="JS75" s="118"/>
      <c r="JT75" s="385">
        <f t="shared" si="1653"/>
        <v>8</v>
      </c>
      <c r="JU75" s="385">
        <f t="shared" si="1654"/>
        <v>1662557.5999999999</v>
      </c>
      <c r="JV75" s="385">
        <f t="shared" si="1655"/>
        <v>115</v>
      </c>
      <c r="JW75" s="385">
        <f t="shared" si="1656"/>
        <v>3</v>
      </c>
      <c r="JX75" s="385">
        <f t="shared" si="1657"/>
        <v>623459.10000000009</v>
      </c>
      <c r="JY75" s="385">
        <f t="shared" si="1658"/>
        <v>42</v>
      </c>
      <c r="JZ75" s="45">
        <f t="shared" si="1802"/>
        <v>11</v>
      </c>
      <c r="KA75" s="45">
        <f t="shared" si="1803"/>
        <v>2286016.7000000002</v>
      </c>
      <c r="KB75" s="45">
        <f t="shared" si="1804"/>
        <v>157</v>
      </c>
      <c r="KC75" s="184">
        <f t="shared" si="1659"/>
        <v>8</v>
      </c>
      <c r="KD75" s="184">
        <f t="shared" si="1660"/>
        <v>1662557.5999999999</v>
      </c>
      <c r="KE75" s="117"/>
      <c r="KF75" s="117"/>
      <c r="KG75" s="62"/>
      <c r="KH75" s="62"/>
    </row>
    <row r="76" spans="1:299" s="3" customFormat="1" ht="96" x14ac:dyDescent="0.2">
      <c r="A76" s="100">
        <v>1</v>
      </c>
      <c r="B76" s="100">
        <v>1</v>
      </c>
      <c r="C76" s="669">
        <v>19</v>
      </c>
      <c r="D76" s="7" t="s">
        <v>430</v>
      </c>
      <c r="E76" s="164" t="s">
        <v>431</v>
      </c>
      <c r="F76" s="7" t="s">
        <v>204</v>
      </c>
      <c r="G76" s="124">
        <v>10</v>
      </c>
      <c r="H76" s="125">
        <v>207819.7</v>
      </c>
      <c r="I76" s="125">
        <v>221044.59</v>
      </c>
      <c r="J76" s="45"/>
      <c r="K76" s="45"/>
      <c r="L76" s="45"/>
      <c r="M76" s="45"/>
      <c r="N76" s="45">
        <f>VLOOKUP($E76,'факт КС '!$E$11:$DJ$207,3,0)</f>
        <v>0</v>
      </c>
      <c r="O76" s="45">
        <f>VLOOKUP($E76,'факт КС '!$E$11:$DJ$207,4,0)</f>
        <v>0</v>
      </c>
      <c r="P76" s="45">
        <f>VLOOKUP($E76,'факт КС '!$E$11:$DJ$207,5,0)</f>
        <v>0</v>
      </c>
      <c r="Q76" s="45">
        <f>VLOOKUP($E76,'факт КС '!$E$11:$DJ$207,6,0)</f>
        <v>0</v>
      </c>
      <c r="R76" s="45">
        <f>VLOOKUP($E76,'факт КС '!$E$11:$DJ$207,7,0)</f>
        <v>0</v>
      </c>
      <c r="S76" s="45">
        <f>VLOOKUP($E76,'факт КС '!$E$11:$DJ$207,8,0)</f>
        <v>0</v>
      </c>
      <c r="T76" s="45">
        <f t="shared" si="1322"/>
        <v>0</v>
      </c>
      <c r="U76" s="45">
        <f t="shared" si="1323"/>
        <v>0</v>
      </c>
      <c r="V76" s="45">
        <f t="shared" si="1324"/>
        <v>0</v>
      </c>
      <c r="W76" s="184">
        <f t="shared" si="1325"/>
        <v>0</v>
      </c>
      <c r="X76" s="184">
        <f t="shared" si="1326"/>
        <v>0</v>
      </c>
      <c r="Y76" s="181"/>
      <c r="Z76" s="181"/>
      <c r="AA76" s="46"/>
      <c r="AB76" s="46"/>
      <c r="AC76" s="45"/>
      <c r="AD76" s="45"/>
      <c r="AE76" s="45"/>
      <c r="AF76" s="45"/>
      <c r="AG76" s="45">
        <f>VLOOKUP($E76,'факт КС '!$E$11:$DJ$207,15,0)</f>
        <v>2</v>
      </c>
      <c r="AH76" s="45">
        <f>VLOOKUP($E76,'факт КС '!$E$11:$DJ$207,16,0)</f>
        <v>415639.4</v>
      </c>
      <c r="AI76" s="45">
        <f>VLOOKUP($E76,'факт КС '!$E$11:$DJ$207,17,0)</f>
        <v>28</v>
      </c>
      <c r="AJ76" s="45">
        <f>VLOOKUP($E76,'факт КС '!$E$11:$DJ$207,18,0)</f>
        <v>1</v>
      </c>
      <c r="AK76" s="45">
        <f>VLOOKUP($E76,'факт КС '!$E$11:$DJ$207,19,0)</f>
        <v>207819.7</v>
      </c>
      <c r="AL76" s="45">
        <f>VLOOKUP($E76,'факт КС '!$E$11:$DJ$207,20,0)</f>
        <v>15</v>
      </c>
      <c r="AM76" s="45">
        <f t="shared" si="1751"/>
        <v>3</v>
      </c>
      <c r="AN76" s="45">
        <f t="shared" si="1752"/>
        <v>623459.10000000009</v>
      </c>
      <c r="AO76" s="45">
        <f t="shared" si="1753"/>
        <v>43</v>
      </c>
      <c r="AP76" s="184"/>
      <c r="AQ76" s="184"/>
      <c r="AR76" s="181"/>
      <c r="AS76" s="181"/>
      <c r="AT76" s="111">
        <f t="shared" si="1587"/>
        <v>207819.7</v>
      </c>
      <c r="AU76" s="111">
        <f t="shared" si="1679"/>
        <v>207819.7</v>
      </c>
      <c r="AV76" s="45"/>
      <c r="AW76" s="45"/>
      <c r="AX76" s="45"/>
      <c r="AY76" s="45"/>
      <c r="AZ76" s="45">
        <f>VLOOKUP($E76,'факт КС '!$E$11:$DJ$207,9,0)</f>
        <v>0</v>
      </c>
      <c r="BA76" s="45">
        <f>VLOOKUP($E76,'факт КС '!$E$11:$DJ$207,10,0)</f>
        <v>0</v>
      </c>
      <c r="BB76" s="45">
        <f>VLOOKUP($E76,'факт КС '!$E$11:$DJ$207,11,0)</f>
        <v>0</v>
      </c>
      <c r="BC76" s="45">
        <f>VLOOKUP($E76,'факт КС '!$E$11:$DJ$207,12,0)</f>
        <v>0</v>
      </c>
      <c r="BD76" s="45">
        <f>VLOOKUP($E76,'факт КС '!$E$11:$DJ$207,13,0)</f>
        <v>0</v>
      </c>
      <c r="BE76" s="45">
        <f>VLOOKUP($E76,'факт КС '!$E$11:$DJ$207,14,0)</f>
        <v>0</v>
      </c>
      <c r="BF76" s="45">
        <f t="shared" si="1754"/>
        <v>0</v>
      </c>
      <c r="BG76" s="45">
        <f t="shared" si="1755"/>
        <v>0</v>
      </c>
      <c r="BH76" s="45">
        <f t="shared" si="1756"/>
        <v>0</v>
      </c>
      <c r="BI76" s="184">
        <f t="shared" si="24"/>
        <v>0</v>
      </c>
      <c r="BJ76" s="184">
        <f t="shared" si="25"/>
        <v>0</v>
      </c>
      <c r="BK76" s="181"/>
      <c r="BL76" s="181"/>
      <c r="BM76" s="46"/>
      <c r="BN76" s="46"/>
      <c r="BO76" s="45"/>
      <c r="BP76" s="45"/>
      <c r="BQ76" s="45"/>
      <c r="BR76" s="45"/>
      <c r="BS76" s="45">
        <f>VLOOKUP($E76,'факт КС '!$E$11:$DJ$207,21,0)</f>
        <v>0</v>
      </c>
      <c r="BT76" s="45">
        <f>VLOOKUP($E76,'факт КС '!$E$11:$DJ$207,22,0)</f>
        <v>0</v>
      </c>
      <c r="BU76" s="45">
        <f>VLOOKUP($E76,'факт КС '!$E$11:$DJ$207,23,0)</f>
        <v>0</v>
      </c>
      <c r="BV76" s="45">
        <f>VLOOKUP($E76,'факт КС '!$E$11:$DJ$207,24,0)</f>
        <v>0</v>
      </c>
      <c r="BW76" s="45">
        <f>VLOOKUP($E76,'факт КС '!$E$11:$DJ$207,25,0)</f>
        <v>0</v>
      </c>
      <c r="BX76" s="45">
        <f>VLOOKUP($E76,'факт КС '!$E$11:$DJ$207,26,0)</f>
        <v>0</v>
      </c>
      <c r="BY76" s="45">
        <f t="shared" si="1757"/>
        <v>0</v>
      </c>
      <c r="BZ76" s="45">
        <f t="shared" si="1758"/>
        <v>0</v>
      </c>
      <c r="CA76" s="45">
        <f t="shared" si="1759"/>
        <v>0</v>
      </c>
      <c r="CB76" s="184">
        <f t="shared" si="1760"/>
        <v>0</v>
      </c>
      <c r="CC76" s="184">
        <f t="shared" si="1761"/>
        <v>0</v>
      </c>
      <c r="CD76" s="181"/>
      <c r="CE76" s="181"/>
      <c r="CF76" s="46"/>
      <c r="CG76" s="46"/>
      <c r="CH76" s="45"/>
      <c r="CI76" s="45"/>
      <c r="CJ76" s="45"/>
      <c r="CK76" s="45"/>
      <c r="CL76" s="45">
        <f>VLOOKUP($E76,'факт КС '!$E$11:$DJ$210,33,0)</f>
        <v>0</v>
      </c>
      <c r="CM76" s="45">
        <f>VLOOKUP($E76,'факт КС '!$E$11:$DJ$210,34,0)</f>
        <v>0</v>
      </c>
      <c r="CN76" s="45">
        <f>VLOOKUP($E76,'факт КС '!$E$11:$DJ$210,35,0)</f>
        <v>0</v>
      </c>
      <c r="CO76" s="45">
        <f>VLOOKUP($E76,'факт КС '!$E$11:$DJ$210,36,0)</f>
        <v>0</v>
      </c>
      <c r="CP76" s="45">
        <f>VLOOKUP($E76,'факт КС '!$E$11:$DJ$210,37,0)</f>
        <v>0</v>
      </c>
      <c r="CQ76" s="45">
        <f>VLOOKUP($E76,'факт КС '!$E$11:$DJ$210,38,0)</f>
        <v>0</v>
      </c>
      <c r="CR76" s="45">
        <f t="shared" si="1762"/>
        <v>0</v>
      </c>
      <c r="CS76" s="45">
        <f t="shared" si="1763"/>
        <v>0</v>
      </c>
      <c r="CT76" s="45">
        <f t="shared" si="1764"/>
        <v>0</v>
      </c>
      <c r="CU76" s="184">
        <f t="shared" si="1765"/>
        <v>0</v>
      </c>
      <c r="CV76" s="184">
        <f t="shared" si="1766"/>
        <v>0</v>
      </c>
      <c r="CW76" s="181"/>
      <c r="CX76" s="181"/>
      <c r="CY76" s="46"/>
      <c r="CZ76" s="46"/>
      <c r="DA76" s="45"/>
      <c r="DB76" s="45"/>
      <c r="DC76" s="45"/>
      <c r="DD76" s="45"/>
      <c r="DE76" s="45">
        <f>VLOOKUP($E76,'факт КС '!$E$11:$DJ$210,57,0)</f>
        <v>0</v>
      </c>
      <c r="DF76" s="45">
        <f>VLOOKUP($E76,'факт КС '!$E$11:$DJ$210,58,0)</f>
        <v>0</v>
      </c>
      <c r="DG76" s="45">
        <f>VLOOKUP($E76,'факт КС '!$E$11:$DJ$210,59,0)</f>
        <v>0</v>
      </c>
      <c r="DH76" s="45">
        <f>VLOOKUP($E76,'факт КС '!$E$11:$DJ$210,60,0)</f>
        <v>0</v>
      </c>
      <c r="DI76" s="45">
        <f>VLOOKUP($E76,'факт КС '!$E$11:$DJ$210,61,0)</f>
        <v>0</v>
      </c>
      <c r="DJ76" s="45">
        <f>VLOOKUP($E76,'факт КС '!$E$11:$DJ$210,62,0)</f>
        <v>0</v>
      </c>
      <c r="DK76" s="45">
        <f t="shared" si="1767"/>
        <v>0</v>
      </c>
      <c r="DL76" s="45">
        <f t="shared" si="1768"/>
        <v>0</v>
      </c>
      <c r="DM76" s="45">
        <f t="shared" si="1769"/>
        <v>0</v>
      </c>
      <c r="DN76" s="184">
        <f t="shared" si="1770"/>
        <v>0</v>
      </c>
      <c r="DO76" s="184">
        <f t="shared" si="1771"/>
        <v>0</v>
      </c>
      <c r="DP76" s="181"/>
      <c r="DQ76" s="181"/>
      <c r="DR76" s="46"/>
      <c r="DS76" s="46"/>
      <c r="DT76" s="45"/>
      <c r="DU76" s="45"/>
      <c r="DV76" s="45"/>
      <c r="DW76" s="45"/>
      <c r="DX76" s="45">
        <f>VLOOKUP($E76,'факт КС '!$E$11:$DJ$210,27,0)</f>
        <v>0</v>
      </c>
      <c r="DY76" s="45">
        <f>VLOOKUP($E76,'факт КС '!$E$11:$DJ$210,28,0)</f>
        <v>0</v>
      </c>
      <c r="DZ76" s="45">
        <f>VLOOKUP($E76,'факт КС '!$E$11:$DJ$210,29,0)</f>
        <v>0</v>
      </c>
      <c r="EA76" s="45">
        <f>VLOOKUP($E76,'факт КС '!$E$11:$DJ$210,30,0)</f>
        <v>0</v>
      </c>
      <c r="EB76" s="45">
        <f>VLOOKUP($E76,'факт КС '!$E$11:$DJ$210,31,0)</f>
        <v>0</v>
      </c>
      <c r="EC76" s="45">
        <f>VLOOKUP($E76,'факт КС '!$E$11:$DJ$210,32,0)</f>
        <v>0</v>
      </c>
      <c r="ED76" s="45">
        <f t="shared" si="1772"/>
        <v>0</v>
      </c>
      <c r="EE76" s="45">
        <f t="shared" si="1773"/>
        <v>0</v>
      </c>
      <c r="EF76" s="45">
        <f t="shared" si="1774"/>
        <v>0</v>
      </c>
      <c r="EG76" s="184">
        <f t="shared" si="1775"/>
        <v>0</v>
      </c>
      <c r="EH76" s="184">
        <f t="shared" si="1776"/>
        <v>0</v>
      </c>
      <c r="EI76" s="181"/>
      <c r="EJ76" s="181"/>
      <c r="EK76" s="46"/>
      <c r="EL76" s="46"/>
      <c r="EM76" s="45"/>
      <c r="EN76" s="45"/>
      <c r="EO76" s="45"/>
      <c r="EP76" s="45"/>
      <c r="EQ76" s="45">
        <f>VLOOKUP($E76,'факт КС '!$E$11:$DJ$210,63,0)</f>
        <v>0</v>
      </c>
      <c r="ER76" s="45">
        <f>VLOOKUP($E76,'факт КС '!$E$11:$DJ$210,64,0)</f>
        <v>0</v>
      </c>
      <c r="ES76" s="45">
        <f>VLOOKUP($E76,'факт КС '!$E$11:$DJ$210,65,0)</f>
        <v>0</v>
      </c>
      <c r="ET76" s="45">
        <f>VLOOKUP($E76,'факт КС '!$E$11:$DJ$210,66,0)</f>
        <v>0</v>
      </c>
      <c r="EU76" s="45">
        <f>VLOOKUP($E76,'факт КС '!$E$11:$DJ$210,67,0)</f>
        <v>0</v>
      </c>
      <c r="EV76" s="45">
        <f>VLOOKUP($E76,'факт КС '!$E$11:$DJ$210,68,0)</f>
        <v>0</v>
      </c>
      <c r="EW76" s="45">
        <f t="shared" si="1777"/>
        <v>0</v>
      </c>
      <c r="EX76" s="45">
        <f t="shared" si="1778"/>
        <v>0</v>
      </c>
      <c r="EY76" s="45">
        <f t="shared" si="1779"/>
        <v>0</v>
      </c>
      <c r="EZ76" s="184">
        <f t="shared" si="1780"/>
        <v>0</v>
      </c>
      <c r="FA76" s="184">
        <f t="shared" si="1781"/>
        <v>0</v>
      </c>
      <c r="FB76" s="181"/>
      <c r="FC76" s="181"/>
      <c r="FD76" s="46"/>
      <c r="FE76" s="46"/>
      <c r="FF76" s="45"/>
      <c r="FG76" s="45"/>
      <c r="FH76" s="45"/>
      <c r="FI76" s="45"/>
      <c r="FJ76" s="45">
        <f>VLOOKUP($E76,'факт КС '!$E$11:$DJ$210,93,0)</f>
        <v>0</v>
      </c>
      <c r="FK76" s="45">
        <f>VLOOKUP($E76,'факт КС '!$E$11:$DJ$210,94,0)</f>
        <v>0</v>
      </c>
      <c r="FL76" s="45">
        <f>VLOOKUP($E76,'факт КС '!$E$11:$DJ$210,95,0)</f>
        <v>0</v>
      </c>
      <c r="FM76" s="45">
        <f>VLOOKUP($E76,'факт КС '!$E$11:$DJ$210,96,0)</f>
        <v>0</v>
      </c>
      <c r="FN76" s="45">
        <f>VLOOKUP($E76,'факт КС '!$E$11:$DJ$210,97,0)</f>
        <v>0</v>
      </c>
      <c r="FO76" s="45">
        <f>VLOOKUP($E76,'факт КС '!$E$11:$DJ$210,98,0)</f>
        <v>0</v>
      </c>
      <c r="FP76" s="45">
        <f t="shared" si="1718"/>
        <v>0</v>
      </c>
      <c r="FQ76" s="45">
        <f t="shared" si="1719"/>
        <v>0</v>
      </c>
      <c r="FR76" s="45">
        <f t="shared" si="1720"/>
        <v>0</v>
      </c>
      <c r="FS76" s="184">
        <f t="shared" si="1721"/>
        <v>0</v>
      </c>
      <c r="FT76" s="184">
        <f t="shared" si="1722"/>
        <v>0</v>
      </c>
      <c r="FU76" s="181"/>
      <c r="FV76" s="181"/>
      <c r="FW76" s="46"/>
      <c r="FX76" s="46"/>
      <c r="FY76" s="45"/>
      <c r="FZ76" s="45"/>
      <c r="GA76" s="45"/>
      <c r="GB76" s="45"/>
      <c r="GC76" s="45">
        <f>VLOOKUP($E76,'факт КС '!$E$11:$DJ$210,87,0)</f>
        <v>0</v>
      </c>
      <c r="GD76" s="45">
        <f>VLOOKUP($E76,'факт КС '!$E$11:$DJ$210,88,0)</f>
        <v>0</v>
      </c>
      <c r="GE76" s="45">
        <f>VLOOKUP($E76,'факт КС '!$E$11:$DJ$210,89,0)</f>
        <v>0</v>
      </c>
      <c r="GF76" s="45">
        <f>VLOOKUP($E76,'факт КС '!$E$11:$DJ$210,90,0)</f>
        <v>0</v>
      </c>
      <c r="GG76" s="45">
        <f>VLOOKUP($E76,'факт КС '!$E$11:$DJ$210,91,0)</f>
        <v>0</v>
      </c>
      <c r="GH76" s="45">
        <f>VLOOKUP($E76,'факт КС '!$E$11:$DJ$210,92,0)</f>
        <v>0</v>
      </c>
      <c r="GI76" s="45">
        <f t="shared" si="1782"/>
        <v>0</v>
      </c>
      <c r="GJ76" s="45">
        <f t="shared" si="1783"/>
        <v>0</v>
      </c>
      <c r="GK76" s="45">
        <f t="shared" si="1784"/>
        <v>0</v>
      </c>
      <c r="GL76" s="184">
        <f t="shared" si="1785"/>
        <v>0</v>
      </c>
      <c r="GM76" s="184">
        <f t="shared" si="1786"/>
        <v>0</v>
      </c>
      <c r="GN76" s="181"/>
      <c r="GO76" s="181"/>
      <c r="GP76" s="46"/>
      <c r="GQ76" s="46"/>
      <c r="GR76" s="45"/>
      <c r="GS76" s="45"/>
      <c r="GT76" s="45"/>
      <c r="GU76" s="45"/>
      <c r="GV76" s="45">
        <f>VLOOKUP($E76,'факт КС '!$E$11:$DJ$210,99,0)</f>
        <v>0</v>
      </c>
      <c r="GW76" s="45">
        <f>VLOOKUP($E76,'факт КС '!$E$11:$DJ$210,100,0)</f>
        <v>0</v>
      </c>
      <c r="GX76" s="45">
        <f>VLOOKUP($E76,'факт КС '!$E$11:$DJ$210,101,0)</f>
        <v>0</v>
      </c>
      <c r="GY76" s="45">
        <f>VLOOKUP($E76,'факт КС '!$E$11:$DJ$210,102,0)</f>
        <v>0</v>
      </c>
      <c r="GZ76" s="45">
        <f>VLOOKUP($E76,'факт КС '!$E$11:$DJ$210,103,0)</f>
        <v>0</v>
      </c>
      <c r="HA76" s="45">
        <f>VLOOKUP($E76,'факт КС '!$E$11:$DJ$210,104,0)</f>
        <v>0</v>
      </c>
      <c r="HB76" s="45">
        <f t="shared" si="1787"/>
        <v>0</v>
      </c>
      <c r="HC76" s="45">
        <f t="shared" si="1788"/>
        <v>0</v>
      </c>
      <c r="HD76" s="45">
        <f t="shared" si="1789"/>
        <v>0</v>
      </c>
      <c r="HE76" s="184">
        <f t="shared" si="1790"/>
        <v>0</v>
      </c>
      <c r="HF76" s="184">
        <f t="shared" si="1791"/>
        <v>0</v>
      </c>
      <c r="HG76" s="181"/>
      <c r="HH76" s="181"/>
      <c r="HI76" s="46"/>
      <c r="HJ76" s="46"/>
      <c r="HK76" s="45"/>
      <c r="HL76" s="45"/>
      <c r="HM76" s="45"/>
      <c r="HN76" s="45"/>
      <c r="HO76" s="45">
        <f>VLOOKUP($E76,'факт КС '!$E$11:$DJ$210,81,0)</f>
        <v>0</v>
      </c>
      <c r="HP76" s="45">
        <f>VLOOKUP($E76,'факт КС '!$E$11:$DJ$210,82,0)</f>
        <v>0</v>
      </c>
      <c r="HQ76" s="45">
        <f>VLOOKUP($E76,'факт КС '!$E$11:$DJ$210,83,0)</f>
        <v>0</v>
      </c>
      <c r="HR76" s="45">
        <f>VLOOKUP($E76,'факт КС '!$E$11:$DJ$210,84,0)</f>
        <v>0</v>
      </c>
      <c r="HS76" s="45">
        <f>VLOOKUP($E76,'факт КС '!$E$11:$DJ$210,85,0)</f>
        <v>0</v>
      </c>
      <c r="HT76" s="45">
        <f>VLOOKUP($E76,'факт КС '!$E$11:$DJ$210,86,0)</f>
        <v>0</v>
      </c>
      <c r="HU76" s="45">
        <f t="shared" si="1792"/>
        <v>0</v>
      </c>
      <c r="HV76" s="45">
        <f t="shared" si="1793"/>
        <v>0</v>
      </c>
      <c r="HW76" s="45">
        <f t="shared" si="1794"/>
        <v>0</v>
      </c>
      <c r="HX76" s="184">
        <f t="shared" si="1795"/>
        <v>0</v>
      </c>
      <c r="HY76" s="184">
        <f t="shared" si="1796"/>
        <v>0</v>
      </c>
      <c r="HZ76" s="181"/>
      <c r="IA76" s="181"/>
      <c r="IB76" s="46"/>
      <c r="IC76" s="46"/>
      <c r="ID76" s="46"/>
      <c r="IE76" s="46"/>
      <c r="IF76" s="45"/>
      <c r="IG76" s="45"/>
      <c r="IH76" s="45">
        <f>VLOOKUP($E76,'факт КС '!$E$11:$DJ$210,69,0)</f>
        <v>0</v>
      </c>
      <c r="II76" s="45">
        <f>VLOOKUP($E76,'факт КС '!$E$11:$DJ$210,70,0)</f>
        <v>0</v>
      </c>
      <c r="IJ76" s="45">
        <f>VLOOKUP($E76,'факт КС '!$E$11:$DJ$210,71,0)</f>
        <v>0</v>
      </c>
      <c r="IK76" s="45">
        <f>VLOOKUP($E76,'факт КС '!$E$11:$DJ$210,72,0)</f>
        <v>0</v>
      </c>
      <c r="IL76" s="45">
        <f>VLOOKUP($E76,'факт КС '!$E$11:$DJ$210,73,0)</f>
        <v>0</v>
      </c>
      <c r="IM76" s="45">
        <f>VLOOKUP($E76,'факт КС '!$E$11:$DJ$210,74,0)</f>
        <v>0</v>
      </c>
      <c r="IN76" s="45">
        <f t="shared" si="1797"/>
        <v>0</v>
      </c>
      <c r="IO76" s="45">
        <f t="shared" si="1798"/>
        <v>0</v>
      </c>
      <c r="IP76" s="45">
        <f t="shared" si="1799"/>
        <v>0</v>
      </c>
      <c r="IQ76" s="184">
        <f t="shared" si="1800"/>
        <v>0</v>
      </c>
      <c r="IR76" s="184">
        <f t="shared" si="1801"/>
        <v>0</v>
      </c>
      <c r="IS76" s="181"/>
      <c r="IT76" s="181"/>
      <c r="IU76" s="46"/>
      <c r="IV76" s="46"/>
      <c r="IW76" s="46"/>
      <c r="IX76" s="46"/>
      <c r="IY76" s="45"/>
      <c r="IZ76" s="45"/>
      <c r="JA76" s="45"/>
      <c r="JB76" s="45"/>
      <c r="JC76" s="45"/>
      <c r="JD76" s="45"/>
      <c r="JE76" s="45"/>
      <c r="JF76" s="45"/>
      <c r="JG76" s="45">
        <f t="shared" si="129"/>
        <v>0</v>
      </c>
      <c r="JH76" s="45">
        <f t="shared" si="130"/>
        <v>0</v>
      </c>
      <c r="JI76" s="45">
        <f t="shared" si="131"/>
        <v>0</v>
      </c>
      <c r="JJ76" s="184">
        <f t="shared" si="132"/>
        <v>0</v>
      </c>
      <c r="JK76" s="184">
        <f t="shared" si="133"/>
        <v>0</v>
      </c>
      <c r="JL76" s="181"/>
      <c r="JM76" s="181"/>
      <c r="JN76" s="46"/>
      <c r="JO76" s="46"/>
      <c r="JP76" s="47"/>
      <c r="JQ76" s="48"/>
      <c r="JR76" s="47"/>
      <c r="JS76" s="47"/>
      <c r="JT76" s="385">
        <f t="shared" si="1653"/>
        <v>2</v>
      </c>
      <c r="JU76" s="385">
        <f t="shared" si="1654"/>
        <v>415639.4</v>
      </c>
      <c r="JV76" s="385">
        <f t="shared" si="1655"/>
        <v>28</v>
      </c>
      <c r="JW76" s="385">
        <f t="shared" si="1656"/>
        <v>1</v>
      </c>
      <c r="JX76" s="385">
        <f t="shared" si="1657"/>
        <v>207819.7</v>
      </c>
      <c r="JY76" s="385">
        <f t="shared" si="1658"/>
        <v>15</v>
      </c>
      <c r="JZ76" s="45">
        <f t="shared" si="1802"/>
        <v>3</v>
      </c>
      <c r="KA76" s="45">
        <f t="shared" si="1803"/>
        <v>623459.10000000009</v>
      </c>
      <c r="KB76" s="45">
        <f t="shared" si="1804"/>
        <v>43</v>
      </c>
      <c r="KC76" s="184">
        <f t="shared" si="1659"/>
        <v>2</v>
      </c>
      <c r="KD76" s="184">
        <f t="shared" si="1660"/>
        <v>415639.4</v>
      </c>
      <c r="KE76" s="46"/>
      <c r="KF76" s="46"/>
      <c r="KG76" s="49"/>
      <c r="KH76" s="49"/>
    </row>
    <row r="77" spans="1:299" s="3" customFormat="1" ht="72" x14ac:dyDescent="0.2">
      <c r="A77" s="100">
        <v>1</v>
      </c>
      <c r="B77" s="100">
        <v>1</v>
      </c>
      <c r="C77" s="673">
        <v>17</v>
      </c>
      <c r="D77" s="7" t="s">
        <v>174</v>
      </c>
      <c r="E77" s="700" t="s">
        <v>686</v>
      </c>
      <c r="F77" s="774" t="s">
        <v>687</v>
      </c>
      <c r="G77" s="124">
        <v>10</v>
      </c>
      <c r="H77" s="125">
        <v>207819.7</v>
      </c>
      <c r="I77" s="125">
        <v>221044.59</v>
      </c>
      <c r="J77" s="45"/>
      <c r="K77" s="45"/>
      <c r="L77" s="45"/>
      <c r="M77" s="45"/>
      <c r="N77" s="45">
        <f>VLOOKUP($E77,'факт КС '!$E$11:$DJ$207,3,0)</f>
        <v>0</v>
      </c>
      <c r="O77" s="45">
        <f>VLOOKUP($E77,'факт КС '!$E$11:$DJ$207,4,0)</f>
        <v>0</v>
      </c>
      <c r="P77" s="45">
        <f>VLOOKUP($E77,'факт КС '!$E$11:$DJ$207,5,0)</f>
        <v>0</v>
      </c>
      <c r="Q77" s="45">
        <f>VLOOKUP($E77,'факт КС '!$E$11:$DJ$207,6,0)</f>
        <v>0</v>
      </c>
      <c r="R77" s="45">
        <f>VLOOKUP($E77,'факт КС '!$E$11:$DJ$207,7,0)</f>
        <v>0</v>
      </c>
      <c r="S77" s="45">
        <f>VLOOKUP($E77,'факт КС '!$E$11:$DJ$207,8,0)</f>
        <v>0</v>
      </c>
      <c r="T77" s="45">
        <f t="shared" ref="T77" si="1822">N77+Q77</f>
        <v>0</v>
      </c>
      <c r="U77" s="45">
        <f t="shared" ref="U77" si="1823">O77+R77</f>
        <v>0</v>
      </c>
      <c r="V77" s="45">
        <f t="shared" ref="V77" si="1824">P77+S77</f>
        <v>0</v>
      </c>
      <c r="W77" s="184">
        <f t="shared" ref="W77" si="1825">N77-L77</f>
        <v>0</v>
      </c>
      <c r="X77" s="184">
        <f t="shared" ref="X77" si="1826">O77-M77</f>
        <v>0</v>
      </c>
      <c r="Y77" s="181"/>
      <c r="Z77" s="181"/>
      <c r="AA77" s="46"/>
      <c r="AB77" s="46"/>
      <c r="AC77" s="45"/>
      <c r="AD77" s="45"/>
      <c r="AE77" s="45"/>
      <c r="AF77" s="45"/>
      <c r="AG77" s="45">
        <f>VLOOKUP($E77,'факт КС '!$E$11:$DJ$207,15,0)</f>
        <v>2</v>
      </c>
      <c r="AH77" s="45">
        <f>VLOOKUP($E77,'факт КС '!$E$11:$DJ$207,16,0)</f>
        <v>415639.4</v>
      </c>
      <c r="AI77" s="45">
        <f>VLOOKUP($E77,'факт КС '!$E$11:$DJ$207,17,0)</f>
        <v>34</v>
      </c>
      <c r="AJ77" s="45">
        <f>VLOOKUP($E77,'факт КС '!$E$11:$DJ$207,18,0)</f>
        <v>0</v>
      </c>
      <c r="AK77" s="45">
        <f>VLOOKUP($E77,'факт КС '!$E$11:$DJ$207,19,0)</f>
        <v>0</v>
      </c>
      <c r="AL77" s="45">
        <f>VLOOKUP($E77,'факт КС '!$E$11:$DJ$207,20,0)</f>
        <v>0</v>
      </c>
      <c r="AM77" s="45">
        <f t="shared" ref="AM77" si="1827">AG77+AJ77</f>
        <v>2</v>
      </c>
      <c r="AN77" s="45">
        <f t="shared" ref="AN77" si="1828">AH77+AK77</f>
        <v>415639.4</v>
      </c>
      <c r="AO77" s="45">
        <f t="shared" ref="AO77" si="1829">AI77+AL77</f>
        <v>34</v>
      </c>
      <c r="AP77" s="184"/>
      <c r="AQ77" s="184"/>
      <c r="AR77" s="181"/>
      <c r="AS77" s="181"/>
      <c r="AT77" s="111">
        <f t="shared" si="1587"/>
        <v>207819.7</v>
      </c>
      <c r="AU77" s="111">
        <f t="shared" si="1679"/>
        <v>207819.7</v>
      </c>
      <c r="AV77" s="45"/>
      <c r="AW77" s="45"/>
      <c r="AX77" s="45"/>
      <c r="AY77" s="45"/>
      <c r="AZ77" s="45"/>
      <c r="BA77" s="45"/>
      <c r="BB77" s="45"/>
      <c r="BC77" s="45"/>
      <c r="BD77" s="45"/>
      <c r="BE77" s="45"/>
      <c r="BF77" s="45"/>
      <c r="BG77" s="45"/>
      <c r="BH77" s="45"/>
      <c r="BI77" s="184"/>
      <c r="BJ77" s="184"/>
      <c r="BK77" s="181"/>
      <c r="BL77" s="181"/>
      <c r="BM77" s="46"/>
      <c r="BN77" s="46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184"/>
      <c r="CC77" s="184"/>
      <c r="CD77" s="181"/>
      <c r="CE77" s="181"/>
      <c r="CF77" s="46"/>
      <c r="CG77" s="46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R77" s="45"/>
      <c r="CS77" s="45"/>
      <c r="CT77" s="45"/>
      <c r="CU77" s="184"/>
      <c r="CV77" s="184"/>
      <c r="CW77" s="181"/>
      <c r="CX77" s="181"/>
      <c r="CY77" s="46"/>
      <c r="CZ77" s="46"/>
      <c r="DA77" s="45"/>
      <c r="DB77" s="45"/>
      <c r="DC77" s="45"/>
      <c r="DD77" s="45"/>
      <c r="DE77" s="45"/>
      <c r="DF77" s="45"/>
      <c r="DG77" s="45"/>
      <c r="DH77" s="45"/>
      <c r="DI77" s="45"/>
      <c r="DJ77" s="45"/>
      <c r="DK77" s="45"/>
      <c r="DL77" s="45"/>
      <c r="DM77" s="45"/>
      <c r="DN77" s="184"/>
      <c r="DO77" s="184"/>
      <c r="DP77" s="181"/>
      <c r="DQ77" s="181"/>
      <c r="DR77" s="46"/>
      <c r="DS77" s="46"/>
      <c r="DT77" s="45"/>
      <c r="DU77" s="45"/>
      <c r="DV77" s="45"/>
      <c r="DW77" s="45"/>
      <c r="DX77" s="45"/>
      <c r="DY77" s="45"/>
      <c r="DZ77" s="45"/>
      <c r="EA77" s="45"/>
      <c r="EB77" s="45"/>
      <c r="EC77" s="45"/>
      <c r="ED77" s="45"/>
      <c r="EE77" s="45"/>
      <c r="EF77" s="45"/>
      <c r="EG77" s="184"/>
      <c r="EH77" s="184"/>
      <c r="EI77" s="181"/>
      <c r="EJ77" s="181"/>
      <c r="EK77" s="46"/>
      <c r="EL77" s="46"/>
      <c r="EM77" s="45"/>
      <c r="EN77" s="45"/>
      <c r="EO77" s="45"/>
      <c r="EP77" s="45"/>
      <c r="EQ77" s="45"/>
      <c r="ER77" s="45"/>
      <c r="ES77" s="45"/>
      <c r="ET77" s="45"/>
      <c r="EU77" s="45"/>
      <c r="EV77" s="45"/>
      <c r="EW77" s="45"/>
      <c r="EX77" s="45"/>
      <c r="EY77" s="45"/>
      <c r="EZ77" s="184"/>
      <c r="FA77" s="184"/>
      <c r="FB77" s="181"/>
      <c r="FC77" s="181"/>
      <c r="FD77" s="46"/>
      <c r="FE77" s="46"/>
      <c r="FF77" s="45"/>
      <c r="FG77" s="45"/>
      <c r="FH77" s="45"/>
      <c r="FI77" s="45"/>
      <c r="FJ77" s="45">
        <f>VLOOKUP($E77,'факт КС '!$E$11:$DJ$210,93,0)</f>
        <v>0</v>
      </c>
      <c r="FK77" s="45">
        <f>VLOOKUP($E77,'факт КС '!$E$11:$DJ$210,94,0)</f>
        <v>0</v>
      </c>
      <c r="FL77" s="45">
        <f>VLOOKUP($E77,'факт КС '!$E$11:$DJ$210,95,0)</f>
        <v>0</v>
      </c>
      <c r="FM77" s="45">
        <f>VLOOKUP($E77,'факт КС '!$E$11:$DJ$210,96,0)</f>
        <v>0</v>
      </c>
      <c r="FN77" s="45">
        <f>VLOOKUP($E77,'факт КС '!$E$11:$DJ$210,97,0)</f>
        <v>0</v>
      </c>
      <c r="FO77" s="45">
        <f>VLOOKUP($E77,'факт КС '!$E$11:$DJ$210,98,0)</f>
        <v>0</v>
      </c>
      <c r="FP77" s="45">
        <f t="shared" si="1718"/>
        <v>0</v>
      </c>
      <c r="FQ77" s="45">
        <f t="shared" si="1719"/>
        <v>0</v>
      </c>
      <c r="FR77" s="45">
        <f t="shared" si="1720"/>
        <v>0</v>
      </c>
      <c r="FS77" s="184">
        <f t="shared" si="1721"/>
        <v>0</v>
      </c>
      <c r="FT77" s="184">
        <f t="shared" si="1722"/>
        <v>0</v>
      </c>
      <c r="FU77" s="181"/>
      <c r="FV77" s="181"/>
      <c r="FW77" s="46"/>
      <c r="FX77" s="46"/>
      <c r="FY77" s="45"/>
      <c r="FZ77" s="45"/>
      <c r="GA77" s="45"/>
      <c r="GB77" s="45"/>
      <c r="GC77" s="45"/>
      <c r="GD77" s="45"/>
      <c r="GE77" s="45"/>
      <c r="GF77" s="45"/>
      <c r="GG77" s="45"/>
      <c r="GH77" s="45"/>
      <c r="GI77" s="45"/>
      <c r="GJ77" s="45"/>
      <c r="GK77" s="45"/>
      <c r="GL77" s="184"/>
      <c r="GM77" s="184"/>
      <c r="GN77" s="181"/>
      <c r="GO77" s="181"/>
      <c r="GP77" s="46"/>
      <c r="GQ77" s="46"/>
      <c r="GR77" s="45"/>
      <c r="GS77" s="45"/>
      <c r="GT77" s="45"/>
      <c r="GU77" s="45"/>
      <c r="GV77" s="45"/>
      <c r="GW77" s="45"/>
      <c r="GX77" s="45"/>
      <c r="GY77" s="45"/>
      <c r="GZ77" s="45"/>
      <c r="HA77" s="45"/>
      <c r="HB77" s="45"/>
      <c r="HC77" s="45"/>
      <c r="HD77" s="45"/>
      <c r="HE77" s="184"/>
      <c r="HF77" s="184"/>
      <c r="HG77" s="181"/>
      <c r="HH77" s="181"/>
      <c r="HI77" s="46"/>
      <c r="HJ77" s="46"/>
      <c r="HK77" s="45"/>
      <c r="HL77" s="45"/>
      <c r="HM77" s="45"/>
      <c r="HN77" s="45"/>
      <c r="HO77" s="45"/>
      <c r="HP77" s="45"/>
      <c r="HQ77" s="45"/>
      <c r="HR77" s="45"/>
      <c r="HS77" s="45"/>
      <c r="HT77" s="45"/>
      <c r="HU77" s="45"/>
      <c r="HV77" s="45"/>
      <c r="HW77" s="45"/>
      <c r="HX77" s="184"/>
      <c r="HY77" s="184"/>
      <c r="HZ77" s="181"/>
      <c r="IA77" s="181"/>
      <c r="IB77" s="46"/>
      <c r="IC77" s="46"/>
      <c r="ID77" s="46"/>
      <c r="IE77" s="46"/>
      <c r="IF77" s="45"/>
      <c r="IG77" s="45"/>
      <c r="IH77" s="45"/>
      <c r="II77" s="45"/>
      <c r="IJ77" s="45"/>
      <c r="IK77" s="45"/>
      <c r="IL77" s="45"/>
      <c r="IM77" s="45"/>
      <c r="IN77" s="45"/>
      <c r="IO77" s="45"/>
      <c r="IP77" s="45"/>
      <c r="IQ77" s="184"/>
      <c r="IR77" s="184"/>
      <c r="IS77" s="181"/>
      <c r="IT77" s="181"/>
      <c r="IU77" s="46"/>
      <c r="IV77" s="46"/>
      <c r="IW77" s="46"/>
      <c r="IX77" s="46"/>
      <c r="IY77" s="45"/>
      <c r="IZ77" s="45"/>
      <c r="JA77" s="45"/>
      <c r="JB77" s="45"/>
      <c r="JC77" s="45"/>
      <c r="JD77" s="45"/>
      <c r="JE77" s="45"/>
      <c r="JF77" s="45"/>
      <c r="JG77" s="45"/>
      <c r="JH77" s="45"/>
      <c r="JI77" s="45"/>
      <c r="JJ77" s="184"/>
      <c r="JK77" s="184"/>
      <c r="JL77" s="181"/>
      <c r="JM77" s="181"/>
      <c r="JN77" s="46"/>
      <c r="JO77" s="46"/>
      <c r="JP77" s="47"/>
      <c r="JQ77" s="48"/>
      <c r="JR77" s="47"/>
      <c r="JS77" s="47"/>
      <c r="JT77" s="385">
        <f t="shared" ref="JT77" si="1830">N77+AG77+AZ77+BS77+CL77+DE77+DX77+EQ77+FJ77+GC77+GV77+HO77+IH77+JA77</f>
        <v>2</v>
      </c>
      <c r="JU77" s="385">
        <f t="shared" ref="JU77" si="1831">O77+AH77+BA77+BT77+CM77+DF77+DY77+ER77+FK77+GD77+GW77+HP77+II77+JB77</f>
        <v>415639.4</v>
      </c>
      <c r="JV77" s="385">
        <f t="shared" ref="JV77" si="1832">P77+AI77+BB77+BU77+CN77+DG77+DZ77+ES77+FL77+GE77+GX77+HQ77+IJ77+JC77</f>
        <v>34</v>
      </c>
      <c r="JW77" s="385">
        <f t="shared" ref="JW77" si="1833">Q77+AJ77+BC77+BV77+CO77+DH77+EA77+ET77+FM77+GF77+GY77+HR77+IK77+JD77</f>
        <v>0</v>
      </c>
      <c r="JX77" s="385">
        <f t="shared" ref="JX77" si="1834">R77+AK77+BD77+BW77+CP77+DI77+EB77+EU77+FN77+GG77+GZ77+HS77+IL77+JE77</f>
        <v>0</v>
      </c>
      <c r="JY77" s="385">
        <f t="shared" ref="JY77" si="1835">S77+AL77+BE77+BX77+CQ77+DJ77+EC77+EV77+FO77+GH77+HA77+HT77+IM77+JF77</f>
        <v>0</v>
      </c>
      <c r="JZ77" s="45">
        <f t="shared" ref="JZ77" si="1836">JT77+JW77</f>
        <v>2</v>
      </c>
      <c r="KA77" s="45">
        <f t="shared" ref="KA77" si="1837">JU77+JX77</f>
        <v>415639.4</v>
      </c>
      <c r="KB77" s="45">
        <f t="shared" ref="KB77" si="1838">JV77+JY77</f>
        <v>34</v>
      </c>
      <c r="KC77" s="184">
        <f t="shared" ref="KC77" si="1839">JT77-JR77</f>
        <v>2</v>
      </c>
      <c r="KD77" s="184">
        <f t="shared" ref="KD77" si="1840">JU77-JS77</f>
        <v>415639.4</v>
      </c>
      <c r="KE77" s="46"/>
      <c r="KF77" s="46"/>
      <c r="KG77" s="49"/>
      <c r="KH77" s="49"/>
    </row>
    <row r="78" spans="1:299" s="3" customFormat="1" hidden="1" x14ac:dyDescent="0.2">
      <c r="A78" s="100">
        <v>1</v>
      </c>
      <c r="B78" s="100"/>
      <c r="C78" s="49"/>
      <c r="D78" s="7"/>
      <c r="E78" s="700"/>
      <c r="F78" s="701"/>
      <c r="G78" s="124"/>
      <c r="H78" s="125"/>
      <c r="I78" s="12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184"/>
      <c r="X78" s="184"/>
      <c r="Y78" s="181"/>
      <c r="Z78" s="181"/>
      <c r="AA78" s="46"/>
      <c r="AB78" s="46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184"/>
      <c r="AQ78" s="184"/>
      <c r="AR78" s="181"/>
      <c r="AS78" s="181"/>
      <c r="AT78" s="46"/>
      <c r="AU78" s="46"/>
      <c r="AV78" s="45"/>
      <c r="AW78" s="45"/>
      <c r="AX78" s="45"/>
      <c r="AY78" s="45"/>
      <c r="AZ78" s="45"/>
      <c r="BA78" s="45"/>
      <c r="BB78" s="45"/>
      <c r="BC78" s="45"/>
      <c r="BD78" s="45"/>
      <c r="BE78" s="45"/>
      <c r="BF78" s="45"/>
      <c r="BG78" s="45"/>
      <c r="BH78" s="45"/>
      <c r="BI78" s="184"/>
      <c r="BJ78" s="184"/>
      <c r="BK78" s="181"/>
      <c r="BL78" s="181"/>
      <c r="BM78" s="46"/>
      <c r="BN78" s="46"/>
      <c r="BO78" s="45"/>
      <c r="BP78" s="45"/>
      <c r="BQ78" s="45"/>
      <c r="BR78" s="45"/>
      <c r="BS78" s="45"/>
      <c r="BT78" s="45"/>
      <c r="BU78" s="45"/>
      <c r="BV78" s="45"/>
      <c r="BW78" s="45"/>
      <c r="BX78" s="45"/>
      <c r="BY78" s="45"/>
      <c r="BZ78" s="45"/>
      <c r="CA78" s="45"/>
      <c r="CB78" s="184"/>
      <c r="CC78" s="184"/>
      <c r="CD78" s="181"/>
      <c r="CE78" s="181"/>
      <c r="CF78" s="46"/>
      <c r="CG78" s="46"/>
      <c r="CH78" s="45"/>
      <c r="CI78" s="45"/>
      <c r="CJ78" s="45"/>
      <c r="CK78" s="45"/>
      <c r="CL78" s="45"/>
      <c r="CM78" s="45"/>
      <c r="CN78" s="45"/>
      <c r="CO78" s="45"/>
      <c r="CP78" s="45"/>
      <c r="CQ78" s="45"/>
      <c r="CR78" s="45"/>
      <c r="CS78" s="45"/>
      <c r="CT78" s="45"/>
      <c r="CU78" s="184"/>
      <c r="CV78" s="184"/>
      <c r="CW78" s="181"/>
      <c r="CX78" s="181"/>
      <c r="CY78" s="46"/>
      <c r="CZ78" s="46"/>
      <c r="DA78" s="45"/>
      <c r="DB78" s="45"/>
      <c r="DC78" s="45"/>
      <c r="DD78" s="45"/>
      <c r="DE78" s="45"/>
      <c r="DF78" s="45"/>
      <c r="DG78" s="45"/>
      <c r="DH78" s="45"/>
      <c r="DI78" s="45"/>
      <c r="DJ78" s="45"/>
      <c r="DK78" s="45"/>
      <c r="DL78" s="45"/>
      <c r="DM78" s="45"/>
      <c r="DN78" s="184"/>
      <c r="DO78" s="184"/>
      <c r="DP78" s="181"/>
      <c r="DQ78" s="181"/>
      <c r="DR78" s="46"/>
      <c r="DS78" s="46"/>
      <c r="DT78" s="45"/>
      <c r="DU78" s="45"/>
      <c r="DV78" s="45"/>
      <c r="DW78" s="45"/>
      <c r="DX78" s="45"/>
      <c r="DY78" s="45"/>
      <c r="DZ78" s="45"/>
      <c r="EA78" s="45"/>
      <c r="EB78" s="45"/>
      <c r="EC78" s="45"/>
      <c r="ED78" s="45"/>
      <c r="EE78" s="45"/>
      <c r="EF78" s="45"/>
      <c r="EG78" s="184"/>
      <c r="EH78" s="184"/>
      <c r="EI78" s="181"/>
      <c r="EJ78" s="181"/>
      <c r="EK78" s="46"/>
      <c r="EL78" s="46"/>
      <c r="EM78" s="45"/>
      <c r="EN78" s="45"/>
      <c r="EO78" s="45"/>
      <c r="EP78" s="45"/>
      <c r="EQ78" s="45"/>
      <c r="ER78" s="45"/>
      <c r="ES78" s="45"/>
      <c r="ET78" s="45"/>
      <c r="EU78" s="45"/>
      <c r="EV78" s="45"/>
      <c r="EW78" s="45"/>
      <c r="EX78" s="45"/>
      <c r="EY78" s="45"/>
      <c r="EZ78" s="184"/>
      <c r="FA78" s="184"/>
      <c r="FB78" s="181"/>
      <c r="FC78" s="181"/>
      <c r="FD78" s="46"/>
      <c r="FE78" s="46"/>
      <c r="FF78" s="45"/>
      <c r="FG78" s="45"/>
      <c r="FH78" s="45"/>
      <c r="FI78" s="45"/>
      <c r="FJ78" s="45"/>
      <c r="FK78" s="45"/>
      <c r="FL78" s="45"/>
      <c r="FM78" s="45"/>
      <c r="FN78" s="45"/>
      <c r="FO78" s="45"/>
      <c r="FP78" s="45"/>
      <c r="FQ78" s="45"/>
      <c r="FR78" s="45"/>
      <c r="FS78" s="184"/>
      <c r="FT78" s="184"/>
      <c r="FU78" s="181"/>
      <c r="FV78" s="181"/>
      <c r="FW78" s="46"/>
      <c r="FX78" s="46"/>
      <c r="FY78" s="45"/>
      <c r="FZ78" s="45"/>
      <c r="GA78" s="45"/>
      <c r="GB78" s="45"/>
      <c r="GC78" s="45"/>
      <c r="GD78" s="45"/>
      <c r="GE78" s="45"/>
      <c r="GF78" s="45"/>
      <c r="GG78" s="45"/>
      <c r="GH78" s="45"/>
      <c r="GI78" s="45"/>
      <c r="GJ78" s="45"/>
      <c r="GK78" s="45"/>
      <c r="GL78" s="184"/>
      <c r="GM78" s="184"/>
      <c r="GN78" s="181"/>
      <c r="GO78" s="181"/>
      <c r="GP78" s="46"/>
      <c r="GQ78" s="46"/>
      <c r="GR78" s="45"/>
      <c r="GS78" s="45"/>
      <c r="GT78" s="45"/>
      <c r="GU78" s="45"/>
      <c r="GV78" s="45"/>
      <c r="GW78" s="45"/>
      <c r="GX78" s="45"/>
      <c r="GY78" s="45"/>
      <c r="GZ78" s="45"/>
      <c r="HA78" s="45"/>
      <c r="HB78" s="45"/>
      <c r="HC78" s="45"/>
      <c r="HD78" s="45"/>
      <c r="HE78" s="184"/>
      <c r="HF78" s="184"/>
      <c r="HG78" s="181"/>
      <c r="HH78" s="181"/>
      <c r="HI78" s="46"/>
      <c r="HJ78" s="46"/>
      <c r="HK78" s="45"/>
      <c r="HL78" s="45"/>
      <c r="HM78" s="45"/>
      <c r="HN78" s="45"/>
      <c r="HO78" s="45"/>
      <c r="HP78" s="45"/>
      <c r="HQ78" s="45"/>
      <c r="HR78" s="45"/>
      <c r="HS78" s="45"/>
      <c r="HT78" s="45"/>
      <c r="HU78" s="45"/>
      <c r="HV78" s="45"/>
      <c r="HW78" s="45"/>
      <c r="HX78" s="184"/>
      <c r="HY78" s="184"/>
      <c r="HZ78" s="181"/>
      <c r="IA78" s="181"/>
      <c r="IB78" s="46"/>
      <c r="IC78" s="46"/>
      <c r="ID78" s="46"/>
      <c r="IE78" s="46"/>
      <c r="IF78" s="45"/>
      <c r="IG78" s="45"/>
      <c r="IH78" s="45"/>
      <c r="II78" s="45"/>
      <c r="IJ78" s="45"/>
      <c r="IK78" s="45"/>
      <c r="IL78" s="45"/>
      <c r="IM78" s="45"/>
      <c r="IN78" s="45"/>
      <c r="IO78" s="45"/>
      <c r="IP78" s="45"/>
      <c r="IQ78" s="184"/>
      <c r="IR78" s="184"/>
      <c r="IS78" s="181"/>
      <c r="IT78" s="181"/>
      <c r="IU78" s="46"/>
      <c r="IV78" s="46"/>
      <c r="IW78" s="46"/>
      <c r="IX78" s="46"/>
      <c r="IY78" s="45"/>
      <c r="IZ78" s="45"/>
      <c r="JA78" s="45"/>
      <c r="JB78" s="45"/>
      <c r="JC78" s="45"/>
      <c r="JD78" s="45"/>
      <c r="JE78" s="45"/>
      <c r="JF78" s="45"/>
      <c r="JG78" s="45"/>
      <c r="JH78" s="45"/>
      <c r="JI78" s="45"/>
      <c r="JJ78" s="184"/>
      <c r="JK78" s="184"/>
      <c r="JL78" s="181"/>
      <c r="JM78" s="181"/>
      <c r="JN78" s="46"/>
      <c r="JO78" s="46"/>
      <c r="JP78" s="47"/>
      <c r="JQ78" s="48"/>
      <c r="JR78" s="47"/>
      <c r="JS78" s="47"/>
      <c r="JT78" s="385"/>
      <c r="JU78" s="385"/>
      <c r="JV78" s="385"/>
      <c r="JW78" s="385"/>
      <c r="JX78" s="385"/>
      <c r="JY78" s="385"/>
      <c r="JZ78" s="45"/>
      <c r="KA78" s="45"/>
      <c r="KB78" s="45"/>
      <c r="KC78" s="184"/>
      <c r="KD78" s="184"/>
      <c r="KE78" s="46"/>
      <c r="KF78" s="46"/>
      <c r="KG78" s="49"/>
      <c r="KH78" s="49"/>
    </row>
    <row r="79" spans="1:299" s="3" customFormat="1" hidden="1" x14ac:dyDescent="0.2">
      <c r="A79" s="100">
        <v>1</v>
      </c>
      <c r="B79" s="100"/>
      <c r="C79" s="49"/>
      <c r="D79" s="7"/>
      <c r="E79" s="700"/>
      <c r="F79" s="701"/>
      <c r="G79" s="124"/>
      <c r="H79" s="125"/>
      <c r="I79" s="12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184"/>
      <c r="X79" s="184"/>
      <c r="Y79" s="181"/>
      <c r="Z79" s="181"/>
      <c r="AA79" s="46"/>
      <c r="AB79" s="46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184"/>
      <c r="AQ79" s="184"/>
      <c r="AR79" s="181"/>
      <c r="AS79" s="181"/>
      <c r="AT79" s="46"/>
      <c r="AU79" s="46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184"/>
      <c r="BJ79" s="184"/>
      <c r="BK79" s="181"/>
      <c r="BL79" s="181"/>
      <c r="BM79" s="46"/>
      <c r="BN79" s="46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184"/>
      <c r="CC79" s="184"/>
      <c r="CD79" s="181"/>
      <c r="CE79" s="181"/>
      <c r="CF79" s="46"/>
      <c r="CG79" s="46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184"/>
      <c r="CV79" s="184"/>
      <c r="CW79" s="181"/>
      <c r="CX79" s="181"/>
      <c r="CY79" s="46"/>
      <c r="CZ79" s="46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184"/>
      <c r="DO79" s="184"/>
      <c r="DP79" s="181"/>
      <c r="DQ79" s="181"/>
      <c r="DR79" s="46"/>
      <c r="DS79" s="46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184"/>
      <c r="EH79" s="184"/>
      <c r="EI79" s="181"/>
      <c r="EJ79" s="181"/>
      <c r="EK79" s="46"/>
      <c r="EL79" s="46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184"/>
      <c r="FA79" s="184"/>
      <c r="FB79" s="181"/>
      <c r="FC79" s="181"/>
      <c r="FD79" s="46"/>
      <c r="FE79" s="46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184"/>
      <c r="FT79" s="184"/>
      <c r="FU79" s="181"/>
      <c r="FV79" s="181"/>
      <c r="FW79" s="46"/>
      <c r="FX79" s="46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184"/>
      <c r="GM79" s="184"/>
      <c r="GN79" s="181"/>
      <c r="GO79" s="181"/>
      <c r="GP79" s="46"/>
      <c r="GQ79" s="46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184"/>
      <c r="HF79" s="184"/>
      <c r="HG79" s="181"/>
      <c r="HH79" s="181"/>
      <c r="HI79" s="46"/>
      <c r="HJ79" s="46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184"/>
      <c r="HY79" s="184"/>
      <c r="HZ79" s="181"/>
      <c r="IA79" s="181"/>
      <c r="IB79" s="46"/>
      <c r="IC79" s="46"/>
      <c r="ID79" s="46"/>
      <c r="IE79" s="46"/>
      <c r="IF79" s="45"/>
      <c r="IG79" s="45"/>
      <c r="IH79" s="45"/>
      <c r="II79" s="45"/>
      <c r="IJ79" s="45"/>
      <c r="IK79" s="45"/>
      <c r="IL79" s="45"/>
      <c r="IM79" s="45"/>
      <c r="IN79" s="45"/>
      <c r="IO79" s="45"/>
      <c r="IP79" s="45"/>
      <c r="IQ79" s="184"/>
      <c r="IR79" s="184"/>
      <c r="IS79" s="181"/>
      <c r="IT79" s="181"/>
      <c r="IU79" s="46"/>
      <c r="IV79" s="46"/>
      <c r="IW79" s="46"/>
      <c r="IX79" s="46"/>
      <c r="IY79" s="45"/>
      <c r="IZ79" s="45"/>
      <c r="JA79" s="45"/>
      <c r="JB79" s="45"/>
      <c r="JC79" s="45"/>
      <c r="JD79" s="45"/>
      <c r="JE79" s="45"/>
      <c r="JF79" s="45"/>
      <c r="JG79" s="45"/>
      <c r="JH79" s="45"/>
      <c r="JI79" s="45"/>
      <c r="JJ79" s="184"/>
      <c r="JK79" s="184"/>
      <c r="JL79" s="181"/>
      <c r="JM79" s="181"/>
      <c r="JN79" s="46"/>
      <c r="JO79" s="46"/>
      <c r="JP79" s="47"/>
      <c r="JQ79" s="48"/>
      <c r="JR79" s="47"/>
      <c r="JS79" s="47"/>
      <c r="JT79" s="385"/>
      <c r="JU79" s="385"/>
      <c r="JV79" s="385"/>
      <c r="JW79" s="385"/>
      <c r="JX79" s="385"/>
      <c r="JY79" s="385"/>
      <c r="JZ79" s="45"/>
      <c r="KA79" s="45"/>
      <c r="KB79" s="45"/>
      <c r="KC79" s="184"/>
      <c r="KD79" s="184"/>
      <c r="KE79" s="46"/>
      <c r="KF79" s="46"/>
      <c r="KG79" s="49"/>
      <c r="KH79" s="49"/>
    </row>
    <row r="80" spans="1:299" s="3" customFormat="1" hidden="1" x14ac:dyDescent="0.2">
      <c r="A80" s="100">
        <v>1</v>
      </c>
      <c r="B80" s="100"/>
      <c r="C80" s="49"/>
      <c r="D80" s="7"/>
      <c r="E80" s="692"/>
      <c r="F80" s="697"/>
      <c r="G80" s="124"/>
      <c r="H80" s="125"/>
      <c r="I80" s="12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>
        <f t="shared" si="1322"/>
        <v>0</v>
      </c>
      <c r="U80" s="45">
        <f t="shared" si="1323"/>
        <v>0</v>
      </c>
      <c r="V80" s="45">
        <f t="shared" si="1324"/>
        <v>0</v>
      </c>
      <c r="W80" s="184">
        <f t="shared" si="1325"/>
        <v>0</v>
      </c>
      <c r="X80" s="184">
        <f t="shared" si="1326"/>
        <v>0</v>
      </c>
      <c r="Y80" s="181"/>
      <c r="Z80" s="181"/>
      <c r="AA80" s="46"/>
      <c r="AB80" s="46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>
        <f t="shared" ref="AM80:AM142" si="1841">AG80+AJ80</f>
        <v>0</v>
      </c>
      <c r="AN80" s="45">
        <f t="shared" ref="AN80:AN142" si="1842">AH80+AK80</f>
        <v>0</v>
      </c>
      <c r="AO80" s="45">
        <f t="shared" ref="AO80:AO142" si="1843">AI80+AL80</f>
        <v>0</v>
      </c>
      <c r="AP80" s="184">
        <f t="shared" ref="AP80:AP142" si="1844">AG80-AE80</f>
        <v>0</v>
      </c>
      <c r="AQ80" s="184">
        <f t="shared" ref="AQ80:AQ142" si="1845">AH80-AF80</f>
        <v>0</v>
      </c>
      <c r="AR80" s="181"/>
      <c r="AS80" s="181"/>
      <c r="AT80" s="46"/>
      <c r="AU80" s="46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>
        <f t="shared" ref="BF80:BF143" si="1846">AZ80+BC80</f>
        <v>0</v>
      </c>
      <c r="BG80" s="45">
        <f t="shared" ref="BG80:BG143" si="1847">BA80+BD80</f>
        <v>0</v>
      </c>
      <c r="BH80" s="45">
        <f t="shared" ref="BH80:BH143" si="1848">BB80+BE80</f>
        <v>0</v>
      </c>
      <c r="BI80" s="184">
        <f t="shared" ref="BI80:BI143" si="1849">AZ80-AX80</f>
        <v>0</v>
      </c>
      <c r="BJ80" s="184">
        <f t="shared" ref="BJ80:BJ143" si="1850">BA80-AY80</f>
        <v>0</v>
      </c>
      <c r="BK80" s="181"/>
      <c r="BL80" s="181"/>
      <c r="BM80" s="46"/>
      <c r="BN80" s="46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>
        <f t="shared" ref="BY80:BY143" si="1851">BS80+BV80</f>
        <v>0</v>
      </c>
      <c r="BZ80" s="45">
        <f t="shared" ref="BZ80:BZ143" si="1852">BT80+BW80</f>
        <v>0</v>
      </c>
      <c r="CA80" s="45">
        <f t="shared" ref="CA80:CA143" si="1853">BU80+BX80</f>
        <v>0</v>
      </c>
      <c r="CB80" s="184">
        <f t="shared" ref="CB80:CB143" si="1854">BS80-BQ80</f>
        <v>0</v>
      </c>
      <c r="CC80" s="184">
        <f t="shared" ref="CC80:CC143" si="1855">BT80-BR80</f>
        <v>0</v>
      </c>
      <c r="CD80" s="181"/>
      <c r="CE80" s="181"/>
      <c r="CF80" s="46"/>
      <c r="CG80" s="46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>
        <f t="shared" ref="CR80:CR143" si="1856">CL80+CO80</f>
        <v>0</v>
      </c>
      <c r="CS80" s="45">
        <f t="shared" ref="CS80:CS143" si="1857">CM80+CP80</f>
        <v>0</v>
      </c>
      <c r="CT80" s="45">
        <f t="shared" ref="CT80:CT143" si="1858">CN80+CQ80</f>
        <v>0</v>
      </c>
      <c r="CU80" s="184">
        <f t="shared" ref="CU80:CU143" si="1859">CL80-CJ80</f>
        <v>0</v>
      </c>
      <c r="CV80" s="184">
        <f t="shared" ref="CV80:CV143" si="1860">CM80-CK80</f>
        <v>0</v>
      </c>
      <c r="CW80" s="181"/>
      <c r="CX80" s="181"/>
      <c r="CY80" s="46"/>
      <c r="CZ80" s="46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>
        <f t="shared" ref="DK80:DK143" si="1861">DE80+DH80</f>
        <v>0</v>
      </c>
      <c r="DL80" s="45">
        <f t="shared" ref="DL80:DL143" si="1862">DF80+DI80</f>
        <v>0</v>
      </c>
      <c r="DM80" s="45">
        <f t="shared" ref="DM80:DM143" si="1863">DG80+DJ80</f>
        <v>0</v>
      </c>
      <c r="DN80" s="184">
        <f t="shared" ref="DN80:DN143" si="1864">DE80-DC80</f>
        <v>0</v>
      </c>
      <c r="DO80" s="184">
        <f t="shared" ref="DO80:DO143" si="1865">DF80-DD80</f>
        <v>0</v>
      </c>
      <c r="DP80" s="181"/>
      <c r="DQ80" s="181"/>
      <c r="DR80" s="46"/>
      <c r="DS80" s="46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>
        <f t="shared" ref="ED80:ED143" si="1866">DX80+EA80</f>
        <v>0</v>
      </c>
      <c r="EE80" s="45">
        <f t="shared" ref="EE80:EE143" si="1867">DY80+EB80</f>
        <v>0</v>
      </c>
      <c r="EF80" s="45">
        <f t="shared" ref="EF80:EF143" si="1868">DZ80+EC80</f>
        <v>0</v>
      </c>
      <c r="EG80" s="184">
        <f t="shared" ref="EG80:EG143" si="1869">DX80-DV80</f>
        <v>0</v>
      </c>
      <c r="EH80" s="184">
        <f t="shared" ref="EH80:EH143" si="1870">DY80-DW80</f>
        <v>0</v>
      </c>
      <c r="EI80" s="181"/>
      <c r="EJ80" s="181"/>
      <c r="EK80" s="46"/>
      <c r="EL80" s="46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>
        <f t="shared" ref="EW80:EW141" si="1871">EQ80+ET80</f>
        <v>0</v>
      </c>
      <c r="EX80" s="45">
        <f t="shared" ref="EX80:EX141" si="1872">ER80+EU80</f>
        <v>0</v>
      </c>
      <c r="EY80" s="45">
        <f t="shared" ref="EY80:EY141" si="1873">ES80+EV80</f>
        <v>0</v>
      </c>
      <c r="EZ80" s="184">
        <f t="shared" ref="EZ80:EZ141" si="1874">EQ80-EO80</f>
        <v>0</v>
      </c>
      <c r="FA80" s="184">
        <f t="shared" ref="FA80:FA141" si="1875">ER80-EP80</f>
        <v>0</v>
      </c>
      <c r="FB80" s="181"/>
      <c r="FC80" s="181"/>
      <c r="FD80" s="46"/>
      <c r="FE80" s="46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>
        <f t="shared" ref="FP80:FP141" si="1876">FJ80+FM80</f>
        <v>0</v>
      </c>
      <c r="FQ80" s="45">
        <f t="shared" ref="FQ80:FQ141" si="1877">FK80+FN80</f>
        <v>0</v>
      </c>
      <c r="FR80" s="45">
        <f t="shared" ref="FR80:FR141" si="1878">FL80+FO80</f>
        <v>0</v>
      </c>
      <c r="FS80" s="184">
        <f t="shared" ref="FS80:FS141" si="1879">FJ80-FH80</f>
        <v>0</v>
      </c>
      <c r="FT80" s="184">
        <f t="shared" ref="FT80:FT141" si="1880">FK80-FI80</f>
        <v>0</v>
      </c>
      <c r="FU80" s="181"/>
      <c r="FV80" s="181"/>
      <c r="FW80" s="46"/>
      <c r="FX80" s="46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>
        <f t="shared" ref="GI80:GI141" si="1881">GC80+GF80</f>
        <v>0</v>
      </c>
      <c r="GJ80" s="45">
        <f t="shared" ref="GJ80:GJ141" si="1882">GD80+GG80</f>
        <v>0</v>
      </c>
      <c r="GK80" s="45">
        <f t="shared" ref="GK80:GK141" si="1883">GE80+GH80</f>
        <v>0</v>
      </c>
      <c r="GL80" s="184">
        <f t="shared" ref="GL80:GL141" si="1884">GC80-GA80</f>
        <v>0</v>
      </c>
      <c r="GM80" s="184">
        <f t="shared" ref="GM80:GM141" si="1885">GD80-GB80</f>
        <v>0</v>
      </c>
      <c r="GN80" s="181"/>
      <c r="GO80" s="181"/>
      <c r="GP80" s="46"/>
      <c r="GQ80" s="46"/>
      <c r="GR80" s="45"/>
      <c r="GS80" s="45"/>
      <c r="GT80" s="45"/>
      <c r="GU80" s="45"/>
      <c r="GV80" s="45"/>
      <c r="GW80" s="45"/>
      <c r="GX80" s="45"/>
      <c r="GY80" s="45"/>
      <c r="GZ80" s="45"/>
      <c r="HA80" s="45"/>
      <c r="HB80" s="45">
        <f t="shared" ref="HB80:HB143" si="1886">GV80+GY80</f>
        <v>0</v>
      </c>
      <c r="HC80" s="45">
        <f t="shared" ref="HC80:HC143" si="1887">GW80+GZ80</f>
        <v>0</v>
      </c>
      <c r="HD80" s="45">
        <f t="shared" ref="HD80:HD143" si="1888">GX80+HA80</f>
        <v>0</v>
      </c>
      <c r="HE80" s="184">
        <f t="shared" ref="HE80:HE143" si="1889">GV80-GT80</f>
        <v>0</v>
      </c>
      <c r="HF80" s="184">
        <f t="shared" ref="HF80:HF143" si="1890">GW80-GU80</f>
        <v>0</v>
      </c>
      <c r="HG80" s="181"/>
      <c r="HH80" s="181"/>
      <c r="HI80" s="46"/>
      <c r="HJ80" s="46"/>
      <c r="HK80" s="45"/>
      <c r="HL80" s="45"/>
      <c r="HM80" s="45"/>
      <c r="HN80" s="45"/>
      <c r="HO80" s="45"/>
      <c r="HP80" s="45"/>
      <c r="HQ80" s="45"/>
      <c r="HR80" s="45"/>
      <c r="HS80" s="45"/>
      <c r="HT80" s="45"/>
      <c r="HU80" s="45">
        <f t="shared" ref="HU80:HU143" si="1891">HO80+HR80</f>
        <v>0</v>
      </c>
      <c r="HV80" s="45">
        <f t="shared" ref="HV80:HV143" si="1892">HP80+HS80</f>
        <v>0</v>
      </c>
      <c r="HW80" s="45">
        <f t="shared" ref="HW80:HW143" si="1893">HQ80+HT80</f>
        <v>0</v>
      </c>
      <c r="HX80" s="184">
        <f t="shared" ref="HX80:HX143" si="1894">HO80-HM80</f>
        <v>0</v>
      </c>
      <c r="HY80" s="184">
        <f t="shared" ref="HY80:HY143" si="1895">HP80-HN80</f>
        <v>0</v>
      </c>
      <c r="HZ80" s="181"/>
      <c r="IA80" s="181"/>
      <c r="IB80" s="46"/>
      <c r="IC80" s="46"/>
      <c r="ID80" s="46"/>
      <c r="IE80" s="46"/>
      <c r="IF80" s="45"/>
      <c r="IG80" s="45"/>
      <c r="IH80" s="45"/>
      <c r="II80" s="45"/>
      <c r="IJ80" s="45"/>
      <c r="IK80" s="45"/>
      <c r="IL80" s="45"/>
      <c r="IM80" s="45"/>
      <c r="IN80" s="45">
        <f t="shared" ref="IN80:IN143" si="1896">IH80+IK80</f>
        <v>0</v>
      </c>
      <c r="IO80" s="45">
        <f t="shared" ref="IO80:IO143" si="1897">II80+IL80</f>
        <v>0</v>
      </c>
      <c r="IP80" s="45">
        <f t="shared" ref="IP80:IP143" si="1898">IJ80+IM80</f>
        <v>0</v>
      </c>
      <c r="IQ80" s="184">
        <f t="shared" ref="IQ80:IQ143" si="1899">IH80-IF80</f>
        <v>0</v>
      </c>
      <c r="IR80" s="184">
        <f t="shared" ref="IR80:IR143" si="1900">II80-IG80</f>
        <v>0</v>
      </c>
      <c r="IS80" s="181"/>
      <c r="IT80" s="181"/>
      <c r="IU80" s="46"/>
      <c r="IV80" s="46"/>
      <c r="IW80" s="46"/>
      <c r="IX80" s="46"/>
      <c r="IY80" s="45"/>
      <c r="IZ80" s="45"/>
      <c r="JA80" s="45"/>
      <c r="JB80" s="45"/>
      <c r="JC80" s="45"/>
      <c r="JD80" s="45"/>
      <c r="JE80" s="45"/>
      <c r="JF80" s="45"/>
      <c r="JG80" s="45">
        <f t="shared" ref="JG80:JG143" si="1901">JA80+JD80</f>
        <v>0</v>
      </c>
      <c r="JH80" s="45">
        <f t="shared" ref="JH80:JH143" si="1902">JB80+JE80</f>
        <v>0</v>
      </c>
      <c r="JI80" s="45">
        <f t="shared" ref="JI80:JI143" si="1903">JC80+JF80</f>
        <v>0</v>
      </c>
      <c r="JJ80" s="184">
        <f t="shared" ref="JJ80:JJ143" si="1904">JA80-IY80</f>
        <v>0</v>
      </c>
      <c r="JK80" s="184">
        <f t="shared" ref="JK80:JK143" si="1905">JB80-IZ80</f>
        <v>0</v>
      </c>
      <c r="JL80" s="181"/>
      <c r="JM80" s="181"/>
      <c r="JN80" s="46"/>
      <c r="JO80" s="46"/>
      <c r="JP80" s="47"/>
      <c r="JQ80" s="48"/>
      <c r="JR80" s="47"/>
      <c r="JS80" s="47"/>
      <c r="JT80" s="385">
        <f t="shared" si="1653"/>
        <v>0</v>
      </c>
      <c r="JU80" s="385">
        <f t="shared" si="1654"/>
        <v>0</v>
      </c>
      <c r="JV80" s="385">
        <f t="shared" si="1655"/>
        <v>0</v>
      </c>
      <c r="JW80" s="385">
        <f t="shared" si="1656"/>
        <v>0</v>
      </c>
      <c r="JX80" s="385">
        <f t="shared" si="1657"/>
        <v>0</v>
      </c>
      <c r="JY80" s="385">
        <f t="shared" si="1658"/>
        <v>0</v>
      </c>
      <c r="JZ80" s="45">
        <f t="shared" si="1802"/>
        <v>0</v>
      </c>
      <c r="KA80" s="45">
        <f t="shared" si="1803"/>
        <v>0</v>
      </c>
      <c r="KB80" s="45">
        <f t="shared" si="1804"/>
        <v>0</v>
      </c>
      <c r="KC80" s="184">
        <f t="shared" si="1659"/>
        <v>0</v>
      </c>
      <c r="KD80" s="184">
        <f t="shared" si="1660"/>
        <v>0</v>
      </c>
      <c r="KE80" s="46"/>
      <c r="KF80" s="46"/>
      <c r="KG80" s="49"/>
      <c r="KH80" s="49"/>
    </row>
    <row r="81" spans="1:299" x14ac:dyDescent="0.2">
      <c r="A81" s="100">
        <v>1</v>
      </c>
      <c r="B81" s="100">
        <v>1</v>
      </c>
      <c r="C81" s="66"/>
      <c r="D81" s="254"/>
      <c r="E81" s="254"/>
      <c r="F81" s="686" t="s">
        <v>132</v>
      </c>
      <c r="G81" s="98">
        <v>11</v>
      </c>
      <c r="H81" s="104">
        <v>312154.56</v>
      </c>
      <c r="I81" s="104">
        <v>328340.35200000001</v>
      </c>
      <c r="J81" s="57">
        <f>VLOOKUP($G81,'ВМП план КС'!$A$8:$AQ$94,14,0)</f>
        <v>0</v>
      </c>
      <c r="K81" s="57">
        <f>VLOOKUP($G81,'ВМП план КС'!$A$8:$AQ$94,15,0)</f>
        <v>0</v>
      </c>
      <c r="L81" s="57">
        <f>SUM(J81/12*$B$2)</f>
        <v>0</v>
      </c>
      <c r="M81" s="57">
        <f>SUM(K81/12*$B$2)</f>
        <v>0</v>
      </c>
      <c r="N81" s="59">
        <f>SUM(N82:N85)</f>
        <v>0</v>
      </c>
      <c r="O81" s="59">
        <f t="shared" ref="O81:S81" si="1906">SUM(O82:O85)</f>
        <v>0</v>
      </c>
      <c r="P81" s="59">
        <f t="shared" si="1906"/>
        <v>0</v>
      </c>
      <c r="Q81" s="59">
        <f t="shared" si="1906"/>
        <v>0</v>
      </c>
      <c r="R81" s="59">
        <f t="shared" si="1906"/>
        <v>0</v>
      </c>
      <c r="S81" s="59">
        <f t="shared" si="1906"/>
        <v>0</v>
      </c>
      <c r="T81" s="87">
        <f t="shared" ref="T81:T85" si="1907">N81+Q81</f>
        <v>0</v>
      </c>
      <c r="U81" s="59">
        <f t="shared" ref="U81:U85" si="1908">O81+R81</f>
        <v>0</v>
      </c>
      <c r="V81" s="59">
        <f t="shared" ref="V81:V85" si="1909">P81+S81</f>
        <v>0</v>
      </c>
      <c r="W81" s="72">
        <f t="shared" ref="W81:W85" si="1910">N81-L81</f>
        <v>0</v>
      </c>
      <c r="X81" s="72">
        <f t="shared" ref="X81:X85" si="1911">O81-M81</f>
        <v>0</v>
      </c>
      <c r="Y81" s="307"/>
      <c r="Z81" s="307"/>
      <c r="AA81" s="156">
        <f>$H81</f>
        <v>312154.56</v>
      </c>
      <c r="AB81" s="157" t="e">
        <f>O81/N81</f>
        <v>#DIV/0!</v>
      </c>
      <c r="AC81" s="57">
        <f>VLOOKUP($G81,'ВМП план КС'!$A$8:$AQ$93,12,0)</f>
        <v>0</v>
      </c>
      <c r="AD81" s="57">
        <f>VLOOKUP($G81,'ВМП план КС'!$A$8:$AQ$93,13,0)</f>
        <v>0</v>
      </c>
      <c r="AE81" s="57">
        <f>SUM(AC81/12*$B$2)</f>
        <v>0</v>
      </c>
      <c r="AF81" s="57">
        <f>SUM(AD81/12*$B$2)</f>
        <v>0</v>
      </c>
      <c r="AG81" s="56">
        <f>SUM(AG82:AG85)</f>
        <v>0</v>
      </c>
      <c r="AH81" s="56">
        <f t="shared" ref="AH81" si="1912">SUM(AH82:AH85)</f>
        <v>0</v>
      </c>
      <c r="AI81" s="59">
        <f t="shared" ref="AI81" si="1913">SUM(AI82:AI85)</f>
        <v>0</v>
      </c>
      <c r="AJ81" s="59">
        <f t="shared" ref="AJ81" si="1914">SUM(AJ82:AJ85)</f>
        <v>0</v>
      </c>
      <c r="AK81" s="59">
        <f t="shared" ref="AK81" si="1915">SUM(AK82:AK85)</f>
        <v>0</v>
      </c>
      <c r="AL81" s="59">
        <f t="shared" ref="AL81" si="1916">SUM(AL82:AL85)</f>
        <v>0</v>
      </c>
      <c r="AM81" s="87">
        <f t="shared" si="1841"/>
        <v>0</v>
      </c>
      <c r="AN81" s="59">
        <f t="shared" si="1842"/>
        <v>0</v>
      </c>
      <c r="AO81" s="59">
        <f t="shared" si="1843"/>
        <v>0</v>
      </c>
      <c r="AP81" s="72">
        <f>AG81-AC81</f>
        <v>0</v>
      </c>
      <c r="AQ81" s="72">
        <f>AH81-AD81</f>
        <v>0</v>
      </c>
      <c r="AR81" s="308" t="e">
        <f>AG81/AC81</f>
        <v>#DIV/0!</v>
      </c>
      <c r="AS81" s="308" t="e">
        <f>AH81/AD81</f>
        <v>#DIV/0!</v>
      </c>
      <c r="AT81" s="156">
        <f>$H81</f>
        <v>312154.56</v>
      </c>
      <c r="AU81" s="157" t="e">
        <f>AH81/AG81</f>
        <v>#DIV/0!</v>
      </c>
      <c r="AV81" s="57">
        <f>VLOOKUP($G81,'ВМП план КС'!$A$8:$AQ$93,16,0)</f>
        <v>0</v>
      </c>
      <c r="AW81" s="57">
        <f>VLOOKUP($G81,'ВМП план КС'!$A$8:$AQ$93,17,0)</f>
        <v>0</v>
      </c>
      <c r="AX81" s="57">
        <f>SUM(AV81/12*$B$2)</f>
        <v>0</v>
      </c>
      <c r="AY81" s="57">
        <f>SUM(AW81/12*$B$2)</f>
        <v>0</v>
      </c>
      <c r="AZ81" s="59">
        <f>SUM(AZ82:AZ85)</f>
        <v>0</v>
      </c>
      <c r="BA81" s="59">
        <f t="shared" ref="BA81" si="1917">SUM(BA82:BA85)</f>
        <v>0</v>
      </c>
      <c r="BB81" s="59">
        <f t="shared" ref="BB81" si="1918">SUM(BB82:BB85)</f>
        <v>0</v>
      </c>
      <c r="BC81" s="59">
        <f t="shared" ref="BC81" si="1919">SUM(BC82:BC85)</f>
        <v>0</v>
      </c>
      <c r="BD81" s="59">
        <f t="shared" ref="BD81" si="1920">SUM(BD82:BD85)</f>
        <v>0</v>
      </c>
      <c r="BE81" s="59">
        <f t="shared" ref="BE81" si="1921">SUM(BE82:BE85)</f>
        <v>0</v>
      </c>
      <c r="BF81" s="87">
        <f t="shared" si="1846"/>
        <v>0</v>
      </c>
      <c r="BG81" s="59">
        <f t="shared" si="1847"/>
        <v>0</v>
      </c>
      <c r="BH81" s="59">
        <f t="shared" si="1848"/>
        <v>0</v>
      </c>
      <c r="BI81" s="72">
        <f t="shared" si="1849"/>
        <v>0</v>
      </c>
      <c r="BJ81" s="72">
        <f t="shared" si="1850"/>
        <v>0</v>
      </c>
      <c r="BK81" s="307"/>
      <c r="BL81" s="307"/>
      <c r="BM81" s="156">
        <f>$H81</f>
        <v>312154.56</v>
      </c>
      <c r="BN81" s="157" t="e">
        <f>BA81/AZ81</f>
        <v>#DIV/0!</v>
      </c>
      <c r="BO81" s="57">
        <f>VLOOKUP($G81,'ВМП план КС'!$A$8:$AQ$93,18,0)</f>
        <v>0</v>
      </c>
      <c r="BP81" s="57">
        <f>VLOOKUP($G81,'ВМП план КС'!$A$8:$AQ$93,19,0)</f>
        <v>0</v>
      </c>
      <c r="BQ81" s="57">
        <f>SUM(BO81/12*$B$2)</f>
        <v>0</v>
      </c>
      <c r="BR81" s="57">
        <f>SUM(BP81/12*$B$2)</f>
        <v>0</v>
      </c>
      <c r="BS81" s="59">
        <f>SUM(BS82:BS85)</f>
        <v>0</v>
      </c>
      <c r="BT81" s="59">
        <f t="shared" ref="BT81" si="1922">SUM(BT82:BT85)</f>
        <v>0</v>
      </c>
      <c r="BU81" s="59">
        <f t="shared" ref="BU81" si="1923">SUM(BU82:BU85)</f>
        <v>0</v>
      </c>
      <c r="BV81" s="59">
        <f t="shared" ref="BV81" si="1924">SUM(BV82:BV85)</f>
        <v>0</v>
      </c>
      <c r="BW81" s="59">
        <f t="shared" ref="BW81" si="1925">SUM(BW82:BW85)</f>
        <v>0</v>
      </c>
      <c r="BX81" s="59">
        <f t="shared" ref="BX81" si="1926">SUM(BX82:BX85)</f>
        <v>0</v>
      </c>
      <c r="BY81" s="87">
        <f t="shared" si="1851"/>
        <v>0</v>
      </c>
      <c r="BZ81" s="59">
        <f t="shared" si="1852"/>
        <v>0</v>
      </c>
      <c r="CA81" s="59">
        <f t="shared" si="1853"/>
        <v>0</v>
      </c>
      <c r="CB81" s="72">
        <f t="shared" si="1854"/>
        <v>0</v>
      </c>
      <c r="CC81" s="72">
        <f t="shared" si="1855"/>
        <v>0</v>
      </c>
      <c r="CD81" s="307"/>
      <c r="CE81" s="307"/>
      <c r="CF81" s="156">
        <f>$H81</f>
        <v>312154.56</v>
      </c>
      <c r="CG81" s="157" t="e">
        <f>BT81/BS81</f>
        <v>#DIV/0!</v>
      </c>
      <c r="CH81" s="57">
        <f>VLOOKUP($G81,'ВМП план КС'!$A$8:$AQ$93,10,0)</f>
        <v>0</v>
      </c>
      <c r="CI81" s="57">
        <f>VLOOKUP($G81,'ВМП план КС'!$A$8:$AQ$93,11,0)</f>
        <v>0</v>
      </c>
      <c r="CJ81" s="57">
        <f>SUM(CH81/12*$B$2)</f>
        <v>0</v>
      </c>
      <c r="CK81" s="57">
        <f>SUM(CI81/12*$B$2)</f>
        <v>0</v>
      </c>
      <c r="CL81" s="59">
        <f>SUM(CL82:CL85)</f>
        <v>0</v>
      </c>
      <c r="CM81" s="59">
        <f t="shared" ref="CM81" si="1927">SUM(CM82:CM85)</f>
        <v>0</v>
      </c>
      <c r="CN81" s="59">
        <f t="shared" ref="CN81" si="1928">SUM(CN82:CN85)</f>
        <v>0</v>
      </c>
      <c r="CO81" s="59">
        <f t="shared" ref="CO81" si="1929">SUM(CO82:CO85)</f>
        <v>0</v>
      </c>
      <c r="CP81" s="59">
        <f t="shared" ref="CP81" si="1930">SUM(CP82:CP85)</f>
        <v>0</v>
      </c>
      <c r="CQ81" s="59">
        <f t="shared" ref="CQ81" si="1931">SUM(CQ82:CQ85)</f>
        <v>0</v>
      </c>
      <c r="CR81" s="87">
        <f t="shared" si="1856"/>
        <v>0</v>
      </c>
      <c r="CS81" s="59">
        <f t="shared" si="1857"/>
        <v>0</v>
      </c>
      <c r="CT81" s="59">
        <f t="shared" si="1858"/>
        <v>0</v>
      </c>
      <c r="CU81" s="72">
        <f t="shared" si="1859"/>
        <v>0</v>
      </c>
      <c r="CV81" s="72">
        <f t="shared" si="1860"/>
        <v>0</v>
      </c>
      <c r="CW81" s="308"/>
      <c r="CX81" s="307"/>
      <c r="CY81" s="156">
        <f>$H81</f>
        <v>312154.56</v>
      </c>
      <c r="CZ81" s="157" t="e">
        <f>CM81/CL81</f>
        <v>#DIV/0!</v>
      </c>
      <c r="DA81" s="57">
        <f>VLOOKUP($G81,'ВМП план КС'!$A$8:$AQ$93,26,0)</f>
        <v>0</v>
      </c>
      <c r="DB81" s="57">
        <f>VLOOKUP($G81,'ВМП план КС'!$A$8:$AQ$93,27,0)</f>
        <v>0</v>
      </c>
      <c r="DC81" s="57">
        <f>SUM(DA81/12*$B$2)</f>
        <v>0</v>
      </c>
      <c r="DD81" s="57">
        <f>SUM(DB81/12*$B$2)</f>
        <v>0</v>
      </c>
      <c r="DE81" s="59">
        <f>SUM(DE82:DE85)</f>
        <v>0</v>
      </c>
      <c r="DF81" s="59">
        <f t="shared" ref="DF81" si="1932">SUM(DF82:DF85)</f>
        <v>0</v>
      </c>
      <c r="DG81" s="59">
        <f t="shared" ref="DG81" si="1933">SUM(DG82:DG85)</f>
        <v>0</v>
      </c>
      <c r="DH81" s="59">
        <f t="shared" ref="DH81" si="1934">SUM(DH82:DH85)</f>
        <v>0</v>
      </c>
      <c r="DI81" s="59">
        <f t="shared" ref="DI81" si="1935">SUM(DI82:DI85)</f>
        <v>0</v>
      </c>
      <c r="DJ81" s="59">
        <f t="shared" ref="DJ81" si="1936">SUM(DJ82:DJ85)</f>
        <v>0</v>
      </c>
      <c r="DK81" s="87">
        <f t="shared" si="1861"/>
        <v>0</v>
      </c>
      <c r="DL81" s="59">
        <f t="shared" si="1862"/>
        <v>0</v>
      </c>
      <c r="DM81" s="59">
        <f t="shared" si="1863"/>
        <v>0</v>
      </c>
      <c r="DN81" s="72">
        <f t="shared" si="1864"/>
        <v>0</v>
      </c>
      <c r="DO81" s="72">
        <f t="shared" si="1865"/>
        <v>0</v>
      </c>
      <c r="DP81" s="307"/>
      <c r="DQ81" s="307"/>
      <c r="DR81" s="156">
        <f>$H81</f>
        <v>312154.56</v>
      </c>
      <c r="DS81" s="157" t="e">
        <f>DF81/DE81</f>
        <v>#DIV/0!</v>
      </c>
      <c r="DT81" s="57">
        <f>VLOOKUP($G81,'ВМП план КС'!$A$8:$AQ$93,28,0)</f>
        <v>0</v>
      </c>
      <c r="DU81" s="57">
        <f>VLOOKUP($G81,'ВМП план КС'!$A$8:$AQ$93,29,0)</f>
        <v>0</v>
      </c>
      <c r="DV81" s="57">
        <f>SUM(DT81/12*$B$2)</f>
        <v>0</v>
      </c>
      <c r="DW81" s="57">
        <f>SUM(DU81/12*$B$2)</f>
        <v>0</v>
      </c>
      <c r="DX81" s="59">
        <f>SUM(DX82:DX85)</f>
        <v>0</v>
      </c>
      <c r="DY81" s="59">
        <f t="shared" ref="DY81" si="1937">SUM(DY82:DY85)</f>
        <v>0</v>
      </c>
      <c r="DZ81" s="59">
        <f t="shared" ref="DZ81" si="1938">SUM(DZ82:DZ85)</f>
        <v>0</v>
      </c>
      <c r="EA81" s="59">
        <f t="shared" ref="EA81" si="1939">SUM(EA82:EA85)</f>
        <v>0</v>
      </c>
      <c r="EB81" s="59">
        <f t="shared" ref="EB81" si="1940">SUM(EB82:EB85)</f>
        <v>0</v>
      </c>
      <c r="EC81" s="59">
        <f t="shared" ref="EC81" si="1941">SUM(EC82:EC85)</f>
        <v>0</v>
      </c>
      <c r="ED81" s="87">
        <f t="shared" si="1866"/>
        <v>0</v>
      </c>
      <c r="EE81" s="59">
        <f t="shared" si="1867"/>
        <v>0</v>
      </c>
      <c r="EF81" s="59">
        <f t="shared" si="1868"/>
        <v>0</v>
      </c>
      <c r="EG81" s="72">
        <f t="shared" si="1869"/>
        <v>0</v>
      </c>
      <c r="EH81" s="72">
        <f t="shared" si="1870"/>
        <v>0</v>
      </c>
      <c r="EI81" s="307"/>
      <c r="EJ81" s="307"/>
      <c r="EK81" s="156">
        <f>$H81</f>
        <v>312154.56</v>
      </c>
      <c r="EL81" s="157" t="e">
        <f>DY81/DX81</f>
        <v>#DIV/0!</v>
      </c>
      <c r="EM81" s="112">
        <f>VLOOKUP($G81,'ВМП план КС'!$A$8:$AQ$93,30,0)</f>
        <v>0</v>
      </c>
      <c r="EN81" s="112">
        <f>VLOOKUP($G81,'ВМП план КС'!$A$8:$AQ$93,31,0)</f>
        <v>0</v>
      </c>
      <c r="EO81" s="57">
        <f>SUM(EM81/12*$B$2)</f>
        <v>0</v>
      </c>
      <c r="EP81" s="57">
        <f>SUM(EN81/12*$B$2)</f>
        <v>0</v>
      </c>
      <c r="EQ81" s="59">
        <f>SUM(EQ82:EQ85)</f>
        <v>0</v>
      </c>
      <c r="ER81" s="59">
        <f t="shared" ref="ER81" si="1942">SUM(ER82:ER85)</f>
        <v>0</v>
      </c>
      <c r="ES81" s="59">
        <f t="shared" ref="ES81" si="1943">SUM(ES82:ES85)</f>
        <v>0</v>
      </c>
      <c r="ET81" s="59">
        <f t="shared" ref="ET81" si="1944">SUM(ET82:ET85)</f>
        <v>0</v>
      </c>
      <c r="EU81" s="59">
        <f t="shared" ref="EU81" si="1945">SUM(EU82:EU85)</f>
        <v>0</v>
      </c>
      <c r="EV81" s="59">
        <f t="shared" ref="EV81" si="1946">SUM(EV82:EV85)</f>
        <v>0</v>
      </c>
      <c r="EW81" s="87">
        <f t="shared" si="1871"/>
        <v>0</v>
      </c>
      <c r="EX81" s="59">
        <f t="shared" si="1872"/>
        <v>0</v>
      </c>
      <c r="EY81" s="59">
        <f t="shared" si="1873"/>
        <v>0</v>
      </c>
      <c r="EZ81" s="72">
        <f t="shared" si="1874"/>
        <v>0</v>
      </c>
      <c r="FA81" s="72">
        <f t="shared" si="1875"/>
        <v>0</v>
      </c>
      <c r="FB81" s="307"/>
      <c r="FC81" s="307"/>
      <c r="FD81" s="156">
        <f>$H81</f>
        <v>312154.56</v>
      </c>
      <c r="FE81" s="157" t="e">
        <f>ER81/EQ81</f>
        <v>#DIV/0!</v>
      </c>
      <c r="FF81" s="112">
        <f>VLOOKUP($G81,'ВМП план КС'!$A$8:$AQ$93,32,0)</f>
        <v>0</v>
      </c>
      <c r="FG81" s="112">
        <f>VLOOKUP($G81,'ВМП план КС'!$A$8:$AQ$93,33,0)</f>
        <v>0</v>
      </c>
      <c r="FH81" s="57">
        <f>SUM(FF81/12*$B$2)</f>
        <v>0</v>
      </c>
      <c r="FI81" s="57">
        <f>SUM(FG81/12*$B$2)</f>
        <v>0</v>
      </c>
      <c r="FJ81" s="59">
        <f>SUM(FJ82:FJ85)</f>
        <v>0</v>
      </c>
      <c r="FK81" s="59">
        <f t="shared" ref="FK81" si="1947">SUM(FK82:FK85)</f>
        <v>0</v>
      </c>
      <c r="FL81" s="59">
        <f t="shared" ref="FL81" si="1948">SUM(FL82:FL85)</f>
        <v>0</v>
      </c>
      <c r="FM81" s="59">
        <f t="shared" ref="FM81" si="1949">SUM(FM82:FM85)</f>
        <v>0</v>
      </c>
      <c r="FN81" s="59">
        <f t="shared" ref="FN81" si="1950">SUM(FN82:FN85)</f>
        <v>0</v>
      </c>
      <c r="FO81" s="59">
        <f t="shared" ref="FO81" si="1951">SUM(FO82:FO85)</f>
        <v>0</v>
      </c>
      <c r="FP81" s="87">
        <f t="shared" si="1876"/>
        <v>0</v>
      </c>
      <c r="FQ81" s="59">
        <f t="shared" si="1877"/>
        <v>0</v>
      </c>
      <c r="FR81" s="59">
        <f t="shared" si="1878"/>
        <v>0</v>
      </c>
      <c r="FS81" s="72">
        <f t="shared" si="1879"/>
        <v>0</v>
      </c>
      <c r="FT81" s="72">
        <f t="shared" si="1880"/>
        <v>0</v>
      </c>
      <c r="FU81" s="307"/>
      <c r="FV81" s="307"/>
      <c r="FW81" s="156">
        <f>$H81</f>
        <v>312154.56</v>
      </c>
      <c r="FX81" s="157" t="e">
        <f>FK81/FJ81</f>
        <v>#DIV/0!</v>
      </c>
      <c r="FY81" s="57">
        <f>VLOOKUP($G81,'ВМП план КС'!$A$8:$AQ$93,36,0)</f>
        <v>0</v>
      </c>
      <c r="FZ81" s="57">
        <f>VLOOKUP($G81,'ВМП план КС'!$A$8:$AQ$93,37,0)</f>
        <v>0</v>
      </c>
      <c r="GA81" s="57">
        <f>SUM(FY81/12*$B$2)</f>
        <v>0</v>
      </c>
      <c r="GB81" s="57">
        <f>SUM(FZ81/12*$B$2)</f>
        <v>0</v>
      </c>
      <c r="GC81" s="59">
        <f>SUM(GC82:GC85)</f>
        <v>0</v>
      </c>
      <c r="GD81" s="59">
        <f t="shared" ref="GD81" si="1952">SUM(GD82:GD85)</f>
        <v>0</v>
      </c>
      <c r="GE81" s="59">
        <f t="shared" ref="GE81" si="1953">SUM(GE82:GE85)</f>
        <v>0</v>
      </c>
      <c r="GF81" s="59">
        <f t="shared" ref="GF81" si="1954">SUM(GF82:GF85)</f>
        <v>0</v>
      </c>
      <c r="GG81" s="59">
        <f t="shared" ref="GG81" si="1955">SUM(GG82:GG85)</f>
        <v>0</v>
      </c>
      <c r="GH81" s="59">
        <f t="shared" ref="GH81" si="1956">SUM(GH82:GH85)</f>
        <v>0</v>
      </c>
      <c r="GI81" s="87">
        <f t="shared" si="1881"/>
        <v>0</v>
      </c>
      <c r="GJ81" s="59">
        <f t="shared" si="1882"/>
        <v>0</v>
      </c>
      <c r="GK81" s="59">
        <f t="shared" si="1883"/>
        <v>0</v>
      </c>
      <c r="GL81" s="72">
        <f t="shared" si="1884"/>
        <v>0</v>
      </c>
      <c r="GM81" s="72">
        <f t="shared" si="1885"/>
        <v>0</v>
      </c>
      <c r="GN81" s="307"/>
      <c r="GO81" s="307"/>
      <c r="GP81" s="156">
        <f>$H81</f>
        <v>312154.56</v>
      </c>
      <c r="GQ81" s="157" t="e">
        <f>GD81/GC81</f>
        <v>#DIV/0!</v>
      </c>
      <c r="GR81" s="57">
        <f>VLOOKUP($G81,'ВМП план КС'!$A$8:$AQ$93,38,0)</f>
        <v>0</v>
      </c>
      <c r="GS81" s="57">
        <f>VLOOKUP($G81,'ВМП план КС'!$A$8:$AQ$93,39,0)</f>
        <v>0</v>
      </c>
      <c r="GT81" s="57">
        <f>SUM(GR81/12*$B$2)</f>
        <v>0</v>
      </c>
      <c r="GU81" s="57">
        <f>SUM(GS81/12*$B$2)</f>
        <v>0</v>
      </c>
      <c r="GV81" s="59">
        <f>SUM(GV82:GV85)</f>
        <v>0</v>
      </c>
      <c r="GW81" s="59">
        <f t="shared" ref="GW81" si="1957">SUM(GW82:GW85)</f>
        <v>0</v>
      </c>
      <c r="GX81" s="59">
        <f t="shared" ref="GX81" si="1958">SUM(GX82:GX85)</f>
        <v>0</v>
      </c>
      <c r="GY81" s="59">
        <f t="shared" ref="GY81" si="1959">SUM(GY82:GY85)</f>
        <v>0</v>
      </c>
      <c r="GZ81" s="59">
        <f t="shared" ref="GZ81" si="1960">SUM(GZ82:GZ85)</f>
        <v>0</v>
      </c>
      <c r="HA81" s="59">
        <f t="shared" ref="HA81" si="1961">SUM(HA82:HA85)</f>
        <v>0</v>
      </c>
      <c r="HB81" s="87">
        <f t="shared" si="1886"/>
        <v>0</v>
      </c>
      <c r="HC81" s="59">
        <f t="shared" si="1887"/>
        <v>0</v>
      </c>
      <c r="HD81" s="59">
        <f t="shared" si="1888"/>
        <v>0</v>
      </c>
      <c r="HE81" s="72">
        <f t="shared" si="1889"/>
        <v>0</v>
      </c>
      <c r="HF81" s="72">
        <f t="shared" si="1890"/>
        <v>0</v>
      </c>
      <c r="HG81" s="307"/>
      <c r="HH81" s="307"/>
      <c r="HI81" s="156">
        <f>$H81</f>
        <v>312154.56</v>
      </c>
      <c r="HJ81" s="157" t="e">
        <f>GW81/GV81</f>
        <v>#DIV/0!</v>
      </c>
      <c r="HK81" s="57">
        <f>VLOOKUP($G81,'ВМП план КС'!$A$8:$AQ$93,40,0)</f>
        <v>0</v>
      </c>
      <c r="HL81" s="57">
        <f>VLOOKUP($G81,'ВМП план КС'!$A$8:$AQ$93,41,0)</f>
        <v>0</v>
      </c>
      <c r="HM81" s="57">
        <f>SUM(HK81/12*$B$2)</f>
        <v>0</v>
      </c>
      <c r="HN81" s="57">
        <f>SUM(HL81/12*$B$2)</f>
        <v>0</v>
      </c>
      <c r="HO81" s="59">
        <f>SUM(HO82:HO85)</f>
        <v>0</v>
      </c>
      <c r="HP81" s="59">
        <f t="shared" ref="HP81" si="1962">SUM(HP82:HP85)</f>
        <v>0</v>
      </c>
      <c r="HQ81" s="59">
        <f t="shared" ref="HQ81" si="1963">SUM(HQ82:HQ85)</f>
        <v>0</v>
      </c>
      <c r="HR81" s="59">
        <f t="shared" ref="HR81" si="1964">SUM(HR82:HR85)</f>
        <v>0</v>
      </c>
      <c r="HS81" s="59">
        <f t="shared" ref="HS81" si="1965">SUM(HS82:HS85)</f>
        <v>0</v>
      </c>
      <c r="HT81" s="59">
        <f t="shared" ref="HT81" si="1966">SUM(HT82:HT85)</f>
        <v>0</v>
      </c>
      <c r="HU81" s="87">
        <f t="shared" si="1891"/>
        <v>0</v>
      </c>
      <c r="HV81" s="59">
        <f t="shared" si="1892"/>
        <v>0</v>
      </c>
      <c r="HW81" s="59">
        <f t="shared" si="1893"/>
        <v>0</v>
      </c>
      <c r="HX81" s="72">
        <f t="shared" si="1894"/>
        <v>0</v>
      </c>
      <c r="HY81" s="72">
        <f t="shared" si="1895"/>
        <v>0</v>
      </c>
      <c r="HZ81" s="307"/>
      <c r="IA81" s="307"/>
      <c r="IB81" s="156">
        <f>$H81</f>
        <v>312154.56</v>
      </c>
      <c r="IC81" s="157" t="e">
        <f>HP81/HO81</f>
        <v>#DIV/0!</v>
      </c>
      <c r="ID81" s="112">
        <f>VLOOKUP($G81,'ВМП план КС'!$A$8:$AQ$93,34,0)</f>
        <v>0</v>
      </c>
      <c r="IE81" s="112">
        <f>VLOOKUP($G81,'ВМП план КС'!$A$8:$AQ$93,35,0)</f>
        <v>0</v>
      </c>
      <c r="IF81" s="57">
        <f>SUM(ID81/12*$B$2)</f>
        <v>0</v>
      </c>
      <c r="IG81" s="57">
        <f>SUM(IE81/12*$B$2)</f>
        <v>0</v>
      </c>
      <c r="IH81" s="59">
        <f>SUM(IH82:IH85)</f>
        <v>0</v>
      </c>
      <c r="II81" s="59">
        <f t="shared" ref="II81" si="1967">SUM(II82:II85)</f>
        <v>0</v>
      </c>
      <c r="IJ81" s="59">
        <f t="shared" ref="IJ81" si="1968">SUM(IJ82:IJ85)</f>
        <v>0</v>
      </c>
      <c r="IK81" s="59">
        <f t="shared" ref="IK81" si="1969">SUM(IK82:IK85)</f>
        <v>0</v>
      </c>
      <c r="IL81" s="59">
        <f t="shared" ref="IL81" si="1970">SUM(IL82:IL85)</f>
        <v>0</v>
      </c>
      <c r="IM81" s="59">
        <f t="shared" ref="IM81" si="1971">SUM(IM82:IM85)</f>
        <v>0</v>
      </c>
      <c r="IN81" s="87">
        <f t="shared" si="1896"/>
        <v>0</v>
      </c>
      <c r="IO81" s="59">
        <f t="shared" si="1897"/>
        <v>0</v>
      </c>
      <c r="IP81" s="59">
        <f t="shared" si="1898"/>
        <v>0</v>
      </c>
      <c r="IQ81" s="72">
        <f t="shared" si="1899"/>
        <v>0</v>
      </c>
      <c r="IR81" s="72">
        <f t="shared" si="1900"/>
        <v>0</v>
      </c>
      <c r="IS81" s="307"/>
      <c r="IT81" s="307"/>
      <c r="IU81" s="156">
        <f>$H81</f>
        <v>312154.56</v>
      </c>
      <c r="IV81" s="157" t="e">
        <f>II81/IH81</f>
        <v>#DIV/0!</v>
      </c>
      <c r="IW81" s="112">
        <f>VLOOKUP($G81,'ВМП план КС'!$A$8:$AQ$93,42,0)</f>
        <v>0</v>
      </c>
      <c r="IX81" s="112">
        <f>VLOOKUP($G81,'ВМП план КС'!$A$8:$AQ$93,43,0)</f>
        <v>0</v>
      </c>
      <c r="IY81" s="57">
        <f>SUM(IW81/12*$B$2)</f>
        <v>0</v>
      </c>
      <c r="IZ81" s="57">
        <f>SUM(IX81/12*$B$2)</f>
        <v>0</v>
      </c>
      <c r="JA81" s="59">
        <f>SUM(JA82:JA85)</f>
        <v>0</v>
      </c>
      <c r="JB81" s="59">
        <f t="shared" ref="JB81" si="1972">SUM(JB82:JB85)</f>
        <v>0</v>
      </c>
      <c r="JC81" s="59">
        <f t="shared" ref="JC81" si="1973">SUM(JC82:JC85)</f>
        <v>0</v>
      </c>
      <c r="JD81" s="59">
        <f t="shared" ref="JD81" si="1974">SUM(JD82:JD85)</f>
        <v>0</v>
      </c>
      <c r="JE81" s="59">
        <f t="shared" ref="JE81" si="1975">SUM(JE82:JE85)</f>
        <v>0</v>
      </c>
      <c r="JF81" s="59">
        <f t="shared" ref="JF81" si="1976">SUM(JF82:JF85)</f>
        <v>0</v>
      </c>
      <c r="JG81" s="87">
        <f t="shared" si="1901"/>
        <v>0</v>
      </c>
      <c r="JH81" s="59">
        <f t="shared" si="1902"/>
        <v>0</v>
      </c>
      <c r="JI81" s="59">
        <f t="shared" si="1903"/>
        <v>0</v>
      </c>
      <c r="JJ81" s="72">
        <f t="shared" si="1904"/>
        <v>0</v>
      </c>
      <c r="JK81" s="72">
        <f t="shared" si="1905"/>
        <v>0</v>
      </c>
      <c r="JL81" s="307"/>
      <c r="JM81" s="307"/>
      <c r="JN81" s="156">
        <f>$H81</f>
        <v>312154.56</v>
      </c>
      <c r="JO81" s="157" t="e">
        <f>JB81/JA81</f>
        <v>#DIV/0!</v>
      </c>
      <c r="JP81" s="384">
        <f>J81+AC81+AV81+BO81+CH81+DA81+DT81+EM81+FF81+FY81+GR81+HK81+ID81+IW81</f>
        <v>0</v>
      </c>
      <c r="JQ81" s="384">
        <f t="shared" ref="JQ81" si="1977">K81+AD81+AW81+BP81+CI81+DB81+DU81+EN81+FG81+FZ81+GS81+HL81+IE81+IX81</f>
        <v>0</v>
      </c>
      <c r="JR81" s="384">
        <f t="shared" ref="JR81" si="1978">L81+AE81+AX81+BQ81+CJ81+DC81+DV81+EO81+FH81+GA81+GT81+HM81+IF81+IY81</f>
        <v>0</v>
      </c>
      <c r="JS81" s="384">
        <f t="shared" ref="JS81" si="1979">M81+AF81+AY81+BR81+CK81+DD81+DW81+EP81+FI81+GB81+GU81+HN81+IG81+IZ81</f>
        <v>0</v>
      </c>
      <c r="JT81" s="384">
        <f t="shared" ref="JT81:JT85" si="1980">N81+AG81+AZ81+BS81+CL81+DE81+DX81+EQ81+FJ81+GC81+GV81+HO81+IH81+JA81</f>
        <v>0</v>
      </c>
      <c r="JU81" s="384">
        <f t="shared" ref="JU81:JU85" si="1981">O81+AH81+BA81+BT81+CM81+DF81+DY81+ER81+FK81+GD81+GW81+HP81+II81+JB81</f>
        <v>0</v>
      </c>
      <c r="JV81" s="384">
        <f t="shared" ref="JV81:JV85" si="1982">P81+AI81+BB81+BU81+CN81+DG81+DZ81+ES81+FL81+GE81+GX81+HQ81+IJ81+JC81</f>
        <v>0</v>
      </c>
      <c r="JW81" s="384">
        <f t="shared" ref="JW81:JW85" si="1983">Q81+AJ81+BC81+BV81+CO81+DH81+EA81+ET81+FM81+GF81+GY81+HR81+IK81+JD81</f>
        <v>0</v>
      </c>
      <c r="JX81" s="384">
        <f t="shared" ref="JX81:JX85" si="1984">R81+AK81+BD81+BW81+CP81+DI81+EB81+EU81+FN81+GG81+GZ81+HS81+IL81+JE81</f>
        <v>0</v>
      </c>
      <c r="JY81" s="384">
        <f t="shared" ref="JY81:JY85" si="1985">S81+AL81+BE81+BX81+CQ81+DJ81+EC81+EV81+FO81+GH81+HA81+HT81+IM81+JF81</f>
        <v>0</v>
      </c>
      <c r="JZ81" s="384">
        <f>JT81+JW81</f>
        <v>0</v>
      </c>
      <c r="KA81" s="384">
        <f t="shared" ref="KA81:KA145" si="1986">JU81+JX81</f>
        <v>0</v>
      </c>
      <c r="KB81" s="384">
        <f t="shared" ref="KB81:KB145" si="1987">JV81+JY81</f>
        <v>0</v>
      </c>
      <c r="KC81" s="72">
        <f>JT81-JR81</f>
        <v>0</v>
      </c>
      <c r="KD81" s="72">
        <f>JU81-JS81</f>
        <v>0</v>
      </c>
      <c r="KE81" s="156">
        <f>$H81</f>
        <v>312154.56</v>
      </c>
      <c r="KF81" s="157" t="e">
        <f>JU81/JT81</f>
        <v>#DIV/0!</v>
      </c>
      <c r="KG81" s="309"/>
      <c r="KH81" s="309"/>
      <c r="KI81" s="223"/>
      <c r="KJ81" s="223"/>
      <c r="KK81" s="626"/>
      <c r="KL81" s="626"/>
      <c r="KM81" s="626"/>
    </row>
    <row r="82" spans="1:299" s="3" customFormat="1" hidden="1" x14ac:dyDescent="0.2">
      <c r="A82" s="100">
        <v>1</v>
      </c>
      <c r="B82" s="100"/>
      <c r="C82" s="169"/>
      <c r="D82" s="170"/>
      <c r="E82" s="165"/>
      <c r="F82" s="373"/>
      <c r="G82" s="134"/>
      <c r="H82" s="136"/>
      <c r="I82" s="136"/>
      <c r="J82" s="114"/>
      <c r="K82" s="114"/>
      <c r="L82" s="114"/>
      <c r="M82" s="114"/>
      <c r="N82" s="45"/>
      <c r="O82" s="45"/>
      <c r="P82" s="45"/>
      <c r="Q82" s="45"/>
      <c r="R82" s="45"/>
      <c r="S82" s="45"/>
      <c r="T82" s="45">
        <f t="shared" si="1907"/>
        <v>0</v>
      </c>
      <c r="U82" s="45">
        <f t="shared" si="1908"/>
        <v>0</v>
      </c>
      <c r="V82" s="45">
        <f t="shared" si="1909"/>
        <v>0</v>
      </c>
      <c r="W82" s="184">
        <f t="shared" si="1910"/>
        <v>0</v>
      </c>
      <c r="X82" s="184">
        <f t="shared" si="1911"/>
        <v>0</v>
      </c>
      <c r="Y82" s="184"/>
      <c r="Z82" s="184"/>
      <c r="AA82" s="117"/>
      <c r="AB82" s="117"/>
      <c r="AC82" s="114"/>
      <c r="AD82" s="114"/>
      <c r="AE82" s="114"/>
      <c r="AF82" s="114"/>
      <c r="AG82" s="45"/>
      <c r="AH82" s="45"/>
      <c r="AI82" s="45"/>
      <c r="AJ82" s="45"/>
      <c r="AK82" s="45"/>
      <c r="AL82" s="45"/>
      <c r="AM82" s="45">
        <f t="shared" si="1841"/>
        <v>0</v>
      </c>
      <c r="AN82" s="45">
        <f t="shared" si="1842"/>
        <v>0</v>
      </c>
      <c r="AO82" s="45">
        <f t="shared" si="1843"/>
        <v>0</v>
      </c>
      <c r="AP82" s="184">
        <f t="shared" si="1844"/>
        <v>0</v>
      </c>
      <c r="AQ82" s="184">
        <f t="shared" si="1845"/>
        <v>0</v>
      </c>
      <c r="AR82" s="184"/>
      <c r="AS82" s="184"/>
      <c r="AT82" s="117"/>
      <c r="AU82" s="117"/>
      <c r="AV82" s="114"/>
      <c r="AW82" s="114"/>
      <c r="AX82" s="114"/>
      <c r="AY82" s="114"/>
      <c r="AZ82" s="45"/>
      <c r="BA82" s="45"/>
      <c r="BB82" s="45"/>
      <c r="BC82" s="45"/>
      <c r="BD82" s="45"/>
      <c r="BE82" s="45"/>
      <c r="BF82" s="45">
        <f t="shared" si="1846"/>
        <v>0</v>
      </c>
      <c r="BG82" s="45">
        <f t="shared" si="1847"/>
        <v>0</v>
      </c>
      <c r="BH82" s="45">
        <f t="shared" si="1848"/>
        <v>0</v>
      </c>
      <c r="BI82" s="184">
        <f t="shared" si="1849"/>
        <v>0</v>
      </c>
      <c r="BJ82" s="184">
        <f t="shared" si="1850"/>
        <v>0</v>
      </c>
      <c r="BK82" s="184"/>
      <c r="BL82" s="184"/>
      <c r="BM82" s="117"/>
      <c r="BN82" s="117"/>
      <c r="BO82" s="114"/>
      <c r="BP82" s="114"/>
      <c r="BQ82" s="114"/>
      <c r="BR82" s="114"/>
      <c r="BS82" s="45"/>
      <c r="BT82" s="45"/>
      <c r="BU82" s="45"/>
      <c r="BV82" s="45"/>
      <c r="BW82" s="45"/>
      <c r="BX82" s="45"/>
      <c r="BY82" s="45">
        <f t="shared" si="1851"/>
        <v>0</v>
      </c>
      <c r="BZ82" s="45">
        <f t="shared" si="1852"/>
        <v>0</v>
      </c>
      <c r="CA82" s="45">
        <f t="shared" si="1853"/>
        <v>0</v>
      </c>
      <c r="CB82" s="184">
        <f t="shared" si="1854"/>
        <v>0</v>
      </c>
      <c r="CC82" s="184">
        <f t="shared" si="1855"/>
        <v>0</v>
      </c>
      <c r="CD82" s="184"/>
      <c r="CE82" s="184"/>
      <c r="CF82" s="117"/>
      <c r="CG82" s="117"/>
      <c r="CH82" s="114"/>
      <c r="CI82" s="114"/>
      <c r="CJ82" s="114"/>
      <c r="CK82" s="114"/>
      <c r="CL82" s="45"/>
      <c r="CM82" s="45"/>
      <c r="CN82" s="45"/>
      <c r="CO82" s="45"/>
      <c r="CP82" s="45"/>
      <c r="CQ82" s="45"/>
      <c r="CR82" s="45">
        <f t="shared" si="1856"/>
        <v>0</v>
      </c>
      <c r="CS82" s="45">
        <f t="shared" si="1857"/>
        <v>0</v>
      </c>
      <c r="CT82" s="45">
        <f t="shared" si="1858"/>
        <v>0</v>
      </c>
      <c r="CU82" s="184">
        <f t="shared" si="1859"/>
        <v>0</v>
      </c>
      <c r="CV82" s="184">
        <f t="shared" si="1860"/>
        <v>0</v>
      </c>
      <c r="CW82" s="184"/>
      <c r="CX82" s="184"/>
      <c r="CY82" s="117"/>
      <c r="CZ82" s="117"/>
      <c r="DA82" s="114"/>
      <c r="DB82" s="114"/>
      <c r="DC82" s="114"/>
      <c r="DD82" s="114"/>
      <c r="DE82" s="45"/>
      <c r="DF82" s="45"/>
      <c r="DG82" s="45"/>
      <c r="DH82" s="45"/>
      <c r="DI82" s="45"/>
      <c r="DJ82" s="45"/>
      <c r="DK82" s="45">
        <f t="shared" si="1861"/>
        <v>0</v>
      </c>
      <c r="DL82" s="45">
        <f t="shared" si="1862"/>
        <v>0</v>
      </c>
      <c r="DM82" s="45">
        <f t="shared" si="1863"/>
        <v>0</v>
      </c>
      <c r="DN82" s="184">
        <f t="shared" si="1864"/>
        <v>0</v>
      </c>
      <c r="DO82" s="184">
        <f t="shared" si="1865"/>
        <v>0</v>
      </c>
      <c r="DP82" s="184"/>
      <c r="DQ82" s="184"/>
      <c r="DR82" s="117"/>
      <c r="DS82" s="117"/>
      <c r="DT82" s="114"/>
      <c r="DU82" s="114"/>
      <c r="DV82" s="114"/>
      <c r="DW82" s="114"/>
      <c r="DX82" s="45"/>
      <c r="DY82" s="45"/>
      <c r="DZ82" s="45"/>
      <c r="EA82" s="45"/>
      <c r="EB82" s="45"/>
      <c r="EC82" s="45"/>
      <c r="ED82" s="45">
        <f t="shared" si="1866"/>
        <v>0</v>
      </c>
      <c r="EE82" s="45">
        <f t="shared" si="1867"/>
        <v>0</v>
      </c>
      <c r="EF82" s="45">
        <f t="shared" si="1868"/>
        <v>0</v>
      </c>
      <c r="EG82" s="184">
        <f t="shared" si="1869"/>
        <v>0</v>
      </c>
      <c r="EH82" s="184">
        <f t="shared" si="1870"/>
        <v>0</v>
      </c>
      <c r="EI82" s="184"/>
      <c r="EJ82" s="184"/>
      <c r="EK82" s="117"/>
      <c r="EL82" s="117"/>
      <c r="EM82" s="114"/>
      <c r="EN82" s="114"/>
      <c r="EO82" s="114"/>
      <c r="EP82" s="114"/>
      <c r="EQ82" s="45"/>
      <c r="ER82" s="45"/>
      <c r="ES82" s="45"/>
      <c r="ET82" s="45"/>
      <c r="EU82" s="45"/>
      <c r="EV82" s="45"/>
      <c r="EW82" s="45">
        <f t="shared" si="1871"/>
        <v>0</v>
      </c>
      <c r="EX82" s="45">
        <f t="shared" si="1872"/>
        <v>0</v>
      </c>
      <c r="EY82" s="45">
        <f t="shared" si="1873"/>
        <v>0</v>
      </c>
      <c r="EZ82" s="184">
        <f t="shared" si="1874"/>
        <v>0</v>
      </c>
      <c r="FA82" s="184">
        <f t="shared" si="1875"/>
        <v>0</v>
      </c>
      <c r="FB82" s="184"/>
      <c r="FC82" s="184"/>
      <c r="FD82" s="117"/>
      <c r="FE82" s="117"/>
      <c r="FF82" s="114"/>
      <c r="FG82" s="114"/>
      <c r="FH82" s="114"/>
      <c r="FI82" s="114"/>
      <c r="FJ82" s="45"/>
      <c r="FK82" s="45"/>
      <c r="FL82" s="45"/>
      <c r="FM82" s="45"/>
      <c r="FN82" s="45"/>
      <c r="FO82" s="45"/>
      <c r="FP82" s="45">
        <f t="shared" si="1876"/>
        <v>0</v>
      </c>
      <c r="FQ82" s="45">
        <f t="shared" si="1877"/>
        <v>0</v>
      </c>
      <c r="FR82" s="45">
        <f t="shared" si="1878"/>
        <v>0</v>
      </c>
      <c r="FS82" s="184">
        <f t="shared" si="1879"/>
        <v>0</v>
      </c>
      <c r="FT82" s="184">
        <f t="shared" si="1880"/>
        <v>0</v>
      </c>
      <c r="FU82" s="184"/>
      <c r="FV82" s="184"/>
      <c r="FW82" s="117"/>
      <c r="FX82" s="117"/>
      <c r="FY82" s="114"/>
      <c r="FZ82" s="114"/>
      <c r="GA82" s="114"/>
      <c r="GB82" s="114"/>
      <c r="GC82" s="45"/>
      <c r="GD82" s="45"/>
      <c r="GE82" s="45"/>
      <c r="GF82" s="45"/>
      <c r="GG82" s="45"/>
      <c r="GH82" s="45"/>
      <c r="GI82" s="45">
        <f t="shared" si="1881"/>
        <v>0</v>
      </c>
      <c r="GJ82" s="45">
        <f t="shared" si="1882"/>
        <v>0</v>
      </c>
      <c r="GK82" s="45">
        <f t="shared" si="1883"/>
        <v>0</v>
      </c>
      <c r="GL82" s="184">
        <f t="shared" si="1884"/>
        <v>0</v>
      </c>
      <c r="GM82" s="184">
        <f t="shared" si="1885"/>
        <v>0</v>
      </c>
      <c r="GN82" s="184"/>
      <c r="GO82" s="184"/>
      <c r="GP82" s="117"/>
      <c r="GQ82" s="117"/>
      <c r="GR82" s="114"/>
      <c r="GS82" s="114"/>
      <c r="GT82" s="114"/>
      <c r="GU82" s="114"/>
      <c r="GV82" s="45"/>
      <c r="GW82" s="45"/>
      <c r="GX82" s="45"/>
      <c r="GY82" s="45"/>
      <c r="GZ82" s="45"/>
      <c r="HA82" s="45"/>
      <c r="HB82" s="45">
        <f t="shared" si="1886"/>
        <v>0</v>
      </c>
      <c r="HC82" s="45">
        <f t="shared" si="1887"/>
        <v>0</v>
      </c>
      <c r="HD82" s="45">
        <f t="shared" si="1888"/>
        <v>0</v>
      </c>
      <c r="HE82" s="184">
        <f t="shared" si="1889"/>
        <v>0</v>
      </c>
      <c r="HF82" s="184">
        <f t="shared" si="1890"/>
        <v>0</v>
      </c>
      <c r="HG82" s="184"/>
      <c r="HH82" s="184"/>
      <c r="HI82" s="117"/>
      <c r="HJ82" s="117"/>
      <c r="HK82" s="114"/>
      <c r="HL82" s="114"/>
      <c r="HM82" s="114"/>
      <c r="HN82" s="114"/>
      <c r="HO82" s="45"/>
      <c r="HP82" s="45"/>
      <c r="HQ82" s="45"/>
      <c r="HR82" s="45"/>
      <c r="HS82" s="45"/>
      <c r="HT82" s="45"/>
      <c r="HU82" s="45">
        <f t="shared" si="1891"/>
        <v>0</v>
      </c>
      <c r="HV82" s="45">
        <f t="shared" si="1892"/>
        <v>0</v>
      </c>
      <c r="HW82" s="45">
        <f t="shared" si="1893"/>
        <v>0</v>
      </c>
      <c r="HX82" s="184">
        <f t="shared" si="1894"/>
        <v>0</v>
      </c>
      <c r="HY82" s="184">
        <f t="shared" si="1895"/>
        <v>0</v>
      </c>
      <c r="HZ82" s="184"/>
      <c r="IA82" s="184"/>
      <c r="IB82" s="117"/>
      <c r="IC82" s="117"/>
      <c r="ID82" s="117"/>
      <c r="IE82" s="117"/>
      <c r="IF82" s="114"/>
      <c r="IG82" s="114"/>
      <c r="IH82" s="45"/>
      <c r="II82" s="45"/>
      <c r="IJ82" s="45"/>
      <c r="IK82" s="45"/>
      <c r="IL82" s="45"/>
      <c r="IM82" s="45"/>
      <c r="IN82" s="45">
        <f t="shared" si="1896"/>
        <v>0</v>
      </c>
      <c r="IO82" s="45">
        <f t="shared" si="1897"/>
        <v>0</v>
      </c>
      <c r="IP82" s="45">
        <f t="shared" si="1898"/>
        <v>0</v>
      </c>
      <c r="IQ82" s="184">
        <f t="shared" si="1899"/>
        <v>0</v>
      </c>
      <c r="IR82" s="184">
        <f t="shared" si="1900"/>
        <v>0</v>
      </c>
      <c r="IS82" s="184"/>
      <c r="IT82" s="184"/>
      <c r="IU82" s="117"/>
      <c r="IV82" s="117"/>
      <c r="IW82" s="117"/>
      <c r="IX82" s="117"/>
      <c r="IY82" s="114"/>
      <c r="IZ82" s="114"/>
      <c r="JA82" s="45"/>
      <c r="JB82" s="45"/>
      <c r="JC82" s="45"/>
      <c r="JD82" s="45"/>
      <c r="JE82" s="45"/>
      <c r="JF82" s="45"/>
      <c r="JG82" s="45">
        <f t="shared" si="1901"/>
        <v>0</v>
      </c>
      <c r="JH82" s="45">
        <f t="shared" si="1902"/>
        <v>0</v>
      </c>
      <c r="JI82" s="45">
        <f t="shared" si="1903"/>
        <v>0</v>
      </c>
      <c r="JJ82" s="184">
        <f t="shared" si="1904"/>
        <v>0</v>
      </c>
      <c r="JK82" s="184">
        <f t="shared" si="1905"/>
        <v>0</v>
      </c>
      <c r="JL82" s="184"/>
      <c r="JM82" s="184"/>
      <c r="JN82" s="117"/>
      <c r="JO82" s="117"/>
      <c r="JP82" s="118"/>
      <c r="JQ82" s="119"/>
      <c r="JR82" s="118"/>
      <c r="JS82" s="118"/>
      <c r="JT82" s="385">
        <f t="shared" si="1980"/>
        <v>0</v>
      </c>
      <c r="JU82" s="385">
        <f t="shared" si="1981"/>
        <v>0</v>
      </c>
      <c r="JV82" s="385">
        <f t="shared" si="1982"/>
        <v>0</v>
      </c>
      <c r="JW82" s="385">
        <f t="shared" si="1983"/>
        <v>0</v>
      </c>
      <c r="JX82" s="385">
        <f t="shared" si="1984"/>
        <v>0</v>
      </c>
      <c r="JY82" s="385">
        <f t="shared" si="1985"/>
        <v>0</v>
      </c>
      <c r="JZ82" s="45">
        <f t="shared" ref="JZ82:JZ85" si="1988">JT82+JW82</f>
        <v>0</v>
      </c>
      <c r="KA82" s="45">
        <f t="shared" si="1986"/>
        <v>0</v>
      </c>
      <c r="KB82" s="45">
        <f t="shared" si="1987"/>
        <v>0</v>
      </c>
      <c r="KC82" s="184">
        <f t="shared" ref="KC82:KC85" si="1989">JT82-JR82</f>
        <v>0</v>
      </c>
      <c r="KD82" s="184">
        <f t="shared" ref="KD82:KD85" si="1990">JU82-JS82</f>
        <v>0</v>
      </c>
      <c r="KE82" s="117"/>
      <c r="KF82" s="117"/>
      <c r="KG82" s="49"/>
      <c r="KH82" s="49"/>
    </row>
    <row r="83" spans="1:299" s="3" customFormat="1" hidden="1" x14ac:dyDescent="0.2">
      <c r="A83" s="100">
        <v>1</v>
      </c>
      <c r="B83" s="100"/>
      <c r="C83" s="169"/>
      <c r="D83" s="170"/>
      <c r="E83" s="165"/>
      <c r="F83" s="373"/>
      <c r="G83" s="65"/>
      <c r="H83" s="80"/>
      <c r="I83" s="80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>
        <f t="shared" si="1907"/>
        <v>0</v>
      </c>
      <c r="U83" s="45">
        <f t="shared" si="1908"/>
        <v>0</v>
      </c>
      <c r="V83" s="45">
        <f t="shared" si="1909"/>
        <v>0</v>
      </c>
      <c r="W83" s="184">
        <f t="shared" si="1910"/>
        <v>0</v>
      </c>
      <c r="X83" s="184">
        <f t="shared" si="1911"/>
        <v>0</v>
      </c>
      <c r="Y83" s="181"/>
      <c r="Z83" s="181"/>
      <c r="AA83" s="46"/>
      <c r="AB83" s="46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>
        <f t="shared" si="1841"/>
        <v>0</v>
      </c>
      <c r="AN83" s="45">
        <f t="shared" si="1842"/>
        <v>0</v>
      </c>
      <c r="AO83" s="45">
        <f t="shared" si="1843"/>
        <v>0</v>
      </c>
      <c r="AP83" s="184">
        <f t="shared" si="1844"/>
        <v>0</v>
      </c>
      <c r="AQ83" s="184">
        <f t="shared" si="1845"/>
        <v>0</v>
      </c>
      <c r="AR83" s="181"/>
      <c r="AS83" s="181"/>
      <c r="AT83" s="46"/>
      <c r="AU83" s="46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>
        <f t="shared" si="1846"/>
        <v>0</v>
      </c>
      <c r="BG83" s="45">
        <f t="shared" si="1847"/>
        <v>0</v>
      </c>
      <c r="BH83" s="45">
        <f t="shared" si="1848"/>
        <v>0</v>
      </c>
      <c r="BI83" s="184">
        <f t="shared" si="1849"/>
        <v>0</v>
      </c>
      <c r="BJ83" s="184">
        <f t="shared" si="1850"/>
        <v>0</v>
      </c>
      <c r="BK83" s="181"/>
      <c r="BL83" s="181"/>
      <c r="BM83" s="46"/>
      <c r="BN83" s="46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>
        <f t="shared" si="1851"/>
        <v>0</v>
      </c>
      <c r="BZ83" s="45">
        <f t="shared" si="1852"/>
        <v>0</v>
      </c>
      <c r="CA83" s="45">
        <f t="shared" si="1853"/>
        <v>0</v>
      </c>
      <c r="CB83" s="184">
        <f t="shared" si="1854"/>
        <v>0</v>
      </c>
      <c r="CC83" s="184">
        <f t="shared" si="1855"/>
        <v>0</v>
      </c>
      <c r="CD83" s="181"/>
      <c r="CE83" s="181"/>
      <c r="CF83" s="46"/>
      <c r="CG83" s="46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>
        <f t="shared" si="1856"/>
        <v>0</v>
      </c>
      <c r="CS83" s="45">
        <f t="shared" si="1857"/>
        <v>0</v>
      </c>
      <c r="CT83" s="45">
        <f t="shared" si="1858"/>
        <v>0</v>
      </c>
      <c r="CU83" s="184">
        <f t="shared" si="1859"/>
        <v>0</v>
      </c>
      <c r="CV83" s="184">
        <f t="shared" si="1860"/>
        <v>0</v>
      </c>
      <c r="CW83" s="181"/>
      <c r="CX83" s="181"/>
      <c r="CY83" s="46"/>
      <c r="CZ83" s="46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>
        <f t="shared" si="1861"/>
        <v>0</v>
      </c>
      <c r="DL83" s="45">
        <f t="shared" si="1862"/>
        <v>0</v>
      </c>
      <c r="DM83" s="45">
        <f t="shared" si="1863"/>
        <v>0</v>
      </c>
      <c r="DN83" s="184">
        <f t="shared" si="1864"/>
        <v>0</v>
      </c>
      <c r="DO83" s="184">
        <f t="shared" si="1865"/>
        <v>0</v>
      </c>
      <c r="DP83" s="181"/>
      <c r="DQ83" s="181"/>
      <c r="DR83" s="46"/>
      <c r="DS83" s="46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>
        <f t="shared" si="1866"/>
        <v>0</v>
      </c>
      <c r="EE83" s="45">
        <f t="shared" si="1867"/>
        <v>0</v>
      </c>
      <c r="EF83" s="45">
        <f t="shared" si="1868"/>
        <v>0</v>
      </c>
      <c r="EG83" s="184">
        <f t="shared" si="1869"/>
        <v>0</v>
      </c>
      <c r="EH83" s="184">
        <f t="shared" si="1870"/>
        <v>0</v>
      </c>
      <c r="EI83" s="181"/>
      <c r="EJ83" s="181"/>
      <c r="EK83" s="46"/>
      <c r="EL83" s="46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>
        <f t="shared" si="1871"/>
        <v>0</v>
      </c>
      <c r="EX83" s="45">
        <f t="shared" si="1872"/>
        <v>0</v>
      </c>
      <c r="EY83" s="45">
        <f t="shared" si="1873"/>
        <v>0</v>
      </c>
      <c r="EZ83" s="184">
        <f t="shared" si="1874"/>
        <v>0</v>
      </c>
      <c r="FA83" s="184">
        <f t="shared" si="1875"/>
        <v>0</v>
      </c>
      <c r="FB83" s="181"/>
      <c r="FC83" s="181"/>
      <c r="FD83" s="46"/>
      <c r="FE83" s="46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>
        <f t="shared" si="1876"/>
        <v>0</v>
      </c>
      <c r="FQ83" s="45">
        <f t="shared" si="1877"/>
        <v>0</v>
      </c>
      <c r="FR83" s="45">
        <f t="shared" si="1878"/>
        <v>0</v>
      </c>
      <c r="FS83" s="184">
        <f t="shared" si="1879"/>
        <v>0</v>
      </c>
      <c r="FT83" s="184">
        <f t="shared" si="1880"/>
        <v>0</v>
      </c>
      <c r="FU83" s="181"/>
      <c r="FV83" s="181"/>
      <c r="FW83" s="46"/>
      <c r="FX83" s="46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>
        <f t="shared" si="1881"/>
        <v>0</v>
      </c>
      <c r="GJ83" s="45">
        <f t="shared" si="1882"/>
        <v>0</v>
      </c>
      <c r="GK83" s="45">
        <f t="shared" si="1883"/>
        <v>0</v>
      </c>
      <c r="GL83" s="184">
        <f t="shared" si="1884"/>
        <v>0</v>
      </c>
      <c r="GM83" s="184">
        <f t="shared" si="1885"/>
        <v>0</v>
      </c>
      <c r="GN83" s="181"/>
      <c r="GO83" s="181"/>
      <c r="GP83" s="46"/>
      <c r="GQ83" s="46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>
        <f t="shared" si="1886"/>
        <v>0</v>
      </c>
      <c r="HC83" s="45">
        <f t="shared" si="1887"/>
        <v>0</v>
      </c>
      <c r="HD83" s="45">
        <f t="shared" si="1888"/>
        <v>0</v>
      </c>
      <c r="HE83" s="184">
        <f t="shared" si="1889"/>
        <v>0</v>
      </c>
      <c r="HF83" s="184">
        <f t="shared" si="1890"/>
        <v>0</v>
      </c>
      <c r="HG83" s="181"/>
      <c r="HH83" s="181"/>
      <c r="HI83" s="46"/>
      <c r="HJ83" s="46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>
        <f t="shared" si="1891"/>
        <v>0</v>
      </c>
      <c r="HV83" s="45">
        <f t="shared" si="1892"/>
        <v>0</v>
      </c>
      <c r="HW83" s="45">
        <f t="shared" si="1893"/>
        <v>0</v>
      </c>
      <c r="HX83" s="184">
        <f t="shared" si="1894"/>
        <v>0</v>
      </c>
      <c r="HY83" s="184">
        <f t="shared" si="1895"/>
        <v>0</v>
      </c>
      <c r="HZ83" s="181"/>
      <c r="IA83" s="181"/>
      <c r="IB83" s="46"/>
      <c r="IC83" s="46"/>
      <c r="ID83" s="46"/>
      <c r="IE83" s="46"/>
      <c r="IF83" s="45"/>
      <c r="IG83" s="45"/>
      <c r="IH83" s="45"/>
      <c r="II83" s="45"/>
      <c r="IJ83" s="45"/>
      <c r="IK83" s="45"/>
      <c r="IL83" s="45"/>
      <c r="IM83" s="45"/>
      <c r="IN83" s="45">
        <f t="shared" si="1896"/>
        <v>0</v>
      </c>
      <c r="IO83" s="45">
        <f t="shared" si="1897"/>
        <v>0</v>
      </c>
      <c r="IP83" s="45">
        <f t="shared" si="1898"/>
        <v>0</v>
      </c>
      <c r="IQ83" s="184">
        <f t="shared" si="1899"/>
        <v>0</v>
      </c>
      <c r="IR83" s="184">
        <f t="shared" si="1900"/>
        <v>0</v>
      </c>
      <c r="IS83" s="181"/>
      <c r="IT83" s="181"/>
      <c r="IU83" s="46"/>
      <c r="IV83" s="46"/>
      <c r="IW83" s="46"/>
      <c r="IX83" s="46"/>
      <c r="IY83" s="45"/>
      <c r="IZ83" s="45"/>
      <c r="JA83" s="45"/>
      <c r="JB83" s="45"/>
      <c r="JC83" s="45"/>
      <c r="JD83" s="45"/>
      <c r="JE83" s="45"/>
      <c r="JF83" s="45"/>
      <c r="JG83" s="45">
        <f t="shared" si="1901"/>
        <v>0</v>
      </c>
      <c r="JH83" s="45">
        <f t="shared" si="1902"/>
        <v>0</v>
      </c>
      <c r="JI83" s="45">
        <f t="shared" si="1903"/>
        <v>0</v>
      </c>
      <c r="JJ83" s="184">
        <f t="shared" si="1904"/>
        <v>0</v>
      </c>
      <c r="JK83" s="184">
        <f t="shared" si="1905"/>
        <v>0</v>
      </c>
      <c r="JL83" s="181"/>
      <c r="JM83" s="181"/>
      <c r="JN83" s="46"/>
      <c r="JO83" s="46"/>
      <c r="JP83" s="47"/>
      <c r="JQ83" s="48"/>
      <c r="JR83" s="47"/>
      <c r="JS83" s="47"/>
      <c r="JT83" s="385">
        <f t="shared" si="1980"/>
        <v>0</v>
      </c>
      <c r="JU83" s="385">
        <f t="shared" si="1981"/>
        <v>0</v>
      </c>
      <c r="JV83" s="385">
        <f t="shared" si="1982"/>
        <v>0</v>
      </c>
      <c r="JW83" s="385">
        <f t="shared" si="1983"/>
        <v>0</v>
      </c>
      <c r="JX83" s="385">
        <f t="shared" si="1984"/>
        <v>0</v>
      </c>
      <c r="JY83" s="385">
        <f t="shared" si="1985"/>
        <v>0</v>
      </c>
      <c r="JZ83" s="45">
        <f t="shared" si="1988"/>
        <v>0</v>
      </c>
      <c r="KA83" s="45">
        <f t="shared" si="1986"/>
        <v>0</v>
      </c>
      <c r="KB83" s="45">
        <f t="shared" si="1987"/>
        <v>0</v>
      </c>
      <c r="KC83" s="184">
        <f t="shared" si="1989"/>
        <v>0</v>
      </c>
      <c r="KD83" s="184">
        <f t="shared" si="1990"/>
        <v>0</v>
      </c>
      <c r="KE83" s="46"/>
      <c r="KF83" s="46"/>
      <c r="KG83" s="49"/>
      <c r="KH83" s="49"/>
    </row>
    <row r="84" spans="1:299" s="3" customFormat="1" hidden="1" x14ac:dyDescent="0.2">
      <c r="A84" s="100">
        <v>1</v>
      </c>
      <c r="B84" s="100"/>
      <c r="C84" s="49"/>
      <c r="D84" s="7"/>
      <c r="E84" s="165"/>
      <c r="F84" s="697"/>
      <c r="G84" s="65"/>
      <c r="H84" s="80"/>
      <c r="I84" s="80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>
        <f t="shared" si="1907"/>
        <v>0</v>
      </c>
      <c r="U84" s="45">
        <f t="shared" si="1908"/>
        <v>0</v>
      </c>
      <c r="V84" s="45">
        <f t="shared" si="1909"/>
        <v>0</v>
      </c>
      <c r="W84" s="184">
        <f t="shared" si="1910"/>
        <v>0</v>
      </c>
      <c r="X84" s="184">
        <f t="shared" si="1911"/>
        <v>0</v>
      </c>
      <c r="Y84" s="181"/>
      <c r="Z84" s="181"/>
      <c r="AA84" s="46"/>
      <c r="AB84" s="46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>
        <f t="shared" si="1841"/>
        <v>0</v>
      </c>
      <c r="AN84" s="45">
        <f t="shared" si="1842"/>
        <v>0</v>
      </c>
      <c r="AO84" s="45">
        <f t="shared" si="1843"/>
        <v>0</v>
      </c>
      <c r="AP84" s="184">
        <f t="shared" si="1844"/>
        <v>0</v>
      </c>
      <c r="AQ84" s="184">
        <f t="shared" si="1845"/>
        <v>0</v>
      </c>
      <c r="AR84" s="181"/>
      <c r="AS84" s="181"/>
      <c r="AT84" s="46"/>
      <c r="AU84" s="46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>
        <f t="shared" si="1846"/>
        <v>0</v>
      </c>
      <c r="BG84" s="45">
        <f t="shared" si="1847"/>
        <v>0</v>
      </c>
      <c r="BH84" s="45">
        <f t="shared" si="1848"/>
        <v>0</v>
      </c>
      <c r="BI84" s="184">
        <f t="shared" si="1849"/>
        <v>0</v>
      </c>
      <c r="BJ84" s="184">
        <f t="shared" si="1850"/>
        <v>0</v>
      </c>
      <c r="BK84" s="181"/>
      <c r="BL84" s="181"/>
      <c r="BM84" s="46"/>
      <c r="BN84" s="46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>
        <f t="shared" si="1851"/>
        <v>0</v>
      </c>
      <c r="BZ84" s="45">
        <f t="shared" si="1852"/>
        <v>0</v>
      </c>
      <c r="CA84" s="45">
        <f t="shared" si="1853"/>
        <v>0</v>
      </c>
      <c r="CB84" s="184">
        <f t="shared" si="1854"/>
        <v>0</v>
      </c>
      <c r="CC84" s="184">
        <f t="shared" si="1855"/>
        <v>0</v>
      </c>
      <c r="CD84" s="181"/>
      <c r="CE84" s="181"/>
      <c r="CF84" s="46"/>
      <c r="CG84" s="46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>
        <f t="shared" si="1856"/>
        <v>0</v>
      </c>
      <c r="CS84" s="45">
        <f t="shared" si="1857"/>
        <v>0</v>
      </c>
      <c r="CT84" s="45">
        <f t="shared" si="1858"/>
        <v>0</v>
      </c>
      <c r="CU84" s="184">
        <f t="shared" si="1859"/>
        <v>0</v>
      </c>
      <c r="CV84" s="184">
        <f t="shared" si="1860"/>
        <v>0</v>
      </c>
      <c r="CW84" s="181"/>
      <c r="CX84" s="181"/>
      <c r="CY84" s="46"/>
      <c r="CZ84" s="46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>
        <f t="shared" si="1861"/>
        <v>0</v>
      </c>
      <c r="DL84" s="45">
        <f t="shared" si="1862"/>
        <v>0</v>
      </c>
      <c r="DM84" s="45">
        <f t="shared" si="1863"/>
        <v>0</v>
      </c>
      <c r="DN84" s="184">
        <f t="shared" si="1864"/>
        <v>0</v>
      </c>
      <c r="DO84" s="184">
        <f t="shared" si="1865"/>
        <v>0</v>
      </c>
      <c r="DP84" s="181"/>
      <c r="DQ84" s="181"/>
      <c r="DR84" s="46"/>
      <c r="DS84" s="46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>
        <f t="shared" si="1866"/>
        <v>0</v>
      </c>
      <c r="EE84" s="45">
        <f t="shared" si="1867"/>
        <v>0</v>
      </c>
      <c r="EF84" s="45">
        <f t="shared" si="1868"/>
        <v>0</v>
      </c>
      <c r="EG84" s="184">
        <f t="shared" si="1869"/>
        <v>0</v>
      </c>
      <c r="EH84" s="184">
        <f t="shared" si="1870"/>
        <v>0</v>
      </c>
      <c r="EI84" s="181"/>
      <c r="EJ84" s="181"/>
      <c r="EK84" s="46"/>
      <c r="EL84" s="46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>
        <f t="shared" si="1871"/>
        <v>0</v>
      </c>
      <c r="EX84" s="45">
        <f t="shared" si="1872"/>
        <v>0</v>
      </c>
      <c r="EY84" s="45">
        <f t="shared" si="1873"/>
        <v>0</v>
      </c>
      <c r="EZ84" s="184">
        <f t="shared" si="1874"/>
        <v>0</v>
      </c>
      <c r="FA84" s="184">
        <f t="shared" si="1875"/>
        <v>0</v>
      </c>
      <c r="FB84" s="181"/>
      <c r="FC84" s="181"/>
      <c r="FD84" s="46"/>
      <c r="FE84" s="46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>
        <f t="shared" si="1876"/>
        <v>0</v>
      </c>
      <c r="FQ84" s="45">
        <f t="shared" si="1877"/>
        <v>0</v>
      </c>
      <c r="FR84" s="45">
        <f t="shared" si="1878"/>
        <v>0</v>
      </c>
      <c r="FS84" s="184">
        <f t="shared" si="1879"/>
        <v>0</v>
      </c>
      <c r="FT84" s="184">
        <f t="shared" si="1880"/>
        <v>0</v>
      </c>
      <c r="FU84" s="181"/>
      <c r="FV84" s="181"/>
      <c r="FW84" s="46"/>
      <c r="FX84" s="46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>
        <f t="shared" si="1881"/>
        <v>0</v>
      </c>
      <c r="GJ84" s="45">
        <f t="shared" si="1882"/>
        <v>0</v>
      </c>
      <c r="GK84" s="45">
        <f t="shared" si="1883"/>
        <v>0</v>
      </c>
      <c r="GL84" s="184">
        <f t="shared" si="1884"/>
        <v>0</v>
      </c>
      <c r="GM84" s="184">
        <f t="shared" si="1885"/>
        <v>0</v>
      </c>
      <c r="GN84" s="181"/>
      <c r="GO84" s="181"/>
      <c r="GP84" s="46"/>
      <c r="GQ84" s="46"/>
      <c r="GR84" s="45"/>
      <c r="GS84" s="45"/>
      <c r="GT84" s="45"/>
      <c r="GU84" s="45"/>
      <c r="GV84" s="45"/>
      <c r="GW84" s="45"/>
      <c r="GX84" s="45"/>
      <c r="GY84" s="45"/>
      <c r="GZ84" s="45"/>
      <c r="HA84" s="45"/>
      <c r="HB84" s="45">
        <f t="shared" si="1886"/>
        <v>0</v>
      </c>
      <c r="HC84" s="45">
        <f t="shared" si="1887"/>
        <v>0</v>
      </c>
      <c r="HD84" s="45">
        <f t="shared" si="1888"/>
        <v>0</v>
      </c>
      <c r="HE84" s="184">
        <f t="shared" si="1889"/>
        <v>0</v>
      </c>
      <c r="HF84" s="184">
        <f t="shared" si="1890"/>
        <v>0</v>
      </c>
      <c r="HG84" s="181"/>
      <c r="HH84" s="181"/>
      <c r="HI84" s="46"/>
      <c r="HJ84" s="46"/>
      <c r="HK84" s="45"/>
      <c r="HL84" s="45"/>
      <c r="HM84" s="45"/>
      <c r="HN84" s="45"/>
      <c r="HO84" s="45"/>
      <c r="HP84" s="45"/>
      <c r="HQ84" s="45"/>
      <c r="HR84" s="45"/>
      <c r="HS84" s="45"/>
      <c r="HT84" s="45"/>
      <c r="HU84" s="45">
        <f t="shared" si="1891"/>
        <v>0</v>
      </c>
      <c r="HV84" s="45">
        <f t="shared" si="1892"/>
        <v>0</v>
      </c>
      <c r="HW84" s="45">
        <f t="shared" si="1893"/>
        <v>0</v>
      </c>
      <c r="HX84" s="184">
        <f t="shared" si="1894"/>
        <v>0</v>
      </c>
      <c r="HY84" s="184">
        <f t="shared" si="1895"/>
        <v>0</v>
      </c>
      <c r="HZ84" s="181"/>
      <c r="IA84" s="181"/>
      <c r="IB84" s="46"/>
      <c r="IC84" s="46"/>
      <c r="ID84" s="46"/>
      <c r="IE84" s="46"/>
      <c r="IF84" s="45"/>
      <c r="IG84" s="45"/>
      <c r="IH84" s="45"/>
      <c r="II84" s="45"/>
      <c r="IJ84" s="45"/>
      <c r="IK84" s="45"/>
      <c r="IL84" s="45"/>
      <c r="IM84" s="45"/>
      <c r="IN84" s="45">
        <f t="shared" si="1896"/>
        <v>0</v>
      </c>
      <c r="IO84" s="45">
        <f t="shared" si="1897"/>
        <v>0</v>
      </c>
      <c r="IP84" s="45">
        <f t="shared" si="1898"/>
        <v>0</v>
      </c>
      <c r="IQ84" s="184">
        <f t="shared" si="1899"/>
        <v>0</v>
      </c>
      <c r="IR84" s="184">
        <f t="shared" si="1900"/>
        <v>0</v>
      </c>
      <c r="IS84" s="181"/>
      <c r="IT84" s="181"/>
      <c r="IU84" s="46"/>
      <c r="IV84" s="46"/>
      <c r="IW84" s="46"/>
      <c r="IX84" s="46"/>
      <c r="IY84" s="45"/>
      <c r="IZ84" s="45"/>
      <c r="JA84" s="45"/>
      <c r="JB84" s="45"/>
      <c r="JC84" s="45"/>
      <c r="JD84" s="45"/>
      <c r="JE84" s="45"/>
      <c r="JF84" s="45"/>
      <c r="JG84" s="45">
        <f t="shared" si="1901"/>
        <v>0</v>
      </c>
      <c r="JH84" s="45">
        <f t="shared" si="1902"/>
        <v>0</v>
      </c>
      <c r="JI84" s="45">
        <f t="shared" si="1903"/>
        <v>0</v>
      </c>
      <c r="JJ84" s="184">
        <f t="shared" si="1904"/>
        <v>0</v>
      </c>
      <c r="JK84" s="184">
        <f t="shared" si="1905"/>
        <v>0</v>
      </c>
      <c r="JL84" s="181"/>
      <c r="JM84" s="181"/>
      <c r="JN84" s="46"/>
      <c r="JO84" s="46"/>
      <c r="JP84" s="47"/>
      <c r="JQ84" s="48"/>
      <c r="JR84" s="47"/>
      <c r="JS84" s="47"/>
      <c r="JT84" s="385">
        <f t="shared" si="1980"/>
        <v>0</v>
      </c>
      <c r="JU84" s="385">
        <f t="shared" si="1981"/>
        <v>0</v>
      </c>
      <c r="JV84" s="385">
        <f t="shared" si="1982"/>
        <v>0</v>
      </c>
      <c r="JW84" s="385">
        <f t="shared" si="1983"/>
        <v>0</v>
      </c>
      <c r="JX84" s="385">
        <f t="shared" si="1984"/>
        <v>0</v>
      </c>
      <c r="JY84" s="385">
        <f t="shared" si="1985"/>
        <v>0</v>
      </c>
      <c r="JZ84" s="45">
        <f t="shared" si="1988"/>
        <v>0</v>
      </c>
      <c r="KA84" s="45">
        <f t="shared" si="1986"/>
        <v>0</v>
      </c>
      <c r="KB84" s="45">
        <f t="shared" si="1987"/>
        <v>0</v>
      </c>
      <c r="KC84" s="184">
        <f t="shared" si="1989"/>
        <v>0</v>
      </c>
      <c r="KD84" s="184">
        <f t="shared" si="1990"/>
        <v>0</v>
      </c>
      <c r="KE84" s="46"/>
      <c r="KF84" s="46"/>
      <c r="KG84" s="49"/>
      <c r="KH84" s="49"/>
    </row>
    <row r="85" spans="1:299" s="3" customFormat="1" hidden="1" x14ac:dyDescent="0.2">
      <c r="A85" s="100">
        <v>1</v>
      </c>
      <c r="B85" s="100"/>
      <c r="C85" s="49"/>
      <c r="D85" s="7"/>
      <c r="E85" s="165"/>
      <c r="F85" s="697"/>
      <c r="G85" s="65"/>
      <c r="H85" s="80"/>
      <c r="I85" s="80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>
        <f t="shared" si="1907"/>
        <v>0</v>
      </c>
      <c r="U85" s="45">
        <f t="shared" si="1908"/>
        <v>0</v>
      </c>
      <c r="V85" s="45">
        <f t="shared" si="1909"/>
        <v>0</v>
      </c>
      <c r="W85" s="184">
        <f t="shared" si="1910"/>
        <v>0</v>
      </c>
      <c r="X85" s="184">
        <f t="shared" si="1911"/>
        <v>0</v>
      </c>
      <c r="Y85" s="181"/>
      <c r="Z85" s="181"/>
      <c r="AA85" s="46"/>
      <c r="AB85" s="46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>
        <f t="shared" si="1841"/>
        <v>0</v>
      </c>
      <c r="AN85" s="45">
        <f t="shared" si="1842"/>
        <v>0</v>
      </c>
      <c r="AO85" s="45">
        <f t="shared" si="1843"/>
        <v>0</v>
      </c>
      <c r="AP85" s="184">
        <f t="shared" si="1844"/>
        <v>0</v>
      </c>
      <c r="AQ85" s="184">
        <f t="shared" si="1845"/>
        <v>0</v>
      </c>
      <c r="AR85" s="181"/>
      <c r="AS85" s="181"/>
      <c r="AT85" s="46"/>
      <c r="AU85" s="46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>
        <f t="shared" si="1846"/>
        <v>0</v>
      </c>
      <c r="BG85" s="45">
        <f t="shared" si="1847"/>
        <v>0</v>
      </c>
      <c r="BH85" s="45">
        <f t="shared" si="1848"/>
        <v>0</v>
      </c>
      <c r="BI85" s="184">
        <f t="shared" si="1849"/>
        <v>0</v>
      </c>
      <c r="BJ85" s="184">
        <f t="shared" si="1850"/>
        <v>0</v>
      </c>
      <c r="BK85" s="181"/>
      <c r="BL85" s="181"/>
      <c r="BM85" s="46"/>
      <c r="BN85" s="46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>
        <f t="shared" si="1851"/>
        <v>0</v>
      </c>
      <c r="BZ85" s="45">
        <f t="shared" si="1852"/>
        <v>0</v>
      </c>
      <c r="CA85" s="45">
        <f t="shared" si="1853"/>
        <v>0</v>
      </c>
      <c r="CB85" s="184">
        <f t="shared" si="1854"/>
        <v>0</v>
      </c>
      <c r="CC85" s="184">
        <f t="shared" si="1855"/>
        <v>0</v>
      </c>
      <c r="CD85" s="181"/>
      <c r="CE85" s="181"/>
      <c r="CF85" s="46"/>
      <c r="CG85" s="46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>
        <f t="shared" si="1856"/>
        <v>0</v>
      </c>
      <c r="CS85" s="45">
        <f t="shared" si="1857"/>
        <v>0</v>
      </c>
      <c r="CT85" s="45">
        <f t="shared" si="1858"/>
        <v>0</v>
      </c>
      <c r="CU85" s="184">
        <f t="shared" si="1859"/>
        <v>0</v>
      </c>
      <c r="CV85" s="184">
        <f t="shared" si="1860"/>
        <v>0</v>
      </c>
      <c r="CW85" s="181"/>
      <c r="CX85" s="181"/>
      <c r="CY85" s="46"/>
      <c r="CZ85" s="46"/>
      <c r="DA85" s="45"/>
      <c r="DB85" s="45"/>
      <c r="DC85" s="45"/>
      <c r="DD85" s="45"/>
      <c r="DE85" s="45"/>
      <c r="DF85" s="45"/>
      <c r="DG85" s="45"/>
      <c r="DH85" s="45"/>
      <c r="DI85" s="45"/>
      <c r="DJ85" s="45"/>
      <c r="DK85" s="45">
        <f t="shared" si="1861"/>
        <v>0</v>
      </c>
      <c r="DL85" s="45">
        <f t="shared" si="1862"/>
        <v>0</v>
      </c>
      <c r="DM85" s="45">
        <f t="shared" si="1863"/>
        <v>0</v>
      </c>
      <c r="DN85" s="184">
        <f t="shared" si="1864"/>
        <v>0</v>
      </c>
      <c r="DO85" s="184">
        <f t="shared" si="1865"/>
        <v>0</v>
      </c>
      <c r="DP85" s="181"/>
      <c r="DQ85" s="181"/>
      <c r="DR85" s="46"/>
      <c r="DS85" s="46"/>
      <c r="DT85" s="45"/>
      <c r="DU85" s="45"/>
      <c r="DV85" s="45"/>
      <c r="DW85" s="45"/>
      <c r="DX85" s="45"/>
      <c r="DY85" s="45"/>
      <c r="DZ85" s="45"/>
      <c r="EA85" s="45"/>
      <c r="EB85" s="45"/>
      <c r="EC85" s="45"/>
      <c r="ED85" s="45">
        <f t="shared" si="1866"/>
        <v>0</v>
      </c>
      <c r="EE85" s="45">
        <f t="shared" si="1867"/>
        <v>0</v>
      </c>
      <c r="EF85" s="45">
        <f t="shared" si="1868"/>
        <v>0</v>
      </c>
      <c r="EG85" s="184">
        <f t="shared" si="1869"/>
        <v>0</v>
      </c>
      <c r="EH85" s="184">
        <f t="shared" si="1870"/>
        <v>0</v>
      </c>
      <c r="EI85" s="181"/>
      <c r="EJ85" s="181"/>
      <c r="EK85" s="46"/>
      <c r="EL85" s="46"/>
      <c r="EM85" s="45"/>
      <c r="EN85" s="45"/>
      <c r="EO85" s="45"/>
      <c r="EP85" s="45"/>
      <c r="EQ85" s="45"/>
      <c r="ER85" s="45"/>
      <c r="ES85" s="45"/>
      <c r="ET85" s="45"/>
      <c r="EU85" s="45"/>
      <c r="EV85" s="45"/>
      <c r="EW85" s="45">
        <f t="shared" si="1871"/>
        <v>0</v>
      </c>
      <c r="EX85" s="45">
        <f t="shared" si="1872"/>
        <v>0</v>
      </c>
      <c r="EY85" s="45">
        <f t="shared" si="1873"/>
        <v>0</v>
      </c>
      <c r="EZ85" s="184">
        <f t="shared" si="1874"/>
        <v>0</v>
      </c>
      <c r="FA85" s="184">
        <f t="shared" si="1875"/>
        <v>0</v>
      </c>
      <c r="FB85" s="181"/>
      <c r="FC85" s="181"/>
      <c r="FD85" s="46"/>
      <c r="FE85" s="46"/>
      <c r="FF85" s="45"/>
      <c r="FG85" s="45"/>
      <c r="FH85" s="45"/>
      <c r="FI85" s="45"/>
      <c r="FJ85" s="45"/>
      <c r="FK85" s="45"/>
      <c r="FL85" s="45"/>
      <c r="FM85" s="45"/>
      <c r="FN85" s="45"/>
      <c r="FO85" s="45"/>
      <c r="FP85" s="45">
        <f t="shared" si="1876"/>
        <v>0</v>
      </c>
      <c r="FQ85" s="45">
        <f t="shared" si="1877"/>
        <v>0</v>
      </c>
      <c r="FR85" s="45">
        <f t="shared" si="1878"/>
        <v>0</v>
      </c>
      <c r="FS85" s="184">
        <f t="shared" si="1879"/>
        <v>0</v>
      </c>
      <c r="FT85" s="184">
        <f t="shared" si="1880"/>
        <v>0</v>
      </c>
      <c r="FU85" s="181"/>
      <c r="FV85" s="181"/>
      <c r="FW85" s="46"/>
      <c r="FX85" s="46"/>
      <c r="FY85" s="45"/>
      <c r="FZ85" s="45"/>
      <c r="GA85" s="45"/>
      <c r="GB85" s="45"/>
      <c r="GC85" s="45"/>
      <c r="GD85" s="45"/>
      <c r="GE85" s="45"/>
      <c r="GF85" s="45"/>
      <c r="GG85" s="45"/>
      <c r="GH85" s="45"/>
      <c r="GI85" s="45">
        <f t="shared" si="1881"/>
        <v>0</v>
      </c>
      <c r="GJ85" s="45">
        <f t="shared" si="1882"/>
        <v>0</v>
      </c>
      <c r="GK85" s="45">
        <f t="shared" si="1883"/>
        <v>0</v>
      </c>
      <c r="GL85" s="184">
        <f t="shared" si="1884"/>
        <v>0</v>
      </c>
      <c r="GM85" s="184">
        <f t="shared" si="1885"/>
        <v>0</v>
      </c>
      <c r="GN85" s="181"/>
      <c r="GO85" s="181"/>
      <c r="GP85" s="46"/>
      <c r="GQ85" s="46"/>
      <c r="GR85" s="45"/>
      <c r="GS85" s="45"/>
      <c r="GT85" s="45"/>
      <c r="GU85" s="45"/>
      <c r="GV85" s="45"/>
      <c r="GW85" s="45"/>
      <c r="GX85" s="45"/>
      <c r="GY85" s="45"/>
      <c r="GZ85" s="45"/>
      <c r="HA85" s="45"/>
      <c r="HB85" s="45">
        <f t="shared" si="1886"/>
        <v>0</v>
      </c>
      <c r="HC85" s="45">
        <f t="shared" si="1887"/>
        <v>0</v>
      </c>
      <c r="HD85" s="45">
        <f t="shared" si="1888"/>
        <v>0</v>
      </c>
      <c r="HE85" s="184">
        <f t="shared" si="1889"/>
        <v>0</v>
      </c>
      <c r="HF85" s="184">
        <f t="shared" si="1890"/>
        <v>0</v>
      </c>
      <c r="HG85" s="181"/>
      <c r="HH85" s="181"/>
      <c r="HI85" s="46"/>
      <c r="HJ85" s="46"/>
      <c r="HK85" s="45"/>
      <c r="HL85" s="45"/>
      <c r="HM85" s="45"/>
      <c r="HN85" s="45"/>
      <c r="HO85" s="45"/>
      <c r="HP85" s="45"/>
      <c r="HQ85" s="45"/>
      <c r="HR85" s="45"/>
      <c r="HS85" s="45"/>
      <c r="HT85" s="45"/>
      <c r="HU85" s="45">
        <f t="shared" si="1891"/>
        <v>0</v>
      </c>
      <c r="HV85" s="45">
        <f t="shared" si="1892"/>
        <v>0</v>
      </c>
      <c r="HW85" s="45">
        <f t="shared" si="1893"/>
        <v>0</v>
      </c>
      <c r="HX85" s="184">
        <f t="shared" si="1894"/>
        <v>0</v>
      </c>
      <c r="HY85" s="184">
        <f t="shared" si="1895"/>
        <v>0</v>
      </c>
      <c r="HZ85" s="181"/>
      <c r="IA85" s="181"/>
      <c r="IB85" s="46"/>
      <c r="IC85" s="46"/>
      <c r="ID85" s="46"/>
      <c r="IE85" s="46"/>
      <c r="IF85" s="45"/>
      <c r="IG85" s="45"/>
      <c r="IH85" s="45"/>
      <c r="II85" s="45"/>
      <c r="IJ85" s="45"/>
      <c r="IK85" s="45"/>
      <c r="IL85" s="45"/>
      <c r="IM85" s="45"/>
      <c r="IN85" s="45">
        <f t="shared" si="1896"/>
        <v>0</v>
      </c>
      <c r="IO85" s="45">
        <f t="shared" si="1897"/>
        <v>0</v>
      </c>
      <c r="IP85" s="45">
        <f t="shared" si="1898"/>
        <v>0</v>
      </c>
      <c r="IQ85" s="184">
        <f t="shared" si="1899"/>
        <v>0</v>
      </c>
      <c r="IR85" s="184">
        <f t="shared" si="1900"/>
        <v>0</v>
      </c>
      <c r="IS85" s="181"/>
      <c r="IT85" s="181"/>
      <c r="IU85" s="46"/>
      <c r="IV85" s="46"/>
      <c r="IW85" s="46"/>
      <c r="IX85" s="46"/>
      <c r="IY85" s="45"/>
      <c r="IZ85" s="45"/>
      <c r="JA85" s="45"/>
      <c r="JB85" s="45"/>
      <c r="JC85" s="45"/>
      <c r="JD85" s="45"/>
      <c r="JE85" s="45"/>
      <c r="JF85" s="45"/>
      <c r="JG85" s="45">
        <f t="shared" si="1901"/>
        <v>0</v>
      </c>
      <c r="JH85" s="45">
        <f t="shared" si="1902"/>
        <v>0</v>
      </c>
      <c r="JI85" s="45">
        <f t="shared" si="1903"/>
        <v>0</v>
      </c>
      <c r="JJ85" s="184">
        <f t="shared" si="1904"/>
        <v>0</v>
      </c>
      <c r="JK85" s="184">
        <f t="shared" si="1905"/>
        <v>0</v>
      </c>
      <c r="JL85" s="181"/>
      <c r="JM85" s="181"/>
      <c r="JN85" s="46"/>
      <c r="JO85" s="46"/>
      <c r="JP85" s="47"/>
      <c r="JQ85" s="48"/>
      <c r="JR85" s="47"/>
      <c r="JS85" s="47"/>
      <c r="JT85" s="385">
        <f t="shared" si="1980"/>
        <v>0</v>
      </c>
      <c r="JU85" s="385">
        <f t="shared" si="1981"/>
        <v>0</v>
      </c>
      <c r="JV85" s="385">
        <f t="shared" si="1982"/>
        <v>0</v>
      </c>
      <c r="JW85" s="385">
        <f t="shared" si="1983"/>
        <v>0</v>
      </c>
      <c r="JX85" s="385">
        <f t="shared" si="1984"/>
        <v>0</v>
      </c>
      <c r="JY85" s="385">
        <f t="shared" si="1985"/>
        <v>0</v>
      </c>
      <c r="JZ85" s="45">
        <f t="shared" si="1988"/>
        <v>0</v>
      </c>
      <c r="KA85" s="45">
        <f t="shared" si="1986"/>
        <v>0</v>
      </c>
      <c r="KB85" s="45">
        <f t="shared" si="1987"/>
        <v>0</v>
      </c>
      <c r="KC85" s="184">
        <f t="shared" si="1989"/>
        <v>0</v>
      </c>
      <c r="KD85" s="184">
        <f t="shared" si="1990"/>
        <v>0</v>
      </c>
      <c r="KE85" s="46"/>
      <c r="KF85" s="46"/>
      <c r="KG85" s="49"/>
      <c r="KH85" s="49"/>
    </row>
    <row r="86" spans="1:299" x14ac:dyDescent="0.2">
      <c r="A86" s="100">
        <v>1</v>
      </c>
      <c r="B86" s="100">
        <v>1</v>
      </c>
      <c r="C86" s="66"/>
      <c r="D86" s="254"/>
      <c r="E86" s="254"/>
      <c r="F86" s="686" t="s">
        <v>22</v>
      </c>
      <c r="G86" s="98">
        <v>12</v>
      </c>
      <c r="H86" s="104">
        <v>198368.24000000002</v>
      </c>
      <c r="I86" s="104">
        <v>207694.508</v>
      </c>
      <c r="J86" s="57">
        <f>VLOOKUP($G86,'ВМП план КС'!$A$8:$AQ$94,14,0)</f>
        <v>0</v>
      </c>
      <c r="K86" s="57">
        <f>VLOOKUP($G86,'ВМП план КС'!$A$8:$AQ$94,15,0)</f>
        <v>0</v>
      </c>
      <c r="L86" s="57">
        <f>SUM(J86/12*$B$2)</f>
        <v>0</v>
      </c>
      <c r="M86" s="57">
        <f>SUM(K86/12*$B$2)</f>
        <v>0</v>
      </c>
      <c r="N86" s="59">
        <f>SUM(N87:N89)</f>
        <v>0</v>
      </c>
      <c r="O86" s="59">
        <f t="shared" ref="O86:S86" si="1991">SUM(O87:O89)</f>
        <v>0</v>
      </c>
      <c r="P86" s="59">
        <f t="shared" si="1991"/>
        <v>0</v>
      </c>
      <c r="Q86" s="59">
        <f t="shared" si="1991"/>
        <v>0</v>
      </c>
      <c r="R86" s="59">
        <f t="shared" si="1991"/>
        <v>0</v>
      </c>
      <c r="S86" s="59">
        <f t="shared" si="1991"/>
        <v>0</v>
      </c>
      <c r="T86" s="87">
        <f t="shared" ref="T86:T89" si="1992">N86+Q86</f>
        <v>0</v>
      </c>
      <c r="U86" s="59">
        <f t="shared" ref="U86:U89" si="1993">O86+R86</f>
        <v>0</v>
      </c>
      <c r="V86" s="59">
        <f t="shared" ref="V86:V89" si="1994">P86+S86</f>
        <v>0</v>
      </c>
      <c r="W86" s="72">
        <f t="shared" ref="W86:W89" si="1995">N86-L86</f>
        <v>0</v>
      </c>
      <c r="X86" s="72">
        <f t="shared" ref="X86:X89" si="1996">O86-M86</f>
        <v>0</v>
      </c>
      <c r="Y86" s="308"/>
      <c r="Z86" s="307"/>
      <c r="AA86" s="156">
        <f>$H86</f>
        <v>198368.24000000002</v>
      </c>
      <c r="AB86" s="157" t="e">
        <f>O86/N86</f>
        <v>#DIV/0!</v>
      </c>
      <c r="AC86" s="826">
        <f>VLOOKUP($G86,'ВМП план КС'!$A$8:$AQ$93,12,0)</f>
        <v>6</v>
      </c>
      <c r="AD86" s="826">
        <f>VLOOKUP($G86,'ВМП план КС'!$A$8:$AQ$93,13,0)</f>
        <v>1190209.4400000002</v>
      </c>
      <c r="AE86" s="57">
        <f>SUM(AC86/12*$B$2)</f>
        <v>5</v>
      </c>
      <c r="AF86" s="57">
        <f>SUM(AD86/12*$B$2)</f>
        <v>991841.20000000007</v>
      </c>
      <c r="AG86" s="828">
        <f>SUM(AG87:AG89)</f>
        <v>8</v>
      </c>
      <c r="AH86" s="828">
        <f t="shared" ref="AH86" si="1997">SUM(AH87:AH89)</f>
        <v>1586945.92</v>
      </c>
      <c r="AI86" s="59">
        <f t="shared" ref="AI86" si="1998">SUM(AI87:AI89)</f>
        <v>116</v>
      </c>
      <c r="AJ86" s="59">
        <f t="shared" ref="AJ86" si="1999">SUM(AJ87:AJ89)</f>
        <v>2</v>
      </c>
      <c r="AK86" s="59">
        <f t="shared" ref="AK86" si="2000">SUM(AK87:AK89)</f>
        <v>396736.48</v>
      </c>
      <c r="AL86" s="59">
        <f t="shared" ref="AL86" si="2001">SUM(AL87:AL89)</f>
        <v>28</v>
      </c>
      <c r="AM86" s="87">
        <f t="shared" si="1841"/>
        <v>10</v>
      </c>
      <c r="AN86" s="59">
        <f t="shared" si="1842"/>
        <v>1983682.4</v>
      </c>
      <c r="AO86" s="59">
        <f t="shared" si="1843"/>
        <v>144</v>
      </c>
      <c r="AP86" s="72">
        <f>AG86-AC86</f>
        <v>2</v>
      </c>
      <c r="AQ86" s="72">
        <f>AH86-AD86</f>
        <v>396736.47999999975</v>
      </c>
      <c r="AR86" s="308">
        <f>AG86/AC86</f>
        <v>1.3333333333333333</v>
      </c>
      <c r="AS86" s="308">
        <f>AH86/AD86</f>
        <v>1.333333333333333</v>
      </c>
      <c r="AT86" s="156">
        <f>$H86</f>
        <v>198368.24000000002</v>
      </c>
      <c r="AU86" s="157">
        <f>AH86/AG86</f>
        <v>198368.24</v>
      </c>
      <c r="AV86" s="57">
        <f>VLOOKUP($G86,'ВМП план КС'!$A$8:$AQ$93,16,0)</f>
        <v>0</v>
      </c>
      <c r="AW86" s="57">
        <f>VLOOKUP($G86,'ВМП план КС'!$A$8:$AQ$93,17,0)</f>
        <v>0</v>
      </c>
      <c r="AX86" s="57">
        <f>SUM(AV86/12*$B$2)</f>
        <v>0</v>
      </c>
      <c r="AY86" s="57">
        <f>SUM(AW86/12*$B$2)</f>
        <v>0</v>
      </c>
      <c r="AZ86" s="59">
        <f>SUM(AZ87:AZ89)</f>
        <v>0</v>
      </c>
      <c r="BA86" s="59">
        <f t="shared" ref="BA86" si="2002">SUM(BA87:BA89)</f>
        <v>0</v>
      </c>
      <c r="BB86" s="59">
        <f t="shared" ref="BB86" si="2003">SUM(BB87:BB89)</f>
        <v>0</v>
      </c>
      <c r="BC86" s="59">
        <f t="shared" ref="BC86" si="2004">SUM(BC87:BC89)</f>
        <v>0</v>
      </c>
      <c r="BD86" s="59">
        <f t="shared" ref="BD86" si="2005">SUM(BD87:BD89)</f>
        <v>0</v>
      </c>
      <c r="BE86" s="59">
        <f t="shared" ref="BE86" si="2006">SUM(BE87:BE89)</f>
        <v>0</v>
      </c>
      <c r="BF86" s="87">
        <f t="shared" si="1846"/>
        <v>0</v>
      </c>
      <c r="BG86" s="59">
        <f t="shared" si="1847"/>
        <v>0</v>
      </c>
      <c r="BH86" s="59">
        <f t="shared" si="1848"/>
        <v>0</v>
      </c>
      <c r="BI86" s="72">
        <f t="shared" si="1849"/>
        <v>0</v>
      </c>
      <c r="BJ86" s="72">
        <f t="shared" si="1850"/>
        <v>0</v>
      </c>
      <c r="BK86" s="308"/>
      <c r="BL86" s="307"/>
      <c r="BM86" s="156">
        <f>$H86</f>
        <v>198368.24000000002</v>
      </c>
      <c r="BN86" s="157" t="e">
        <f>BA86/AZ86</f>
        <v>#DIV/0!</v>
      </c>
      <c r="BO86" s="57">
        <f>VLOOKUP($G86,'ВМП план КС'!$A$8:$AQ$93,18,0)</f>
        <v>0</v>
      </c>
      <c r="BP86" s="57">
        <f>VLOOKUP($G86,'ВМП план КС'!$A$8:$AQ$93,19,0)</f>
        <v>0</v>
      </c>
      <c r="BQ86" s="57">
        <f>SUM(BO86/12*$B$2)</f>
        <v>0</v>
      </c>
      <c r="BR86" s="57">
        <f>SUM(BP86/12*$B$2)</f>
        <v>0</v>
      </c>
      <c r="BS86" s="59">
        <f>SUM(BS87:BS89)</f>
        <v>0</v>
      </c>
      <c r="BT86" s="59">
        <f t="shared" ref="BT86" si="2007">SUM(BT87:BT89)</f>
        <v>0</v>
      </c>
      <c r="BU86" s="59">
        <f t="shared" ref="BU86" si="2008">SUM(BU87:BU89)</f>
        <v>0</v>
      </c>
      <c r="BV86" s="59">
        <f t="shared" ref="BV86" si="2009">SUM(BV87:BV89)</f>
        <v>0</v>
      </c>
      <c r="BW86" s="59">
        <f t="shared" ref="BW86" si="2010">SUM(BW87:BW89)</f>
        <v>0</v>
      </c>
      <c r="BX86" s="59">
        <f t="shared" ref="BX86" si="2011">SUM(BX87:BX89)</f>
        <v>0</v>
      </c>
      <c r="BY86" s="87">
        <f t="shared" si="1851"/>
        <v>0</v>
      </c>
      <c r="BZ86" s="59">
        <f t="shared" si="1852"/>
        <v>0</v>
      </c>
      <c r="CA86" s="59">
        <f t="shared" si="1853"/>
        <v>0</v>
      </c>
      <c r="CB86" s="72">
        <f t="shared" si="1854"/>
        <v>0</v>
      </c>
      <c r="CC86" s="72">
        <f t="shared" si="1855"/>
        <v>0</v>
      </c>
      <c r="CD86" s="308"/>
      <c r="CE86" s="307"/>
      <c r="CF86" s="156">
        <f>$H86</f>
        <v>198368.24000000002</v>
      </c>
      <c r="CG86" s="157" t="e">
        <f>BT86/BS86</f>
        <v>#DIV/0!</v>
      </c>
      <c r="CH86" s="57">
        <f>VLOOKUP($G86,'ВМП план КС'!$A$8:$AQ$93,10,0)</f>
        <v>0</v>
      </c>
      <c r="CI86" s="57">
        <f>VLOOKUP($G86,'ВМП план КС'!$A$8:$AQ$93,11,0)</f>
        <v>0</v>
      </c>
      <c r="CJ86" s="57">
        <f>SUM(CH86/12*$B$2)</f>
        <v>0</v>
      </c>
      <c r="CK86" s="57">
        <f>SUM(CI86/12*$B$2)</f>
        <v>0</v>
      </c>
      <c r="CL86" s="59">
        <f>SUM(CL87:CL89)</f>
        <v>0</v>
      </c>
      <c r="CM86" s="59">
        <f t="shared" ref="CM86" si="2012">SUM(CM87:CM89)</f>
        <v>0</v>
      </c>
      <c r="CN86" s="59">
        <f t="shared" ref="CN86" si="2013">SUM(CN87:CN89)</f>
        <v>0</v>
      </c>
      <c r="CO86" s="59">
        <f t="shared" ref="CO86" si="2014">SUM(CO87:CO89)</f>
        <v>0</v>
      </c>
      <c r="CP86" s="59">
        <f t="shared" ref="CP86" si="2015">SUM(CP87:CP89)</f>
        <v>0</v>
      </c>
      <c r="CQ86" s="59">
        <f t="shared" ref="CQ86" si="2016">SUM(CQ87:CQ89)</f>
        <v>0</v>
      </c>
      <c r="CR86" s="87">
        <f t="shared" si="1856"/>
        <v>0</v>
      </c>
      <c r="CS86" s="59">
        <f t="shared" si="1857"/>
        <v>0</v>
      </c>
      <c r="CT86" s="59">
        <f t="shared" si="1858"/>
        <v>0</v>
      </c>
      <c r="CU86" s="72">
        <f t="shared" si="1859"/>
        <v>0</v>
      </c>
      <c r="CV86" s="72">
        <f t="shared" si="1860"/>
        <v>0</v>
      </c>
      <c r="CW86" s="308"/>
      <c r="CX86" s="307"/>
      <c r="CY86" s="156">
        <f>$H86</f>
        <v>198368.24000000002</v>
      </c>
      <c r="CZ86" s="157" t="e">
        <f>CM86/CL86</f>
        <v>#DIV/0!</v>
      </c>
      <c r="DA86" s="57">
        <f>VLOOKUP($G86,'ВМП план КС'!$A$8:$AQ$93,26,0)</f>
        <v>0</v>
      </c>
      <c r="DB86" s="57">
        <f>VLOOKUP($G86,'ВМП план КС'!$A$8:$AQ$93,27,0)</f>
        <v>0</v>
      </c>
      <c r="DC86" s="57">
        <f>SUM(DA86/12*$B$2)</f>
        <v>0</v>
      </c>
      <c r="DD86" s="57">
        <f>SUM(DB86/12*$B$2)</f>
        <v>0</v>
      </c>
      <c r="DE86" s="59">
        <f>SUM(DE87:DE89)</f>
        <v>0</v>
      </c>
      <c r="DF86" s="59">
        <f t="shared" ref="DF86" si="2017">SUM(DF87:DF89)</f>
        <v>0</v>
      </c>
      <c r="DG86" s="59">
        <f t="shared" ref="DG86" si="2018">SUM(DG87:DG89)</f>
        <v>0</v>
      </c>
      <c r="DH86" s="59">
        <f t="shared" ref="DH86" si="2019">SUM(DH87:DH89)</f>
        <v>0</v>
      </c>
      <c r="DI86" s="59">
        <f t="shared" ref="DI86" si="2020">SUM(DI87:DI89)</f>
        <v>0</v>
      </c>
      <c r="DJ86" s="59">
        <f t="shared" ref="DJ86" si="2021">SUM(DJ87:DJ89)</f>
        <v>0</v>
      </c>
      <c r="DK86" s="87">
        <f t="shared" si="1861"/>
        <v>0</v>
      </c>
      <c r="DL86" s="59">
        <f t="shared" si="1862"/>
        <v>0</v>
      </c>
      <c r="DM86" s="59">
        <f t="shared" si="1863"/>
        <v>0</v>
      </c>
      <c r="DN86" s="72">
        <f t="shared" si="1864"/>
        <v>0</v>
      </c>
      <c r="DO86" s="72">
        <f t="shared" si="1865"/>
        <v>0</v>
      </c>
      <c r="DP86" s="308"/>
      <c r="DQ86" s="307"/>
      <c r="DR86" s="156">
        <f>$H86</f>
        <v>198368.24000000002</v>
      </c>
      <c r="DS86" s="157" t="e">
        <f>DF86/DE86</f>
        <v>#DIV/0!</v>
      </c>
      <c r="DT86" s="57">
        <f>VLOOKUP($G86,'ВМП план КС'!$A$8:$AQ$93,28,0)</f>
        <v>0</v>
      </c>
      <c r="DU86" s="57">
        <f>VLOOKUP($G86,'ВМП план КС'!$A$8:$AQ$93,29,0)</f>
        <v>0</v>
      </c>
      <c r="DV86" s="57">
        <f>SUM(DT86/12*$B$2)</f>
        <v>0</v>
      </c>
      <c r="DW86" s="57">
        <f>SUM(DU86/12*$B$2)</f>
        <v>0</v>
      </c>
      <c r="DX86" s="59">
        <f>SUM(DX87:DX89)</f>
        <v>0</v>
      </c>
      <c r="DY86" s="59">
        <f t="shared" ref="DY86" si="2022">SUM(DY87:DY89)</f>
        <v>0</v>
      </c>
      <c r="DZ86" s="59">
        <f t="shared" ref="DZ86" si="2023">SUM(DZ87:DZ89)</f>
        <v>0</v>
      </c>
      <c r="EA86" s="59">
        <f t="shared" ref="EA86" si="2024">SUM(EA87:EA89)</f>
        <v>0</v>
      </c>
      <c r="EB86" s="59">
        <f t="shared" ref="EB86" si="2025">SUM(EB87:EB89)</f>
        <v>0</v>
      </c>
      <c r="EC86" s="59">
        <f t="shared" ref="EC86" si="2026">SUM(EC87:EC89)</f>
        <v>0</v>
      </c>
      <c r="ED86" s="87">
        <f t="shared" si="1866"/>
        <v>0</v>
      </c>
      <c r="EE86" s="59">
        <f t="shared" si="1867"/>
        <v>0</v>
      </c>
      <c r="EF86" s="59">
        <f t="shared" si="1868"/>
        <v>0</v>
      </c>
      <c r="EG86" s="72">
        <f t="shared" si="1869"/>
        <v>0</v>
      </c>
      <c r="EH86" s="72">
        <f t="shared" si="1870"/>
        <v>0</v>
      </c>
      <c r="EI86" s="308"/>
      <c r="EJ86" s="307"/>
      <c r="EK86" s="156">
        <f>$H86</f>
        <v>198368.24000000002</v>
      </c>
      <c r="EL86" s="157" t="e">
        <f>DY86/DX86</f>
        <v>#DIV/0!</v>
      </c>
      <c r="EM86" s="112">
        <f>VLOOKUP($G86,'ВМП план КС'!$A$8:$AQ$93,30,0)</f>
        <v>0</v>
      </c>
      <c r="EN86" s="112">
        <f>VLOOKUP($G86,'ВМП план КС'!$A$8:$AQ$93,31,0)</f>
        <v>0</v>
      </c>
      <c r="EO86" s="57">
        <f>SUM(EM86/12*$B$2)</f>
        <v>0</v>
      </c>
      <c r="EP86" s="57">
        <f>SUM(EN86/12*$B$2)</f>
        <v>0</v>
      </c>
      <c r="EQ86" s="59">
        <f>SUM(EQ87:EQ89)</f>
        <v>0</v>
      </c>
      <c r="ER86" s="59">
        <f t="shared" ref="ER86" si="2027">SUM(ER87:ER89)</f>
        <v>0</v>
      </c>
      <c r="ES86" s="59">
        <f t="shared" ref="ES86" si="2028">SUM(ES87:ES89)</f>
        <v>0</v>
      </c>
      <c r="ET86" s="59">
        <f t="shared" ref="ET86" si="2029">SUM(ET87:ET89)</f>
        <v>0</v>
      </c>
      <c r="EU86" s="59">
        <f t="shared" ref="EU86" si="2030">SUM(EU87:EU89)</f>
        <v>0</v>
      </c>
      <c r="EV86" s="59">
        <f t="shared" ref="EV86" si="2031">SUM(EV87:EV89)</f>
        <v>0</v>
      </c>
      <c r="EW86" s="87">
        <f t="shared" si="1871"/>
        <v>0</v>
      </c>
      <c r="EX86" s="59">
        <f t="shared" si="1872"/>
        <v>0</v>
      </c>
      <c r="EY86" s="59">
        <f t="shared" si="1873"/>
        <v>0</v>
      </c>
      <c r="EZ86" s="72">
        <f t="shared" si="1874"/>
        <v>0</v>
      </c>
      <c r="FA86" s="72">
        <f t="shared" si="1875"/>
        <v>0</v>
      </c>
      <c r="FB86" s="308"/>
      <c r="FC86" s="307"/>
      <c r="FD86" s="156">
        <f>$H86</f>
        <v>198368.24000000002</v>
      </c>
      <c r="FE86" s="157" t="e">
        <f>ER86/EQ86</f>
        <v>#DIV/0!</v>
      </c>
      <c r="FF86" s="112">
        <f>VLOOKUP($G86,'ВМП план КС'!$A$8:$AQ$93,32,0)</f>
        <v>0</v>
      </c>
      <c r="FG86" s="112">
        <f>VLOOKUP($G86,'ВМП план КС'!$A$8:$AQ$93,33,0)</f>
        <v>0</v>
      </c>
      <c r="FH86" s="57">
        <f>SUM(FF86/12*$B$2)</f>
        <v>0</v>
      </c>
      <c r="FI86" s="57">
        <f>SUM(FG86/12*$B$2)</f>
        <v>0</v>
      </c>
      <c r="FJ86" s="59">
        <f>SUM(FJ87:FJ89)</f>
        <v>0</v>
      </c>
      <c r="FK86" s="59">
        <f t="shared" ref="FK86" si="2032">SUM(FK87:FK89)</f>
        <v>0</v>
      </c>
      <c r="FL86" s="59">
        <f t="shared" ref="FL86" si="2033">SUM(FL87:FL89)</f>
        <v>0</v>
      </c>
      <c r="FM86" s="59">
        <f t="shared" ref="FM86" si="2034">SUM(FM87:FM89)</f>
        <v>0</v>
      </c>
      <c r="FN86" s="59">
        <f t="shared" ref="FN86" si="2035">SUM(FN87:FN89)</f>
        <v>0</v>
      </c>
      <c r="FO86" s="59">
        <f t="shared" ref="FO86" si="2036">SUM(FO87:FO89)</f>
        <v>0</v>
      </c>
      <c r="FP86" s="87">
        <f t="shared" si="1876"/>
        <v>0</v>
      </c>
      <c r="FQ86" s="59">
        <f t="shared" si="1877"/>
        <v>0</v>
      </c>
      <c r="FR86" s="59">
        <f t="shared" si="1878"/>
        <v>0</v>
      </c>
      <c r="FS86" s="72">
        <f t="shared" si="1879"/>
        <v>0</v>
      </c>
      <c r="FT86" s="72">
        <f t="shared" si="1880"/>
        <v>0</v>
      </c>
      <c r="FU86" s="308"/>
      <c r="FV86" s="307"/>
      <c r="FW86" s="156">
        <f>$H86</f>
        <v>198368.24000000002</v>
      </c>
      <c r="FX86" s="157" t="e">
        <f>FK86/FJ86</f>
        <v>#DIV/0!</v>
      </c>
      <c r="FY86" s="57">
        <f>VLOOKUP($G86,'ВМП план КС'!$A$8:$AQ$93,36,0)</f>
        <v>0</v>
      </c>
      <c r="FZ86" s="57">
        <f>VLOOKUP($G86,'ВМП план КС'!$A$8:$AQ$93,37,0)</f>
        <v>0</v>
      </c>
      <c r="GA86" s="57">
        <f>SUM(FY86/12*$B$2)</f>
        <v>0</v>
      </c>
      <c r="GB86" s="57">
        <f>SUM(FZ86/12*$B$2)</f>
        <v>0</v>
      </c>
      <c r="GC86" s="59">
        <f>SUM(GC87:GC89)</f>
        <v>0</v>
      </c>
      <c r="GD86" s="59">
        <f t="shared" ref="GD86" si="2037">SUM(GD87:GD89)</f>
        <v>0</v>
      </c>
      <c r="GE86" s="59">
        <f t="shared" ref="GE86" si="2038">SUM(GE87:GE89)</f>
        <v>0</v>
      </c>
      <c r="GF86" s="59">
        <f t="shared" ref="GF86" si="2039">SUM(GF87:GF89)</f>
        <v>0</v>
      </c>
      <c r="GG86" s="59">
        <f t="shared" ref="GG86" si="2040">SUM(GG87:GG89)</f>
        <v>0</v>
      </c>
      <c r="GH86" s="59">
        <f t="shared" ref="GH86" si="2041">SUM(GH87:GH89)</f>
        <v>0</v>
      </c>
      <c r="GI86" s="87">
        <f t="shared" si="1881"/>
        <v>0</v>
      </c>
      <c r="GJ86" s="59">
        <f t="shared" si="1882"/>
        <v>0</v>
      </c>
      <c r="GK86" s="59">
        <f t="shared" si="1883"/>
        <v>0</v>
      </c>
      <c r="GL86" s="72">
        <f t="shared" si="1884"/>
        <v>0</v>
      </c>
      <c r="GM86" s="72">
        <f t="shared" si="1885"/>
        <v>0</v>
      </c>
      <c r="GN86" s="308"/>
      <c r="GO86" s="307"/>
      <c r="GP86" s="156">
        <f>$H86</f>
        <v>198368.24000000002</v>
      </c>
      <c r="GQ86" s="157" t="e">
        <f>GD86/GC86</f>
        <v>#DIV/0!</v>
      </c>
      <c r="GR86" s="57">
        <f>VLOOKUP($G86,'ВМП план КС'!$A$8:$AQ$93,38,0)</f>
        <v>0</v>
      </c>
      <c r="GS86" s="57">
        <f>VLOOKUP($G86,'ВМП план КС'!$A$8:$AQ$93,39,0)</f>
        <v>0</v>
      </c>
      <c r="GT86" s="57">
        <f>SUM(GR86/12*$B$2)</f>
        <v>0</v>
      </c>
      <c r="GU86" s="57">
        <f>SUM(GS86/12*$B$2)</f>
        <v>0</v>
      </c>
      <c r="GV86" s="59">
        <f>SUM(GV87:GV89)</f>
        <v>0</v>
      </c>
      <c r="GW86" s="59">
        <f t="shared" ref="GW86" si="2042">SUM(GW87:GW89)</f>
        <v>0</v>
      </c>
      <c r="GX86" s="59">
        <f t="shared" ref="GX86" si="2043">SUM(GX87:GX89)</f>
        <v>0</v>
      </c>
      <c r="GY86" s="59">
        <f t="shared" ref="GY86" si="2044">SUM(GY87:GY89)</f>
        <v>0</v>
      </c>
      <c r="GZ86" s="59">
        <f t="shared" ref="GZ86" si="2045">SUM(GZ87:GZ89)</f>
        <v>0</v>
      </c>
      <c r="HA86" s="59">
        <f t="shared" ref="HA86" si="2046">SUM(HA87:HA89)</f>
        <v>0</v>
      </c>
      <c r="HB86" s="87">
        <f t="shared" si="1886"/>
        <v>0</v>
      </c>
      <c r="HC86" s="59">
        <f t="shared" si="1887"/>
        <v>0</v>
      </c>
      <c r="HD86" s="59">
        <f t="shared" si="1888"/>
        <v>0</v>
      </c>
      <c r="HE86" s="72">
        <f t="shared" si="1889"/>
        <v>0</v>
      </c>
      <c r="HF86" s="72">
        <f t="shared" si="1890"/>
        <v>0</v>
      </c>
      <c r="HG86" s="308"/>
      <c r="HH86" s="307"/>
      <c r="HI86" s="156">
        <f>$H86</f>
        <v>198368.24000000002</v>
      </c>
      <c r="HJ86" s="157" t="e">
        <f>GW86/GV86</f>
        <v>#DIV/0!</v>
      </c>
      <c r="HK86" s="57">
        <f>VLOOKUP($G86,'ВМП план КС'!$A$8:$AQ$93,40,0)</f>
        <v>0</v>
      </c>
      <c r="HL86" s="57">
        <f>VLOOKUP($G86,'ВМП план КС'!$A$8:$AQ$93,41,0)</f>
        <v>0</v>
      </c>
      <c r="HM86" s="57">
        <f>SUM(HK86/12*$B$2)</f>
        <v>0</v>
      </c>
      <c r="HN86" s="57">
        <f>SUM(HL86/12*$B$2)</f>
        <v>0</v>
      </c>
      <c r="HO86" s="59">
        <f>SUM(HO87:HO89)</f>
        <v>0</v>
      </c>
      <c r="HP86" s="59">
        <f t="shared" ref="HP86" si="2047">SUM(HP87:HP89)</f>
        <v>0</v>
      </c>
      <c r="HQ86" s="59">
        <f t="shared" ref="HQ86" si="2048">SUM(HQ87:HQ89)</f>
        <v>0</v>
      </c>
      <c r="HR86" s="59">
        <f t="shared" ref="HR86" si="2049">SUM(HR87:HR89)</f>
        <v>0</v>
      </c>
      <c r="HS86" s="59">
        <f t="shared" ref="HS86" si="2050">SUM(HS87:HS89)</f>
        <v>0</v>
      </c>
      <c r="HT86" s="59">
        <f t="shared" ref="HT86" si="2051">SUM(HT87:HT89)</f>
        <v>0</v>
      </c>
      <c r="HU86" s="87">
        <f t="shared" si="1891"/>
        <v>0</v>
      </c>
      <c r="HV86" s="59">
        <f t="shared" si="1892"/>
        <v>0</v>
      </c>
      <c r="HW86" s="59">
        <f t="shared" si="1893"/>
        <v>0</v>
      </c>
      <c r="HX86" s="72">
        <f t="shared" si="1894"/>
        <v>0</v>
      </c>
      <c r="HY86" s="72">
        <f t="shared" si="1895"/>
        <v>0</v>
      </c>
      <c r="HZ86" s="308"/>
      <c r="IA86" s="307"/>
      <c r="IB86" s="156">
        <f>$H86</f>
        <v>198368.24000000002</v>
      </c>
      <c r="IC86" s="157" t="e">
        <f>HP86/HO86</f>
        <v>#DIV/0!</v>
      </c>
      <c r="ID86" s="112">
        <f>VLOOKUP($G86,'ВМП план КС'!$A$8:$AQ$93,34,0)</f>
        <v>0</v>
      </c>
      <c r="IE86" s="112">
        <f>VLOOKUP($G86,'ВМП план КС'!$A$8:$AQ$93,35,0)</f>
        <v>0</v>
      </c>
      <c r="IF86" s="57">
        <f>SUM(ID86/12*$B$2)</f>
        <v>0</v>
      </c>
      <c r="IG86" s="57">
        <f>SUM(IE86/12*$B$2)</f>
        <v>0</v>
      </c>
      <c r="IH86" s="59">
        <f>SUM(IH87:IH89)</f>
        <v>0</v>
      </c>
      <c r="II86" s="59">
        <f t="shared" ref="II86" si="2052">SUM(II87:II89)</f>
        <v>0</v>
      </c>
      <c r="IJ86" s="59">
        <f t="shared" ref="IJ86" si="2053">SUM(IJ87:IJ89)</f>
        <v>0</v>
      </c>
      <c r="IK86" s="59">
        <f t="shared" ref="IK86" si="2054">SUM(IK87:IK89)</f>
        <v>0</v>
      </c>
      <c r="IL86" s="59">
        <f t="shared" ref="IL86" si="2055">SUM(IL87:IL89)</f>
        <v>0</v>
      </c>
      <c r="IM86" s="59">
        <f t="shared" ref="IM86" si="2056">SUM(IM87:IM89)</f>
        <v>0</v>
      </c>
      <c r="IN86" s="87">
        <f t="shared" si="1896"/>
        <v>0</v>
      </c>
      <c r="IO86" s="59">
        <f t="shared" si="1897"/>
        <v>0</v>
      </c>
      <c r="IP86" s="59">
        <f t="shared" si="1898"/>
        <v>0</v>
      </c>
      <c r="IQ86" s="72">
        <f t="shared" si="1899"/>
        <v>0</v>
      </c>
      <c r="IR86" s="72">
        <f t="shared" si="1900"/>
        <v>0</v>
      </c>
      <c r="IS86" s="308"/>
      <c r="IT86" s="307"/>
      <c r="IU86" s="156">
        <f>$H86</f>
        <v>198368.24000000002</v>
      </c>
      <c r="IV86" s="157" t="e">
        <f>II86/IH86</f>
        <v>#DIV/0!</v>
      </c>
      <c r="IW86" s="112">
        <f>VLOOKUP($G86,'ВМП план КС'!$A$8:$AQ$93,42,0)</f>
        <v>0</v>
      </c>
      <c r="IX86" s="112">
        <f>VLOOKUP($G86,'ВМП план КС'!$A$8:$AQ$93,43,0)</f>
        <v>0</v>
      </c>
      <c r="IY86" s="57">
        <f>SUM(IW86/12*$B$2)</f>
        <v>0</v>
      </c>
      <c r="IZ86" s="57">
        <f>SUM(IX86/12*$B$2)</f>
        <v>0</v>
      </c>
      <c r="JA86" s="59">
        <f>SUM(JA87:JA89)</f>
        <v>0</v>
      </c>
      <c r="JB86" s="59">
        <f t="shared" ref="JB86" si="2057">SUM(JB87:JB89)</f>
        <v>0</v>
      </c>
      <c r="JC86" s="59">
        <f t="shared" ref="JC86" si="2058">SUM(JC87:JC89)</f>
        <v>0</v>
      </c>
      <c r="JD86" s="59">
        <f t="shared" ref="JD86" si="2059">SUM(JD87:JD89)</f>
        <v>0</v>
      </c>
      <c r="JE86" s="59">
        <f t="shared" ref="JE86" si="2060">SUM(JE87:JE89)</f>
        <v>0</v>
      </c>
      <c r="JF86" s="59">
        <f t="shared" ref="JF86" si="2061">SUM(JF87:JF89)</f>
        <v>0</v>
      </c>
      <c r="JG86" s="87">
        <f t="shared" si="1901"/>
        <v>0</v>
      </c>
      <c r="JH86" s="59">
        <f t="shared" si="1902"/>
        <v>0</v>
      </c>
      <c r="JI86" s="59">
        <f t="shared" si="1903"/>
        <v>0</v>
      </c>
      <c r="JJ86" s="72">
        <f t="shared" si="1904"/>
        <v>0</v>
      </c>
      <c r="JK86" s="72">
        <f t="shared" si="1905"/>
        <v>0</v>
      </c>
      <c r="JL86" s="308"/>
      <c r="JM86" s="307"/>
      <c r="JN86" s="156">
        <f>$H86</f>
        <v>198368.24000000002</v>
      </c>
      <c r="JO86" s="157" t="e">
        <f>JB86/JA86</f>
        <v>#DIV/0!</v>
      </c>
      <c r="JP86" s="384">
        <f>J86+AC86+AV86+BO86+CH86+DA86+DT86+EM86+FF86+FY86+GR86+HK86+ID86+IW86</f>
        <v>6</v>
      </c>
      <c r="JQ86" s="384">
        <f t="shared" ref="JQ86" si="2062">K86+AD86+AW86+BP86+CI86+DB86+DU86+EN86+FG86+FZ86+GS86+HL86+IE86+IX86</f>
        <v>1190209.4400000002</v>
      </c>
      <c r="JR86" s="384">
        <f t="shared" ref="JR86" si="2063">L86+AE86+AX86+BQ86+CJ86+DC86+DV86+EO86+FH86+GA86+GT86+HM86+IF86+IY86</f>
        <v>5</v>
      </c>
      <c r="JS86" s="384">
        <f t="shared" ref="JS86" si="2064">M86+AF86+AY86+BR86+CK86+DD86+DW86+EP86+FI86+GB86+GU86+HN86+IG86+IZ86</f>
        <v>991841.20000000007</v>
      </c>
      <c r="JT86" s="384">
        <f t="shared" ref="JT86:JT89" si="2065">N86+AG86+AZ86+BS86+CL86+DE86+DX86+EQ86+FJ86+GC86+GV86+HO86+IH86+JA86</f>
        <v>8</v>
      </c>
      <c r="JU86" s="384">
        <f t="shared" ref="JU86:JU89" si="2066">O86+AH86+BA86+BT86+CM86+DF86+DY86+ER86+FK86+GD86+GW86+HP86+II86+JB86</f>
        <v>1586945.92</v>
      </c>
      <c r="JV86" s="384">
        <f t="shared" ref="JV86:JV89" si="2067">P86+AI86+BB86+BU86+CN86+DG86+DZ86+ES86+FL86+GE86+GX86+HQ86+IJ86+JC86</f>
        <v>116</v>
      </c>
      <c r="JW86" s="384">
        <f t="shared" ref="JW86:JW89" si="2068">Q86+AJ86+BC86+BV86+CO86+DH86+EA86+ET86+FM86+GF86+GY86+HR86+IK86+JD86</f>
        <v>2</v>
      </c>
      <c r="JX86" s="384">
        <f t="shared" ref="JX86:JX89" si="2069">R86+AK86+BD86+BW86+CP86+DI86+EB86+EU86+FN86+GG86+GZ86+HS86+IL86+JE86</f>
        <v>396736.48</v>
      </c>
      <c r="JY86" s="384">
        <f t="shared" ref="JY86:JY89" si="2070">S86+AL86+BE86+BX86+CQ86+DJ86+EC86+EV86+FO86+GH86+HA86+HT86+IM86+JF86</f>
        <v>28</v>
      </c>
      <c r="JZ86" s="384">
        <f>JT86+JW86</f>
        <v>10</v>
      </c>
      <c r="KA86" s="384">
        <f t="shared" si="1986"/>
        <v>1983682.4</v>
      </c>
      <c r="KB86" s="384">
        <f t="shared" si="1987"/>
        <v>144</v>
      </c>
      <c r="KC86" s="72">
        <f>JT86-JR86</f>
        <v>3</v>
      </c>
      <c r="KD86" s="72">
        <f>JU86-JS86</f>
        <v>595104.71999999986</v>
      </c>
      <c r="KE86" s="156">
        <f>$H86</f>
        <v>198368.24000000002</v>
      </c>
      <c r="KF86" s="157">
        <f>JU86/JT86</f>
        <v>198368.24</v>
      </c>
      <c r="KG86" s="309"/>
      <c r="KH86" s="309"/>
      <c r="KI86" s="223"/>
      <c r="KJ86" s="223"/>
      <c r="KK86" s="626"/>
      <c r="KL86" s="626"/>
      <c r="KM86" s="626"/>
    </row>
    <row r="87" spans="1:299" ht="60" x14ac:dyDescent="0.2">
      <c r="A87" s="100">
        <v>1</v>
      </c>
      <c r="B87" s="100">
        <v>1</v>
      </c>
      <c r="C87" s="674">
        <v>26</v>
      </c>
      <c r="D87" s="262" t="s">
        <v>498</v>
      </c>
      <c r="E87" s="165" t="s">
        <v>499</v>
      </c>
      <c r="F87" s="165" t="s">
        <v>496</v>
      </c>
      <c r="G87" s="124">
        <v>12</v>
      </c>
      <c r="H87" s="125">
        <v>198368.24000000002</v>
      </c>
      <c r="I87" s="125">
        <v>207694.508</v>
      </c>
      <c r="J87" s="114"/>
      <c r="K87" s="114"/>
      <c r="L87" s="114"/>
      <c r="M87" s="114"/>
      <c r="N87" s="45">
        <f>VLOOKUP($E87,'факт КС '!$E$11:$DJ$207,3,0)</f>
        <v>0</v>
      </c>
      <c r="O87" s="45">
        <f>VLOOKUP($E87,'факт КС '!$E$11:$DJ$207,4,0)</f>
        <v>0</v>
      </c>
      <c r="P87" s="45">
        <f>VLOOKUP($E87,'факт КС '!$E$11:$DJ$207,5,0)</f>
        <v>0</v>
      </c>
      <c r="Q87" s="45">
        <f>VLOOKUP($E87,'факт КС '!$E$11:$DJ$207,6,0)</f>
        <v>0</v>
      </c>
      <c r="R87" s="45">
        <f>VLOOKUP($E87,'факт КС '!$E$11:$DJ$207,7,0)</f>
        <v>0</v>
      </c>
      <c r="S87" s="45">
        <f>VLOOKUP($E87,'факт КС '!$E$11:$DJ$207,8,0)</f>
        <v>0</v>
      </c>
      <c r="T87" s="45">
        <f t="shared" si="1992"/>
        <v>0</v>
      </c>
      <c r="U87" s="45">
        <f t="shared" si="1993"/>
        <v>0</v>
      </c>
      <c r="V87" s="45">
        <f t="shared" si="1994"/>
        <v>0</v>
      </c>
      <c r="W87" s="184">
        <f t="shared" si="1995"/>
        <v>0</v>
      </c>
      <c r="X87" s="184">
        <f t="shared" si="1996"/>
        <v>0</v>
      </c>
      <c r="Y87" s="184"/>
      <c r="Z87" s="184"/>
      <c r="AA87" s="117"/>
      <c r="AB87" s="117"/>
      <c r="AC87" s="114"/>
      <c r="AD87" s="114"/>
      <c r="AE87" s="114"/>
      <c r="AF87" s="114"/>
      <c r="AG87" s="45">
        <f>VLOOKUP($E87,'факт КС '!$E$11:$DJ$207,15,0)</f>
        <v>8</v>
      </c>
      <c r="AH87" s="45">
        <f>VLOOKUP($E87,'факт КС '!$E$11:$DJ$207,16,0)</f>
        <v>1586945.92</v>
      </c>
      <c r="AI87" s="45">
        <f>VLOOKUP($E87,'факт КС '!$E$11:$DJ$207,17,0)</f>
        <v>116</v>
      </c>
      <c r="AJ87" s="45">
        <f>VLOOKUP($E87,'факт КС '!$E$11:$DJ$207,18,0)</f>
        <v>2</v>
      </c>
      <c r="AK87" s="45">
        <f>VLOOKUP($E87,'факт КС '!$E$11:$DJ$207,19,0)</f>
        <v>396736.48</v>
      </c>
      <c r="AL87" s="45">
        <f>VLOOKUP($E87,'факт КС '!$E$11:$DJ$207,20,0)</f>
        <v>28</v>
      </c>
      <c r="AM87" s="45">
        <f t="shared" si="1841"/>
        <v>10</v>
      </c>
      <c r="AN87" s="45">
        <f t="shared" si="1842"/>
        <v>1983682.4</v>
      </c>
      <c r="AO87" s="45">
        <f t="shared" si="1843"/>
        <v>144</v>
      </c>
      <c r="AP87" s="184"/>
      <c r="AQ87" s="184"/>
      <c r="AR87" s="184"/>
      <c r="AS87" s="184"/>
      <c r="AT87" s="111">
        <f>$H87</f>
        <v>198368.24000000002</v>
      </c>
      <c r="AU87" s="111">
        <f>AH87/AG87</f>
        <v>198368.24</v>
      </c>
      <c r="AV87" s="114"/>
      <c r="AW87" s="114"/>
      <c r="AX87" s="114"/>
      <c r="AY87" s="114"/>
      <c r="AZ87" s="45">
        <f>VLOOKUP($E87,'факт КС '!$E$11:$DJ$207,9,0)</f>
        <v>0</v>
      </c>
      <c r="BA87" s="45">
        <f>VLOOKUP($E87,'факт КС '!$E$11:$DJ$207,10,0)</f>
        <v>0</v>
      </c>
      <c r="BB87" s="45">
        <f>VLOOKUP($E87,'факт КС '!$E$11:$DJ$207,11,0)</f>
        <v>0</v>
      </c>
      <c r="BC87" s="45">
        <f>VLOOKUP($E87,'факт КС '!$E$11:$DJ$207,12,0)</f>
        <v>0</v>
      </c>
      <c r="BD87" s="45">
        <f>VLOOKUP($E87,'факт КС '!$E$11:$DJ$207,13,0)</f>
        <v>0</v>
      </c>
      <c r="BE87" s="45">
        <f>VLOOKUP($E87,'факт КС '!$E$11:$DJ$207,14,0)</f>
        <v>0</v>
      </c>
      <c r="BF87" s="45">
        <f t="shared" si="1846"/>
        <v>0</v>
      </c>
      <c r="BG87" s="45">
        <f t="shared" si="1847"/>
        <v>0</v>
      </c>
      <c r="BH87" s="45">
        <f t="shared" si="1848"/>
        <v>0</v>
      </c>
      <c r="BI87" s="184">
        <f t="shared" si="1849"/>
        <v>0</v>
      </c>
      <c r="BJ87" s="184">
        <f t="shared" si="1850"/>
        <v>0</v>
      </c>
      <c r="BK87" s="184"/>
      <c r="BL87" s="184"/>
      <c r="BM87" s="117"/>
      <c r="BN87" s="117"/>
      <c r="BO87" s="114"/>
      <c r="BP87" s="114"/>
      <c r="BQ87" s="114"/>
      <c r="BR87" s="114"/>
      <c r="BS87" s="45">
        <f>VLOOKUP($E87,'факт КС '!$E$11:$DJ$207,21,0)</f>
        <v>0</v>
      </c>
      <c r="BT87" s="45">
        <f>VLOOKUP($E87,'факт КС '!$E$11:$DJ$207,22,0)</f>
        <v>0</v>
      </c>
      <c r="BU87" s="45">
        <f>VLOOKUP($E87,'факт КС '!$E$11:$DJ$207,23,0)</f>
        <v>0</v>
      </c>
      <c r="BV87" s="45">
        <f>VLOOKUP($E87,'факт КС '!$E$11:$DJ$207,24,0)</f>
        <v>0</v>
      </c>
      <c r="BW87" s="45">
        <f>VLOOKUP($E87,'факт КС '!$E$11:$DJ$207,25,0)</f>
        <v>0</v>
      </c>
      <c r="BX87" s="45">
        <f>VLOOKUP($E87,'факт КС '!$E$11:$DJ$207,26,0)</f>
        <v>0</v>
      </c>
      <c r="BY87" s="45">
        <f t="shared" si="1851"/>
        <v>0</v>
      </c>
      <c r="BZ87" s="45">
        <f t="shared" si="1852"/>
        <v>0</v>
      </c>
      <c r="CA87" s="45">
        <f t="shared" si="1853"/>
        <v>0</v>
      </c>
      <c r="CB87" s="184">
        <f t="shared" si="1854"/>
        <v>0</v>
      </c>
      <c r="CC87" s="184">
        <f t="shared" si="1855"/>
        <v>0</v>
      </c>
      <c r="CD87" s="184"/>
      <c r="CE87" s="184"/>
      <c r="CF87" s="117"/>
      <c r="CG87" s="117"/>
      <c r="CH87" s="114"/>
      <c r="CI87" s="114"/>
      <c r="CJ87" s="114"/>
      <c r="CK87" s="114"/>
      <c r="CL87" s="45">
        <f>VLOOKUP($E87,'факт КС '!$E$11:$DJ$210,33,0)</f>
        <v>0</v>
      </c>
      <c r="CM87" s="45">
        <f>VLOOKUP($E87,'факт КС '!$E$11:$DJ$210,34,0)</f>
        <v>0</v>
      </c>
      <c r="CN87" s="45">
        <f>VLOOKUP($E87,'факт КС '!$E$11:$DJ$210,35,0)</f>
        <v>0</v>
      </c>
      <c r="CO87" s="45">
        <f>VLOOKUP($E87,'факт КС '!$E$11:$DJ$210,36,0)</f>
        <v>0</v>
      </c>
      <c r="CP87" s="45">
        <f>VLOOKUP($E87,'факт КС '!$E$11:$DJ$210,37,0)</f>
        <v>0</v>
      </c>
      <c r="CQ87" s="45">
        <f>VLOOKUP($E87,'факт КС '!$E$11:$DJ$210,38,0)</f>
        <v>0</v>
      </c>
      <c r="CR87" s="45">
        <f t="shared" si="1856"/>
        <v>0</v>
      </c>
      <c r="CS87" s="45">
        <f t="shared" si="1857"/>
        <v>0</v>
      </c>
      <c r="CT87" s="45">
        <f t="shared" si="1858"/>
        <v>0</v>
      </c>
      <c r="CU87" s="184">
        <f t="shared" si="1859"/>
        <v>0</v>
      </c>
      <c r="CV87" s="184">
        <f t="shared" si="1860"/>
        <v>0</v>
      </c>
      <c r="CW87" s="184"/>
      <c r="CX87" s="184"/>
      <c r="CY87" s="117"/>
      <c r="CZ87" s="117"/>
      <c r="DA87" s="114"/>
      <c r="DB87" s="114"/>
      <c r="DC87" s="114"/>
      <c r="DD87" s="114"/>
      <c r="DE87" s="45">
        <f>VLOOKUP($E87,'факт КС '!$E$11:$DJ$210,57,0)</f>
        <v>0</v>
      </c>
      <c r="DF87" s="45">
        <f>VLOOKUP($E87,'факт КС '!$E$11:$DJ$210,58,0)</f>
        <v>0</v>
      </c>
      <c r="DG87" s="45">
        <f>VLOOKUP($E87,'факт КС '!$E$11:$DJ$210,59,0)</f>
        <v>0</v>
      </c>
      <c r="DH87" s="45">
        <f>VLOOKUP($E87,'факт КС '!$E$11:$DJ$210,60,0)</f>
        <v>0</v>
      </c>
      <c r="DI87" s="45">
        <f>VLOOKUP($E87,'факт КС '!$E$11:$DJ$210,61,0)</f>
        <v>0</v>
      </c>
      <c r="DJ87" s="45">
        <f>VLOOKUP($E87,'факт КС '!$E$11:$DJ$210,62,0)</f>
        <v>0</v>
      </c>
      <c r="DK87" s="45">
        <f t="shared" si="1861"/>
        <v>0</v>
      </c>
      <c r="DL87" s="45">
        <f t="shared" si="1862"/>
        <v>0</v>
      </c>
      <c r="DM87" s="45">
        <f t="shared" si="1863"/>
        <v>0</v>
      </c>
      <c r="DN87" s="184">
        <f t="shared" si="1864"/>
        <v>0</v>
      </c>
      <c r="DO87" s="184">
        <f t="shared" si="1865"/>
        <v>0</v>
      </c>
      <c r="DP87" s="184"/>
      <c r="DQ87" s="184"/>
      <c r="DR87" s="117"/>
      <c r="DS87" s="117"/>
      <c r="DT87" s="114"/>
      <c r="DU87" s="114"/>
      <c r="DV87" s="114"/>
      <c r="DW87" s="114"/>
      <c r="DX87" s="45">
        <f>VLOOKUP($E87,'факт КС '!$E$11:$DJ$210,27,0)</f>
        <v>0</v>
      </c>
      <c r="DY87" s="45">
        <f>VLOOKUP($E87,'факт КС '!$E$11:$DJ$210,28,0)</f>
        <v>0</v>
      </c>
      <c r="DZ87" s="45">
        <f>VLOOKUP($E87,'факт КС '!$E$11:$DJ$210,29,0)</f>
        <v>0</v>
      </c>
      <c r="EA87" s="45">
        <f>VLOOKUP($E87,'факт КС '!$E$11:$DJ$210,30,0)</f>
        <v>0</v>
      </c>
      <c r="EB87" s="45">
        <f>VLOOKUP($E87,'факт КС '!$E$11:$DJ$210,31,0)</f>
        <v>0</v>
      </c>
      <c r="EC87" s="45">
        <f>VLOOKUP($E87,'факт КС '!$E$11:$DJ$210,32,0)</f>
        <v>0</v>
      </c>
      <c r="ED87" s="45">
        <f t="shared" si="1866"/>
        <v>0</v>
      </c>
      <c r="EE87" s="45">
        <f t="shared" si="1867"/>
        <v>0</v>
      </c>
      <c r="EF87" s="45">
        <f t="shared" si="1868"/>
        <v>0</v>
      </c>
      <c r="EG87" s="184">
        <f t="shared" si="1869"/>
        <v>0</v>
      </c>
      <c r="EH87" s="184">
        <f t="shared" si="1870"/>
        <v>0</v>
      </c>
      <c r="EI87" s="184"/>
      <c r="EJ87" s="184"/>
      <c r="EK87" s="117"/>
      <c r="EL87" s="117"/>
      <c r="EM87" s="114"/>
      <c r="EN87" s="114"/>
      <c r="EO87" s="114"/>
      <c r="EP87" s="114"/>
      <c r="EQ87" s="45">
        <f>VLOOKUP($E87,'факт КС '!$E$11:$DJ$210,63,0)</f>
        <v>0</v>
      </c>
      <c r="ER87" s="45">
        <f>VLOOKUP($E87,'факт КС '!$E$11:$DJ$210,64,0)</f>
        <v>0</v>
      </c>
      <c r="ES87" s="45">
        <f>VLOOKUP($E87,'факт КС '!$E$11:$DJ$210,65,0)</f>
        <v>0</v>
      </c>
      <c r="ET87" s="45">
        <f>VLOOKUP($E87,'факт КС '!$E$11:$DJ$210,66,0)</f>
        <v>0</v>
      </c>
      <c r="EU87" s="45">
        <f>VLOOKUP($E87,'факт КС '!$E$11:$DJ$210,67,0)</f>
        <v>0</v>
      </c>
      <c r="EV87" s="45">
        <f>VLOOKUP($E87,'факт КС '!$E$11:$DJ$210,68,0)</f>
        <v>0</v>
      </c>
      <c r="EW87" s="45">
        <f t="shared" si="1871"/>
        <v>0</v>
      </c>
      <c r="EX87" s="45">
        <f t="shared" si="1872"/>
        <v>0</v>
      </c>
      <c r="EY87" s="45">
        <f t="shared" si="1873"/>
        <v>0</v>
      </c>
      <c r="EZ87" s="184">
        <f t="shared" si="1874"/>
        <v>0</v>
      </c>
      <c r="FA87" s="184">
        <f t="shared" si="1875"/>
        <v>0</v>
      </c>
      <c r="FB87" s="184"/>
      <c r="FC87" s="184"/>
      <c r="FD87" s="117"/>
      <c r="FE87" s="117"/>
      <c r="FF87" s="114"/>
      <c r="FG87" s="114"/>
      <c r="FH87" s="114"/>
      <c r="FI87" s="114"/>
      <c r="FJ87" s="45">
        <f>VLOOKUP($E87,'факт КС '!$E$11:$DJ$210,93,0)</f>
        <v>0</v>
      </c>
      <c r="FK87" s="45">
        <f>VLOOKUP($E87,'факт КС '!$E$11:$DJ$210,94,0)</f>
        <v>0</v>
      </c>
      <c r="FL87" s="45">
        <f>VLOOKUP($E87,'факт КС '!$E$11:$DJ$210,95,0)</f>
        <v>0</v>
      </c>
      <c r="FM87" s="45">
        <f>VLOOKUP($E87,'факт КС '!$E$11:$DJ$210,96,0)</f>
        <v>0</v>
      </c>
      <c r="FN87" s="45">
        <f>VLOOKUP($E87,'факт КС '!$E$11:$DJ$210,97,0)</f>
        <v>0</v>
      </c>
      <c r="FO87" s="45">
        <f>VLOOKUP($E87,'факт КС '!$E$11:$DJ$210,98,0)</f>
        <v>0</v>
      </c>
      <c r="FP87" s="45">
        <f t="shared" si="1876"/>
        <v>0</v>
      </c>
      <c r="FQ87" s="45">
        <f t="shared" si="1877"/>
        <v>0</v>
      </c>
      <c r="FR87" s="45">
        <f t="shared" si="1878"/>
        <v>0</v>
      </c>
      <c r="FS87" s="184">
        <f t="shared" si="1879"/>
        <v>0</v>
      </c>
      <c r="FT87" s="184">
        <f t="shared" si="1880"/>
        <v>0</v>
      </c>
      <c r="FU87" s="184"/>
      <c r="FV87" s="184"/>
      <c r="FW87" s="117"/>
      <c r="FX87" s="117"/>
      <c r="FY87" s="114"/>
      <c r="FZ87" s="114"/>
      <c r="GA87" s="114"/>
      <c r="GB87" s="114"/>
      <c r="GC87" s="45">
        <f>VLOOKUP($E87,'факт КС '!$E$11:$DJ$210,87,0)</f>
        <v>0</v>
      </c>
      <c r="GD87" s="45">
        <f>VLOOKUP($E87,'факт КС '!$E$11:$DJ$210,88,0)</f>
        <v>0</v>
      </c>
      <c r="GE87" s="45">
        <f>VLOOKUP($E87,'факт КС '!$E$11:$DJ$210,89,0)</f>
        <v>0</v>
      </c>
      <c r="GF87" s="45">
        <f>VLOOKUP($E87,'факт КС '!$E$11:$DJ$210,90,0)</f>
        <v>0</v>
      </c>
      <c r="GG87" s="45">
        <f>VLOOKUP($E87,'факт КС '!$E$11:$DJ$210,91,0)</f>
        <v>0</v>
      </c>
      <c r="GH87" s="45">
        <f>VLOOKUP($E87,'факт КС '!$E$11:$DJ$210,92,0)</f>
        <v>0</v>
      </c>
      <c r="GI87" s="45">
        <f t="shared" si="1881"/>
        <v>0</v>
      </c>
      <c r="GJ87" s="45">
        <f t="shared" si="1882"/>
        <v>0</v>
      </c>
      <c r="GK87" s="45">
        <f t="shared" si="1883"/>
        <v>0</v>
      </c>
      <c r="GL87" s="184">
        <f t="shared" si="1884"/>
        <v>0</v>
      </c>
      <c r="GM87" s="184">
        <f t="shared" si="1885"/>
        <v>0</v>
      </c>
      <c r="GN87" s="184"/>
      <c r="GO87" s="184"/>
      <c r="GP87" s="117"/>
      <c r="GQ87" s="117"/>
      <c r="GR87" s="114"/>
      <c r="GS87" s="114"/>
      <c r="GT87" s="114"/>
      <c r="GU87" s="114"/>
      <c r="GV87" s="45">
        <f>VLOOKUP($E87,'факт КС '!$E$11:$DJ$210,99,0)</f>
        <v>0</v>
      </c>
      <c r="GW87" s="45">
        <f>VLOOKUP($E87,'факт КС '!$E$11:$DJ$210,100,0)</f>
        <v>0</v>
      </c>
      <c r="GX87" s="45">
        <f>VLOOKUP($E87,'факт КС '!$E$11:$DJ$210,101,0)</f>
        <v>0</v>
      </c>
      <c r="GY87" s="45">
        <f>VLOOKUP($E87,'факт КС '!$E$11:$DJ$210,102,0)</f>
        <v>0</v>
      </c>
      <c r="GZ87" s="45">
        <f>VLOOKUP($E87,'факт КС '!$E$11:$DJ$210,103,0)</f>
        <v>0</v>
      </c>
      <c r="HA87" s="45">
        <f>VLOOKUP($E87,'факт КС '!$E$11:$DJ$210,104,0)</f>
        <v>0</v>
      </c>
      <c r="HB87" s="45">
        <f t="shared" si="1886"/>
        <v>0</v>
      </c>
      <c r="HC87" s="45">
        <f t="shared" si="1887"/>
        <v>0</v>
      </c>
      <c r="HD87" s="45">
        <f t="shared" si="1888"/>
        <v>0</v>
      </c>
      <c r="HE87" s="184">
        <f t="shared" si="1889"/>
        <v>0</v>
      </c>
      <c r="HF87" s="184">
        <f t="shared" si="1890"/>
        <v>0</v>
      </c>
      <c r="HG87" s="184"/>
      <c r="HH87" s="184"/>
      <c r="HI87" s="117"/>
      <c r="HJ87" s="117"/>
      <c r="HK87" s="114"/>
      <c r="HL87" s="114"/>
      <c r="HM87" s="114"/>
      <c r="HN87" s="114"/>
      <c r="HO87" s="45">
        <f>VLOOKUP($E87,'факт КС '!$E$11:$DJ$210,81,0)</f>
        <v>0</v>
      </c>
      <c r="HP87" s="45">
        <f>VLOOKUP($E87,'факт КС '!$E$11:$DJ$210,82,0)</f>
        <v>0</v>
      </c>
      <c r="HQ87" s="45">
        <f>VLOOKUP($E87,'факт КС '!$E$11:$DJ$210,83,0)</f>
        <v>0</v>
      </c>
      <c r="HR87" s="45">
        <f>VLOOKUP($E87,'факт КС '!$E$11:$DJ$210,84,0)</f>
        <v>0</v>
      </c>
      <c r="HS87" s="45">
        <f>VLOOKUP($E87,'факт КС '!$E$11:$DJ$210,85,0)</f>
        <v>0</v>
      </c>
      <c r="HT87" s="45">
        <f>VLOOKUP($E87,'факт КС '!$E$11:$DJ$210,86,0)</f>
        <v>0</v>
      </c>
      <c r="HU87" s="45">
        <f t="shared" si="1891"/>
        <v>0</v>
      </c>
      <c r="HV87" s="45">
        <f t="shared" si="1892"/>
        <v>0</v>
      </c>
      <c r="HW87" s="45">
        <f t="shared" si="1893"/>
        <v>0</v>
      </c>
      <c r="HX87" s="184">
        <f t="shared" si="1894"/>
        <v>0</v>
      </c>
      <c r="HY87" s="184">
        <f t="shared" si="1895"/>
        <v>0</v>
      </c>
      <c r="HZ87" s="184"/>
      <c r="IA87" s="184"/>
      <c r="IB87" s="117"/>
      <c r="IC87" s="117"/>
      <c r="ID87" s="117"/>
      <c r="IE87" s="117"/>
      <c r="IF87" s="114"/>
      <c r="IG87" s="114"/>
      <c r="IH87" s="45">
        <f>VLOOKUP($E87,'факт КС '!$E$11:$DJ$210,69,0)</f>
        <v>0</v>
      </c>
      <c r="II87" s="45">
        <f>VLOOKUP($E87,'факт КС '!$E$11:$DJ$210,70,0)</f>
        <v>0</v>
      </c>
      <c r="IJ87" s="45">
        <f>VLOOKUP($E87,'факт КС '!$E$11:$DJ$210,71,0)</f>
        <v>0</v>
      </c>
      <c r="IK87" s="45">
        <f>VLOOKUP($E87,'факт КС '!$E$11:$DJ$210,72,0)</f>
        <v>0</v>
      </c>
      <c r="IL87" s="45">
        <f>VLOOKUP($E87,'факт КС '!$E$11:$DJ$210,73,0)</f>
        <v>0</v>
      </c>
      <c r="IM87" s="45">
        <f>VLOOKUP($E87,'факт КС '!$E$11:$DJ$210,74,0)</f>
        <v>0</v>
      </c>
      <c r="IN87" s="45">
        <f t="shared" si="1896"/>
        <v>0</v>
      </c>
      <c r="IO87" s="45">
        <f t="shared" si="1897"/>
        <v>0</v>
      </c>
      <c r="IP87" s="45">
        <f t="shared" si="1898"/>
        <v>0</v>
      </c>
      <c r="IQ87" s="184">
        <f t="shared" si="1899"/>
        <v>0</v>
      </c>
      <c r="IR87" s="184">
        <f t="shared" si="1900"/>
        <v>0</v>
      </c>
      <c r="IS87" s="184"/>
      <c r="IT87" s="184"/>
      <c r="IU87" s="117"/>
      <c r="IV87" s="117"/>
      <c r="IW87" s="117"/>
      <c r="IX87" s="117"/>
      <c r="IY87" s="114"/>
      <c r="IZ87" s="114"/>
      <c r="JA87" s="45"/>
      <c r="JB87" s="45"/>
      <c r="JC87" s="45"/>
      <c r="JD87" s="45"/>
      <c r="JE87" s="45"/>
      <c r="JF87" s="45"/>
      <c r="JG87" s="45">
        <f t="shared" si="1901"/>
        <v>0</v>
      </c>
      <c r="JH87" s="45">
        <f t="shared" si="1902"/>
        <v>0</v>
      </c>
      <c r="JI87" s="45">
        <f t="shared" si="1903"/>
        <v>0</v>
      </c>
      <c r="JJ87" s="184">
        <f t="shared" si="1904"/>
        <v>0</v>
      </c>
      <c r="JK87" s="184">
        <f t="shared" si="1905"/>
        <v>0</v>
      </c>
      <c r="JL87" s="184"/>
      <c r="JM87" s="184"/>
      <c r="JN87" s="117"/>
      <c r="JO87" s="117"/>
      <c r="JP87" s="118"/>
      <c r="JQ87" s="119"/>
      <c r="JR87" s="118"/>
      <c r="JS87" s="118"/>
      <c r="JT87" s="385">
        <f t="shared" si="2065"/>
        <v>8</v>
      </c>
      <c r="JU87" s="385">
        <f t="shared" si="2066"/>
        <v>1586945.92</v>
      </c>
      <c r="JV87" s="385">
        <f t="shared" si="2067"/>
        <v>116</v>
      </c>
      <c r="JW87" s="385">
        <f t="shared" si="2068"/>
        <v>2</v>
      </c>
      <c r="JX87" s="385">
        <f t="shared" si="2069"/>
        <v>396736.48</v>
      </c>
      <c r="JY87" s="385">
        <f t="shared" si="2070"/>
        <v>28</v>
      </c>
      <c r="JZ87" s="45">
        <f t="shared" ref="JZ87:JZ89" si="2071">JT87+JW87</f>
        <v>10</v>
      </c>
      <c r="KA87" s="45">
        <f t="shared" si="1986"/>
        <v>1983682.4</v>
      </c>
      <c r="KB87" s="45">
        <f t="shared" si="1987"/>
        <v>144</v>
      </c>
      <c r="KC87" s="184">
        <f t="shared" ref="KC87:KC89" si="2072">JT87-JR87</f>
        <v>8</v>
      </c>
      <c r="KD87" s="184">
        <f t="shared" ref="KD87:KD89" si="2073">JU87-JS87</f>
        <v>1586945.92</v>
      </c>
      <c r="KE87" s="117"/>
      <c r="KF87" s="117"/>
      <c r="KG87" s="62"/>
      <c r="KH87" s="62"/>
    </row>
    <row r="88" spans="1:299" hidden="1" x14ac:dyDescent="0.2">
      <c r="A88" s="100">
        <v>1</v>
      </c>
      <c r="C88" s="214"/>
      <c r="D88" s="224"/>
      <c r="E88" s="702"/>
      <c r="F88" s="224"/>
      <c r="G88" s="63"/>
      <c r="H88" s="92"/>
      <c r="I88" s="92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>
        <f t="shared" si="1992"/>
        <v>0</v>
      </c>
      <c r="U88" s="45">
        <f t="shared" si="1993"/>
        <v>0</v>
      </c>
      <c r="V88" s="45">
        <f t="shared" si="1994"/>
        <v>0</v>
      </c>
      <c r="W88" s="184">
        <f t="shared" si="1995"/>
        <v>0</v>
      </c>
      <c r="X88" s="184">
        <f t="shared" si="1996"/>
        <v>0</v>
      </c>
      <c r="Y88" s="272"/>
      <c r="Z88" s="181"/>
      <c r="AA88" s="46"/>
      <c r="AB88" s="46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>
        <f t="shared" si="1841"/>
        <v>0</v>
      </c>
      <c r="AN88" s="45">
        <f t="shared" si="1842"/>
        <v>0</v>
      </c>
      <c r="AO88" s="45">
        <f t="shared" si="1843"/>
        <v>0</v>
      </c>
      <c r="AP88" s="184">
        <f t="shared" si="1844"/>
        <v>0</v>
      </c>
      <c r="AQ88" s="184">
        <f t="shared" si="1845"/>
        <v>0</v>
      </c>
      <c r="AR88" s="272"/>
      <c r="AS88" s="181"/>
      <c r="AT88" s="46"/>
      <c r="AU88" s="46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>
        <f t="shared" si="1846"/>
        <v>0</v>
      </c>
      <c r="BG88" s="45">
        <f t="shared" si="1847"/>
        <v>0</v>
      </c>
      <c r="BH88" s="45">
        <f t="shared" si="1848"/>
        <v>0</v>
      </c>
      <c r="BI88" s="184">
        <f t="shared" si="1849"/>
        <v>0</v>
      </c>
      <c r="BJ88" s="184">
        <f t="shared" si="1850"/>
        <v>0</v>
      </c>
      <c r="BK88" s="272"/>
      <c r="BL88" s="181"/>
      <c r="BM88" s="46"/>
      <c r="BN88" s="46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>
        <f t="shared" si="1851"/>
        <v>0</v>
      </c>
      <c r="BZ88" s="45">
        <f t="shared" si="1852"/>
        <v>0</v>
      </c>
      <c r="CA88" s="45">
        <f t="shared" si="1853"/>
        <v>0</v>
      </c>
      <c r="CB88" s="184">
        <f t="shared" si="1854"/>
        <v>0</v>
      </c>
      <c r="CC88" s="184">
        <f t="shared" si="1855"/>
        <v>0</v>
      </c>
      <c r="CD88" s="272"/>
      <c r="CE88" s="181"/>
      <c r="CF88" s="46"/>
      <c r="CG88" s="46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>
        <f t="shared" si="1856"/>
        <v>0</v>
      </c>
      <c r="CS88" s="45">
        <f t="shared" si="1857"/>
        <v>0</v>
      </c>
      <c r="CT88" s="45">
        <f t="shared" si="1858"/>
        <v>0</v>
      </c>
      <c r="CU88" s="184">
        <f t="shared" si="1859"/>
        <v>0</v>
      </c>
      <c r="CV88" s="184">
        <f t="shared" si="1860"/>
        <v>0</v>
      </c>
      <c r="CW88" s="272"/>
      <c r="CX88" s="181"/>
      <c r="CY88" s="46"/>
      <c r="CZ88" s="46"/>
      <c r="DA88" s="45"/>
      <c r="DB88" s="45"/>
      <c r="DC88" s="45"/>
      <c r="DD88" s="45"/>
      <c r="DE88" s="45"/>
      <c r="DF88" s="45"/>
      <c r="DG88" s="45"/>
      <c r="DH88" s="45"/>
      <c r="DI88" s="45"/>
      <c r="DJ88" s="45"/>
      <c r="DK88" s="45">
        <f t="shared" si="1861"/>
        <v>0</v>
      </c>
      <c r="DL88" s="45">
        <f t="shared" si="1862"/>
        <v>0</v>
      </c>
      <c r="DM88" s="45">
        <f t="shared" si="1863"/>
        <v>0</v>
      </c>
      <c r="DN88" s="184">
        <f t="shared" si="1864"/>
        <v>0</v>
      </c>
      <c r="DO88" s="184">
        <f t="shared" si="1865"/>
        <v>0</v>
      </c>
      <c r="DP88" s="272"/>
      <c r="DQ88" s="181"/>
      <c r="DR88" s="46"/>
      <c r="DS88" s="46"/>
      <c r="DT88" s="45"/>
      <c r="DU88" s="45"/>
      <c r="DV88" s="45"/>
      <c r="DW88" s="45"/>
      <c r="DX88" s="45"/>
      <c r="DY88" s="45"/>
      <c r="DZ88" s="45"/>
      <c r="EA88" s="45"/>
      <c r="EB88" s="45"/>
      <c r="EC88" s="45"/>
      <c r="ED88" s="45">
        <f t="shared" si="1866"/>
        <v>0</v>
      </c>
      <c r="EE88" s="45">
        <f t="shared" si="1867"/>
        <v>0</v>
      </c>
      <c r="EF88" s="45">
        <f t="shared" si="1868"/>
        <v>0</v>
      </c>
      <c r="EG88" s="184">
        <f t="shared" si="1869"/>
        <v>0</v>
      </c>
      <c r="EH88" s="184">
        <f t="shared" si="1870"/>
        <v>0</v>
      </c>
      <c r="EI88" s="272"/>
      <c r="EJ88" s="181"/>
      <c r="EK88" s="46"/>
      <c r="EL88" s="46"/>
      <c r="EM88" s="45"/>
      <c r="EN88" s="45"/>
      <c r="EO88" s="45"/>
      <c r="EP88" s="45"/>
      <c r="EQ88" s="45"/>
      <c r="ER88" s="45"/>
      <c r="ES88" s="45"/>
      <c r="ET88" s="45"/>
      <c r="EU88" s="45"/>
      <c r="EV88" s="45"/>
      <c r="EW88" s="45">
        <f t="shared" si="1871"/>
        <v>0</v>
      </c>
      <c r="EX88" s="45">
        <f t="shared" si="1872"/>
        <v>0</v>
      </c>
      <c r="EY88" s="45">
        <f t="shared" si="1873"/>
        <v>0</v>
      </c>
      <c r="EZ88" s="184">
        <f t="shared" si="1874"/>
        <v>0</v>
      </c>
      <c r="FA88" s="184">
        <f t="shared" si="1875"/>
        <v>0</v>
      </c>
      <c r="FB88" s="272"/>
      <c r="FC88" s="181"/>
      <c r="FD88" s="46"/>
      <c r="FE88" s="46"/>
      <c r="FF88" s="45"/>
      <c r="FG88" s="45"/>
      <c r="FH88" s="45"/>
      <c r="FI88" s="45"/>
      <c r="FJ88" s="45"/>
      <c r="FK88" s="45"/>
      <c r="FL88" s="45"/>
      <c r="FM88" s="45"/>
      <c r="FN88" s="45"/>
      <c r="FO88" s="45"/>
      <c r="FP88" s="45">
        <f t="shared" si="1876"/>
        <v>0</v>
      </c>
      <c r="FQ88" s="45">
        <f t="shared" si="1877"/>
        <v>0</v>
      </c>
      <c r="FR88" s="45">
        <f t="shared" si="1878"/>
        <v>0</v>
      </c>
      <c r="FS88" s="184">
        <f t="shared" si="1879"/>
        <v>0</v>
      </c>
      <c r="FT88" s="184">
        <f t="shared" si="1880"/>
        <v>0</v>
      </c>
      <c r="FU88" s="272"/>
      <c r="FV88" s="181"/>
      <c r="FW88" s="46"/>
      <c r="FX88" s="46"/>
      <c r="FY88" s="45"/>
      <c r="FZ88" s="45"/>
      <c r="GA88" s="45"/>
      <c r="GB88" s="45"/>
      <c r="GC88" s="45"/>
      <c r="GD88" s="45"/>
      <c r="GE88" s="45"/>
      <c r="GF88" s="45"/>
      <c r="GG88" s="45"/>
      <c r="GH88" s="45"/>
      <c r="GI88" s="45">
        <f t="shared" si="1881"/>
        <v>0</v>
      </c>
      <c r="GJ88" s="45">
        <f t="shared" si="1882"/>
        <v>0</v>
      </c>
      <c r="GK88" s="45">
        <f t="shared" si="1883"/>
        <v>0</v>
      </c>
      <c r="GL88" s="184">
        <f t="shared" si="1884"/>
        <v>0</v>
      </c>
      <c r="GM88" s="184">
        <f t="shared" si="1885"/>
        <v>0</v>
      </c>
      <c r="GN88" s="272"/>
      <c r="GO88" s="181"/>
      <c r="GP88" s="46"/>
      <c r="GQ88" s="46"/>
      <c r="GR88" s="45"/>
      <c r="GS88" s="45"/>
      <c r="GT88" s="45"/>
      <c r="GU88" s="45"/>
      <c r="GV88" s="45"/>
      <c r="GW88" s="45"/>
      <c r="GX88" s="45"/>
      <c r="GY88" s="45"/>
      <c r="GZ88" s="45"/>
      <c r="HA88" s="45"/>
      <c r="HB88" s="45">
        <f t="shared" si="1886"/>
        <v>0</v>
      </c>
      <c r="HC88" s="45">
        <f t="shared" si="1887"/>
        <v>0</v>
      </c>
      <c r="HD88" s="45">
        <f t="shared" si="1888"/>
        <v>0</v>
      </c>
      <c r="HE88" s="184">
        <f t="shared" si="1889"/>
        <v>0</v>
      </c>
      <c r="HF88" s="184">
        <f t="shared" si="1890"/>
        <v>0</v>
      </c>
      <c r="HG88" s="272"/>
      <c r="HH88" s="181"/>
      <c r="HI88" s="46"/>
      <c r="HJ88" s="46"/>
      <c r="HK88" s="45"/>
      <c r="HL88" s="45"/>
      <c r="HM88" s="45"/>
      <c r="HN88" s="45"/>
      <c r="HO88" s="45"/>
      <c r="HP88" s="45"/>
      <c r="HQ88" s="45"/>
      <c r="HR88" s="45"/>
      <c r="HS88" s="45"/>
      <c r="HT88" s="45"/>
      <c r="HU88" s="45">
        <f t="shared" si="1891"/>
        <v>0</v>
      </c>
      <c r="HV88" s="45">
        <f t="shared" si="1892"/>
        <v>0</v>
      </c>
      <c r="HW88" s="45">
        <f t="shared" si="1893"/>
        <v>0</v>
      </c>
      <c r="HX88" s="184">
        <f t="shared" si="1894"/>
        <v>0</v>
      </c>
      <c r="HY88" s="184">
        <f t="shared" si="1895"/>
        <v>0</v>
      </c>
      <c r="HZ88" s="272"/>
      <c r="IA88" s="181"/>
      <c r="IB88" s="46"/>
      <c r="IC88" s="46"/>
      <c r="ID88" s="46"/>
      <c r="IE88" s="46"/>
      <c r="IF88" s="45"/>
      <c r="IG88" s="45"/>
      <c r="IH88" s="45"/>
      <c r="II88" s="45"/>
      <c r="IJ88" s="45"/>
      <c r="IK88" s="45"/>
      <c r="IL88" s="45"/>
      <c r="IM88" s="45"/>
      <c r="IN88" s="45">
        <f t="shared" si="1896"/>
        <v>0</v>
      </c>
      <c r="IO88" s="45">
        <f t="shared" si="1897"/>
        <v>0</v>
      </c>
      <c r="IP88" s="45">
        <f t="shared" si="1898"/>
        <v>0</v>
      </c>
      <c r="IQ88" s="184">
        <f t="shared" si="1899"/>
        <v>0</v>
      </c>
      <c r="IR88" s="184">
        <f t="shared" si="1900"/>
        <v>0</v>
      </c>
      <c r="IS88" s="272"/>
      <c r="IT88" s="181"/>
      <c r="IU88" s="46"/>
      <c r="IV88" s="46"/>
      <c r="IW88" s="46"/>
      <c r="IX88" s="46"/>
      <c r="IY88" s="45"/>
      <c r="IZ88" s="45"/>
      <c r="JA88" s="45"/>
      <c r="JB88" s="45"/>
      <c r="JC88" s="45"/>
      <c r="JD88" s="45"/>
      <c r="JE88" s="45"/>
      <c r="JF88" s="45"/>
      <c r="JG88" s="45">
        <f t="shared" si="1901"/>
        <v>0</v>
      </c>
      <c r="JH88" s="45">
        <f t="shared" si="1902"/>
        <v>0</v>
      </c>
      <c r="JI88" s="45">
        <f t="shared" si="1903"/>
        <v>0</v>
      </c>
      <c r="JJ88" s="184">
        <f t="shared" si="1904"/>
        <v>0</v>
      </c>
      <c r="JK88" s="184">
        <f t="shared" si="1905"/>
        <v>0</v>
      </c>
      <c r="JL88" s="272"/>
      <c r="JM88" s="181"/>
      <c r="JN88" s="46"/>
      <c r="JO88" s="46"/>
      <c r="JP88" s="47"/>
      <c r="JQ88" s="48"/>
      <c r="JR88" s="47"/>
      <c r="JS88" s="47"/>
      <c r="JT88" s="385">
        <f t="shared" si="2065"/>
        <v>0</v>
      </c>
      <c r="JU88" s="385">
        <f t="shared" si="2066"/>
        <v>0</v>
      </c>
      <c r="JV88" s="385">
        <f t="shared" si="2067"/>
        <v>0</v>
      </c>
      <c r="JW88" s="385">
        <f t="shared" si="2068"/>
        <v>0</v>
      </c>
      <c r="JX88" s="385">
        <f t="shared" si="2069"/>
        <v>0</v>
      </c>
      <c r="JY88" s="385">
        <f t="shared" si="2070"/>
        <v>0</v>
      </c>
      <c r="JZ88" s="45">
        <f t="shared" si="2071"/>
        <v>0</v>
      </c>
      <c r="KA88" s="45">
        <f t="shared" si="1986"/>
        <v>0</v>
      </c>
      <c r="KB88" s="45">
        <f t="shared" si="1987"/>
        <v>0</v>
      </c>
      <c r="KC88" s="184">
        <f t="shared" si="2072"/>
        <v>0</v>
      </c>
      <c r="KD88" s="184">
        <f t="shared" si="2073"/>
        <v>0</v>
      </c>
      <c r="KE88" s="46"/>
      <c r="KF88" s="46"/>
      <c r="KG88" s="62"/>
      <c r="KH88" s="62"/>
    </row>
    <row r="89" spans="1:299" hidden="1" x14ac:dyDescent="0.2">
      <c r="A89" s="100">
        <v>1</v>
      </c>
      <c r="C89" s="220"/>
      <c r="D89" s="262"/>
      <c r="E89" s="165"/>
      <c r="F89" s="165"/>
      <c r="G89" s="124"/>
      <c r="H89" s="125"/>
      <c r="I89" s="125"/>
      <c r="J89" s="114"/>
      <c r="K89" s="114"/>
      <c r="L89" s="114"/>
      <c r="M89" s="114"/>
      <c r="N89" s="45"/>
      <c r="O89" s="45"/>
      <c r="P89" s="45"/>
      <c r="Q89" s="45"/>
      <c r="R89" s="45"/>
      <c r="S89" s="45"/>
      <c r="T89" s="45">
        <f t="shared" si="1992"/>
        <v>0</v>
      </c>
      <c r="U89" s="45">
        <f t="shared" si="1993"/>
        <v>0</v>
      </c>
      <c r="V89" s="45">
        <f t="shared" si="1994"/>
        <v>0</v>
      </c>
      <c r="W89" s="184">
        <f t="shared" si="1995"/>
        <v>0</v>
      </c>
      <c r="X89" s="184">
        <f t="shared" si="1996"/>
        <v>0</v>
      </c>
      <c r="Y89" s="181"/>
      <c r="Z89" s="181"/>
      <c r="AA89" s="117"/>
      <c r="AB89" s="117"/>
      <c r="AC89" s="114"/>
      <c r="AD89" s="114"/>
      <c r="AE89" s="114"/>
      <c r="AF89" s="114"/>
      <c r="AG89" s="45"/>
      <c r="AH89" s="45"/>
      <c r="AI89" s="45"/>
      <c r="AJ89" s="45"/>
      <c r="AK89" s="45"/>
      <c r="AL89" s="45"/>
      <c r="AM89" s="45">
        <f t="shared" si="1841"/>
        <v>0</v>
      </c>
      <c r="AN89" s="45">
        <f t="shared" si="1842"/>
        <v>0</v>
      </c>
      <c r="AO89" s="45">
        <f t="shared" si="1843"/>
        <v>0</v>
      </c>
      <c r="AP89" s="184">
        <f t="shared" si="1844"/>
        <v>0</v>
      </c>
      <c r="AQ89" s="184">
        <f t="shared" si="1845"/>
        <v>0</v>
      </c>
      <c r="AR89" s="181"/>
      <c r="AS89" s="181"/>
      <c r="AT89" s="117"/>
      <c r="AU89" s="117"/>
      <c r="AV89" s="114"/>
      <c r="AW89" s="114"/>
      <c r="AX89" s="114"/>
      <c r="AY89" s="114"/>
      <c r="AZ89" s="45"/>
      <c r="BA89" s="45"/>
      <c r="BB89" s="45"/>
      <c r="BC89" s="45"/>
      <c r="BD89" s="45"/>
      <c r="BE89" s="45"/>
      <c r="BF89" s="45">
        <f t="shared" si="1846"/>
        <v>0</v>
      </c>
      <c r="BG89" s="45">
        <f t="shared" si="1847"/>
        <v>0</v>
      </c>
      <c r="BH89" s="45">
        <f t="shared" si="1848"/>
        <v>0</v>
      </c>
      <c r="BI89" s="184">
        <f t="shared" si="1849"/>
        <v>0</v>
      </c>
      <c r="BJ89" s="184">
        <f t="shared" si="1850"/>
        <v>0</v>
      </c>
      <c r="BK89" s="181"/>
      <c r="BL89" s="181"/>
      <c r="BM89" s="117"/>
      <c r="BN89" s="117"/>
      <c r="BO89" s="114"/>
      <c r="BP89" s="114"/>
      <c r="BQ89" s="114"/>
      <c r="BR89" s="114"/>
      <c r="BS89" s="45"/>
      <c r="BT89" s="45"/>
      <c r="BU89" s="45"/>
      <c r="BV89" s="45"/>
      <c r="BW89" s="45"/>
      <c r="BX89" s="45"/>
      <c r="BY89" s="45">
        <f t="shared" si="1851"/>
        <v>0</v>
      </c>
      <c r="BZ89" s="45">
        <f t="shared" si="1852"/>
        <v>0</v>
      </c>
      <c r="CA89" s="45">
        <f t="shared" si="1853"/>
        <v>0</v>
      </c>
      <c r="CB89" s="184">
        <f t="shared" si="1854"/>
        <v>0</v>
      </c>
      <c r="CC89" s="184">
        <f t="shared" si="1855"/>
        <v>0</v>
      </c>
      <c r="CD89" s="181"/>
      <c r="CE89" s="181"/>
      <c r="CF89" s="117"/>
      <c r="CG89" s="117"/>
      <c r="CH89" s="114"/>
      <c r="CI89" s="114"/>
      <c r="CJ89" s="114"/>
      <c r="CK89" s="114"/>
      <c r="CL89" s="45"/>
      <c r="CM89" s="45"/>
      <c r="CN89" s="45"/>
      <c r="CO89" s="45"/>
      <c r="CP89" s="45"/>
      <c r="CQ89" s="45"/>
      <c r="CR89" s="45">
        <f t="shared" si="1856"/>
        <v>0</v>
      </c>
      <c r="CS89" s="45">
        <f t="shared" si="1857"/>
        <v>0</v>
      </c>
      <c r="CT89" s="45">
        <f t="shared" si="1858"/>
        <v>0</v>
      </c>
      <c r="CU89" s="184">
        <f t="shared" si="1859"/>
        <v>0</v>
      </c>
      <c r="CV89" s="184">
        <f t="shared" si="1860"/>
        <v>0</v>
      </c>
      <c r="CW89" s="181"/>
      <c r="CX89" s="181"/>
      <c r="CY89" s="117"/>
      <c r="CZ89" s="117"/>
      <c r="DA89" s="114"/>
      <c r="DB89" s="114"/>
      <c r="DC89" s="114"/>
      <c r="DD89" s="114"/>
      <c r="DE89" s="45"/>
      <c r="DF89" s="45"/>
      <c r="DG89" s="45"/>
      <c r="DH89" s="45"/>
      <c r="DI89" s="45"/>
      <c r="DJ89" s="45"/>
      <c r="DK89" s="45">
        <f t="shared" si="1861"/>
        <v>0</v>
      </c>
      <c r="DL89" s="45">
        <f t="shared" si="1862"/>
        <v>0</v>
      </c>
      <c r="DM89" s="45">
        <f t="shared" si="1863"/>
        <v>0</v>
      </c>
      <c r="DN89" s="184">
        <f t="shared" si="1864"/>
        <v>0</v>
      </c>
      <c r="DO89" s="184">
        <f t="shared" si="1865"/>
        <v>0</v>
      </c>
      <c r="DP89" s="181"/>
      <c r="DQ89" s="181"/>
      <c r="DR89" s="117"/>
      <c r="DS89" s="117"/>
      <c r="DT89" s="114"/>
      <c r="DU89" s="114"/>
      <c r="DV89" s="114"/>
      <c r="DW89" s="114"/>
      <c r="DX89" s="45"/>
      <c r="DY89" s="45"/>
      <c r="DZ89" s="45"/>
      <c r="EA89" s="45"/>
      <c r="EB89" s="45"/>
      <c r="EC89" s="45"/>
      <c r="ED89" s="45">
        <f t="shared" si="1866"/>
        <v>0</v>
      </c>
      <c r="EE89" s="45">
        <f t="shared" si="1867"/>
        <v>0</v>
      </c>
      <c r="EF89" s="45">
        <f t="shared" si="1868"/>
        <v>0</v>
      </c>
      <c r="EG89" s="184">
        <f t="shared" si="1869"/>
        <v>0</v>
      </c>
      <c r="EH89" s="184">
        <f t="shared" si="1870"/>
        <v>0</v>
      </c>
      <c r="EI89" s="181"/>
      <c r="EJ89" s="181"/>
      <c r="EK89" s="117"/>
      <c r="EL89" s="117"/>
      <c r="EM89" s="114"/>
      <c r="EN89" s="114"/>
      <c r="EO89" s="114"/>
      <c r="EP89" s="114"/>
      <c r="EQ89" s="45"/>
      <c r="ER89" s="45"/>
      <c r="ES89" s="45"/>
      <c r="ET89" s="45"/>
      <c r="EU89" s="45"/>
      <c r="EV89" s="45"/>
      <c r="EW89" s="45">
        <f t="shared" si="1871"/>
        <v>0</v>
      </c>
      <c r="EX89" s="45">
        <f t="shared" si="1872"/>
        <v>0</v>
      </c>
      <c r="EY89" s="45">
        <f t="shared" si="1873"/>
        <v>0</v>
      </c>
      <c r="EZ89" s="184">
        <f t="shared" si="1874"/>
        <v>0</v>
      </c>
      <c r="FA89" s="184">
        <f t="shared" si="1875"/>
        <v>0</v>
      </c>
      <c r="FB89" s="181"/>
      <c r="FC89" s="181"/>
      <c r="FD89" s="117"/>
      <c r="FE89" s="117"/>
      <c r="FF89" s="114"/>
      <c r="FG89" s="114"/>
      <c r="FH89" s="114"/>
      <c r="FI89" s="114"/>
      <c r="FJ89" s="45"/>
      <c r="FK89" s="45"/>
      <c r="FL89" s="45"/>
      <c r="FM89" s="45"/>
      <c r="FN89" s="45"/>
      <c r="FO89" s="45"/>
      <c r="FP89" s="45">
        <f t="shared" si="1876"/>
        <v>0</v>
      </c>
      <c r="FQ89" s="45">
        <f t="shared" si="1877"/>
        <v>0</v>
      </c>
      <c r="FR89" s="45">
        <f t="shared" si="1878"/>
        <v>0</v>
      </c>
      <c r="FS89" s="184">
        <f t="shared" si="1879"/>
        <v>0</v>
      </c>
      <c r="FT89" s="184">
        <f t="shared" si="1880"/>
        <v>0</v>
      </c>
      <c r="FU89" s="181"/>
      <c r="FV89" s="181"/>
      <c r="FW89" s="117"/>
      <c r="FX89" s="117"/>
      <c r="FY89" s="114"/>
      <c r="FZ89" s="114"/>
      <c r="GA89" s="114"/>
      <c r="GB89" s="114"/>
      <c r="GC89" s="45"/>
      <c r="GD89" s="45"/>
      <c r="GE89" s="45"/>
      <c r="GF89" s="45"/>
      <c r="GG89" s="45"/>
      <c r="GH89" s="45"/>
      <c r="GI89" s="45">
        <f t="shared" si="1881"/>
        <v>0</v>
      </c>
      <c r="GJ89" s="45">
        <f t="shared" si="1882"/>
        <v>0</v>
      </c>
      <c r="GK89" s="45">
        <f t="shared" si="1883"/>
        <v>0</v>
      </c>
      <c r="GL89" s="184">
        <f t="shared" si="1884"/>
        <v>0</v>
      </c>
      <c r="GM89" s="184">
        <f t="shared" si="1885"/>
        <v>0</v>
      </c>
      <c r="GN89" s="181"/>
      <c r="GO89" s="181"/>
      <c r="GP89" s="117"/>
      <c r="GQ89" s="117"/>
      <c r="GR89" s="114"/>
      <c r="GS89" s="114"/>
      <c r="GT89" s="114"/>
      <c r="GU89" s="114"/>
      <c r="GV89" s="45"/>
      <c r="GW89" s="45"/>
      <c r="GX89" s="45"/>
      <c r="GY89" s="45"/>
      <c r="GZ89" s="45"/>
      <c r="HA89" s="45"/>
      <c r="HB89" s="45">
        <f t="shared" si="1886"/>
        <v>0</v>
      </c>
      <c r="HC89" s="45">
        <f t="shared" si="1887"/>
        <v>0</v>
      </c>
      <c r="HD89" s="45">
        <f t="shared" si="1888"/>
        <v>0</v>
      </c>
      <c r="HE89" s="184">
        <f t="shared" si="1889"/>
        <v>0</v>
      </c>
      <c r="HF89" s="184">
        <f t="shared" si="1890"/>
        <v>0</v>
      </c>
      <c r="HG89" s="181"/>
      <c r="HH89" s="181"/>
      <c r="HI89" s="117"/>
      <c r="HJ89" s="117"/>
      <c r="HK89" s="114"/>
      <c r="HL89" s="114"/>
      <c r="HM89" s="114"/>
      <c r="HN89" s="114"/>
      <c r="HO89" s="45"/>
      <c r="HP89" s="45"/>
      <c r="HQ89" s="45"/>
      <c r="HR89" s="45"/>
      <c r="HS89" s="45"/>
      <c r="HT89" s="45"/>
      <c r="HU89" s="45">
        <f t="shared" si="1891"/>
        <v>0</v>
      </c>
      <c r="HV89" s="45">
        <f t="shared" si="1892"/>
        <v>0</v>
      </c>
      <c r="HW89" s="45">
        <f t="shared" si="1893"/>
        <v>0</v>
      </c>
      <c r="HX89" s="184">
        <f t="shared" si="1894"/>
        <v>0</v>
      </c>
      <c r="HY89" s="184">
        <f t="shared" si="1895"/>
        <v>0</v>
      </c>
      <c r="HZ89" s="181"/>
      <c r="IA89" s="181"/>
      <c r="IB89" s="117"/>
      <c r="IC89" s="117"/>
      <c r="ID89" s="117"/>
      <c r="IE89" s="117"/>
      <c r="IF89" s="114"/>
      <c r="IG89" s="114"/>
      <c r="IH89" s="45"/>
      <c r="II89" s="45"/>
      <c r="IJ89" s="45"/>
      <c r="IK89" s="45"/>
      <c r="IL89" s="45"/>
      <c r="IM89" s="45"/>
      <c r="IN89" s="45">
        <f t="shared" si="1896"/>
        <v>0</v>
      </c>
      <c r="IO89" s="45">
        <f t="shared" si="1897"/>
        <v>0</v>
      </c>
      <c r="IP89" s="45">
        <f t="shared" si="1898"/>
        <v>0</v>
      </c>
      <c r="IQ89" s="184">
        <f t="shared" si="1899"/>
        <v>0</v>
      </c>
      <c r="IR89" s="184">
        <f t="shared" si="1900"/>
        <v>0</v>
      </c>
      <c r="IS89" s="181"/>
      <c r="IT89" s="181"/>
      <c r="IU89" s="117"/>
      <c r="IV89" s="117"/>
      <c r="IW89" s="117"/>
      <c r="IX89" s="117"/>
      <c r="IY89" s="114"/>
      <c r="IZ89" s="114"/>
      <c r="JA89" s="45"/>
      <c r="JB89" s="45"/>
      <c r="JC89" s="45"/>
      <c r="JD89" s="45"/>
      <c r="JE89" s="45"/>
      <c r="JF89" s="45"/>
      <c r="JG89" s="45">
        <f t="shared" si="1901"/>
        <v>0</v>
      </c>
      <c r="JH89" s="45">
        <f t="shared" si="1902"/>
        <v>0</v>
      </c>
      <c r="JI89" s="45">
        <f t="shared" si="1903"/>
        <v>0</v>
      </c>
      <c r="JJ89" s="184">
        <f t="shared" si="1904"/>
        <v>0</v>
      </c>
      <c r="JK89" s="184">
        <f t="shared" si="1905"/>
        <v>0</v>
      </c>
      <c r="JL89" s="181"/>
      <c r="JM89" s="181"/>
      <c r="JN89" s="117"/>
      <c r="JO89" s="117"/>
      <c r="JP89" s="118"/>
      <c r="JQ89" s="119"/>
      <c r="JR89" s="118"/>
      <c r="JS89" s="118"/>
      <c r="JT89" s="385">
        <f t="shared" si="2065"/>
        <v>0</v>
      </c>
      <c r="JU89" s="385">
        <f t="shared" si="2066"/>
        <v>0</v>
      </c>
      <c r="JV89" s="385">
        <f t="shared" si="2067"/>
        <v>0</v>
      </c>
      <c r="JW89" s="385">
        <f t="shared" si="2068"/>
        <v>0</v>
      </c>
      <c r="JX89" s="385">
        <f t="shared" si="2069"/>
        <v>0</v>
      </c>
      <c r="JY89" s="385">
        <f t="shared" si="2070"/>
        <v>0</v>
      </c>
      <c r="JZ89" s="45">
        <f t="shared" si="2071"/>
        <v>0</v>
      </c>
      <c r="KA89" s="45">
        <f t="shared" si="1986"/>
        <v>0</v>
      </c>
      <c r="KB89" s="45">
        <f t="shared" si="1987"/>
        <v>0</v>
      </c>
      <c r="KC89" s="184">
        <f t="shared" si="2072"/>
        <v>0</v>
      </c>
      <c r="KD89" s="184">
        <f t="shared" si="2073"/>
        <v>0</v>
      </c>
      <c r="KE89" s="117"/>
      <c r="KF89" s="117"/>
      <c r="KG89" s="62"/>
      <c r="KH89" s="62"/>
    </row>
    <row r="90" spans="1:299" x14ac:dyDescent="0.2">
      <c r="A90" s="100">
        <v>1</v>
      </c>
      <c r="B90" s="100">
        <v>1</v>
      </c>
      <c r="C90" s="66"/>
      <c r="D90" s="254"/>
      <c r="E90" s="254"/>
      <c r="F90" s="686" t="s">
        <v>23</v>
      </c>
      <c r="G90" s="98">
        <v>13</v>
      </c>
      <c r="H90" s="104">
        <v>198368.24000000002</v>
      </c>
      <c r="I90" s="104">
        <v>207694.508</v>
      </c>
      <c r="J90" s="57">
        <f>VLOOKUP($G90,'ВМП план КС'!$A$8:$AQ$94,14,0)</f>
        <v>0</v>
      </c>
      <c r="K90" s="57">
        <f>VLOOKUP($G90,'ВМП план КС'!$A$8:$AQ$94,15,0)</f>
        <v>0</v>
      </c>
      <c r="L90" s="57">
        <f>SUM(J90/12*$B$2)</f>
        <v>0</v>
      </c>
      <c r="M90" s="57">
        <f>SUM(K90/12*$B$2)</f>
        <v>0</v>
      </c>
      <c r="N90" s="59">
        <f>SUM(N91:N92)</f>
        <v>0</v>
      </c>
      <c r="O90" s="59">
        <f t="shared" ref="O90:S90" si="2074">SUM(O91:O92)</f>
        <v>0</v>
      </c>
      <c r="P90" s="59">
        <f t="shared" si="2074"/>
        <v>0</v>
      </c>
      <c r="Q90" s="59">
        <f t="shared" si="2074"/>
        <v>0</v>
      </c>
      <c r="R90" s="59">
        <f t="shared" si="2074"/>
        <v>0</v>
      </c>
      <c r="S90" s="59">
        <f t="shared" si="2074"/>
        <v>0</v>
      </c>
      <c r="T90" s="87">
        <f t="shared" ref="T90:T92" si="2075">N90+Q90</f>
        <v>0</v>
      </c>
      <c r="U90" s="59">
        <f t="shared" ref="U90:U92" si="2076">O90+R90</f>
        <v>0</v>
      </c>
      <c r="V90" s="59">
        <f t="shared" ref="V90:V92" si="2077">P90+S90</f>
        <v>0</v>
      </c>
      <c r="W90" s="72">
        <f t="shared" ref="W90:W92" si="2078">N90-L90</f>
        <v>0</v>
      </c>
      <c r="X90" s="72">
        <f t="shared" ref="X90:X92" si="2079">O90-M90</f>
        <v>0</v>
      </c>
      <c r="Y90" s="307"/>
      <c r="Z90" s="307"/>
      <c r="AA90" s="156">
        <f>$H90</f>
        <v>198368.24000000002</v>
      </c>
      <c r="AB90" s="157" t="e">
        <f>O90/N90</f>
        <v>#DIV/0!</v>
      </c>
      <c r="AC90" s="826">
        <f>VLOOKUP($G90,'ВМП план КС'!$A$8:$AQ$93,12,0)</f>
        <v>8</v>
      </c>
      <c r="AD90" s="826">
        <f>VLOOKUP($G90,'ВМП план КС'!$A$8:$AQ$93,13,0)</f>
        <v>2271439.4879999999</v>
      </c>
      <c r="AE90" s="57">
        <f>SUM(AC90/12*$B$2)</f>
        <v>6.6666666666666661</v>
      </c>
      <c r="AF90" s="57">
        <f>SUM(AD90/12*$B$2)</f>
        <v>1892866.2399999998</v>
      </c>
      <c r="AG90" s="828">
        <f>SUM(AG91:AG92)</f>
        <v>10</v>
      </c>
      <c r="AH90" s="828">
        <f t="shared" ref="AH90" si="2080">SUM(AH91:AH92)</f>
        <v>2839299.4</v>
      </c>
      <c r="AI90" s="59">
        <f t="shared" ref="AI90" si="2081">SUM(AI91:AI92)</f>
        <v>134</v>
      </c>
      <c r="AJ90" s="59">
        <f t="shared" ref="AJ90" si="2082">SUM(AJ91:AJ92)</f>
        <v>0</v>
      </c>
      <c r="AK90" s="59">
        <f t="shared" ref="AK90" si="2083">SUM(AK91:AK92)</f>
        <v>0</v>
      </c>
      <c r="AL90" s="59">
        <f t="shared" ref="AL90" si="2084">SUM(AL91:AL92)</f>
        <v>0</v>
      </c>
      <c r="AM90" s="87">
        <f t="shared" si="1841"/>
        <v>10</v>
      </c>
      <c r="AN90" s="59">
        <f t="shared" si="1842"/>
        <v>2839299.4</v>
      </c>
      <c r="AO90" s="59">
        <f t="shared" si="1843"/>
        <v>134</v>
      </c>
      <c r="AP90" s="72">
        <f>AG90-AC90</f>
        <v>2</v>
      </c>
      <c r="AQ90" s="72">
        <f>AH90-AD90</f>
        <v>567859.91200000001</v>
      </c>
      <c r="AR90" s="308">
        <f>AG90/AC90</f>
        <v>1.25</v>
      </c>
      <c r="AS90" s="308">
        <f>AH90/AD90</f>
        <v>1.2500000176099784</v>
      </c>
      <c r="AT90" s="156">
        <f>$H90</f>
        <v>198368.24000000002</v>
      </c>
      <c r="AU90" s="157">
        <f>AH90/AG90</f>
        <v>283929.94</v>
      </c>
      <c r="AV90" s="57">
        <f>VLOOKUP($G90,'ВМП план КС'!$A$8:$AQ$93,16,0)</f>
        <v>0</v>
      </c>
      <c r="AW90" s="57">
        <f>VLOOKUP($G90,'ВМП план КС'!$A$8:$AQ$93,17,0)</f>
        <v>0</v>
      </c>
      <c r="AX90" s="57">
        <f>SUM(AV90/12*$B$2)</f>
        <v>0</v>
      </c>
      <c r="AY90" s="57">
        <f>SUM(AW90/12*$B$2)</f>
        <v>0</v>
      </c>
      <c r="AZ90" s="59">
        <f>SUM(AZ91:AZ92)</f>
        <v>0</v>
      </c>
      <c r="BA90" s="59">
        <f t="shared" ref="BA90" si="2085">SUM(BA91:BA92)</f>
        <v>0</v>
      </c>
      <c r="BB90" s="59">
        <f t="shared" ref="BB90" si="2086">SUM(BB91:BB92)</f>
        <v>0</v>
      </c>
      <c r="BC90" s="59">
        <f t="shared" ref="BC90" si="2087">SUM(BC91:BC92)</f>
        <v>0</v>
      </c>
      <c r="BD90" s="59">
        <f t="shared" ref="BD90" si="2088">SUM(BD91:BD92)</f>
        <v>0</v>
      </c>
      <c r="BE90" s="59">
        <f t="shared" ref="BE90" si="2089">SUM(BE91:BE92)</f>
        <v>0</v>
      </c>
      <c r="BF90" s="87">
        <f t="shared" si="1846"/>
        <v>0</v>
      </c>
      <c r="BG90" s="59">
        <f t="shared" si="1847"/>
        <v>0</v>
      </c>
      <c r="BH90" s="59">
        <f t="shared" si="1848"/>
        <v>0</v>
      </c>
      <c r="BI90" s="72">
        <f t="shared" si="1849"/>
        <v>0</v>
      </c>
      <c r="BJ90" s="72">
        <f t="shared" si="1850"/>
        <v>0</v>
      </c>
      <c r="BK90" s="307"/>
      <c r="BL90" s="307"/>
      <c r="BM90" s="156">
        <f>$H90</f>
        <v>198368.24000000002</v>
      </c>
      <c r="BN90" s="157" t="e">
        <f>BA90/AZ90</f>
        <v>#DIV/0!</v>
      </c>
      <c r="BO90" s="57">
        <f>VLOOKUP($G90,'ВМП план КС'!$A$8:$AQ$93,18,0)</f>
        <v>0</v>
      </c>
      <c r="BP90" s="57">
        <f>VLOOKUP($G90,'ВМП план КС'!$A$8:$AQ$93,19,0)</f>
        <v>0</v>
      </c>
      <c r="BQ90" s="57">
        <f>SUM(BO90/12*$B$2)</f>
        <v>0</v>
      </c>
      <c r="BR90" s="57">
        <f>SUM(BP90/12*$B$2)</f>
        <v>0</v>
      </c>
      <c r="BS90" s="59">
        <f>SUM(BS91:BS92)</f>
        <v>0</v>
      </c>
      <c r="BT90" s="59">
        <f t="shared" ref="BT90" si="2090">SUM(BT91:BT92)</f>
        <v>0</v>
      </c>
      <c r="BU90" s="59">
        <f t="shared" ref="BU90" si="2091">SUM(BU91:BU92)</f>
        <v>0</v>
      </c>
      <c r="BV90" s="59">
        <f t="shared" ref="BV90" si="2092">SUM(BV91:BV92)</f>
        <v>0</v>
      </c>
      <c r="BW90" s="59">
        <f t="shared" ref="BW90" si="2093">SUM(BW91:BW92)</f>
        <v>0</v>
      </c>
      <c r="BX90" s="59">
        <f t="shared" ref="BX90" si="2094">SUM(BX91:BX92)</f>
        <v>0</v>
      </c>
      <c r="BY90" s="87">
        <f t="shared" si="1851"/>
        <v>0</v>
      </c>
      <c r="BZ90" s="59">
        <f t="shared" si="1852"/>
        <v>0</v>
      </c>
      <c r="CA90" s="59">
        <f t="shared" si="1853"/>
        <v>0</v>
      </c>
      <c r="CB90" s="72">
        <f t="shared" si="1854"/>
        <v>0</v>
      </c>
      <c r="CC90" s="72">
        <f t="shared" si="1855"/>
        <v>0</v>
      </c>
      <c r="CD90" s="307"/>
      <c r="CE90" s="307"/>
      <c r="CF90" s="156">
        <f>$H90</f>
        <v>198368.24000000002</v>
      </c>
      <c r="CG90" s="157" t="e">
        <f>BT90/BS90</f>
        <v>#DIV/0!</v>
      </c>
      <c r="CH90" s="57">
        <f>VLOOKUP($G90,'ВМП план КС'!$A$8:$AQ$93,10,0)</f>
        <v>0</v>
      </c>
      <c r="CI90" s="57">
        <f>VLOOKUP($G90,'ВМП план КС'!$A$8:$AQ$93,11,0)</f>
        <v>0</v>
      </c>
      <c r="CJ90" s="57">
        <f>SUM(CH90/12*$B$2)</f>
        <v>0</v>
      </c>
      <c r="CK90" s="57">
        <f>SUM(CI90/12*$B$2)</f>
        <v>0</v>
      </c>
      <c r="CL90" s="59">
        <f>SUM(CL91:CL92)</f>
        <v>0</v>
      </c>
      <c r="CM90" s="59">
        <f t="shared" ref="CM90" si="2095">SUM(CM91:CM92)</f>
        <v>0</v>
      </c>
      <c r="CN90" s="59">
        <f t="shared" ref="CN90" si="2096">SUM(CN91:CN92)</f>
        <v>0</v>
      </c>
      <c r="CO90" s="59">
        <f t="shared" ref="CO90" si="2097">SUM(CO91:CO92)</f>
        <v>0</v>
      </c>
      <c r="CP90" s="59">
        <f t="shared" ref="CP90" si="2098">SUM(CP91:CP92)</f>
        <v>0</v>
      </c>
      <c r="CQ90" s="59">
        <f t="shared" ref="CQ90" si="2099">SUM(CQ91:CQ92)</f>
        <v>0</v>
      </c>
      <c r="CR90" s="87">
        <f t="shared" si="1856"/>
        <v>0</v>
      </c>
      <c r="CS90" s="59">
        <f t="shared" si="1857"/>
        <v>0</v>
      </c>
      <c r="CT90" s="59">
        <f t="shared" si="1858"/>
        <v>0</v>
      </c>
      <c r="CU90" s="72">
        <f t="shared" si="1859"/>
        <v>0</v>
      </c>
      <c r="CV90" s="72">
        <f t="shared" si="1860"/>
        <v>0</v>
      </c>
      <c r="CW90" s="308"/>
      <c r="CX90" s="307"/>
      <c r="CY90" s="156">
        <f>$H90</f>
        <v>198368.24000000002</v>
      </c>
      <c r="CZ90" s="157" t="e">
        <f>CM90/CL90</f>
        <v>#DIV/0!</v>
      </c>
      <c r="DA90" s="57">
        <f>VLOOKUP($G90,'ВМП план КС'!$A$8:$AQ$93,26,0)</f>
        <v>0</v>
      </c>
      <c r="DB90" s="57">
        <f>VLOOKUP($G90,'ВМП план КС'!$A$8:$AQ$93,27,0)</f>
        <v>0</v>
      </c>
      <c r="DC90" s="57">
        <f>SUM(DA90/12*$B$2)</f>
        <v>0</v>
      </c>
      <c r="DD90" s="57">
        <f>SUM(DB90/12*$B$2)</f>
        <v>0</v>
      </c>
      <c r="DE90" s="59">
        <f>SUM(DE91:DE92)</f>
        <v>0</v>
      </c>
      <c r="DF90" s="59">
        <f t="shared" ref="DF90" si="2100">SUM(DF91:DF92)</f>
        <v>0</v>
      </c>
      <c r="DG90" s="59">
        <f t="shared" ref="DG90" si="2101">SUM(DG91:DG92)</f>
        <v>0</v>
      </c>
      <c r="DH90" s="59">
        <f t="shared" ref="DH90" si="2102">SUM(DH91:DH92)</f>
        <v>0</v>
      </c>
      <c r="DI90" s="59">
        <f t="shared" ref="DI90" si="2103">SUM(DI91:DI92)</f>
        <v>0</v>
      </c>
      <c r="DJ90" s="59">
        <f t="shared" ref="DJ90" si="2104">SUM(DJ91:DJ92)</f>
        <v>0</v>
      </c>
      <c r="DK90" s="87">
        <f t="shared" si="1861"/>
        <v>0</v>
      </c>
      <c r="DL90" s="59">
        <f t="shared" si="1862"/>
        <v>0</v>
      </c>
      <c r="DM90" s="59">
        <f t="shared" si="1863"/>
        <v>0</v>
      </c>
      <c r="DN90" s="72">
        <f t="shared" si="1864"/>
        <v>0</v>
      </c>
      <c r="DO90" s="72">
        <f t="shared" si="1865"/>
        <v>0</v>
      </c>
      <c r="DP90" s="307"/>
      <c r="DQ90" s="307"/>
      <c r="DR90" s="156">
        <f>$H90</f>
        <v>198368.24000000002</v>
      </c>
      <c r="DS90" s="157" t="e">
        <f>DF90/DE90</f>
        <v>#DIV/0!</v>
      </c>
      <c r="DT90" s="57">
        <f>VLOOKUP($G90,'ВМП план КС'!$A$8:$AQ$93,28,0)</f>
        <v>0</v>
      </c>
      <c r="DU90" s="57">
        <f>VLOOKUP($G90,'ВМП план КС'!$A$8:$AQ$93,29,0)</f>
        <v>0</v>
      </c>
      <c r="DV90" s="57">
        <f>SUM(DT90/12*$B$2)</f>
        <v>0</v>
      </c>
      <c r="DW90" s="57">
        <f>SUM(DU90/12*$B$2)</f>
        <v>0</v>
      </c>
      <c r="DX90" s="59">
        <f>SUM(DX91:DX92)</f>
        <v>0</v>
      </c>
      <c r="DY90" s="59">
        <f t="shared" ref="DY90" si="2105">SUM(DY91:DY92)</f>
        <v>0</v>
      </c>
      <c r="DZ90" s="59">
        <f t="shared" ref="DZ90" si="2106">SUM(DZ91:DZ92)</f>
        <v>0</v>
      </c>
      <c r="EA90" s="59">
        <f t="shared" ref="EA90" si="2107">SUM(EA91:EA92)</f>
        <v>0</v>
      </c>
      <c r="EB90" s="59">
        <f t="shared" ref="EB90" si="2108">SUM(EB91:EB92)</f>
        <v>0</v>
      </c>
      <c r="EC90" s="59">
        <f t="shared" ref="EC90" si="2109">SUM(EC91:EC92)</f>
        <v>0</v>
      </c>
      <c r="ED90" s="87">
        <f t="shared" si="1866"/>
        <v>0</v>
      </c>
      <c r="EE90" s="59">
        <f t="shared" si="1867"/>
        <v>0</v>
      </c>
      <c r="EF90" s="59">
        <f t="shared" si="1868"/>
        <v>0</v>
      </c>
      <c r="EG90" s="72">
        <f t="shared" si="1869"/>
        <v>0</v>
      </c>
      <c r="EH90" s="72">
        <f t="shared" si="1870"/>
        <v>0</v>
      </c>
      <c r="EI90" s="307"/>
      <c r="EJ90" s="307"/>
      <c r="EK90" s="156">
        <f>$H90</f>
        <v>198368.24000000002</v>
      </c>
      <c r="EL90" s="157" t="e">
        <f>DY90/DX90</f>
        <v>#DIV/0!</v>
      </c>
      <c r="EM90" s="112">
        <f>VLOOKUP($G90,'ВМП план КС'!$A$8:$AQ$93,30,0)</f>
        <v>0</v>
      </c>
      <c r="EN90" s="112">
        <f>VLOOKUP($G90,'ВМП план КС'!$A$8:$AQ$93,31,0)</f>
        <v>0</v>
      </c>
      <c r="EO90" s="57">
        <f>SUM(EM90/12*$B$2)</f>
        <v>0</v>
      </c>
      <c r="EP90" s="57">
        <f>SUM(EN90/12*$B$2)</f>
        <v>0</v>
      </c>
      <c r="EQ90" s="59">
        <f>SUM(EQ91:EQ92)</f>
        <v>0</v>
      </c>
      <c r="ER90" s="59">
        <f t="shared" ref="ER90" si="2110">SUM(ER91:ER92)</f>
        <v>0</v>
      </c>
      <c r="ES90" s="59">
        <f t="shared" ref="ES90" si="2111">SUM(ES91:ES92)</f>
        <v>0</v>
      </c>
      <c r="ET90" s="59">
        <f t="shared" ref="ET90" si="2112">SUM(ET91:ET92)</f>
        <v>0</v>
      </c>
      <c r="EU90" s="59">
        <f t="shared" ref="EU90" si="2113">SUM(EU91:EU92)</f>
        <v>0</v>
      </c>
      <c r="EV90" s="59">
        <f t="shared" ref="EV90" si="2114">SUM(EV91:EV92)</f>
        <v>0</v>
      </c>
      <c r="EW90" s="87">
        <f t="shared" si="1871"/>
        <v>0</v>
      </c>
      <c r="EX90" s="59">
        <f t="shared" si="1872"/>
        <v>0</v>
      </c>
      <c r="EY90" s="59">
        <f t="shared" si="1873"/>
        <v>0</v>
      </c>
      <c r="EZ90" s="72">
        <f t="shared" si="1874"/>
        <v>0</v>
      </c>
      <c r="FA90" s="72">
        <f t="shared" si="1875"/>
        <v>0</v>
      </c>
      <c r="FB90" s="307"/>
      <c r="FC90" s="307"/>
      <c r="FD90" s="156">
        <f>$H90</f>
        <v>198368.24000000002</v>
      </c>
      <c r="FE90" s="157" t="e">
        <f>ER90/EQ90</f>
        <v>#DIV/0!</v>
      </c>
      <c r="FF90" s="112">
        <f>VLOOKUP($G90,'ВМП план КС'!$A$8:$AQ$93,32,0)</f>
        <v>0</v>
      </c>
      <c r="FG90" s="112">
        <f>VLOOKUP($G90,'ВМП план КС'!$A$8:$AQ$93,33,0)</f>
        <v>0</v>
      </c>
      <c r="FH90" s="57">
        <f>SUM(FF90/12*$B$2)</f>
        <v>0</v>
      </c>
      <c r="FI90" s="57">
        <f>SUM(FG90/12*$B$2)</f>
        <v>0</v>
      </c>
      <c r="FJ90" s="59">
        <f>SUM(FJ91:FJ92)</f>
        <v>0</v>
      </c>
      <c r="FK90" s="59">
        <f t="shared" ref="FK90" si="2115">SUM(FK91:FK92)</f>
        <v>0</v>
      </c>
      <c r="FL90" s="59">
        <f t="shared" ref="FL90" si="2116">SUM(FL91:FL92)</f>
        <v>0</v>
      </c>
      <c r="FM90" s="59">
        <f t="shared" ref="FM90" si="2117">SUM(FM91:FM92)</f>
        <v>0</v>
      </c>
      <c r="FN90" s="59">
        <f t="shared" ref="FN90" si="2118">SUM(FN91:FN92)</f>
        <v>0</v>
      </c>
      <c r="FO90" s="59">
        <f t="shared" ref="FO90" si="2119">SUM(FO91:FO92)</f>
        <v>0</v>
      </c>
      <c r="FP90" s="87">
        <f t="shared" si="1876"/>
        <v>0</v>
      </c>
      <c r="FQ90" s="59">
        <f t="shared" si="1877"/>
        <v>0</v>
      </c>
      <c r="FR90" s="59">
        <f t="shared" si="1878"/>
        <v>0</v>
      </c>
      <c r="FS90" s="72">
        <f t="shared" si="1879"/>
        <v>0</v>
      </c>
      <c r="FT90" s="72">
        <f t="shared" si="1880"/>
        <v>0</v>
      </c>
      <c r="FU90" s="307"/>
      <c r="FV90" s="307"/>
      <c r="FW90" s="156">
        <f>$H90</f>
        <v>198368.24000000002</v>
      </c>
      <c r="FX90" s="157" t="e">
        <f>FK90/FJ90</f>
        <v>#DIV/0!</v>
      </c>
      <c r="FY90" s="57">
        <f>VLOOKUP($G90,'ВМП план КС'!$A$8:$AQ$93,36,0)</f>
        <v>0</v>
      </c>
      <c r="FZ90" s="57">
        <f>VLOOKUP($G90,'ВМП план КС'!$A$8:$AQ$93,37,0)</f>
        <v>0</v>
      </c>
      <c r="GA90" s="57">
        <f>SUM(FY90/12*$B$2)</f>
        <v>0</v>
      </c>
      <c r="GB90" s="57">
        <f>SUM(FZ90/12*$B$2)</f>
        <v>0</v>
      </c>
      <c r="GC90" s="59">
        <f>SUM(GC91:GC92)</f>
        <v>0</v>
      </c>
      <c r="GD90" s="59">
        <f t="shared" ref="GD90" si="2120">SUM(GD91:GD92)</f>
        <v>0</v>
      </c>
      <c r="GE90" s="59">
        <f t="shared" ref="GE90" si="2121">SUM(GE91:GE92)</f>
        <v>0</v>
      </c>
      <c r="GF90" s="59">
        <f t="shared" ref="GF90" si="2122">SUM(GF91:GF92)</f>
        <v>0</v>
      </c>
      <c r="GG90" s="59">
        <f t="shared" ref="GG90" si="2123">SUM(GG91:GG92)</f>
        <v>0</v>
      </c>
      <c r="GH90" s="59">
        <f t="shared" ref="GH90" si="2124">SUM(GH91:GH92)</f>
        <v>0</v>
      </c>
      <c r="GI90" s="87">
        <f t="shared" si="1881"/>
        <v>0</v>
      </c>
      <c r="GJ90" s="59">
        <f t="shared" si="1882"/>
        <v>0</v>
      </c>
      <c r="GK90" s="59">
        <f t="shared" si="1883"/>
        <v>0</v>
      </c>
      <c r="GL90" s="72">
        <f t="shared" si="1884"/>
        <v>0</v>
      </c>
      <c r="GM90" s="72">
        <f t="shared" si="1885"/>
        <v>0</v>
      </c>
      <c r="GN90" s="307"/>
      <c r="GO90" s="307"/>
      <c r="GP90" s="156">
        <f>$H90</f>
        <v>198368.24000000002</v>
      </c>
      <c r="GQ90" s="157" t="e">
        <f>GD90/GC90</f>
        <v>#DIV/0!</v>
      </c>
      <c r="GR90" s="57">
        <f>VLOOKUP($G90,'ВМП план КС'!$A$8:$AQ$93,38,0)</f>
        <v>0</v>
      </c>
      <c r="GS90" s="57">
        <f>VLOOKUP($G90,'ВМП план КС'!$A$8:$AQ$93,39,0)</f>
        <v>0</v>
      </c>
      <c r="GT90" s="57">
        <f>SUM(GR90/12*$B$2)</f>
        <v>0</v>
      </c>
      <c r="GU90" s="57">
        <f>SUM(GS90/12*$B$2)</f>
        <v>0</v>
      </c>
      <c r="GV90" s="59">
        <f>SUM(GV91:GV92)</f>
        <v>0</v>
      </c>
      <c r="GW90" s="59">
        <f t="shared" ref="GW90" si="2125">SUM(GW91:GW92)</f>
        <v>0</v>
      </c>
      <c r="GX90" s="59">
        <f t="shared" ref="GX90" si="2126">SUM(GX91:GX92)</f>
        <v>0</v>
      </c>
      <c r="GY90" s="59">
        <f t="shared" ref="GY90" si="2127">SUM(GY91:GY92)</f>
        <v>0</v>
      </c>
      <c r="GZ90" s="59">
        <f t="shared" ref="GZ90" si="2128">SUM(GZ91:GZ92)</f>
        <v>0</v>
      </c>
      <c r="HA90" s="59">
        <f t="shared" ref="HA90" si="2129">SUM(HA91:HA92)</f>
        <v>0</v>
      </c>
      <c r="HB90" s="87">
        <f t="shared" si="1886"/>
        <v>0</v>
      </c>
      <c r="HC90" s="59">
        <f t="shared" si="1887"/>
        <v>0</v>
      </c>
      <c r="HD90" s="59">
        <f t="shared" si="1888"/>
        <v>0</v>
      </c>
      <c r="HE90" s="72">
        <f t="shared" si="1889"/>
        <v>0</v>
      </c>
      <c r="HF90" s="72">
        <f t="shared" si="1890"/>
        <v>0</v>
      </c>
      <c r="HG90" s="307"/>
      <c r="HH90" s="307"/>
      <c r="HI90" s="156">
        <f>$H90</f>
        <v>198368.24000000002</v>
      </c>
      <c r="HJ90" s="157" t="e">
        <f>GW90/GV90</f>
        <v>#DIV/0!</v>
      </c>
      <c r="HK90" s="57">
        <f>VLOOKUP($G90,'ВМП план КС'!$A$8:$AQ$93,40,0)</f>
        <v>0</v>
      </c>
      <c r="HL90" s="57">
        <f>VLOOKUP($G90,'ВМП план КС'!$A$8:$AQ$93,41,0)</f>
        <v>0</v>
      </c>
      <c r="HM90" s="57">
        <f>SUM(HK90/12*$B$2)</f>
        <v>0</v>
      </c>
      <c r="HN90" s="57">
        <f>SUM(HL90/12*$B$2)</f>
        <v>0</v>
      </c>
      <c r="HO90" s="59">
        <f>SUM(HO91:HO92)</f>
        <v>0</v>
      </c>
      <c r="HP90" s="59">
        <f t="shared" ref="HP90" si="2130">SUM(HP91:HP92)</f>
        <v>0</v>
      </c>
      <c r="HQ90" s="59">
        <f t="shared" ref="HQ90" si="2131">SUM(HQ91:HQ92)</f>
        <v>0</v>
      </c>
      <c r="HR90" s="59">
        <f t="shared" ref="HR90" si="2132">SUM(HR91:HR92)</f>
        <v>0</v>
      </c>
      <c r="HS90" s="59">
        <f t="shared" ref="HS90" si="2133">SUM(HS91:HS92)</f>
        <v>0</v>
      </c>
      <c r="HT90" s="59">
        <f t="shared" ref="HT90" si="2134">SUM(HT91:HT92)</f>
        <v>0</v>
      </c>
      <c r="HU90" s="87">
        <f t="shared" si="1891"/>
        <v>0</v>
      </c>
      <c r="HV90" s="59">
        <f t="shared" si="1892"/>
        <v>0</v>
      </c>
      <c r="HW90" s="59">
        <f t="shared" si="1893"/>
        <v>0</v>
      </c>
      <c r="HX90" s="72">
        <f t="shared" si="1894"/>
        <v>0</v>
      </c>
      <c r="HY90" s="72">
        <f t="shared" si="1895"/>
        <v>0</v>
      </c>
      <c r="HZ90" s="307"/>
      <c r="IA90" s="307"/>
      <c r="IB90" s="156">
        <f>$H90</f>
        <v>198368.24000000002</v>
      </c>
      <c r="IC90" s="157" t="e">
        <f>HP90/HO90</f>
        <v>#DIV/0!</v>
      </c>
      <c r="ID90" s="112">
        <f>VLOOKUP($G90,'ВМП план КС'!$A$8:$AQ$93,34,0)</f>
        <v>0</v>
      </c>
      <c r="IE90" s="112">
        <f>VLOOKUP($G90,'ВМП план КС'!$A$8:$AQ$93,35,0)</f>
        <v>0</v>
      </c>
      <c r="IF90" s="57">
        <f>SUM(ID90/12*$B$2)</f>
        <v>0</v>
      </c>
      <c r="IG90" s="57">
        <f>SUM(IE90/12*$B$2)</f>
        <v>0</v>
      </c>
      <c r="IH90" s="59">
        <f>SUM(IH91:IH92)</f>
        <v>0</v>
      </c>
      <c r="II90" s="59">
        <f t="shared" ref="II90" si="2135">SUM(II91:II92)</f>
        <v>0</v>
      </c>
      <c r="IJ90" s="59">
        <f t="shared" ref="IJ90" si="2136">SUM(IJ91:IJ92)</f>
        <v>0</v>
      </c>
      <c r="IK90" s="59">
        <f t="shared" ref="IK90" si="2137">SUM(IK91:IK92)</f>
        <v>0</v>
      </c>
      <c r="IL90" s="59">
        <f t="shared" ref="IL90" si="2138">SUM(IL91:IL92)</f>
        <v>0</v>
      </c>
      <c r="IM90" s="59">
        <f t="shared" ref="IM90" si="2139">SUM(IM91:IM92)</f>
        <v>0</v>
      </c>
      <c r="IN90" s="87">
        <f t="shared" si="1896"/>
        <v>0</v>
      </c>
      <c r="IO90" s="59">
        <f t="shared" si="1897"/>
        <v>0</v>
      </c>
      <c r="IP90" s="59">
        <f t="shared" si="1898"/>
        <v>0</v>
      </c>
      <c r="IQ90" s="72">
        <f t="shared" si="1899"/>
        <v>0</v>
      </c>
      <c r="IR90" s="72">
        <f t="shared" si="1900"/>
        <v>0</v>
      </c>
      <c r="IS90" s="307"/>
      <c r="IT90" s="307"/>
      <c r="IU90" s="156">
        <f>$H90</f>
        <v>198368.24000000002</v>
      </c>
      <c r="IV90" s="157" t="e">
        <f>II90/IH90</f>
        <v>#DIV/0!</v>
      </c>
      <c r="IW90" s="112">
        <f>VLOOKUP($G90,'ВМП план КС'!$A$8:$AQ$93,42,0)</f>
        <v>0</v>
      </c>
      <c r="IX90" s="112">
        <f>VLOOKUP($G90,'ВМП план КС'!$A$8:$AQ$93,43,0)</f>
        <v>0</v>
      </c>
      <c r="IY90" s="57">
        <f>SUM(IW90/12*$B$2)</f>
        <v>0</v>
      </c>
      <c r="IZ90" s="57">
        <f>SUM(IX90/12*$B$2)</f>
        <v>0</v>
      </c>
      <c r="JA90" s="59">
        <f>SUM(JA91:JA92)</f>
        <v>0</v>
      </c>
      <c r="JB90" s="59">
        <f t="shared" ref="JB90" si="2140">SUM(JB91:JB92)</f>
        <v>0</v>
      </c>
      <c r="JC90" s="59">
        <f t="shared" ref="JC90" si="2141">SUM(JC91:JC92)</f>
        <v>0</v>
      </c>
      <c r="JD90" s="59">
        <f t="shared" ref="JD90" si="2142">SUM(JD91:JD92)</f>
        <v>0</v>
      </c>
      <c r="JE90" s="59">
        <f t="shared" ref="JE90" si="2143">SUM(JE91:JE92)</f>
        <v>0</v>
      </c>
      <c r="JF90" s="59">
        <f t="shared" ref="JF90" si="2144">SUM(JF91:JF92)</f>
        <v>0</v>
      </c>
      <c r="JG90" s="87">
        <f t="shared" si="1901"/>
        <v>0</v>
      </c>
      <c r="JH90" s="59">
        <f t="shared" si="1902"/>
        <v>0</v>
      </c>
      <c r="JI90" s="59">
        <f t="shared" si="1903"/>
        <v>0</v>
      </c>
      <c r="JJ90" s="72">
        <f t="shared" si="1904"/>
        <v>0</v>
      </c>
      <c r="JK90" s="72">
        <f t="shared" si="1905"/>
        <v>0</v>
      </c>
      <c r="JL90" s="307"/>
      <c r="JM90" s="307"/>
      <c r="JN90" s="156">
        <f>$H90</f>
        <v>198368.24000000002</v>
      </c>
      <c r="JO90" s="157" t="e">
        <f>JB90/JA90</f>
        <v>#DIV/0!</v>
      </c>
      <c r="JP90" s="384">
        <f>J90+AC90+AV90+BO90+CH90+DA90+DT90+EM90+FF90+FY90+GR90+HK90+ID90+IW90</f>
        <v>8</v>
      </c>
      <c r="JQ90" s="384">
        <f t="shared" ref="JQ90" si="2145">K90+AD90+AW90+BP90+CI90+DB90+DU90+EN90+FG90+FZ90+GS90+HL90+IE90+IX90</f>
        <v>2271439.4879999999</v>
      </c>
      <c r="JR90" s="384">
        <f t="shared" ref="JR90" si="2146">L90+AE90+AX90+BQ90+CJ90+DC90+DV90+EO90+FH90+GA90+GT90+HM90+IF90+IY90</f>
        <v>6.6666666666666661</v>
      </c>
      <c r="JS90" s="384">
        <f t="shared" ref="JS90" si="2147">M90+AF90+AY90+BR90+CK90+DD90+DW90+EP90+FI90+GB90+GU90+HN90+IG90+IZ90</f>
        <v>1892866.2399999998</v>
      </c>
      <c r="JT90" s="384">
        <f t="shared" ref="JT90:JT92" si="2148">N90+AG90+AZ90+BS90+CL90+DE90+DX90+EQ90+FJ90+GC90+GV90+HO90+IH90+JA90</f>
        <v>10</v>
      </c>
      <c r="JU90" s="384">
        <f t="shared" ref="JU90:JU92" si="2149">O90+AH90+BA90+BT90+CM90+DF90+DY90+ER90+FK90+GD90+GW90+HP90+II90+JB90</f>
        <v>2839299.4</v>
      </c>
      <c r="JV90" s="384">
        <f t="shared" ref="JV90:JV92" si="2150">P90+AI90+BB90+BU90+CN90+DG90+DZ90+ES90+FL90+GE90+GX90+HQ90+IJ90+JC90</f>
        <v>134</v>
      </c>
      <c r="JW90" s="384">
        <f t="shared" ref="JW90:JW92" si="2151">Q90+AJ90+BC90+BV90+CO90+DH90+EA90+ET90+FM90+GF90+GY90+HR90+IK90+JD90</f>
        <v>0</v>
      </c>
      <c r="JX90" s="384">
        <f t="shared" ref="JX90:JX92" si="2152">R90+AK90+BD90+BW90+CP90+DI90+EB90+EU90+FN90+GG90+GZ90+HS90+IL90+JE90</f>
        <v>0</v>
      </c>
      <c r="JY90" s="384">
        <f t="shared" ref="JY90:JY92" si="2153">S90+AL90+BE90+BX90+CQ90+DJ90+EC90+EV90+FO90+GH90+HA90+HT90+IM90+JF90</f>
        <v>0</v>
      </c>
      <c r="JZ90" s="384">
        <f>JT90+JW90</f>
        <v>10</v>
      </c>
      <c r="KA90" s="384">
        <f t="shared" si="1986"/>
        <v>2839299.4</v>
      </c>
      <c r="KB90" s="384">
        <f t="shared" si="1987"/>
        <v>134</v>
      </c>
      <c r="KC90" s="72">
        <f>JT90-JR90</f>
        <v>3.3333333333333339</v>
      </c>
      <c r="KD90" s="72">
        <f>JU90-JS90</f>
        <v>946433.16000000015</v>
      </c>
      <c r="KE90" s="156">
        <f>$H90</f>
        <v>198368.24000000002</v>
      </c>
      <c r="KF90" s="157">
        <f>JU90/JT90</f>
        <v>283929.94</v>
      </c>
      <c r="KG90" s="309"/>
      <c r="KH90" s="309"/>
      <c r="KI90" s="223"/>
      <c r="KJ90" s="223"/>
      <c r="KK90" s="626"/>
      <c r="KL90" s="626"/>
      <c r="KM90" s="626"/>
    </row>
    <row r="91" spans="1:299" ht="60" x14ac:dyDescent="0.2">
      <c r="A91" s="100">
        <v>1</v>
      </c>
      <c r="B91" s="100">
        <v>1</v>
      </c>
      <c r="C91" s="675">
        <v>27</v>
      </c>
      <c r="D91" s="507" t="s">
        <v>494</v>
      </c>
      <c r="E91" s="161" t="s">
        <v>495</v>
      </c>
      <c r="F91" s="507" t="s">
        <v>496</v>
      </c>
      <c r="G91" s="65">
        <v>13</v>
      </c>
      <c r="H91" s="80">
        <v>198368.24000000002</v>
      </c>
      <c r="I91" s="80">
        <v>207694.508</v>
      </c>
      <c r="J91" s="45"/>
      <c r="K91" s="45"/>
      <c r="L91" s="45"/>
      <c r="M91" s="45"/>
      <c r="N91" s="45">
        <f>VLOOKUP($E91,'факт КС '!$E$11:$DJ$207,3,0)</f>
        <v>0</v>
      </c>
      <c r="O91" s="45">
        <f>VLOOKUP($E91,'факт КС '!$E$11:$DJ$207,4,0)</f>
        <v>0</v>
      </c>
      <c r="P91" s="45">
        <f>VLOOKUP($E91,'факт КС '!$E$11:$DJ$207,5,0)</f>
        <v>0</v>
      </c>
      <c r="Q91" s="45">
        <f>VLOOKUP($E91,'факт КС '!$E$11:$DJ$207,6,0)</f>
        <v>0</v>
      </c>
      <c r="R91" s="45">
        <f>VLOOKUP($E91,'факт КС '!$E$11:$DJ$207,7,0)</f>
        <v>0</v>
      </c>
      <c r="S91" s="45">
        <f>VLOOKUP($E91,'факт КС '!$E$11:$DJ$207,8,0)</f>
        <v>0</v>
      </c>
      <c r="T91" s="45">
        <f t="shared" si="2075"/>
        <v>0</v>
      </c>
      <c r="U91" s="45">
        <f t="shared" si="2076"/>
        <v>0</v>
      </c>
      <c r="V91" s="45">
        <f t="shared" si="2077"/>
        <v>0</v>
      </c>
      <c r="W91" s="184">
        <f t="shared" si="2078"/>
        <v>0</v>
      </c>
      <c r="X91" s="184">
        <f t="shared" si="2079"/>
        <v>0</v>
      </c>
      <c r="Y91" s="181"/>
      <c r="Z91" s="181"/>
      <c r="AA91" s="46"/>
      <c r="AB91" s="46"/>
      <c r="AC91" s="45"/>
      <c r="AD91" s="45"/>
      <c r="AE91" s="45"/>
      <c r="AF91" s="45"/>
      <c r="AG91" s="45">
        <f>VLOOKUP($E91,'факт КС '!$E$11:$DJ$207,15,0)</f>
        <v>10</v>
      </c>
      <c r="AH91" s="45">
        <f>VLOOKUP($E91,'факт КС '!$E$11:$DJ$207,16,0)</f>
        <v>2839299.4</v>
      </c>
      <c r="AI91" s="45">
        <f>VLOOKUP($E91,'факт КС '!$E$11:$DJ$207,17,0)</f>
        <v>134</v>
      </c>
      <c r="AJ91" s="45">
        <f>VLOOKUP($E91,'факт КС '!$E$11:$DJ$207,18,0)</f>
        <v>0</v>
      </c>
      <c r="AK91" s="45">
        <f>VLOOKUP($E91,'факт КС '!$E$11:$DJ$207,19,0)</f>
        <v>0</v>
      </c>
      <c r="AL91" s="45">
        <f>VLOOKUP($E91,'факт КС '!$E$11:$DJ$207,20,0)</f>
        <v>0</v>
      </c>
      <c r="AM91" s="45">
        <f t="shared" si="1841"/>
        <v>10</v>
      </c>
      <c r="AN91" s="45">
        <f t="shared" si="1842"/>
        <v>2839299.4</v>
      </c>
      <c r="AO91" s="45">
        <f t="shared" si="1843"/>
        <v>134</v>
      </c>
      <c r="AP91" s="184"/>
      <c r="AQ91" s="184"/>
      <c r="AR91" s="181"/>
      <c r="AS91" s="181"/>
      <c r="AT91" s="111">
        <f>$H91</f>
        <v>198368.24000000002</v>
      </c>
      <c r="AU91" s="111">
        <f>AH91/AG91</f>
        <v>283929.94</v>
      </c>
      <c r="AV91" s="45"/>
      <c r="AW91" s="45"/>
      <c r="AX91" s="45"/>
      <c r="AY91" s="45"/>
      <c r="AZ91" s="45">
        <f>VLOOKUP($E91,'факт КС '!$E$11:$DJ$207,9,0)</f>
        <v>0</v>
      </c>
      <c r="BA91" s="45">
        <f>VLOOKUP($E91,'факт КС '!$E$11:$DJ$207,10,0)</f>
        <v>0</v>
      </c>
      <c r="BB91" s="45">
        <f>VLOOKUP($E91,'факт КС '!$E$11:$DJ$207,11,0)</f>
        <v>0</v>
      </c>
      <c r="BC91" s="45">
        <f>VLOOKUP($E91,'факт КС '!$E$11:$DJ$207,12,0)</f>
        <v>0</v>
      </c>
      <c r="BD91" s="45">
        <f>VLOOKUP($E91,'факт КС '!$E$11:$DJ$207,13,0)</f>
        <v>0</v>
      </c>
      <c r="BE91" s="45">
        <f>VLOOKUP($E91,'факт КС '!$E$11:$DJ$207,14,0)</f>
        <v>0</v>
      </c>
      <c r="BF91" s="45">
        <f t="shared" si="1846"/>
        <v>0</v>
      </c>
      <c r="BG91" s="45">
        <f t="shared" si="1847"/>
        <v>0</v>
      </c>
      <c r="BH91" s="45">
        <f t="shared" si="1848"/>
        <v>0</v>
      </c>
      <c r="BI91" s="184">
        <f t="shared" si="1849"/>
        <v>0</v>
      </c>
      <c r="BJ91" s="184">
        <f t="shared" si="1850"/>
        <v>0</v>
      </c>
      <c r="BK91" s="181"/>
      <c r="BL91" s="181"/>
      <c r="BM91" s="46"/>
      <c r="BN91" s="46"/>
      <c r="BO91" s="45"/>
      <c r="BP91" s="45"/>
      <c r="BQ91" s="45"/>
      <c r="BR91" s="45"/>
      <c r="BS91" s="45">
        <f>VLOOKUP($E91,'факт КС '!$E$11:$DJ$207,21,0)</f>
        <v>0</v>
      </c>
      <c r="BT91" s="45">
        <f>VLOOKUP($E91,'факт КС '!$E$11:$DJ$207,22,0)</f>
        <v>0</v>
      </c>
      <c r="BU91" s="45">
        <f>VLOOKUP($E91,'факт КС '!$E$11:$DJ$207,23,0)</f>
        <v>0</v>
      </c>
      <c r="BV91" s="45">
        <f>VLOOKUP($E91,'факт КС '!$E$11:$DJ$207,24,0)</f>
        <v>0</v>
      </c>
      <c r="BW91" s="45">
        <f>VLOOKUP($E91,'факт КС '!$E$11:$DJ$207,25,0)</f>
        <v>0</v>
      </c>
      <c r="BX91" s="45">
        <f>VLOOKUP($E91,'факт КС '!$E$11:$DJ$207,26,0)</f>
        <v>0</v>
      </c>
      <c r="BY91" s="45">
        <f t="shared" si="1851"/>
        <v>0</v>
      </c>
      <c r="BZ91" s="45">
        <f t="shared" si="1852"/>
        <v>0</v>
      </c>
      <c r="CA91" s="45">
        <f t="shared" si="1853"/>
        <v>0</v>
      </c>
      <c r="CB91" s="184">
        <f t="shared" si="1854"/>
        <v>0</v>
      </c>
      <c r="CC91" s="184">
        <f t="shared" si="1855"/>
        <v>0</v>
      </c>
      <c r="CD91" s="181"/>
      <c r="CE91" s="181"/>
      <c r="CF91" s="46"/>
      <c r="CG91" s="46"/>
      <c r="CH91" s="45"/>
      <c r="CI91" s="45"/>
      <c r="CJ91" s="45"/>
      <c r="CK91" s="45"/>
      <c r="CL91" s="45">
        <f>VLOOKUP($E91,'факт КС '!$E$11:$DJ$210,33,0)</f>
        <v>0</v>
      </c>
      <c r="CM91" s="45">
        <f>VLOOKUP($E91,'факт КС '!$E$11:$DJ$210,34,0)</f>
        <v>0</v>
      </c>
      <c r="CN91" s="45">
        <f>VLOOKUP($E91,'факт КС '!$E$11:$DJ$210,35,0)</f>
        <v>0</v>
      </c>
      <c r="CO91" s="45">
        <f>VLOOKUP($E91,'факт КС '!$E$11:$DJ$210,36,0)</f>
        <v>0</v>
      </c>
      <c r="CP91" s="45">
        <f>VLOOKUP($E91,'факт КС '!$E$11:$DJ$210,37,0)</f>
        <v>0</v>
      </c>
      <c r="CQ91" s="45">
        <f>VLOOKUP($E91,'факт КС '!$E$11:$DJ$210,38,0)</f>
        <v>0</v>
      </c>
      <c r="CR91" s="45">
        <f t="shared" si="1856"/>
        <v>0</v>
      </c>
      <c r="CS91" s="45">
        <f t="shared" si="1857"/>
        <v>0</v>
      </c>
      <c r="CT91" s="45">
        <f t="shared" si="1858"/>
        <v>0</v>
      </c>
      <c r="CU91" s="184">
        <f t="shared" si="1859"/>
        <v>0</v>
      </c>
      <c r="CV91" s="184">
        <f t="shared" si="1860"/>
        <v>0</v>
      </c>
      <c r="CW91" s="181"/>
      <c r="CX91" s="181"/>
      <c r="CY91" s="46"/>
      <c r="CZ91" s="46"/>
      <c r="DA91" s="45"/>
      <c r="DB91" s="45"/>
      <c r="DC91" s="45"/>
      <c r="DD91" s="45"/>
      <c r="DE91" s="45">
        <f>VLOOKUP($E91,'факт КС '!$E$11:$DJ$210,57,0)</f>
        <v>0</v>
      </c>
      <c r="DF91" s="45">
        <f>VLOOKUP($E91,'факт КС '!$E$11:$DJ$210,58,0)</f>
        <v>0</v>
      </c>
      <c r="DG91" s="45">
        <f>VLOOKUP($E91,'факт КС '!$E$11:$DJ$210,59,0)</f>
        <v>0</v>
      </c>
      <c r="DH91" s="45">
        <f>VLOOKUP($E91,'факт КС '!$E$11:$DJ$210,60,0)</f>
        <v>0</v>
      </c>
      <c r="DI91" s="45">
        <f>VLOOKUP($E91,'факт КС '!$E$11:$DJ$210,61,0)</f>
        <v>0</v>
      </c>
      <c r="DJ91" s="45">
        <f>VLOOKUP($E91,'факт КС '!$E$11:$DJ$210,62,0)</f>
        <v>0</v>
      </c>
      <c r="DK91" s="45">
        <f t="shared" si="1861"/>
        <v>0</v>
      </c>
      <c r="DL91" s="45">
        <f t="shared" si="1862"/>
        <v>0</v>
      </c>
      <c r="DM91" s="45">
        <f t="shared" si="1863"/>
        <v>0</v>
      </c>
      <c r="DN91" s="184">
        <f t="shared" si="1864"/>
        <v>0</v>
      </c>
      <c r="DO91" s="184">
        <f t="shared" si="1865"/>
        <v>0</v>
      </c>
      <c r="DP91" s="181"/>
      <c r="DQ91" s="181"/>
      <c r="DR91" s="46"/>
      <c r="DS91" s="46"/>
      <c r="DT91" s="45"/>
      <c r="DU91" s="45"/>
      <c r="DV91" s="45"/>
      <c r="DW91" s="45"/>
      <c r="DX91" s="45">
        <f>VLOOKUP($E91,'факт КС '!$E$11:$DJ$210,27,0)</f>
        <v>0</v>
      </c>
      <c r="DY91" s="45">
        <f>VLOOKUP($E91,'факт КС '!$E$11:$DJ$210,28,0)</f>
        <v>0</v>
      </c>
      <c r="DZ91" s="45">
        <f>VLOOKUP($E91,'факт КС '!$E$11:$DJ$210,29,0)</f>
        <v>0</v>
      </c>
      <c r="EA91" s="45">
        <f>VLOOKUP($E91,'факт КС '!$E$11:$DJ$210,30,0)</f>
        <v>0</v>
      </c>
      <c r="EB91" s="45">
        <f>VLOOKUP($E91,'факт КС '!$E$11:$DJ$210,31,0)</f>
        <v>0</v>
      </c>
      <c r="EC91" s="45">
        <f>VLOOKUP($E91,'факт КС '!$E$11:$DJ$210,32,0)</f>
        <v>0</v>
      </c>
      <c r="ED91" s="45">
        <f t="shared" si="1866"/>
        <v>0</v>
      </c>
      <c r="EE91" s="45">
        <f t="shared" si="1867"/>
        <v>0</v>
      </c>
      <c r="EF91" s="45">
        <f t="shared" si="1868"/>
        <v>0</v>
      </c>
      <c r="EG91" s="184">
        <f t="shared" si="1869"/>
        <v>0</v>
      </c>
      <c r="EH91" s="184">
        <f t="shared" si="1870"/>
        <v>0</v>
      </c>
      <c r="EI91" s="181"/>
      <c r="EJ91" s="181"/>
      <c r="EK91" s="46"/>
      <c r="EL91" s="46"/>
      <c r="EM91" s="45"/>
      <c r="EN91" s="45"/>
      <c r="EO91" s="45"/>
      <c r="EP91" s="45"/>
      <c r="EQ91" s="45">
        <f>VLOOKUP($E91,'факт КС '!$E$11:$DJ$210,63,0)</f>
        <v>0</v>
      </c>
      <c r="ER91" s="45">
        <f>VLOOKUP($E91,'факт КС '!$E$11:$DJ$210,64,0)</f>
        <v>0</v>
      </c>
      <c r="ES91" s="45">
        <f>VLOOKUP($E91,'факт КС '!$E$11:$DJ$210,65,0)</f>
        <v>0</v>
      </c>
      <c r="ET91" s="45">
        <f>VLOOKUP($E91,'факт КС '!$E$11:$DJ$210,66,0)</f>
        <v>0</v>
      </c>
      <c r="EU91" s="45">
        <f>VLOOKUP($E91,'факт КС '!$E$11:$DJ$210,67,0)</f>
        <v>0</v>
      </c>
      <c r="EV91" s="45">
        <f>VLOOKUP($E91,'факт КС '!$E$11:$DJ$210,68,0)</f>
        <v>0</v>
      </c>
      <c r="EW91" s="45">
        <f t="shared" si="1871"/>
        <v>0</v>
      </c>
      <c r="EX91" s="45">
        <f t="shared" si="1872"/>
        <v>0</v>
      </c>
      <c r="EY91" s="45">
        <f t="shared" si="1873"/>
        <v>0</v>
      </c>
      <c r="EZ91" s="184">
        <f t="shared" si="1874"/>
        <v>0</v>
      </c>
      <c r="FA91" s="184">
        <f t="shared" si="1875"/>
        <v>0</v>
      </c>
      <c r="FB91" s="181"/>
      <c r="FC91" s="181"/>
      <c r="FD91" s="46"/>
      <c r="FE91" s="46"/>
      <c r="FF91" s="45"/>
      <c r="FG91" s="45"/>
      <c r="FH91" s="45"/>
      <c r="FI91" s="45"/>
      <c r="FJ91" s="45">
        <f>VLOOKUP($E91,'факт КС '!$E$11:$DJ$210,93,0)</f>
        <v>0</v>
      </c>
      <c r="FK91" s="45">
        <f>VLOOKUP($E91,'факт КС '!$E$11:$DJ$210,94,0)</f>
        <v>0</v>
      </c>
      <c r="FL91" s="45">
        <f>VLOOKUP($E91,'факт КС '!$E$11:$DJ$210,95,0)</f>
        <v>0</v>
      </c>
      <c r="FM91" s="45">
        <f>VLOOKUP($E91,'факт КС '!$E$11:$DJ$210,96,0)</f>
        <v>0</v>
      </c>
      <c r="FN91" s="45">
        <f>VLOOKUP($E91,'факт КС '!$E$11:$DJ$210,97,0)</f>
        <v>0</v>
      </c>
      <c r="FO91" s="45">
        <f>VLOOKUP($E91,'факт КС '!$E$11:$DJ$210,98,0)</f>
        <v>0</v>
      </c>
      <c r="FP91" s="45">
        <f t="shared" si="1876"/>
        <v>0</v>
      </c>
      <c r="FQ91" s="45">
        <f t="shared" si="1877"/>
        <v>0</v>
      </c>
      <c r="FR91" s="45">
        <f t="shared" si="1878"/>
        <v>0</v>
      </c>
      <c r="FS91" s="184">
        <f t="shared" si="1879"/>
        <v>0</v>
      </c>
      <c r="FT91" s="184">
        <f t="shared" si="1880"/>
        <v>0</v>
      </c>
      <c r="FU91" s="181"/>
      <c r="FV91" s="181"/>
      <c r="FW91" s="46"/>
      <c r="FX91" s="46"/>
      <c r="FY91" s="45"/>
      <c r="FZ91" s="45"/>
      <c r="GA91" s="45"/>
      <c r="GB91" s="45"/>
      <c r="GC91" s="45">
        <f>VLOOKUP($E91,'факт КС '!$E$11:$DJ$210,87,0)</f>
        <v>0</v>
      </c>
      <c r="GD91" s="45">
        <f>VLOOKUP($E91,'факт КС '!$E$11:$DJ$210,88,0)</f>
        <v>0</v>
      </c>
      <c r="GE91" s="45">
        <f>VLOOKUP($E91,'факт КС '!$E$11:$DJ$210,89,0)</f>
        <v>0</v>
      </c>
      <c r="GF91" s="45">
        <f>VLOOKUP($E91,'факт КС '!$E$11:$DJ$210,90,0)</f>
        <v>0</v>
      </c>
      <c r="GG91" s="45">
        <f>VLOOKUP($E91,'факт КС '!$E$11:$DJ$210,91,0)</f>
        <v>0</v>
      </c>
      <c r="GH91" s="45">
        <f>VLOOKUP($E91,'факт КС '!$E$11:$DJ$210,92,0)</f>
        <v>0</v>
      </c>
      <c r="GI91" s="45">
        <f t="shared" si="1881"/>
        <v>0</v>
      </c>
      <c r="GJ91" s="45">
        <f t="shared" si="1882"/>
        <v>0</v>
      </c>
      <c r="GK91" s="45">
        <f t="shared" si="1883"/>
        <v>0</v>
      </c>
      <c r="GL91" s="184">
        <f t="shared" si="1884"/>
        <v>0</v>
      </c>
      <c r="GM91" s="184">
        <f t="shared" si="1885"/>
        <v>0</v>
      </c>
      <c r="GN91" s="181"/>
      <c r="GO91" s="181"/>
      <c r="GP91" s="46"/>
      <c r="GQ91" s="46"/>
      <c r="GR91" s="45"/>
      <c r="GS91" s="45"/>
      <c r="GT91" s="45"/>
      <c r="GU91" s="45"/>
      <c r="GV91" s="45">
        <f>VLOOKUP($E91,'факт КС '!$E$11:$DJ$210,99,0)</f>
        <v>0</v>
      </c>
      <c r="GW91" s="45">
        <f>VLOOKUP($E91,'факт КС '!$E$11:$DJ$210,100,0)</f>
        <v>0</v>
      </c>
      <c r="GX91" s="45">
        <f>VLOOKUP($E91,'факт КС '!$E$11:$DJ$210,101,0)</f>
        <v>0</v>
      </c>
      <c r="GY91" s="45">
        <f>VLOOKUP($E91,'факт КС '!$E$11:$DJ$210,102,0)</f>
        <v>0</v>
      </c>
      <c r="GZ91" s="45">
        <f>VLOOKUP($E91,'факт КС '!$E$11:$DJ$210,103,0)</f>
        <v>0</v>
      </c>
      <c r="HA91" s="45">
        <f>VLOOKUP($E91,'факт КС '!$E$11:$DJ$210,104,0)</f>
        <v>0</v>
      </c>
      <c r="HB91" s="45">
        <f t="shared" si="1886"/>
        <v>0</v>
      </c>
      <c r="HC91" s="45">
        <f t="shared" si="1887"/>
        <v>0</v>
      </c>
      <c r="HD91" s="45">
        <f t="shared" si="1888"/>
        <v>0</v>
      </c>
      <c r="HE91" s="184">
        <f t="shared" si="1889"/>
        <v>0</v>
      </c>
      <c r="HF91" s="184">
        <f t="shared" si="1890"/>
        <v>0</v>
      </c>
      <c r="HG91" s="181"/>
      <c r="HH91" s="181"/>
      <c r="HI91" s="46"/>
      <c r="HJ91" s="46"/>
      <c r="HK91" s="45"/>
      <c r="HL91" s="45"/>
      <c r="HM91" s="45"/>
      <c r="HN91" s="45"/>
      <c r="HO91" s="45">
        <f>VLOOKUP($E91,'факт КС '!$E$11:$DJ$210,81,0)</f>
        <v>0</v>
      </c>
      <c r="HP91" s="45">
        <f>VLOOKUP($E91,'факт КС '!$E$11:$DJ$210,82,0)</f>
        <v>0</v>
      </c>
      <c r="HQ91" s="45">
        <f>VLOOKUP($E91,'факт КС '!$E$11:$DJ$210,83,0)</f>
        <v>0</v>
      </c>
      <c r="HR91" s="45">
        <f>VLOOKUP($E91,'факт КС '!$E$11:$DJ$210,84,0)</f>
        <v>0</v>
      </c>
      <c r="HS91" s="45">
        <f>VLOOKUP($E91,'факт КС '!$E$11:$DJ$210,85,0)</f>
        <v>0</v>
      </c>
      <c r="HT91" s="45">
        <f>VLOOKUP($E91,'факт КС '!$E$11:$DJ$210,86,0)</f>
        <v>0</v>
      </c>
      <c r="HU91" s="45">
        <f t="shared" si="1891"/>
        <v>0</v>
      </c>
      <c r="HV91" s="45">
        <f t="shared" si="1892"/>
        <v>0</v>
      </c>
      <c r="HW91" s="45">
        <f t="shared" si="1893"/>
        <v>0</v>
      </c>
      <c r="HX91" s="184">
        <f t="shared" si="1894"/>
        <v>0</v>
      </c>
      <c r="HY91" s="184">
        <f t="shared" si="1895"/>
        <v>0</v>
      </c>
      <c r="HZ91" s="181"/>
      <c r="IA91" s="181"/>
      <c r="IB91" s="46"/>
      <c r="IC91" s="46"/>
      <c r="ID91" s="46"/>
      <c r="IE91" s="46"/>
      <c r="IF91" s="45"/>
      <c r="IG91" s="45"/>
      <c r="IH91" s="45">
        <f>VLOOKUP($E91,'факт КС '!$E$11:$DJ$210,69,0)</f>
        <v>0</v>
      </c>
      <c r="II91" s="45">
        <f>VLOOKUP($E91,'факт КС '!$E$11:$DJ$210,70,0)</f>
        <v>0</v>
      </c>
      <c r="IJ91" s="45">
        <f>VLOOKUP($E91,'факт КС '!$E$11:$DJ$210,71,0)</f>
        <v>0</v>
      </c>
      <c r="IK91" s="45">
        <f>VLOOKUP($E91,'факт КС '!$E$11:$DJ$210,72,0)</f>
        <v>0</v>
      </c>
      <c r="IL91" s="45">
        <f>VLOOKUP($E91,'факт КС '!$E$11:$DJ$210,73,0)</f>
        <v>0</v>
      </c>
      <c r="IM91" s="45">
        <f>VLOOKUP($E91,'факт КС '!$E$11:$DJ$210,74,0)</f>
        <v>0</v>
      </c>
      <c r="IN91" s="45">
        <f t="shared" si="1896"/>
        <v>0</v>
      </c>
      <c r="IO91" s="45">
        <f t="shared" si="1897"/>
        <v>0</v>
      </c>
      <c r="IP91" s="45">
        <f t="shared" si="1898"/>
        <v>0</v>
      </c>
      <c r="IQ91" s="184">
        <f t="shared" si="1899"/>
        <v>0</v>
      </c>
      <c r="IR91" s="184">
        <f t="shared" si="1900"/>
        <v>0</v>
      </c>
      <c r="IS91" s="181"/>
      <c r="IT91" s="181"/>
      <c r="IU91" s="46"/>
      <c r="IV91" s="46"/>
      <c r="IW91" s="46"/>
      <c r="IX91" s="46"/>
      <c r="IY91" s="45"/>
      <c r="IZ91" s="45"/>
      <c r="JA91" s="45"/>
      <c r="JB91" s="45"/>
      <c r="JC91" s="45"/>
      <c r="JD91" s="45"/>
      <c r="JE91" s="45"/>
      <c r="JF91" s="45"/>
      <c r="JG91" s="45">
        <f t="shared" si="1901"/>
        <v>0</v>
      </c>
      <c r="JH91" s="45">
        <f t="shared" si="1902"/>
        <v>0</v>
      </c>
      <c r="JI91" s="45">
        <f t="shared" si="1903"/>
        <v>0</v>
      </c>
      <c r="JJ91" s="184">
        <f t="shared" si="1904"/>
        <v>0</v>
      </c>
      <c r="JK91" s="184">
        <f t="shared" si="1905"/>
        <v>0</v>
      </c>
      <c r="JL91" s="181"/>
      <c r="JM91" s="181"/>
      <c r="JN91" s="46"/>
      <c r="JO91" s="46"/>
      <c r="JP91" s="47"/>
      <c r="JQ91" s="48"/>
      <c r="JR91" s="47"/>
      <c r="JS91" s="47"/>
      <c r="JT91" s="385">
        <f t="shared" si="2148"/>
        <v>10</v>
      </c>
      <c r="JU91" s="385">
        <f t="shared" si="2149"/>
        <v>2839299.4</v>
      </c>
      <c r="JV91" s="385">
        <f t="shared" si="2150"/>
        <v>134</v>
      </c>
      <c r="JW91" s="385">
        <f t="shared" si="2151"/>
        <v>0</v>
      </c>
      <c r="JX91" s="385">
        <f t="shared" si="2152"/>
        <v>0</v>
      </c>
      <c r="JY91" s="385">
        <f t="shared" si="2153"/>
        <v>0</v>
      </c>
      <c r="JZ91" s="45">
        <f t="shared" ref="JZ91:JZ92" si="2154">JT91+JW91</f>
        <v>10</v>
      </c>
      <c r="KA91" s="45">
        <f t="shared" si="1986"/>
        <v>2839299.4</v>
      </c>
      <c r="KB91" s="45">
        <f t="shared" si="1987"/>
        <v>134</v>
      </c>
      <c r="KC91" s="184">
        <f t="shared" ref="KC91:KC92" si="2155">JT91-JR91</f>
        <v>10</v>
      </c>
      <c r="KD91" s="184">
        <f t="shared" ref="KD91:KD92" si="2156">JU91-JS91</f>
        <v>2839299.4</v>
      </c>
      <c r="KE91" s="46"/>
      <c r="KF91" s="46"/>
      <c r="KG91" s="62"/>
      <c r="KH91" s="62"/>
    </row>
    <row r="92" spans="1:299" hidden="1" x14ac:dyDescent="0.2">
      <c r="A92" s="100">
        <v>1</v>
      </c>
      <c r="C92" s="62"/>
      <c r="D92" s="7"/>
      <c r="E92" s="704"/>
      <c r="F92" s="704"/>
      <c r="G92" s="65"/>
      <c r="H92" s="80"/>
      <c r="I92" s="80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>
        <f t="shared" si="2075"/>
        <v>0</v>
      </c>
      <c r="U92" s="45">
        <f t="shared" si="2076"/>
        <v>0</v>
      </c>
      <c r="V92" s="45">
        <f t="shared" si="2077"/>
        <v>0</v>
      </c>
      <c r="W92" s="184">
        <f t="shared" si="2078"/>
        <v>0</v>
      </c>
      <c r="X92" s="184">
        <f t="shared" si="2079"/>
        <v>0</v>
      </c>
      <c r="Y92" s="181"/>
      <c r="Z92" s="181"/>
      <c r="AA92" s="46"/>
      <c r="AB92" s="46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>
        <f t="shared" si="1841"/>
        <v>0</v>
      </c>
      <c r="AN92" s="45">
        <f t="shared" si="1842"/>
        <v>0</v>
      </c>
      <c r="AO92" s="45">
        <f t="shared" si="1843"/>
        <v>0</v>
      </c>
      <c r="AP92" s="184">
        <f t="shared" si="1844"/>
        <v>0</v>
      </c>
      <c r="AQ92" s="184">
        <f t="shared" si="1845"/>
        <v>0</v>
      </c>
      <c r="AR92" s="181"/>
      <c r="AS92" s="181"/>
      <c r="AT92" s="46"/>
      <c r="AU92" s="46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>
        <f t="shared" si="1846"/>
        <v>0</v>
      </c>
      <c r="BG92" s="45">
        <f t="shared" si="1847"/>
        <v>0</v>
      </c>
      <c r="BH92" s="45">
        <f t="shared" si="1848"/>
        <v>0</v>
      </c>
      <c r="BI92" s="184">
        <f t="shared" si="1849"/>
        <v>0</v>
      </c>
      <c r="BJ92" s="184">
        <f t="shared" si="1850"/>
        <v>0</v>
      </c>
      <c r="BK92" s="181"/>
      <c r="BL92" s="181"/>
      <c r="BM92" s="46"/>
      <c r="BN92" s="46"/>
      <c r="BO92" s="45"/>
      <c r="BP92" s="45"/>
      <c r="BQ92" s="45"/>
      <c r="BR92" s="45"/>
      <c r="BS92" s="45"/>
      <c r="BT92" s="45"/>
      <c r="BU92" s="45"/>
      <c r="BV92" s="45"/>
      <c r="BW92" s="45"/>
      <c r="BX92" s="45"/>
      <c r="BY92" s="45">
        <f t="shared" si="1851"/>
        <v>0</v>
      </c>
      <c r="BZ92" s="45">
        <f t="shared" si="1852"/>
        <v>0</v>
      </c>
      <c r="CA92" s="45">
        <f t="shared" si="1853"/>
        <v>0</v>
      </c>
      <c r="CB92" s="184">
        <f t="shared" si="1854"/>
        <v>0</v>
      </c>
      <c r="CC92" s="184">
        <f t="shared" si="1855"/>
        <v>0</v>
      </c>
      <c r="CD92" s="181"/>
      <c r="CE92" s="181"/>
      <c r="CF92" s="46"/>
      <c r="CG92" s="46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>
        <f t="shared" si="1856"/>
        <v>0</v>
      </c>
      <c r="CS92" s="45">
        <f t="shared" si="1857"/>
        <v>0</v>
      </c>
      <c r="CT92" s="45">
        <f t="shared" si="1858"/>
        <v>0</v>
      </c>
      <c r="CU92" s="184">
        <f t="shared" si="1859"/>
        <v>0</v>
      </c>
      <c r="CV92" s="184">
        <f t="shared" si="1860"/>
        <v>0</v>
      </c>
      <c r="CW92" s="181"/>
      <c r="CX92" s="181"/>
      <c r="CY92" s="46"/>
      <c r="CZ92" s="46"/>
      <c r="DA92" s="45"/>
      <c r="DB92" s="45"/>
      <c r="DC92" s="45"/>
      <c r="DD92" s="45"/>
      <c r="DE92" s="45"/>
      <c r="DF92" s="45"/>
      <c r="DG92" s="45"/>
      <c r="DH92" s="45"/>
      <c r="DI92" s="45"/>
      <c r="DJ92" s="45"/>
      <c r="DK92" s="45">
        <f t="shared" si="1861"/>
        <v>0</v>
      </c>
      <c r="DL92" s="45">
        <f t="shared" si="1862"/>
        <v>0</v>
      </c>
      <c r="DM92" s="45">
        <f t="shared" si="1863"/>
        <v>0</v>
      </c>
      <c r="DN92" s="184">
        <f t="shared" si="1864"/>
        <v>0</v>
      </c>
      <c r="DO92" s="184">
        <f t="shared" si="1865"/>
        <v>0</v>
      </c>
      <c r="DP92" s="181"/>
      <c r="DQ92" s="181"/>
      <c r="DR92" s="46"/>
      <c r="DS92" s="46"/>
      <c r="DT92" s="45"/>
      <c r="DU92" s="45"/>
      <c r="DV92" s="45"/>
      <c r="DW92" s="45"/>
      <c r="DX92" s="45"/>
      <c r="DY92" s="45"/>
      <c r="DZ92" s="45"/>
      <c r="EA92" s="45"/>
      <c r="EB92" s="45"/>
      <c r="EC92" s="45"/>
      <c r="ED92" s="45">
        <f t="shared" si="1866"/>
        <v>0</v>
      </c>
      <c r="EE92" s="45">
        <f t="shared" si="1867"/>
        <v>0</v>
      </c>
      <c r="EF92" s="45">
        <f t="shared" si="1868"/>
        <v>0</v>
      </c>
      <c r="EG92" s="184">
        <f t="shared" si="1869"/>
        <v>0</v>
      </c>
      <c r="EH92" s="184">
        <f t="shared" si="1870"/>
        <v>0</v>
      </c>
      <c r="EI92" s="181"/>
      <c r="EJ92" s="181"/>
      <c r="EK92" s="46"/>
      <c r="EL92" s="46"/>
      <c r="EM92" s="45"/>
      <c r="EN92" s="45"/>
      <c r="EO92" s="45"/>
      <c r="EP92" s="45"/>
      <c r="EQ92" s="45"/>
      <c r="ER92" s="45"/>
      <c r="ES92" s="45"/>
      <c r="ET92" s="45"/>
      <c r="EU92" s="45"/>
      <c r="EV92" s="45"/>
      <c r="EW92" s="45">
        <f t="shared" si="1871"/>
        <v>0</v>
      </c>
      <c r="EX92" s="45">
        <f t="shared" si="1872"/>
        <v>0</v>
      </c>
      <c r="EY92" s="45">
        <f t="shared" si="1873"/>
        <v>0</v>
      </c>
      <c r="EZ92" s="184">
        <f t="shared" si="1874"/>
        <v>0</v>
      </c>
      <c r="FA92" s="184">
        <f t="shared" si="1875"/>
        <v>0</v>
      </c>
      <c r="FB92" s="181"/>
      <c r="FC92" s="181"/>
      <c r="FD92" s="46"/>
      <c r="FE92" s="46"/>
      <c r="FF92" s="45"/>
      <c r="FG92" s="45"/>
      <c r="FH92" s="45"/>
      <c r="FI92" s="45"/>
      <c r="FJ92" s="45"/>
      <c r="FK92" s="45"/>
      <c r="FL92" s="45"/>
      <c r="FM92" s="45"/>
      <c r="FN92" s="45"/>
      <c r="FO92" s="45"/>
      <c r="FP92" s="45">
        <f t="shared" si="1876"/>
        <v>0</v>
      </c>
      <c r="FQ92" s="45">
        <f t="shared" si="1877"/>
        <v>0</v>
      </c>
      <c r="FR92" s="45">
        <f t="shared" si="1878"/>
        <v>0</v>
      </c>
      <c r="FS92" s="184">
        <f t="shared" si="1879"/>
        <v>0</v>
      </c>
      <c r="FT92" s="184">
        <f t="shared" si="1880"/>
        <v>0</v>
      </c>
      <c r="FU92" s="181"/>
      <c r="FV92" s="181"/>
      <c r="FW92" s="46"/>
      <c r="FX92" s="46"/>
      <c r="FY92" s="45"/>
      <c r="FZ92" s="45"/>
      <c r="GA92" s="45"/>
      <c r="GB92" s="45"/>
      <c r="GC92" s="45"/>
      <c r="GD92" s="45"/>
      <c r="GE92" s="45"/>
      <c r="GF92" s="45"/>
      <c r="GG92" s="45"/>
      <c r="GH92" s="45"/>
      <c r="GI92" s="45">
        <f t="shared" si="1881"/>
        <v>0</v>
      </c>
      <c r="GJ92" s="45">
        <f t="shared" si="1882"/>
        <v>0</v>
      </c>
      <c r="GK92" s="45">
        <f t="shared" si="1883"/>
        <v>0</v>
      </c>
      <c r="GL92" s="184">
        <f t="shared" si="1884"/>
        <v>0</v>
      </c>
      <c r="GM92" s="184">
        <f t="shared" si="1885"/>
        <v>0</v>
      </c>
      <c r="GN92" s="181"/>
      <c r="GO92" s="181"/>
      <c r="GP92" s="46"/>
      <c r="GQ92" s="46"/>
      <c r="GR92" s="45"/>
      <c r="GS92" s="45"/>
      <c r="GT92" s="45"/>
      <c r="GU92" s="45"/>
      <c r="GV92" s="45"/>
      <c r="GW92" s="45"/>
      <c r="GX92" s="45"/>
      <c r="GY92" s="45"/>
      <c r="GZ92" s="45"/>
      <c r="HA92" s="45"/>
      <c r="HB92" s="45">
        <f t="shared" si="1886"/>
        <v>0</v>
      </c>
      <c r="HC92" s="45">
        <f t="shared" si="1887"/>
        <v>0</v>
      </c>
      <c r="HD92" s="45">
        <f t="shared" si="1888"/>
        <v>0</v>
      </c>
      <c r="HE92" s="184">
        <f t="shared" si="1889"/>
        <v>0</v>
      </c>
      <c r="HF92" s="184">
        <f t="shared" si="1890"/>
        <v>0</v>
      </c>
      <c r="HG92" s="181"/>
      <c r="HH92" s="181"/>
      <c r="HI92" s="46"/>
      <c r="HJ92" s="46"/>
      <c r="HK92" s="45"/>
      <c r="HL92" s="45"/>
      <c r="HM92" s="45"/>
      <c r="HN92" s="45"/>
      <c r="HO92" s="45"/>
      <c r="HP92" s="45"/>
      <c r="HQ92" s="45"/>
      <c r="HR92" s="45"/>
      <c r="HS92" s="45"/>
      <c r="HT92" s="45"/>
      <c r="HU92" s="45">
        <f t="shared" si="1891"/>
        <v>0</v>
      </c>
      <c r="HV92" s="45">
        <f t="shared" si="1892"/>
        <v>0</v>
      </c>
      <c r="HW92" s="45">
        <f t="shared" si="1893"/>
        <v>0</v>
      </c>
      <c r="HX92" s="184">
        <f t="shared" si="1894"/>
        <v>0</v>
      </c>
      <c r="HY92" s="184">
        <f t="shared" si="1895"/>
        <v>0</v>
      </c>
      <c r="HZ92" s="181"/>
      <c r="IA92" s="181"/>
      <c r="IB92" s="46"/>
      <c r="IC92" s="46"/>
      <c r="ID92" s="46"/>
      <c r="IE92" s="46"/>
      <c r="IF92" s="45"/>
      <c r="IG92" s="45"/>
      <c r="IH92" s="45"/>
      <c r="II92" s="45"/>
      <c r="IJ92" s="45"/>
      <c r="IK92" s="45"/>
      <c r="IL92" s="45"/>
      <c r="IM92" s="45"/>
      <c r="IN92" s="45">
        <f t="shared" si="1896"/>
        <v>0</v>
      </c>
      <c r="IO92" s="45">
        <f t="shared" si="1897"/>
        <v>0</v>
      </c>
      <c r="IP92" s="45">
        <f t="shared" si="1898"/>
        <v>0</v>
      </c>
      <c r="IQ92" s="184">
        <f t="shared" si="1899"/>
        <v>0</v>
      </c>
      <c r="IR92" s="184">
        <f t="shared" si="1900"/>
        <v>0</v>
      </c>
      <c r="IS92" s="181"/>
      <c r="IT92" s="181"/>
      <c r="IU92" s="46"/>
      <c r="IV92" s="46"/>
      <c r="IW92" s="46"/>
      <c r="IX92" s="46"/>
      <c r="IY92" s="45"/>
      <c r="IZ92" s="45"/>
      <c r="JA92" s="45"/>
      <c r="JB92" s="45"/>
      <c r="JC92" s="45"/>
      <c r="JD92" s="45"/>
      <c r="JE92" s="45"/>
      <c r="JF92" s="45"/>
      <c r="JG92" s="45">
        <f t="shared" si="1901"/>
        <v>0</v>
      </c>
      <c r="JH92" s="45">
        <f t="shared" si="1902"/>
        <v>0</v>
      </c>
      <c r="JI92" s="45">
        <f t="shared" si="1903"/>
        <v>0</v>
      </c>
      <c r="JJ92" s="184">
        <f t="shared" si="1904"/>
        <v>0</v>
      </c>
      <c r="JK92" s="184">
        <f t="shared" si="1905"/>
        <v>0</v>
      </c>
      <c r="JL92" s="181"/>
      <c r="JM92" s="181"/>
      <c r="JN92" s="46"/>
      <c r="JO92" s="46"/>
      <c r="JP92" s="47"/>
      <c r="JQ92" s="48"/>
      <c r="JR92" s="47"/>
      <c r="JS92" s="47"/>
      <c r="JT92" s="385">
        <f t="shared" si="2148"/>
        <v>0</v>
      </c>
      <c r="JU92" s="385">
        <f t="shared" si="2149"/>
        <v>0</v>
      </c>
      <c r="JV92" s="385">
        <f t="shared" si="2150"/>
        <v>0</v>
      </c>
      <c r="JW92" s="385">
        <f t="shared" si="2151"/>
        <v>0</v>
      </c>
      <c r="JX92" s="385">
        <f t="shared" si="2152"/>
        <v>0</v>
      </c>
      <c r="JY92" s="385">
        <f t="shared" si="2153"/>
        <v>0</v>
      </c>
      <c r="JZ92" s="45">
        <f t="shared" si="2154"/>
        <v>0</v>
      </c>
      <c r="KA92" s="45">
        <f t="shared" si="1986"/>
        <v>0</v>
      </c>
      <c r="KB92" s="45">
        <f t="shared" si="1987"/>
        <v>0</v>
      </c>
      <c r="KC92" s="184">
        <f t="shared" si="2155"/>
        <v>0</v>
      </c>
      <c r="KD92" s="184">
        <f t="shared" si="2156"/>
        <v>0</v>
      </c>
      <c r="KE92" s="46"/>
      <c r="KF92" s="46"/>
      <c r="KG92" s="62"/>
      <c r="KH92" s="62"/>
    </row>
    <row r="93" spans="1:299" x14ac:dyDescent="0.2">
      <c r="A93" s="100">
        <v>1</v>
      </c>
      <c r="B93" s="100">
        <v>1</v>
      </c>
      <c r="C93" s="66"/>
      <c r="D93" s="254"/>
      <c r="E93" s="254"/>
      <c r="F93" s="686" t="s">
        <v>25</v>
      </c>
      <c r="G93" s="98">
        <v>14</v>
      </c>
      <c r="H93" s="104">
        <v>394530.04799999995</v>
      </c>
      <c r="I93" s="104">
        <v>430969.28159999999</v>
      </c>
      <c r="J93" s="57">
        <f>VLOOKUP($G93,'ВМП план КС'!$A$8:$AQ$94,14,0)</f>
        <v>0</v>
      </c>
      <c r="K93" s="57">
        <f>VLOOKUP($G93,'ВМП план КС'!$A$8:$AQ$94,15,0)</f>
        <v>0</v>
      </c>
      <c r="L93" s="57">
        <f>SUM(J93/12*$B$2)</f>
        <v>0</v>
      </c>
      <c r="M93" s="57">
        <f>SUM(K93/12*$B$2)</f>
        <v>0</v>
      </c>
      <c r="N93" s="59">
        <f>SUM(N94:N97)</f>
        <v>0</v>
      </c>
      <c r="O93" s="59">
        <f t="shared" ref="O93:S93" si="2157">SUM(O94:O97)</f>
        <v>0</v>
      </c>
      <c r="P93" s="59">
        <f t="shared" si="2157"/>
        <v>0</v>
      </c>
      <c r="Q93" s="59">
        <f t="shared" si="2157"/>
        <v>0</v>
      </c>
      <c r="R93" s="59">
        <f t="shared" si="2157"/>
        <v>0</v>
      </c>
      <c r="S93" s="59">
        <f t="shared" si="2157"/>
        <v>0</v>
      </c>
      <c r="T93" s="87">
        <f t="shared" ref="T93:T97" si="2158">N93+Q93</f>
        <v>0</v>
      </c>
      <c r="U93" s="59">
        <f t="shared" ref="U93:U97" si="2159">O93+R93</f>
        <v>0</v>
      </c>
      <c r="V93" s="59">
        <f t="shared" ref="V93:V97" si="2160">P93+S93</f>
        <v>0</v>
      </c>
      <c r="W93" s="72">
        <f t="shared" ref="W93:W97" si="2161">N93-L93</f>
        <v>0</v>
      </c>
      <c r="X93" s="72">
        <f t="shared" ref="X93:X97" si="2162">O93-M93</f>
        <v>0</v>
      </c>
      <c r="Y93" s="308"/>
      <c r="Z93" s="307"/>
      <c r="AA93" s="156">
        <f>$H93</f>
        <v>394530.04799999995</v>
      </c>
      <c r="AB93" s="157" t="e">
        <f>O93/N93</f>
        <v>#DIV/0!</v>
      </c>
      <c r="AC93" s="57">
        <f>VLOOKUP($G93,'ВМП план КС'!$A$8:$AQ$93,12,0)</f>
        <v>80</v>
      </c>
      <c r="AD93" s="57">
        <f>VLOOKUP($G93,'ВМП план КС'!$A$8:$AQ$93,13,0)</f>
        <v>31562403.839999996</v>
      </c>
      <c r="AE93" s="57">
        <f>SUM(AC93/12*$B$2)</f>
        <v>66.666666666666671</v>
      </c>
      <c r="AF93" s="57">
        <f>SUM(AD93/12*$B$2)</f>
        <v>26302003.199999999</v>
      </c>
      <c r="AG93" s="56">
        <f>SUM(AG94:AG97)</f>
        <v>74</v>
      </c>
      <c r="AH93" s="56">
        <f t="shared" ref="AH93" si="2163">SUM(AH94:AH97)</f>
        <v>29195223.700000037</v>
      </c>
      <c r="AI93" s="59">
        <f t="shared" ref="AI93" si="2164">SUM(AI94:AI97)</f>
        <v>882</v>
      </c>
      <c r="AJ93" s="59">
        <f t="shared" ref="AJ93" si="2165">SUM(AJ94:AJ97)</f>
        <v>11</v>
      </c>
      <c r="AK93" s="59">
        <f t="shared" ref="AK93" si="2166">SUM(AK94:AK97)</f>
        <v>4339830.5499999989</v>
      </c>
      <c r="AL93" s="59">
        <f t="shared" ref="AL93" si="2167">SUM(AL94:AL97)</f>
        <v>113</v>
      </c>
      <c r="AM93" s="87">
        <f t="shared" si="1841"/>
        <v>85</v>
      </c>
      <c r="AN93" s="59">
        <f t="shared" si="1842"/>
        <v>33535054.250000037</v>
      </c>
      <c r="AO93" s="59">
        <f t="shared" si="1843"/>
        <v>995</v>
      </c>
      <c r="AP93" s="72">
        <f>AG93-AC93</f>
        <v>-6</v>
      </c>
      <c r="AQ93" s="72">
        <f>AH93-AD93</f>
        <v>-2367180.1399999596</v>
      </c>
      <c r="AR93" s="308">
        <f>AG93/AC93</f>
        <v>0.92500000000000004</v>
      </c>
      <c r="AS93" s="308">
        <f>AH93/AD93</f>
        <v>0.92500000468912447</v>
      </c>
      <c r="AT93" s="156">
        <f>$H93</f>
        <v>394530.04799999995</v>
      </c>
      <c r="AU93" s="157">
        <f>AH93/AG93</f>
        <v>394530.05000000051</v>
      </c>
      <c r="AV93" s="57">
        <f>VLOOKUP($G93,'ВМП план КС'!$A$8:$AQ$93,16,0)</f>
        <v>0</v>
      </c>
      <c r="AW93" s="57">
        <f>VLOOKUP($G93,'ВМП план КС'!$A$8:$AQ$93,17,0)</f>
        <v>0</v>
      </c>
      <c r="AX93" s="57">
        <f>SUM(AV93/12*$B$2)</f>
        <v>0</v>
      </c>
      <c r="AY93" s="57">
        <f>SUM(AW93/12*$B$2)</f>
        <v>0</v>
      </c>
      <c r="AZ93" s="59">
        <f>SUM(AZ94:AZ97)</f>
        <v>0</v>
      </c>
      <c r="BA93" s="59">
        <f t="shared" ref="BA93" si="2168">SUM(BA94:BA97)</f>
        <v>0</v>
      </c>
      <c r="BB93" s="59">
        <f t="shared" ref="BB93" si="2169">SUM(BB94:BB97)</f>
        <v>0</v>
      </c>
      <c r="BC93" s="59">
        <f t="shared" ref="BC93" si="2170">SUM(BC94:BC97)</f>
        <v>0</v>
      </c>
      <c r="BD93" s="59">
        <f t="shared" ref="BD93" si="2171">SUM(BD94:BD97)</f>
        <v>0</v>
      </c>
      <c r="BE93" s="59">
        <f t="shared" ref="BE93" si="2172">SUM(BE94:BE97)</f>
        <v>0</v>
      </c>
      <c r="BF93" s="87">
        <f t="shared" si="1846"/>
        <v>0</v>
      </c>
      <c r="BG93" s="59">
        <f t="shared" si="1847"/>
        <v>0</v>
      </c>
      <c r="BH93" s="59">
        <f t="shared" si="1848"/>
        <v>0</v>
      </c>
      <c r="BI93" s="72">
        <f t="shared" si="1849"/>
        <v>0</v>
      </c>
      <c r="BJ93" s="72">
        <f t="shared" si="1850"/>
        <v>0</v>
      </c>
      <c r="BK93" s="308"/>
      <c r="BL93" s="307"/>
      <c r="BM93" s="156">
        <f>$H93</f>
        <v>394530.04799999995</v>
      </c>
      <c r="BN93" s="157" t="e">
        <f>BA93/AZ93</f>
        <v>#DIV/0!</v>
      </c>
      <c r="BO93" s="57">
        <f>VLOOKUP($G93,'ВМП план КС'!$A$8:$AQ$93,18,0)</f>
        <v>0</v>
      </c>
      <c r="BP93" s="57">
        <f>VLOOKUP($G93,'ВМП план КС'!$A$8:$AQ$93,19,0)</f>
        <v>0</v>
      </c>
      <c r="BQ93" s="57">
        <f>SUM(BO93/12*$B$2)</f>
        <v>0</v>
      </c>
      <c r="BR93" s="57">
        <f>SUM(BP93/12*$B$2)</f>
        <v>0</v>
      </c>
      <c r="BS93" s="59">
        <f>SUM(BS94:BS97)</f>
        <v>0</v>
      </c>
      <c r="BT93" s="59">
        <f t="shared" ref="BT93" si="2173">SUM(BT94:BT97)</f>
        <v>0</v>
      </c>
      <c r="BU93" s="59">
        <f t="shared" ref="BU93" si="2174">SUM(BU94:BU97)</f>
        <v>0</v>
      </c>
      <c r="BV93" s="59">
        <f t="shared" ref="BV93" si="2175">SUM(BV94:BV97)</f>
        <v>0</v>
      </c>
      <c r="BW93" s="59">
        <f t="shared" ref="BW93" si="2176">SUM(BW94:BW97)</f>
        <v>0</v>
      </c>
      <c r="BX93" s="59">
        <f t="shared" ref="BX93" si="2177">SUM(BX94:BX97)</f>
        <v>0</v>
      </c>
      <c r="BY93" s="87">
        <f t="shared" si="1851"/>
        <v>0</v>
      </c>
      <c r="BZ93" s="59">
        <f t="shared" si="1852"/>
        <v>0</v>
      </c>
      <c r="CA93" s="59">
        <f t="shared" si="1853"/>
        <v>0</v>
      </c>
      <c r="CB93" s="72">
        <f t="shared" si="1854"/>
        <v>0</v>
      </c>
      <c r="CC93" s="72">
        <f t="shared" si="1855"/>
        <v>0</v>
      </c>
      <c r="CD93" s="308"/>
      <c r="CE93" s="307"/>
      <c r="CF93" s="156">
        <f>$H93</f>
        <v>394530.04799999995</v>
      </c>
      <c r="CG93" s="157" t="e">
        <f>BT93/BS93</f>
        <v>#DIV/0!</v>
      </c>
      <c r="CH93" s="57">
        <f>VLOOKUP($G93,'ВМП план КС'!$A$8:$AQ$93,10,0)</f>
        <v>0</v>
      </c>
      <c r="CI93" s="57">
        <f>VLOOKUP($G93,'ВМП план КС'!$A$8:$AQ$93,11,0)</f>
        <v>0</v>
      </c>
      <c r="CJ93" s="57">
        <f>SUM(CH93/12*$B$2)</f>
        <v>0</v>
      </c>
      <c r="CK93" s="57">
        <f>SUM(CI93/12*$B$2)</f>
        <v>0</v>
      </c>
      <c r="CL93" s="59">
        <f>SUM(CL94:CL97)</f>
        <v>0</v>
      </c>
      <c r="CM93" s="59">
        <f t="shared" ref="CM93" si="2178">SUM(CM94:CM97)</f>
        <v>0</v>
      </c>
      <c r="CN93" s="59">
        <f t="shared" ref="CN93" si="2179">SUM(CN94:CN97)</f>
        <v>0</v>
      </c>
      <c r="CO93" s="59">
        <f t="shared" ref="CO93" si="2180">SUM(CO94:CO97)</f>
        <v>0</v>
      </c>
      <c r="CP93" s="59">
        <f t="shared" ref="CP93" si="2181">SUM(CP94:CP97)</f>
        <v>0</v>
      </c>
      <c r="CQ93" s="59">
        <f t="shared" ref="CQ93" si="2182">SUM(CQ94:CQ97)</f>
        <v>0</v>
      </c>
      <c r="CR93" s="87">
        <f t="shared" si="1856"/>
        <v>0</v>
      </c>
      <c r="CS93" s="59">
        <f t="shared" si="1857"/>
        <v>0</v>
      </c>
      <c r="CT93" s="59">
        <f t="shared" si="1858"/>
        <v>0</v>
      </c>
      <c r="CU93" s="72">
        <f t="shared" si="1859"/>
        <v>0</v>
      </c>
      <c r="CV93" s="72">
        <f t="shared" si="1860"/>
        <v>0</v>
      </c>
      <c r="CW93" s="308"/>
      <c r="CX93" s="307"/>
      <c r="CY93" s="156">
        <f>$H93</f>
        <v>394530.04799999995</v>
      </c>
      <c r="CZ93" s="157" t="e">
        <f>CM93/CL93</f>
        <v>#DIV/0!</v>
      </c>
      <c r="DA93" s="57">
        <f>VLOOKUP($G93,'ВМП план КС'!$A$8:$AQ$93,26,0)</f>
        <v>0</v>
      </c>
      <c r="DB93" s="57">
        <f>VLOOKUP($G93,'ВМП план КС'!$A$8:$AQ$93,27,0)</f>
        <v>0</v>
      </c>
      <c r="DC93" s="57">
        <f>SUM(DA93/12*$B$2)</f>
        <v>0</v>
      </c>
      <c r="DD93" s="57">
        <f>SUM(DB93/12*$B$2)</f>
        <v>0</v>
      </c>
      <c r="DE93" s="59">
        <f>SUM(DE94:DE97)</f>
        <v>0</v>
      </c>
      <c r="DF93" s="59">
        <f t="shared" ref="DF93" si="2183">SUM(DF94:DF97)</f>
        <v>0</v>
      </c>
      <c r="DG93" s="59">
        <f t="shared" ref="DG93" si="2184">SUM(DG94:DG97)</f>
        <v>0</v>
      </c>
      <c r="DH93" s="59">
        <f t="shared" ref="DH93" si="2185">SUM(DH94:DH97)</f>
        <v>0</v>
      </c>
      <c r="DI93" s="59">
        <f t="shared" ref="DI93" si="2186">SUM(DI94:DI97)</f>
        <v>0</v>
      </c>
      <c r="DJ93" s="59">
        <f t="shared" ref="DJ93" si="2187">SUM(DJ94:DJ97)</f>
        <v>0</v>
      </c>
      <c r="DK93" s="87">
        <f t="shared" si="1861"/>
        <v>0</v>
      </c>
      <c r="DL93" s="59">
        <f t="shared" si="1862"/>
        <v>0</v>
      </c>
      <c r="DM93" s="59">
        <f t="shared" si="1863"/>
        <v>0</v>
      </c>
      <c r="DN93" s="72">
        <f t="shared" si="1864"/>
        <v>0</v>
      </c>
      <c r="DO93" s="72">
        <f t="shared" si="1865"/>
        <v>0</v>
      </c>
      <c r="DP93" s="308"/>
      <c r="DQ93" s="307"/>
      <c r="DR93" s="156">
        <f>$H93</f>
        <v>394530.04799999995</v>
      </c>
      <c r="DS93" s="157" t="e">
        <f>DF93/DE93</f>
        <v>#DIV/0!</v>
      </c>
      <c r="DT93" s="57">
        <f>VLOOKUP($G93,'ВМП план КС'!$A$8:$AQ$93,28,0)</f>
        <v>0</v>
      </c>
      <c r="DU93" s="57">
        <f>VLOOKUP($G93,'ВМП план КС'!$A$8:$AQ$93,29,0)</f>
        <v>0</v>
      </c>
      <c r="DV93" s="57">
        <f>SUM(DT93/12*$B$2)</f>
        <v>0</v>
      </c>
      <c r="DW93" s="57">
        <f>SUM(DU93/12*$B$2)</f>
        <v>0</v>
      </c>
      <c r="DX93" s="59">
        <f>SUM(DX94:DX97)</f>
        <v>0</v>
      </c>
      <c r="DY93" s="59">
        <f t="shared" ref="DY93" si="2188">SUM(DY94:DY97)</f>
        <v>0</v>
      </c>
      <c r="DZ93" s="59">
        <f t="shared" ref="DZ93" si="2189">SUM(DZ94:DZ97)</f>
        <v>0</v>
      </c>
      <c r="EA93" s="59">
        <f t="shared" ref="EA93" si="2190">SUM(EA94:EA97)</f>
        <v>0</v>
      </c>
      <c r="EB93" s="59">
        <f t="shared" ref="EB93" si="2191">SUM(EB94:EB97)</f>
        <v>0</v>
      </c>
      <c r="EC93" s="59">
        <f t="shared" ref="EC93" si="2192">SUM(EC94:EC97)</f>
        <v>0</v>
      </c>
      <c r="ED93" s="87">
        <f t="shared" si="1866"/>
        <v>0</v>
      </c>
      <c r="EE93" s="59">
        <f t="shared" si="1867"/>
        <v>0</v>
      </c>
      <c r="EF93" s="59">
        <f t="shared" si="1868"/>
        <v>0</v>
      </c>
      <c r="EG93" s="72">
        <f t="shared" si="1869"/>
        <v>0</v>
      </c>
      <c r="EH93" s="72">
        <f t="shared" si="1870"/>
        <v>0</v>
      </c>
      <c r="EI93" s="308"/>
      <c r="EJ93" s="307"/>
      <c r="EK93" s="156">
        <f>$H93</f>
        <v>394530.04799999995</v>
      </c>
      <c r="EL93" s="157" t="e">
        <f>DY93/DX93</f>
        <v>#DIV/0!</v>
      </c>
      <c r="EM93" s="112">
        <f>VLOOKUP($G93,'ВМП план КС'!$A$8:$AQ$93,30,0)</f>
        <v>0</v>
      </c>
      <c r="EN93" s="112">
        <f>VLOOKUP($G93,'ВМП план КС'!$A$8:$AQ$93,31,0)</f>
        <v>0</v>
      </c>
      <c r="EO93" s="57">
        <f>SUM(EM93/12*$B$2)</f>
        <v>0</v>
      </c>
      <c r="EP93" s="57">
        <f>SUM(EN93/12*$B$2)</f>
        <v>0</v>
      </c>
      <c r="EQ93" s="59">
        <f>SUM(EQ94:EQ97)</f>
        <v>0</v>
      </c>
      <c r="ER93" s="59">
        <f t="shared" ref="ER93" si="2193">SUM(ER94:ER97)</f>
        <v>0</v>
      </c>
      <c r="ES93" s="59">
        <f t="shared" ref="ES93" si="2194">SUM(ES94:ES97)</f>
        <v>0</v>
      </c>
      <c r="ET93" s="59">
        <f t="shared" ref="ET93" si="2195">SUM(ET94:ET97)</f>
        <v>0</v>
      </c>
      <c r="EU93" s="59">
        <f t="shared" ref="EU93" si="2196">SUM(EU94:EU97)</f>
        <v>0</v>
      </c>
      <c r="EV93" s="59">
        <f t="shared" ref="EV93" si="2197">SUM(EV94:EV97)</f>
        <v>0</v>
      </c>
      <c r="EW93" s="87">
        <f t="shared" si="1871"/>
        <v>0</v>
      </c>
      <c r="EX93" s="59">
        <f t="shared" si="1872"/>
        <v>0</v>
      </c>
      <c r="EY93" s="59">
        <f t="shared" si="1873"/>
        <v>0</v>
      </c>
      <c r="EZ93" s="72">
        <f t="shared" si="1874"/>
        <v>0</v>
      </c>
      <c r="FA93" s="72">
        <f t="shared" si="1875"/>
        <v>0</v>
      </c>
      <c r="FB93" s="308"/>
      <c r="FC93" s="307"/>
      <c r="FD93" s="156">
        <f>$H93</f>
        <v>394530.04799999995</v>
      </c>
      <c r="FE93" s="157" t="e">
        <f>ER93/EQ93</f>
        <v>#DIV/0!</v>
      </c>
      <c r="FF93" s="112">
        <f>VLOOKUP($G93,'ВМП план КС'!$A$8:$AQ$93,32,0)</f>
        <v>0</v>
      </c>
      <c r="FG93" s="112">
        <f>VLOOKUP($G93,'ВМП план КС'!$A$8:$AQ$93,33,0)</f>
        <v>0</v>
      </c>
      <c r="FH93" s="57">
        <f>SUM(FF93/12*$B$2)</f>
        <v>0</v>
      </c>
      <c r="FI93" s="57">
        <f>SUM(FG93/12*$B$2)</f>
        <v>0</v>
      </c>
      <c r="FJ93" s="59">
        <f>SUM(FJ94:FJ97)</f>
        <v>0</v>
      </c>
      <c r="FK93" s="59">
        <f t="shared" ref="FK93" si="2198">SUM(FK94:FK97)</f>
        <v>0</v>
      </c>
      <c r="FL93" s="59">
        <f t="shared" ref="FL93" si="2199">SUM(FL94:FL97)</f>
        <v>0</v>
      </c>
      <c r="FM93" s="59">
        <f t="shared" ref="FM93" si="2200">SUM(FM94:FM97)</f>
        <v>0</v>
      </c>
      <c r="FN93" s="59">
        <f t="shared" ref="FN93" si="2201">SUM(FN94:FN97)</f>
        <v>0</v>
      </c>
      <c r="FO93" s="59">
        <f t="shared" ref="FO93" si="2202">SUM(FO94:FO97)</f>
        <v>0</v>
      </c>
      <c r="FP93" s="87">
        <f t="shared" si="1876"/>
        <v>0</v>
      </c>
      <c r="FQ93" s="59">
        <f t="shared" si="1877"/>
        <v>0</v>
      </c>
      <c r="FR93" s="59">
        <f t="shared" si="1878"/>
        <v>0</v>
      </c>
      <c r="FS93" s="72">
        <f t="shared" si="1879"/>
        <v>0</v>
      </c>
      <c r="FT93" s="72">
        <f t="shared" si="1880"/>
        <v>0</v>
      </c>
      <c r="FU93" s="308"/>
      <c r="FV93" s="307"/>
      <c r="FW93" s="156">
        <f>$H93</f>
        <v>394530.04799999995</v>
      </c>
      <c r="FX93" s="157" t="e">
        <f>FK93/FJ93</f>
        <v>#DIV/0!</v>
      </c>
      <c r="FY93" s="57">
        <f>VLOOKUP($G93,'ВМП план КС'!$A$8:$AQ$93,36,0)</f>
        <v>0</v>
      </c>
      <c r="FZ93" s="57">
        <f>VLOOKUP($G93,'ВМП план КС'!$A$8:$AQ$93,37,0)</f>
        <v>0</v>
      </c>
      <c r="GA93" s="57">
        <f>SUM(FY93/12*$B$2)</f>
        <v>0</v>
      </c>
      <c r="GB93" s="57">
        <f>SUM(FZ93/12*$B$2)</f>
        <v>0</v>
      </c>
      <c r="GC93" s="59">
        <f>SUM(GC94:GC97)</f>
        <v>0</v>
      </c>
      <c r="GD93" s="59">
        <f t="shared" ref="GD93" si="2203">SUM(GD94:GD97)</f>
        <v>0</v>
      </c>
      <c r="GE93" s="59">
        <f t="shared" ref="GE93" si="2204">SUM(GE94:GE97)</f>
        <v>0</v>
      </c>
      <c r="GF93" s="59">
        <f t="shared" ref="GF93" si="2205">SUM(GF94:GF97)</f>
        <v>0</v>
      </c>
      <c r="GG93" s="59">
        <f t="shared" ref="GG93" si="2206">SUM(GG94:GG97)</f>
        <v>0</v>
      </c>
      <c r="GH93" s="59">
        <f t="shared" ref="GH93" si="2207">SUM(GH94:GH97)</f>
        <v>0</v>
      </c>
      <c r="GI93" s="87">
        <f t="shared" si="1881"/>
        <v>0</v>
      </c>
      <c r="GJ93" s="59">
        <f t="shared" si="1882"/>
        <v>0</v>
      </c>
      <c r="GK93" s="59">
        <f t="shared" si="1883"/>
        <v>0</v>
      </c>
      <c r="GL93" s="72">
        <f t="shared" si="1884"/>
        <v>0</v>
      </c>
      <c r="GM93" s="72">
        <f t="shared" si="1885"/>
        <v>0</v>
      </c>
      <c r="GN93" s="308"/>
      <c r="GO93" s="307"/>
      <c r="GP93" s="156">
        <f>$H93</f>
        <v>394530.04799999995</v>
      </c>
      <c r="GQ93" s="157" t="e">
        <f>GD93/GC93</f>
        <v>#DIV/0!</v>
      </c>
      <c r="GR93" s="57">
        <f>VLOOKUP($G93,'ВМП план КС'!$A$8:$AQ$93,38,0)</f>
        <v>0</v>
      </c>
      <c r="GS93" s="57">
        <f>VLOOKUP($G93,'ВМП план КС'!$A$8:$AQ$93,39,0)</f>
        <v>0</v>
      </c>
      <c r="GT93" s="57">
        <f>SUM(GR93/12*$B$2)</f>
        <v>0</v>
      </c>
      <c r="GU93" s="57">
        <f>SUM(GS93/12*$B$2)</f>
        <v>0</v>
      </c>
      <c r="GV93" s="59">
        <f>SUM(GV94:GV97)</f>
        <v>0</v>
      </c>
      <c r="GW93" s="59">
        <f t="shared" ref="GW93" si="2208">SUM(GW94:GW97)</f>
        <v>0</v>
      </c>
      <c r="GX93" s="59">
        <f t="shared" ref="GX93" si="2209">SUM(GX94:GX97)</f>
        <v>0</v>
      </c>
      <c r="GY93" s="59">
        <f t="shared" ref="GY93" si="2210">SUM(GY94:GY97)</f>
        <v>0</v>
      </c>
      <c r="GZ93" s="59">
        <f t="shared" ref="GZ93" si="2211">SUM(GZ94:GZ97)</f>
        <v>0</v>
      </c>
      <c r="HA93" s="59">
        <f t="shared" ref="HA93" si="2212">SUM(HA94:HA97)</f>
        <v>0</v>
      </c>
      <c r="HB93" s="87">
        <f t="shared" si="1886"/>
        <v>0</v>
      </c>
      <c r="HC93" s="59">
        <f t="shared" si="1887"/>
        <v>0</v>
      </c>
      <c r="HD93" s="59">
        <f t="shared" si="1888"/>
        <v>0</v>
      </c>
      <c r="HE93" s="72">
        <f t="shared" si="1889"/>
        <v>0</v>
      </c>
      <c r="HF93" s="72">
        <f t="shared" si="1890"/>
        <v>0</v>
      </c>
      <c r="HG93" s="308"/>
      <c r="HH93" s="307"/>
      <c r="HI93" s="156">
        <f>$H93</f>
        <v>394530.04799999995</v>
      </c>
      <c r="HJ93" s="157" t="e">
        <f>GW93/GV93</f>
        <v>#DIV/0!</v>
      </c>
      <c r="HK93" s="57">
        <f>VLOOKUP($G93,'ВМП план КС'!$A$8:$AQ$93,40,0)</f>
        <v>0</v>
      </c>
      <c r="HL93" s="57">
        <f>VLOOKUP($G93,'ВМП план КС'!$A$8:$AQ$93,41,0)</f>
        <v>0</v>
      </c>
      <c r="HM93" s="57">
        <f>SUM(HK93/12*$B$2)</f>
        <v>0</v>
      </c>
      <c r="HN93" s="57">
        <f>SUM(HL93/12*$B$2)</f>
        <v>0</v>
      </c>
      <c r="HO93" s="59">
        <f>SUM(HO94:HO97)</f>
        <v>0</v>
      </c>
      <c r="HP93" s="59">
        <f t="shared" ref="HP93" si="2213">SUM(HP94:HP97)</f>
        <v>0</v>
      </c>
      <c r="HQ93" s="59">
        <f t="shared" ref="HQ93" si="2214">SUM(HQ94:HQ97)</f>
        <v>0</v>
      </c>
      <c r="HR93" s="59">
        <f t="shared" ref="HR93" si="2215">SUM(HR94:HR97)</f>
        <v>0</v>
      </c>
      <c r="HS93" s="59">
        <f t="shared" ref="HS93" si="2216">SUM(HS94:HS97)</f>
        <v>0</v>
      </c>
      <c r="HT93" s="59">
        <f t="shared" ref="HT93" si="2217">SUM(HT94:HT97)</f>
        <v>0</v>
      </c>
      <c r="HU93" s="87">
        <f t="shared" si="1891"/>
        <v>0</v>
      </c>
      <c r="HV93" s="59">
        <f t="shared" si="1892"/>
        <v>0</v>
      </c>
      <c r="HW93" s="59">
        <f t="shared" si="1893"/>
        <v>0</v>
      </c>
      <c r="HX93" s="72">
        <f t="shared" si="1894"/>
        <v>0</v>
      </c>
      <c r="HY93" s="72">
        <f t="shared" si="1895"/>
        <v>0</v>
      </c>
      <c r="HZ93" s="308"/>
      <c r="IA93" s="307"/>
      <c r="IB93" s="156">
        <f>$H93</f>
        <v>394530.04799999995</v>
      </c>
      <c r="IC93" s="157" t="e">
        <f>HP93/HO93</f>
        <v>#DIV/0!</v>
      </c>
      <c r="ID93" s="112">
        <f>VLOOKUP($G93,'ВМП план КС'!$A$8:$AQ$93,34,0)</f>
        <v>0</v>
      </c>
      <c r="IE93" s="112">
        <f>VLOOKUP($G93,'ВМП план КС'!$A$8:$AQ$93,35,0)</f>
        <v>0</v>
      </c>
      <c r="IF93" s="57">
        <f>SUM(ID93/12*$B$2)</f>
        <v>0</v>
      </c>
      <c r="IG93" s="57">
        <f>SUM(IE93/12*$B$2)</f>
        <v>0</v>
      </c>
      <c r="IH93" s="59">
        <f>SUM(IH94:IH97)</f>
        <v>0</v>
      </c>
      <c r="II93" s="59">
        <f t="shared" ref="II93" si="2218">SUM(II94:II97)</f>
        <v>0</v>
      </c>
      <c r="IJ93" s="59">
        <f t="shared" ref="IJ93" si="2219">SUM(IJ94:IJ97)</f>
        <v>0</v>
      </c>
      <c r="IK93" s="59">
        <f t="shared" ref="IK93" si="2220">SUM(IK94:IK97)</f>
        <v>0</v>
      </c>
      <c r="IL93" s="59">
        <f t="shared" ref="IL93" si="2221">SUM(IL94:IL97)</f>
        <v>0</v>
      </c>
      <c r="IM93" s="59">
        <f t="shared" ref="IM93" si="2222">SUM(IM94:IM97)</f>
        <v>0</v>
      </c>
      <c r="IN93" s="87">
        <f t="shared" si="1896"/>
        <v>0</v>
      </c>
      <c r="IO93" s="59">
        <f t="shared" si="1897"/>
        <v>0</v>
      </c>
      <c r="IP93" s="59">
        <f t="shared" si="1898"/>
        <v>0</v>
      </c>
      <c r="IQ93" s="72">
        <f t="shared" si="1899"/>
        <v>0</v>
      </c>
      <c r="IR93" s="72">
        <f t="shared" si="1900"/>
        <v>0</v>
      </c>
      <c r="IS93" s="308"/>
      <c r="IT93" s="307"/>
      <c r="IU93" s="156">
        <f>$H93</f>
        <v>394530.04799999995</v>
      </c>
      <c r="IV93" s="157" t="e">
        <f>II93/IH93</f>
        <v>#DIV/0!</v>
      </c>
      <c r="IW93" s="112">
        <f>VLOOKUP($G93,'ВМП план КС'!$A$8:$AQ$93,42,0)</f>
        <v>0</v>
      </c>
      <c r="IX93" s="112">
        <f>VLOOKUP($G93,'ВМП план КС'!$A$8:$AQ$93,43,0)</f>
        <v>0</v>
      </c>
      <c r="IY93" s="57">
        <f>SUM(IW93/12*$B$2)</f>
        <v>0</v>
      </c>
      <c r="IZ93" s="57">
        <f>SUM(IX93/12*$B$2)</f>
        <v>0</v>
      </c>
      <c r="JA93" s="59">
        <f>SUM(JA94:JA97)</f>
        <v>0</v>
      </c>
      <c r="JB93" s="59">
        <f t="shared" ref="JB93" si="2223">SUM(JB94:JB97)</f>
        <v>0</v>
      </c>
      <c r="JC93" s="59">
        <f t="shared" ref="JC93" si="2224">SUM(JC94:JC97)</f>
        <v>0</v>
      </c>
      <c r="JD93" s="59">
        <f t="shared" ref="JD93" si="2225">SUM(JD94:JD97)</f>
        <v>0</v>
      </c>
      <c r="JE93" s="59">
        <f t="shared" ref="JE93" si="2226">SUM(JE94:JE97)</f>
        <v>0</v>
      </c>
      <c r="JF93" s="59">
        <f t="shared" ref="JF93" si="2227">SUM(JF94:JF97)</f>
        <v>0</v>
      </c>
      <c r="JG93" s="87">
        <f t="shared" si="1901"/>
        <v>0</v>
      </c>
      <c r="JH93" s="59">
        <f t="shared" si="1902"/>
        <v>0</v>
      </c>
      <c r="JI93" s="59">
        <f t="shared" si="1903"/>
        <v>0</v>
      </c>
      <c r="JJ93" s="72">
        <f t="shared" si="1904"/>
        <v>0</v>
      </c>
      <c r="JK93" s="72">
        <f t="shared" si="1905"/>
        <v>0</v>
      </c>
      <c r="JL93" s="308"/>
      <c r="JM93" s="307"/>
      <c r="JN93" s="156">
        <f>$H93</f>
        <v>394530.04799999995</v>
      </c>
      <c r="JO93" s="157" t="e">
        <f>JB93/JA93</f>
        <v>#DIV/0!</v>
      </c>
      <c r="JP93" s="384">
        <f>J93+AC93+AV93+BO93+CH93+DA93+DT93+EM93+FF93+FY93+GR93+HK93+ID93+IW93</f>
        <v>80</v>
      </c>
      <c r="JQ93" s="384">
        <f t="shared" ref="JQ93" si="2228">K93+AD93+AW93+BP93+CI93+DB93+DU93+EN93+FG93+FZ93+GS93+HL93+IE93+IX93</f>
        <v>31562403.839999996</v>
      </c>
      <c r="JR93" s="384">
        <f t="shared" ref="JR93" si="2229">L93+AE93+AX93+BQ93+CJ93+DC93+DV93+EO93+FH93+GA93+GT93+HM93+IF93+IY93</f>
        <v>66.666666666666671</v>
      </c>
      <c r="JS93" s="384">
        <f t="shared" ref="JS93" si="2230">M93+AF93+AY93+BR93+CK93+DD93+DW93+EP93+FI93+GB93+GU93+HN93+IG93+IZ93</f>
        <v>26302003.199999999</v>
      </c>
      <c r="JT93" s="384">
        <f t="shared" ref="JT93:JT97" si="2231">N93+AG93+AZ93+BS93+CL93+DE93+DX93+EQ93+FJ93+GC93+GV93+HO93+IH93+JA93</f>
        <v>74</v>
      </c>
      <c r="JU93" s="384">
        <f t="shared" ref="JU93:JU97" si="2232">O93+AH93+BA93+BT93+CM93+DF93+DY93+ER93+FK93+GD93+GW93+HP93+II93+JB93</f>
        <v>29195223.700000037</v>
      </c>
      <c r="JV93" s="384">
        <f t="shared" ref="JV93:JV97" si="2233">P93+AI93+BB93+BU93+CN93+DG93+DZ93+ES93+FL93+GE93+GX93+HQ93+IJ93+JC93</f>
        <v>882</v>
      </c>
      <c r="JW93" s="384">
        <f t="shared" ref="JW93:JW97" si="2234">Q93+AJ93+BC93+BV93+CO93+DH93+EA93+ET93+FM93+GF93+GY93+HR93+IK93+JD93</f>
        <v>11</v>
      </c>
      <c r="JX93" s="384">
        <f t="shared" ref="JX93:JX97" si="2235">R93+AK93+BD93+BW93+CP93+DI93+EB93+EU93+FN93+GG93+GZ93+HS93+IL93+JE93</f>
        <v>4339830.5499999989</v>
      </c>
      <c r="JY93" s="384">
        <f t="shared" ref="JY93:JY97" si="2236">S93+AL93+BE93+BX93+CQ93+DJ93+EC93+EV93+FO93+GH93+HA93+HT93+IM93+JF93</f>
        <v>113</v>
      </c>
      <c r="JZ93" s="384">
        <f>JT93+JW93</f>
        <v>85</v>
      </c>
      <c r="KA93" s="384">
        <f t="shared" si="1986"/>
        <v>33535054.250000037</v>
      </c>
      <c r="KB93" s="384">
        <f t="shared" si="1987"/>
        <v>995</v>
      </c>
      <c r="KC93" s="72">
        <f>JT93-JR93</f>
        <v>7.3333333333333286</v>
      </c>
      <c r="KD93" s="72">
        <f>JU93-JS93</f>
        <v>2893220.5000000373</v>
      </c>
      <c r="KE93" s="156">
        <f>$H93</f>
        <v>394530.04799999995</v>
      </c>
      <c r="KF93" s="157">
        <f>JU93/JT93</f>
        <v>394530.05000000051</v>
      </c>
      <c r="KG93" s="309"/>
      <c r="KH93" s="309"/>
      <c r="KI93" s="223"/>
      <c r="KJ93" s="223"/>
      <c r="KK93" s="626"/>
      <c r="KL93" s="626"/>
      <c r="KM93" s="626"/>
    </row>
    <row r="94" spans="1:299" ht="144" x14ac:dyDescent="0.2">
      <c r="A94" s="100">
        <v>1</v>
      </c>
      <c r="B94" s="100">
        <v>1</v>
      </c>
      <c r="C94" s="668">
        <v>28</v>
      </c>
      <c r="D94" s="637" t="s">
        <v>178</v>
      </c>
      <c r="E94" s="393" t="s">
        <v>343</v>
      </c>
      <c r="F94" s="394" t="s">
        <v>179</v>
      </c>
      <c r="G94" s="63">
        <v>14</v>
      </c>
      <c r="H94" s="92">
        <v>394530.04799999995</v>
      </c>
      <c r="I94" s="92">
        <v>430969.28159999999</v>
      </c>
      <c r="J94" s="45"/>
      <c r="K94" s="45"/>
      <c r="L94" s="45"/>
      <c r="M94" s="45"/>
      <c r="N94" s="45">
        <f>VLOOKUP($E94,'факт КС '!$E$11:$DJ$207,3,0)</f>
        <v>0</v>
      </c>
      <c r="O94" s="45">
        <f>VLOOKUP($E94,'факт КС '!$E$11:$DJ$207,4,0)</f>
        <v>0</v>
      </c>
      <c r="P94" s="45">
        <f>VLOOKUP($E94,'факт КС '!$E$11:$DJ$207,5,0)</f>
        <v>0</v>
      </c>
      <c r="Q94" s="45">
        <f>VLOOKUP($E94,'факт КС '!$E$11:$DJ$207,6,0)</f>
        <v>0</v>
      </c>
      <c r="R94" s="45">
        <f>VLOOKUP($E94,'факт КС '!$E$11:$DJ$207,7,0)</f>
        <v>0</v>
      </c>
      <c r="S94" s="45">
        <f>VLOOKUP($E94,'факт КС '!$E$11:$DJ$207,8,0)</f>
        <v>0</v>
      </c>
      <c r="T94" s="45">
        <f t="shared" si="2158"/>
        <v>0</v>
      </c>
      <c r="U94" s="45">
        <f t="shared" si="2159"/>
        <v>0</v>
      </c>
      <c r="V94" s="45">
        <f t="shared" si="2160"/>
        <v>0</v>
      </c>
      <c r="W94" s="184">
        <f t="shared" si="2161"/>
        <v>0</v>
      </c>
      <c r="X94" s="184">
        <f t="shared" si="2162"/>
        <v>0</v>
      </c>
      <c r="Y94" s="272"/>
      <c r="Z94" s="181"/>
      <c r="AA94" s="110"/>
      <c r="AB94" s="46"/>
      <c r="AC94" s="45"/>
      <c r="AD94" s="45"/>
      <c r="AE94" s="45"/>
      <c r="AF94" s="45"/>
      <c r="AG94" s="45">
        <f>VLOOKUP($E94,'факт КС '!$E$11:$DJ$207,15,0)</f>
        <v>74</v>
      </c>
      <c r="AH94" s="45">
        <f>VLOOKUP($E94,'факт КС '!$E$11:$DJ$207,16,0)</f>
        <v>29195223.700000037</v>
      </c>
      <c r="AI94" s="45">
        <f>VLOOKUP($E94,'факт КС '!$E$11:$DJ$207,17,0)</f>
        <v>882</v>
      </c>
      <c r="AJ94" s="45">
        <f>VLOOKUP($E94,'факт КС '!$E$11:$DJ$207,18,0)</f>
        <v>11</v>
      </c>
      <c r="AK94" s="45">
        <f>VLOOKUP($E94,'факт КС '!$E$11:$DJ$207,19,0)</f>
        <v>4339830.5499999989</v>
      </c>
      <c r="AL94" s="45">
        <f>VLOOKUP($E94,'факт КС '!$E$11:$DJ$207,20,0)</f>
        <v>113</v>
      </c>
      <c r="AM94" s="45">
        <f t="shared" si="1841"/>
        <v>85</v>
      </c>
      <c r="AN94" s="45">
        <f t="shared" si="1842"/>
        <v>33535054.250000037</v>
      </c>
      <c r="AO94" s="45">
        <f t="shared" si="1843"/>
        <v>995</v>
      </c>
      <c r="AP94" s="184"/>
      <c r="AQ94" s="184"/>
      <c r="AR94" s="272"/>
      <c r="AS94" s="181"/>
      <c r="AT94" s="111">
        <f>$H94</f>
        <v>394530.04799999995</v>
      </c>
      <c r="AU94" s="111">
        <f>AH94/AG94</f>
        <v>394530.05000000051</v>
      </c>
      <c r="AV94" s="45"/>
      <c r="AW94" s="45"/>
      <c r="AX94" s="45"/>
      <c r="AY94" s="45"/>
      <c r="AZ94" s="45">
        <f>VLOOKUP($E94,'факт КС '!$E$11:$DJ$207,9,0)</f>
        <v>0</v>
      </c>
      <c r="BA94" s="45">
        <f>VLOOKUP($E94,'факт КС '!$E$11:$DJ$207,10,0)</f>
        <v>0</v>
      </c>
      <c r="BB94" s="45">
        <f>VLOOKUP($E94,'факт КС '!$E$11:$DJ$207,11,0)</f>
        <v>0</v>
      </c>
      <c r="BC94" s="45">
        <f>VLOOKUP($E94,'факт КС '!$E$11:$DJ$207,12,0)</f>
        <v>0</v>
      </c>
      <c r="BD94" s="45">
        <f>VLOOKUP($E94,'факт КС '!$E$11:$DJ$207,13,0)</f>
        <v>0</v>
      </c>
      <c r="BE94" s="45">
        <f>VLOOKUP($E94,'факт КС '!$E$11:$DJ$207,14,0)</f>
        <v>0</v>
      </c>
      <c r="BF94" s="45">
        <f t="shared" si="1846"/>
        <v>0</v>
      </c>
      <c r="BG94" s="45">
        <f t="shared" si="1847"/>
        <v>0</v>
      </c>
      <c r="BH94" s="45">
        <f t="shared" si="1848"/>
        <v>0</v>
      </c>
      <c r="BI94" s="184">
        <f t="shared" si="1849"/>
        <v>0</v>
      </c>
      <c r="BJ94" s="184">
        <f t="shared" si="1850"/>
        <v>0</v>
      </c>
      <c r="BK94" s="272"/>
      <c r="BL94" s="181"/>
      <c r="BM94" s="110"/>
      <c r="BN94" s="46"/>
      <c r="BO94" s="45"/>
      <c r="BP94" s="45"/>
      <c r="BQ94" s="45"/>
      <c r="BR94" s="45"/>
      <c r="BS94" s="45">
        <f>VLOOKUP($E94,'факт КС '!$E$11:$DJ$207,21,0)</f>
        <v>0</v>
      </c>
      <c r="BT94" s="45">
        <f>VLOOKUP($E94,'факт КС '!$E$11:$DJ$207,22,0)</f>
        <v>0</v>
      </c>
      <c r="BU94" s="45">
        <f>VLOOKUP($E94,'факт КС '!$E$11:$DJ$207,23,0)</f>
        <v>0</v>
      </c>
      <c r="BV94" s="45">
        <f>VLOOKUP($E94,'факт КС '!$E$11:$DJ$207,24,0)</f>
        <v>0</v>
      </c>
      <c r="BW94" s="45">
        <f>VLOOKUP($E94,'факт КС '!$E$11:$DJ$207,25,0)</f>
        <v>0</v>
      </c>
      <c r="BX94" s="45">
        <f>VLOOKUP($E94,'факт КС '!$E$11:$DJ$207,26,0)</f>
        <v>0</v>
      </c>
      <c r="BY94" s="45">
        <f t="shared" si="1851"/>
        <v>0</v>
      </c>
      <c r="BZ94" s="45">
        <f t="shared" si="1852"/>
        <v>0</v>
      </c>
      <c r="CA94" s="45">
        <f t="shared" si="1853"/>
        <v>0</v>
      </c>
      <c r="CB94" s="184">
        <f t="shared" si="1854"/>
        <v>0</v>
      </c>
      <c r="CC94" s="184">
        <f t="shared" si="1855"/>
        <v>0</v>
      </c>
      <c r="CD94" s="272"/>
      <c r="CE94" s="181"/>
      <c r="CF94" s="110"/>
      <c r="CG94" s="46"/>
      <c r="CH94" s="45"/>
      <c r="CI94" s="45"/>
      <c r="CJ94" s="45"/>
      <c r="CK94" s="45"/>
      <c r="CL94" s="45">
        <f>VLOOKUP($E94,'факт КС '!$E$11:$DJ$210,33,0)</f>
        <v>0</v>
      </c>
      <c r="CM94" s="45">
        <f>VLOOKUP($E94,'факт КС '!$E$11:$DJ$210,34,0)</f>
        <v>0</v>
      </c>
      <c r="CN94" s="45">
        <f>VLOOKUP($E94,'факт КС '!$E$11:$DJ$210,35,0)</f>
        <v>0</v>
      </c>
      <c r="CO94" s="45">
        <f>VLOOKUP($E94,'факт КС '!$E$11:$DJ$210,36,0)</f>
        <v>0</v>
      </c>
      <c r="CP94" s="45">
        <f>VLOOKUP($E94,'факт КС '!$E$11:$DJ$210,37,0)</f>
        <v>0</v>
      </c>
      <c r="CQ94" s="45">
        <f>VLOOKUP($E94,'факт КС '!$E$11:$DJ$210,38,0)</f>
        <v>0</v>
      </c>
      <c r="CR94" s="45">
        <f t="shared" si="1856"/>
        <v>0</v>
      </c>
      <c r="CS94" s="45">
        <f t="shared" si="1857"/>
        <v>0</v>
      </c>
      <c r="CT94" s="45">
        <f t="shared" si="1858"/>
        <v>0</v>
      </c>
      <c r="CU94" s="184">
        <f t="shared" si="1859"/>
        <v>0</v>
      </c>
      <c r="CV94" s="184">
        <f t="shared" si="1860"/>
        <v>0</v>
      </c>
      <c r="CW94" s="272"/>
      <c r="CX94" s="181"/>
      <c r="CY94" s="110"/>
      <c r="CZ94" s="46"/>
      <c r="DA94" s="45"/>
      <c r="DB94" s="45"/>
      <c r="DC94" s="45"/>
      <c r="DD94" s="45"/>
      <c r="DE94" s="45">
        <f>VLOOKUP($E94,'факт КС '!$E$11:$DJ$210,57,0)</f>
        <v>0</v>
      </c>
      <c r="DF94" s="45">
        <f>VLOOKUP($E94,'факт КС '!$E$11:$DJ$210,58,0)</f>
        <v>0</v>
      </c>
      <c r="DG94" s="45">
        <f>VLOOKUP($E94,'факт КС '!$E$11:$DJ$210,59,0)</f>
        <v>0</v>
      </c>
      <c r="DH94" s="45">
        <f>VLOOKUP($E94,'факт КС '!$E$11:$DJ$210,60,0)</f>
        <v>0</v>
      </c>
      <c r="DI94" s="45">
        <f>VLOOKUP($E94,'факт КС '!$E$11:$DJ$210,61,0)</f>
        <v>0</v>
      </c>
      <c r="DJ94" s="45">
        <f>VLOOKUP($E94,'факт КС '!$E$11:$DJ$210,62,0)</f>
        <v>0</v>
      </c>
      <c r="DK94" s="45">
        <f t="shared" si="1861"/>
        <v>0</v>
      </c>
      <c r="DL94" s="45">
        <f t="shared" si="1862"/>
        <v>0</v>
      </c>
      <c r="DM94" s="45">
        <f t="shared" si="1863"/>
        <v>0</v>
      </c>
      <c r="DN94" s="184">
        <f t="shared" si="1864"/>
        <v>0</v>
      </c>
      <c r="DO94" s="184">
        <f t="shared" si="1865"/>
        <v>0</v>
      </c>
      <c r="DP94" s="272"/>
      <c r="DQ94" s="181"/>
      <c r="DR94" s="110"/>
      <c r="DS94" s="46"/>
      <c r="DT94" s="45"/>
      <c r="DU94" s="45"/>
      <c r="DV94" s="45"/>
      <c r="DW94" s="45"/>
      <c r="DX94" s="45">
        <f>VLOOKUP($E94,'факт КС '!$E$11:$DJ$210,27,0)</f>
        <v>0</v>
      </c>
      <c r="DY94" s="45">
        <f>VLOOKUP($E94,'факт КС '!$E$11:$DJ$210,28,0)</f>
        <v>0</v>
      </c>
      <c r="DZ94" s="45">
        <f>VLOOKUP($E94,'факт КС '!$E$11:$DJ$210,29,0)</f>
        <v>0</v>
      </c>
      <c r="EA94" s="45">
        <f>VLOOKUP($E94,'факт КС '!$E$11:$DJ$210,30,0)</f>
        <v>0</v>
      </c>
      <c r="EB94" s="45">
        <f>VLOOKUP($E94,'факт КС '!$E$11:$DJ$210,31,0)</f>
        <v>0</v>
      </c>
      <c r="EC94" s="45">
        <f>VLOOKUP($E94,'факт КС '!$E$11:$DJ$210,32,0)</f>
        <v>0</v>
      </c>
      <c r="ED94" s="45">
        <f t="shared" si="1866"/>
        <v>0</v>
      </c>
      <c r="EE94" s="45">
        <f t="shared" si="1867"/>
        <v>0</v>
      </c>
      <c r="EF94" s="45">
        <f t="shared" si="1868"/>
        <v>0</v>
      </c>
      <c r="EG94" s="184">
        <f t="shared" si="1869"/>
        <v>0</v>
      </c>
      <c r="EH94" s="184">
        <f t="shared" si="1870"/>
        <v>0</v>
      </c>
      <c r="EI94" s="272"/>
      <c r="EJ94" s="181"/>
      <c r="EK94" s="110"/>
      <c r="EL94" s="46"/>
      <c r="EM94" s="45"/>
      <c r="EN94" s="45"/>
      <c r="EO94" s="45"/>
      <c r="EP94" s="45"/>
      <c r="EQ94" s="45">
        <f>VLOOKUP($E94,'факт КС '!$E$11:$DJ$210,63,0)</f>
        <v>0</v>
      </c>
      <c r="ER94" s="45">
        <f>VLOOKUP($E94,'факт КС '!$E$11:$DJ$210,64,0)</f>
        <v>0</v>
      </c>
      <c r="ES94" s="45">
        <f>VLOOKUP($E94,'факт КС '!$E$11:$DJ$210,65,0)</f>
        <v>0</v>
      </c>
      <c r="ET94" s="45">
        <f>VLOOKUP($E94,'факт КС '!$E$11:$DJ$210,66,0)</f>
        <v>0</v>
      </c>
      <c r="EU94" s="45">
        <f>VLOOKUP($E94,'факт КС '!$E$11:$DJ$210,67,0)</f>
        <v>0</v>
      </c>
      <c r="EV94" s="45">
        <f>VLOOKUP($E94,'факт КС '!$E$11:$DJ$210,68,0)</f>
        <v>0</v>
      </c>
      <c r="EW94" s="45">
        <f t="shared" si="1871"/>
        <v>0</v>
      </c>
      <c r="EX94" s="45">
        <f t="shared" si="1872"/>
        <v>0</v>
      </c>
      <c r="EY94" s="45">
        <f t="shared" si="1873"/>
        <v>0</v>
      </c>
      <c r="EZ94" s="184">
        <f t="shared" si="1874"/>
        <v>0</v>
      </c>
      <c r="FA94" s="184">
        <f t="shared" si="1875"/>
        <v>0</v>
      </c>
      <c r="FB94" s="272"/>
      <c r="FC94" s="181"/>
      <c r="FD94" s="110"/>
      <c r="FE94" s="46"/>
      <c r="FF94" s="45"/>
      <c r="FG94" s="45"/>
      <c r="FH94" s="45"/>
      <c r="FI94" s="45"/>
      <c r="FJ94" s="45">
        <f>VLOOKUP($E94,'факт КС '!$E$11:$DJ$210,93,0)</f>
        <v>0</v>
      </c>
      <c r="FK94" s="45">
        <f>VLOOKUP($E94,'факт КС '!$E$11:$DJ$210,94,0)</f>
        <v>0</v>
      </c>
      <c r="FL94" s="45">
        <f>VLOOKUP($E94,'факт КС '!$E$11:$DJ$210,95,0)</f>
        <v>0</v>
      </c>
      <c r="FM94" s="45">
        <f>VLOOKUP($E94,'факт КС '!$E$11:$DJ$210,96,0)</f>
        <v>0</v>
      </c>
      <c r="FN94" s="45">
        <f>VLOOKUP($E94,'факт КС '!$E$11:$DJ$210,97,0)</f>
        <v>0</v>
      </c>
      <c r="FO94" s="45">
        <f>VLOOKUP($E94,'факт КС '!$E$11:$DJ$210,98,0)</f>
        <v>0</v>
      </c>
      <c r="FP94" s="45">
        <f t="shared" si="1876"/>
        <v>0</v>
      </c>
      <c r="FQ94" s="45">
        <f t="shared" si="1877"/>
        <v>0</v>
      </c>
      <c r="FR94" s="45">
        <f t="shared" si="1878"/>
        <v>0</v>
      </c>
      <c r="FS94" s="184">
        <f t="shared" si="1879"/>
        <v>0</v>
      </c>
      <c r="FT94" s="184">
        <f t="shared" si="1880"/>
        <v>0</v>
      </c>
      <c r="FU94" s="272"/>
      <c r="FV94" s="181"/>
      <c r="FW94" s="110"/>
      <c r="FX94" s="46"/>
      <c r="FY94" s="45"/>
      <c r="FZ94" s="45"/>
      <c r="GA94" s="45"/>
      <c r="GB94" s="45"/>
      <c r="GC94" s="45">
        <f>VLOOKUP($E94,'факт КС '!$E$11:$DJ$210,87,0)</f>
        <v>0</v>
      </c>
      <c r="GD94" s="45">
        <f>VLOOKUP($E94,'факт КС '!$E$11:$DJ$210,88,0)</f>
        <v>0</v>
      </c>
      <c r="GE94" s="45">
        <f>VLOOKUP($E94,'факт КС '!$E$11:$DJ$210,89,0)</f>
        <v>0</v>
      </c>
      <c r="GF94" s="45">
        <f>VLOOKUP($E94,'факт КС '!$E$11:$DJ$210,90,0)</f>
        <v>0</v>
      </c>
      <c r="GG94" s="45">
        <f>VLOOKUP($E94,'факт КС '!$E$11:$DJ$210,91,0)</f>
        <v>0</v>
      </c>
      <c r="GH94" s="45">
        <f>VLOOKUP($E94,'факт КС '!$E$11:$DJ$210,92,0)</f>
        <v>0</v>
      </c>
      <c r="GI94" s="45">
        <f t="shared" si="1881"/>
        <v>0</v>
      </c>
      <c r="GJ94" s="45">
        <f t="shared" si="1882"/>
        <v>0</v>
      </c>
      <c r="GK94" s="45">
        <f t="shared" si="1883"/>
        <v>0</v>
      </c>
      <c r="GL94" s="184">
        <f t="shared" si="1884"/>
        <v>0</v>
      </c>
      <c r="GM94" s="184">
        <f t="shared" si="1885"/>
        <v>0</v>
      </c>
      <c r="GN94" s="272"/>
      <c r="GO94" s="181"/>
      <c r="GP94" s="110"/>
      <c r="GQ94" s="46"/>
      <c r="GR94" s="45"/>
      <c r="GS94" s="45"/>
      <c r="GT94" s="45"/>
      <c r="GU94" s="45"/>
      <c r="GV94" s="45">
        <f>VLOOKUP($E94,'факт КС '!$E$11:$DJ$210,99,0)</f>
        <v>0</v>
      </c>
      <c r="GW94" s="45">
        <f>VLOOKUP($E94,'факт КС '!$E$11:$DJ$210,100,0)</f>
        <v>0</v>
      </c>
      <c r="GX94" s="45">
        <f>VLOOKUP($E94,'факт КС '!$E$11:$DJ$210,101,0)</f>
        <v>0</v>
      </c>
      <c r="GY94" s="45">
        <f>VLOOKUP($E94,'факт КС '!$E$11:$DJ$210,102,0)</f>
        <v>0</v>
      </c>
      <c r="GZ94" s="45">
        <f>VLOOKUP($E94,'факт КС '!$E$11:$DJ$210,103,0)</f>
        <v>0</v>
      </c>
      <c r="HA94" s="45">
        <f>VLOOKUP($E94,'факт КС '!$E$11:$DJ$210,104,0)</f>
        <v>0</v>
      </c>
      <c r="HB94" s="45">
        <f t="shared" si="1886"/>
        <v>0</v>
      </c>
      <c r="HC94" s="45">
        <f t="shared" si="1887"/>
        <v>0</v>
      </c>
      <c r="HD94" s="45">
        <f t="shared" si="1888"/>
        <v>0</v>
      </c>
      <c r="HE94" s="184">
        <f t="shared" si="1889"/>
        <v>0</v>
      </c>
      <c r="HF94" s="184">
        <f t="shared" si="1890"/>
        <v>0</v>
      </c>
      <c r="HG94" s="272"/>
      <c r="HH94" s="181"/>
      <c r="HI94" s="110"/>
      <c r="HJ94" s="46"/>
      <c r="HK94" s="45"/>
      <c r="HL94" s="45"/>
      <c r="HM94" s="45"/>
      <c r="HN94" s="45"/>
      <c r="HO94" s="45">
        <f>VLOOKUP($E94,'факт КС '!$E$11:$DJ$210,81,0)</f>
        <v>0</v>
      </c>
      <c r="HP94" s="45">
        <f>VLOOKUP($E94,'факт КС '!$E$11:$DJ$210,82,0)</f>
        <v>0</v>
      </c>
      <c r="HQ94" s="45">
        <f>VLOOKUP($E94,'факт КС '!$E$11:$DJ$210,83,0)</f>
        <v>0</v>
      </c>
      <c r="HR94" s="45">
        <f>VLOOKUP($E94,'факт КС '!$E$11:$DJ$210,84,0)</f>
        <v>0</v>
      </c>
      <c r="HS94" s="45">
        <f>VLOOKUP($E94,'факт КС '!$E$11:$DJ$210,85,0)</f>
        <v>0</v>
      </c>
      <c r="HT94" s="45">
        <f>VLOOKUP($E94,'факт КС '!$E$11:$DJ$210,86,0)</f>
        <v>0</v>
      </c>
      <c r="HU94" s="45">
        <f t="shared" si="1891"/>
        <v>0</v>
      </c>
      <c r="HV94" s="45">
        <f t="shared" si="1892"/>
        <v>0</v>
      </c>
      <c r="HW94" s="45">
        <f t="shared" si="1893"/>
        <v>0</v>
      </c>
      <c r="HX94" s="184">
        <f t="shared" si="1894"/>
        <v>0</v>
      </c>
      <c r="HY94" s="184">
        <f t="shared" si="1895"/>
        <v>0</v>
      </c>
      <c r="HZ94" s="272"/>
      <c r="IA94" s="181"/>
      <c r="IB94" s="110"/>
      <c r="IC94" s="46"/>
      <c r="ID94" s="46"/>
      <c r="IE94" s="46"/>
      <c r="IF94" s="45"/>
      <c r="IG94" s="45"/>
      <c r="IH94" s="45">
        <f>VLOOKUP($E94,'факт КС '!$E$11:$DJ$210,69,0)</f>
        <v>0</v>
      </c>
      <c r="II94" s="45">
        <f>VLOOKUP($E94,'факт КС '!$E$11:$DJ$210,70,0)</f>
        <v>0</v>
      </c>
      <c r="IJ94" s="45">
        <f>VLOOKUP($E94,'факт КС '!$E$11:$DJ$210,71,0)</f>
        <v>0</v>
      </c>
      <c r="IK94" s="45">
        <f>VLOOKUP($E94,'факт КС '!$E$11:$DJ$210,72,0)</f>
        <v>0</v>
      </c>
      <c r="IL94" s="45">
        <f>VLOOKUP($E94,'факт КС '!$E$11:$DJ$210,73,0)</f>
        <v>0</v>
      </c>
      <c r="IM94" s="45">
        <f>VLOOKUP($E94,'факт КС '!$E$11:$DJ$210,74,0)</f>
        <v>0</v>
      </c>
      <c r="IN94" s="45">
        <f t="shared" si="1896"/>
        <v>0</v>
      </c>
      <c r="IO94" s="45">
        <f t="shared" si="1897"/>
        <v>0</v>
      </c>
      <c r="IP94" s="45">
        <f t="shared" si="1898"/>
        <v>0</v>
      </c>
      <c r="IQ94" s="184">
        <f t="shared" si="1899"/>
        <v>0</v>
      </c>
      <c r="IR94" s="184">
        <f t="shared" si="1900"/>
        <v>0</v>
      </c>
      <c r="IS94" s="272"/>
      <c r="IT94" s="181"/>
      <c r="IU94" s="110"/>
      <c r="IV94" s="46"/>
      <c r="IW94" s="46"/>
      <c r="IX94" s="46"/>
      <c r="IY94" s="45"/>
      <c r="IZ94" s="45"/>
      <c r="JA94" s="45">
        <f>VLOOKUP($E94,'факт КС '!$E$11:$DJ$210,75,0)</f>
        <v>0</v>
      </c>
      <c r="JB94" s="45">
        <f>VLOOKUP($E94,'факт КС '!$E$11:$DJ$210,76,0)</f>
        <v>0</v>
      </c>
      <c r="JC94" s="45">
        <f>VLOOKUP($E94,'факт КС '!$E$11:$DJ$210,77,0)</f>
        <v>0</v>
      </c>
      <c r="JD94" s="45">
        <f>VLOOKUP($E94,'факт КС '!$E$11:$DJ$210,78,0)</f>
        <v>0</v>
      </c>
      <c r="JE94" s="45">
        <f>VLOOKUP($E94,'факт КС '!$E$11:$DJ$210,79,0)</f>
        <v>0</v>
      </c>
      <c r="JF94" s="45">
        <f>VLOOKUP($E94,'факт КС '!$E$11:$DJ$210,80,0)</f>
        <v>0</v>
      </c>
      <c r="JG94" s="45">
        <f t="shared" si="1901"/>
        <v>0</v>
      </c>
      <c r="JH94" s="45">
        <f t="shared" si="1902"/>
        <v>0</v>
      </c>
      <c r="JI94" s="45">
        <f t="shared" si="1903"/>
        <v>0</v>
      </c>
      <c r="JJ94" s="184">
        <f t="shared" si="1904"/>
        <v>0</v>
      </c>
      <c r="JK94" s="184">
        <f t="shared" si="1905"/>
        <v>0</v>
      </c>
      <c r="JL94" s="272"/>
      <c r="JM94" s="181"/>
      <c r="JN94" s="110"/>
      <c r="JO94" s="46"/>
      <c r="JP94" s="47"/>
      <c r="JQ94" s="48"/>
      <c r="JR94" s="47"/>
      <c r="JS94" s="47"/>
      <c r="JT94" s="385">
        <f t="shared" si="2231"/>
        <v>74</v>
      </c>
      <c r="JU94" s="385">
        <f t="shared" si="2232"/>
        <v>29195223.700000037</v>
      </c>
      <c r="JV94" s="385">
        <f t="shared" si="2233"/>
        <v>882</v>
      </c>
      <c r="JW94" s="385">
        <f t="shared" si="2234"/>
        <v>11</v>
      </c>
      <c r="JX94" s="385">
        <f t="shared" si="2235"/>
        <v>4339830.5499999989</v>
      </c>
      <c r="JY94" s="385">
        <f t="shared" si="2236"/>
        <v>113</v>
      </c>
      <c r="JZ94" s="45">
        <f t="shared" ref="JZ94:JZ97" si="2237">JT94+JW94</f>
        <v>85</v>
      </c>
      <c r="KA94" s="45">
        <f t="shared" si="1986"/>
        <v>33535054.250000037</v>
      </c>
      <c r="KB94" s="45">
        <f t="shared" si="1987"/>
        <v>995</v>
      </c>
      <c r="KC94" s="184">
        <f t="shared" ref="KC94:KC97" si="2238">JT94-JR94</f>
        <v>74</v>
      </c>
      <c r="KD94" s="184">
        <f t="shared" ref="KD94:KD97" si="2239">JU94-JS94</f>
        <v>29195223.700000037</v>
      </c>
      <c r="KE94" s="110"/>
      <c r="KF94" s="46"/>
      <c r="KG94" s="62"/>
      <c r="KH94" s="62"/>
    </row>
    <row r="95" spans="1:299" s="3" customFormat="1" hidden="1" x14ac:dyDescent="0.2">
      <c r="A95" s="100">
        <v>1</v>
      </c>
      <c r="B95" s="100"/>
      <c r="C95" s="121"/>
      <c r="D95" s="262"/>
      <c r="E95" s="165"/>
      <c r="F95" s="693"/>
      <c r="G95" s="134"/>
      <c r="H95" s="136"/>
      <c r="I95" s="136"/>
      <c r="J95" s="114"/>
      <c r="K95" s="114"/>
      <c r="L95" s="114"/>
      <c r="M95" s="114"/>
      <c r="N95" s="114"/>
      <c r="O95" s="114"/>
      <c r="P95" s="114"/>
      <c r="Q95" s="114"/>
      <c r="R95" s="114"/>
      <c r="S95" s="114"/>
      <c r="T95" s="45">
        <f t="shared" si="2158"/>
        <v>0</v>
      </c>
      <c r="U95" s="45">
        <f t="shared" si="2159"/>
        <v>0</v>
      </c>
      <c r="V95" s="45">
        <f t="shared" si="2160"/>
        <v>0</v>
      </c>
      <c r="W95" s="184">
        <f t="shared" si="2161"/>
        <v>0</v>
      </c>
      <c r="X95" s="184">
        <f t="shared" si="2162"/>
        <v>0</v>
      </c>
      <c r="Y95" s="184"/>
      <c r="Z95" s="184"/>
      <c r="AA95" s="117"/>
      <c r="AB95" s="117"/>
      <c r="AC95" s="114"/>
      <c r="AD95" s="114"/>
      <c r="AE95" s="114"/>
      <c r="AF95" s="114"/>
      <c r="AG95" s="114"/>
      <c r="AH95" s="114"/>
      <c r="AI95" s="114"/>
      <c r="AJ95" s="114"/>
      <c r="AK95" s="114"/>
      <c r="AL95" s="114"/>
      <c r="AM95" s="45">
        <f t="shared" si="1841"/>
        <v>0</v>
      </c>
      <c r="AN95" s="45">
        <f t="shared" si="1842"/>
        <v>0</v>
      </c>
      <c r="AO95" s="45">
        <f t="shared" si="1843"/>
        <v>0</v>
      </c>
      <c r="AP95" s="184">
        <f t="shared" si="1844"/>
        <v>0</v>
      </c>
      <c r="AQ95" s="184">
        <f t="shared" si="1845"/>
        <v>0</v>
      </c>
      <c r="AR95" s="184"/>
      <c r="AS95" s="184"/>
      <c r="AT95" s="117"/>
      <c r="AU95" s="117"/>
      <c r="AV95" s="114"/>
      <c r="AW95" s="114"/>
      <c r="AX95" s="114"/>
      <c r="AY95" s="114"/>
      <c r="AZ95" s="114"/>
      <c r="BA95" s="114"/>
      <c r="BB95" s="114"/>
      <c r="BC95" s="114"/>
      <c r="BD95" s="114"/>
      <c r="BE95" s="114"/>
      <c r="BF95" s="45">
        <f t="shared" si="1846"/>
        <v>0</v>
      </c>
      <c r="BG95" s="45">
        <f t="shared" si="1847"/>
        <v>0</v>
      </c>
      <c r="BH95" s="45">
        <f t="shared" si="1848"/>
        <v>0</v>
      </c>
      <c r="BI95" s="184">
        <f t="shared" si="1849"/>
        <v>0</v>
      </c>
      <c r="BJ95" s="184">
        <f t="shared" si="1850"/>
        <v>0</v>
      </c>
      <c r="BK95" s="184"/>
      <c r="BL95" s="184"/>
      <c r="BM95" s="117"/>
      <c r="BN95" s="117"/>
      <c r="BO95" s="114"/>
      <c r="BP95" s="114"/>
      <c r="BQ95" s="114"/>
      <c r="BR95" s="114"/>
      <c r="BS95" s="114"/>
      <c r="BT95" s="114"/>
      <c r="BU95" s="114"/>
      <c r="BV95" s="114"/>
      <c r="BW95" s="114"/>
      <c r="BX95" s="114"/>
      <c r="BY95" s="45">
        <f t="shared" si="1851"/>
        <v>0</v>
      </c>
      <c r="BZ95" s="45">
        <f t="shared" si="1852"/>
        <v>0</v>
      </c>
      <c r="CA95" s="45">
        <f t="shared" si="1853"/>
        <v>0</v>
      </c>
      <c r="CB95" s="184">
        <f t="shared" si="1854"/>
        <v>0</v>
      </c>
      <c r="CC95" s="184">
        <f t="shared" si="1855"/>
        <v>0</v>
      </c>
      <c r="CD95" s="184"/>
      <c r="CE95" s="184"/>
      <c r="CF95" s="117"/>
      <c r="CG95" s="117"/>
      <c r="CH95" s="114"/>
      <c r="CI95" s="114"/>
      <c r="CJ95" s="114"/>
      <c r="CK95" s="114"/>
      <c r="CL95" s="45"/>
      <c r="CM95" s="45"/>
      <c r="CN95" s="45"/>
      <c r="CO95" s="45"/>
      <c r="CP95" s="45"/>
      <c r="CQ95" s="45"/>
      <c r="CR95" s="45">
        <f t="shared" si="1856"/>
        <v>0</v>
      </c>
      <c r="CS95" s="45">
        <f t="shared" si="1857"/>
        <v>0</v>
      </c>
      <c r="CT95" s="45">
        <f t="shared" si="1858"/>
        <v>0</v>
      </c>
      <c r="CU95" s="184">
        <f t="shared" si="1859"/>
        <v>0</v>
      </c>
      <c r="CV95" s="184">
        <f t="shared" si="1860"/>
        <v>0</v>
      </c>
      <c r="CW95" s="184"/>
      <c r="CX95" s="184"/>
      <c r="CY95" s="117"/>
      <c r="CZ95" s="117"/>
      <c r="DA95" s="114"/>
      <c r="DB95" s="114"/>
      <c r="DC95" s="114"/>
      <c r="DD95" s="114"/>
      <c r="DE95" s="114"/>
      <c r="DF95" s="114"/>
      <c r="DG95" s="114"/>
      <c r="DH95" s="114"/>
      <c r="DI95" s="114"/>
      <c r="DJ95" s="114"/>
      <c r="DK95" s="45">
        <f t="shared" si="1861"/>
        <v>0</v>
      </c>
      <c r="DL95" s="45">
        <f t="shared" si="1862"/>
        <v>0</v>
      </c>
      <c r="DM95" s="45">
        <f t="shared" si="1863"/>
        <v>0</v>
      </c>
      <c r="DN95" s="184">
        <f t="shared" si="1864"/>
        <v>0</v>
      </c>
      <c r="DO95" s="184">
        <f t="shared" si="1865"/>
        <v>0</v>
      </c>
      <c r="DP95" s="184"/>
      <c r="DQ95" s="184"/>
      <c r="DR95" s="117"/>
      <c r="DS95" s="117"/>
      <c r="DT95" s="114"/>
      <c r="DU95" s="114"/>
      <c r="DV95" s="114"/>
      <c r="DW95" s="114"/>
      <c r="DX95" s="114"/>
      <c r="DY95" s="114"/>
      <c r="DZ95" s="114"/>
      <c r="EA95" s="114"/>
      <c r="EB95" s="114"/>
      <c r="EC95" s="114"/>
      <c r="ED95" s="45">
        <f t="shared" si="1866"/>
        <v>0</v>
      </c>
      <c r="EE95" s="45">
        <f t="shared" si="1867"/>
        <v>0</v>
      </c>
      <c r="EF95" s="45">
        <f t="shared" si="1868"/>
        <v>0</v>
      </c>
      <c r="EG95" s="184">
        <f t="shared" si="1869"/>
        <v>0</v>
      </c>
      <c r="EH95" s="184">
        <f t="shared" si="1870"/>
        <v>0</v>
      </c>
      <c r="EI95" s="184"/>
      <c r="EJ95" s="184"/>
      <c r="EK95" s="117"/>
      <c r="EL95" s="117"/>
      <c r="EM95" s="114"/>
      <c r="EN95" s="114"/>
      <c r="EO95" s="114"/>
      <c r="EP95" s="114"/>
      <c r="EQ95" s="45"/>
      <c r="ER95" s="45"/>
      <c r="ES95" s="45"/>
      <c r="ET95" s="45"/>
      <c r="EU95" s="45"/>
      <c r="EV95" s="45"/>
      <c r="EW95" s="45">
        <f t="shared" si="1871"/>
        <v>0</v>
      </c>
      <c r="EX95" s="45">
        <f t="shared" si="1872"/>
        <v>0</v>
      </c>
      <c r="EY95" s="45">
        <f t="shared" si="1873"/>
        <v>0</v>
      </c>
      <c r="EZ95" s="184">
        <f t="shared" si="1874"/>
        <v>0</v>
      </c>
      <c r="FA95" s="184">
        <f t="shared" si="1875"/>
        <v>0</v>
      </c>
      <c r="FB95" s="184"/>
      <c r="FC95" s="184"/>
      <c r="FD95" s="117"/>
      <c r="FE95" s="117"/>
      <c r="FF95" s="114"/>
      <c r="FG95" s="114"/>
      <c r="FH95" s="114"/>
      <c r="FI95" s="114"/>
      <c r="FJ95" s="45"/>
      <c r="FK95" s="45"/>
      <c r="FL95" s="45"/>
      <c r="FM95" s="45"/>
      <c r="FN95" s="45"/>
      <c r="FO95" s="45"/>
      <c r="FP95" s="45">
        <f t="shared" si="1876"/>
        <v>0</v>
      </c>
      <c r="FQ95" s="45">
        <f t="shared" si="1877"/>
        <v>0</v>
      </c>
      <c r="FR95" s="45">
        <f t="shared" si="1878"/>
        <v>0</v>
      </c>
      <c r="FS95" s="184">
        <f t="shared" si="1879"/>
        <v>0</v>
      </c>
      <c r="FT95" s="184">
        <f t="shared" si="1880"/>
        <v>0</v>
      </c>
      <c r="FU95" s="184"/>
      <c r="FV95" s="184"/>
      <c r="FW95" s="117"/>
      <c r="FX95" s="117"/>
      <c r="FY95" s="114"/>
      <c r="FZ95" s="114"/>
      <c r="GA95" s="114"/>
      <c r="GB95" s="114"/>
      <c r="GC95" s="114"/>
      <c r="GD95" s="114"/>
      <c r="GE95" s="114"/>
      <c r="GF95" s="114"/>
      <c r="GG95" s="114"/>
      <c r="GH95" s="114"/>
      <c r="GI95" s="45">
        <f t="shared" si="1881"/>
        <v>0</v>
      </c>
      <c r="GJ95" s="45">
        <f t="shared" si="1882"/>
        <v>0</v>
      </c>
      <c r="GK95" s="45">
        <f t="shared" si="1883"/>
        <v>0</v>
      </c>
      <c r="GL95" s="184">
        <f t="shared" si="1884"/>
        <v>0</v>
      </c>
      <c r="GM95" s="184">
        <f t="shared" si="1885"/>
        <v>0</v>
      </c>
      <c r="GN95" s="184"/>
      <c r="GO95" s="184"/>
      <c r="GP95" s="117"/>
      <c r="GQ95" s="117"/>
      <c r="GR95" s="114"/>
      <c r="GS95" s="114"/>
      <c r="GT95" s="114"/>
      <c r="GU95" s="114"/>
      <c r="GV95" s="114"/>
      <c r="GW95" s="114"/>
      <c r="GX95" s="114"/>
      <c r="GY95" s="114"/>
      <c r="GZ95" s="114"/>
      <c r="HA95" s="114"/>
      <c r="HB95" s="45">
        <f t="shared" si="1886"/>
        <v>0</v>
      </c>
      <c r="HC95" s="45">
        <f t="shared" si="1887"/>
        <v>0</v>
      </c>
      <c r="HD95" s="45">
        <f t="shared" si="1888"/>
        <v>0</v>
      </c>
      <c r="HE95" s="184">
        <f t="shared" si="1889"/>
        <v>0</v>
      </c>
      <c r="HF95" s="184">
        <f t="shared" si="1890"/>
        <v>0</v>
      </c>
      <c r="HG95" s="184"/>
      <c r="HH95" s="184"/>
      <c r="HI95" s="117"/>
      <c r="HJ95" s="117"/>
      <c r="HK95" s="114"/>
      <c r="HL95" s="114"/>
      <c r="HM95" s="114"/>
      <c r="HN95" s="114"/>
      <c r="HO95" s="114"/>
      <c r="HP95" s="114"/>
      <c r="HQ95" s="114"/>
      <c r="HR95" s="114"/>
      <c r="HS95" s="114"/>
      <c r="HT95" s="114"/>
      <c r="HU95" s="45">
        <f t="shared" si="1891"/>
        <v>0</v>
      </c>
      <c r="HV95" s="45">
        <f t="shared" si="1892"/>
        <v>0</v>
      </c>
      <c r="HW95" s="45">
        <f t="shared" si="1893"/>
        <v>0</v>
      </c>
      <c r="HX95" s="184">
        <f t="shared" si="1894"/>
        <v>0</v>
      </c>
      <c r="HY95" s="184">
        <f t="shared" si="1895"/>
        <v>0</v>
      </c>
      <c r="HZ95" s="184"/>
      <c r="IA95" s="184"/>
      <c r="IB95" s="117"/>
      <c r="IC95" s="117"/>
      <c r="ID95" s="117"/>
      <c r="IE95" s="117"/>
      <c r="IF95" s="114"/>
      <c r="IG95" s="114"/>
      <c r="IH95" s="114"/>
      <c r="II95" s="114"/>
      <c r="IJ95" s="114"/>
      <c r="IK95" s="114"/>
      <c r="IL95" s="114"/>
      <c r="IM95" s="114"/>
      <c r="IN95" s="45">
        <f t="shared" si="1896"/>
        <v>0</v>
      </c>
      <c r="IO95" s="45">
        <f t="shared" si="1897"/>
        <v>0</v>
      </c>
      <c r="IP95" s="45">
        <f t="shared" si="1898"/>
        <v>0</v>
      </c>
      <c r="IQ95" s="184">
        <f t="shared" si="1899"/>
        <v>0</v>
      </c>
      <c r="IR95" s="184">
        <f t="shared" si="1900"/>
        <v>0</v>
      </c>
      <c r="IS95" s="184"/>
      <c r="IT95" s="184"/>
      <c r="IU95" s="117"/>
      <c r="IV95" s="117"/>
      <c r="IW95" s="117"/>
      <c r="IX95" s="117"/>
      <c r="IY95" s="114"/>
      <c r="IZ95" s="114"/>
      <c r="JA95" s="45"/>
      <c r="JB95" s="45"/>
      <c r="JC95" s="45"/>
      <c r="JD95" s="45"/>
      <c r="JE95" s="45"/>
      <c r="JF95" s="45"/>
      <c r="JG95" s="45">
        <f t="shared" si="1901"/>
        <v>0</v>
      </c>
      <c r="JH95" s="45">
        <f t="shared" si="1902"/>
        <v>0</v>
      </c>
      <c r="JI95" s="45">
        <f t="shared" si="1903"/>
        <v>0</v>
      </c>
      <c r="JJ95" s="184">
        <f t="shared" si="1904"/>
        <v>0</v>
      </c>
      <c r="JK95" s="184">
        <f t="shared" si="1905"/>
        <v>0</v>
      </c>
      <c r="JL95" s="184"/>
      <c r="JM95" s="184"/>
      <c r="JN95" s="117"/>
      <c r="JO95" s="117"/>
      <c r="JP95" s="118"/>
      <c r="JQ95" s="119"/>
      <c r="JR95" s="118"/>
      <c r="JS95" s="118"/>
      <c r="JT95" s="385">
        <f t="shared" si="2231"/>
        <v>0</v>
      </c>
      <c r="JU95" s="385">
        <f t="shared" si="2232"/>
        <v>0</v>
      </c>
      <c r="JV95" s="385">
        <f t="shared" si="2233"/>
        <v>0</v>
      </c>
      <c r="JW95" s="385">
        <f t="shared" si="2234"/>
        <v>0</v>
      </c>
      <c r="JX95" s="385">
        <f t="shared" si="2235"/>
        <v>0</v>
      </c>
      <c r="JY95" s="385">
        <f t="shared" si="2236"/>
        <v>0</v>
      </c>
      <c r="JZ95" s="45">
        <f t="shared" si="2237"/>
        <v>0</v>
      </c>
      <c r="KA95" s="45">
        <f t="shared" si="1986"/>
        <v>0</v>
      </c>
      <c r="KB95" s="45">
        <f t="shared" si="1987"/>
        <v>0</v>
      </c>
      <c r="KC95" s="184">
        <f t="shared" si="2238"/>
        <v>0</v>
      </c>
      <c r="KD95" s="184">
        <f t="shared" si="2239"/>
        <v>0</v>
      </c>
      <c r="KE95" s="117"/>
      <c r="KF95" s="117"/>
      <c r="KG95" s="49"/>
      <c r="KH95" s="49"/>
    </row>
    <row r="96" spans="1:299" s="3" customFormat="1" hidden="1" x14ac:dyDescent="0.2">
      <c r="A96" s="100">
        <v>1</v>
      </c>
      <c r="B96" s="100"/>
      <c r="C96" s="49"/>
      <c r="D96" s="7"/>
      <c r="E96" s="692"/>
      <c r="F96" s="697"/>
      <c r="G96" s="65"/>
      <c r="H96" s="80"/>
      <c r="I96" s="80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>
        <f t="shared" si="2158"/>
        <v>0</v>
      </c>
      <c r="U96" s="45">
        <f t="shared" si="2159"/>
        <v>0</v>
      </c>
      <c r="V96" s="45">
        <f t="shared" si="2160"/>
        <v>0</v>
      </c>
      <c r="W96" s="184">
        <f t="shared" si="2161"/>
        <v>0</v>
      </c>
      <c r="X96" s="184">
        <f t="shared" si="2162"/>
        <v>0</v>
      </c>
      <c r="Y96" s="181"/>
      <c r="Z96" s="181"/>
      <c r="AA96" s="46"/>
      <c r="AB96" s="46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>
        <f t="shared" si="1841"/>
        <v>0</v>
      </c>
      <c r="AN96" s="45">
        <f t="shared" si="1842"/>
        <v>0</v>
      </c>
      <c r="AO96" s="45">
        <f t="shared" si="1843"/>
        <v>0</v>
      </c>
      <c r="AP96" s="184">
        <f t="shared" si="1844"/>
        <v>0</v>
      </c>
      <c r="AQ96" s="184">
        <f t="shared" si="1845"/>
        <v>0</v>
      </c>
      <c r="AR96" s="181"/>
      <c r="AS96" s="181"/>
      <c r="AT96" s="46"/>
      <c r="AU96" s="46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>
        <f t="shared" si="1846"/>
        <v>0</v>
      </c>
      <c r="BG96" s="45">
        <f t="shared" si="1847"/>
        <v>0</v>
      </c>
      <c r="BH96" s="45">
        <f t="shared" si="1848"/>
        <v>0</v>
      </c>
      <c r="BI96" s="184">
        <f t="shared" si="1849"/>
        <v>0</v>
      </c>
      <c r="BJ96" s="184">
        <f t="shared" si="1850"/>
        <v>0</v>
      </c>
      <c r="BK96" s="181"/>
      <c r="BL96" s="181"/>
      <c r="BM96" s="46"/>
      <c r="BN96" s="46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>
        <f t="shared" si="1851"/>
        <v>0</v>
      </c>
      <c r="BZ96" s="45">
        <f t="shared" si="1852"/>
        <v>0</v>
      </c>
      <c r="CA96" s="45">
        <f t="shared" si="1853"/>
        <v>0</v>
      </c>
      <c r="CB96" s="184">
        <f t="shared" si="1854"/>
        <v>0</v>
      </c>
      <c r="CC96" s="184">
        <f t="shared" si="1855"/>
        <v>0</v>
      </c>
      <c r="CD96" s="181"/>
      <c r="CE96" s="181"/>
      <c r="CF96" s="46"/>
      <c r="CG96" s="46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>
        <f t="shared" si="1856"/>
        <v>0</v>
      </c>
      <c r="CS96" s="45">
        <f t="shared" si="1857"/>
        <v>0</v>
      </c>
      <c r="CT96" s="45">
        <f t="shared" si="1858"/>
        <v>0</v>
      </c>
      <c r="CU96" s="184">
        <f t="shared" si="1859"/>
        <v>0</v>
      </c>
      <c r="CV96" s="184">
        <f t="shared" si="1860"/>
        <v>0</v>
      </c>
      <c r="CW96" s="181"/>
      <c r="CX96" s="181"/>
      <c r="CY96" s="46"/>
      <c r="CZ96" s="46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>
        <f t="shared" si="1861"/>
        <v>0</v>
      </c>
      <c r="DL96" s="45">
        <f t="shared" si="1862"/>
        <v>0</v>
      </c>
      <c r="DM96" s="45">
        <f t="shared" si="1863"/>
        <v>0</v>
      </c>
      <c r="DN96" s="184">
        <f t="shared" si="1864"/>
        <v>0</v>
      </c>
      <c r="DO96" s="184">
        <f t="shared" si="1865"/>
        <v>0</v>
      </c>
      <c r="DP96" s="181"/>
      <c r="DQ96" s="181"/>
      <c r="DR96" s="46"/>
      <c r="DS96" s="46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>
        <f t="shared" si="1866"/>
        <v>0</v>
      </c>
      <c r="EE96" s="45">
        <f t="shared" si="1867"/>
        <v>0</v>
      </c>
      <c r="EF96" s="45">
        <f t="shared" si="1868"/>
        <v>0</v>
      </c>
      <c r="EG96" s="184">
        <f t="shared" si="1869"/>
        <v>0</v>
      </c>
      <c r="EH96" s="184">
        <f t="shared" si="1870"/>
        <v>0</v>
      </c>
      <c r="EI96" s="181"/>
      <c r="EJ96" s="181"/>
      <c r="EK96" s="46"/>
      <c r="EL96" s="46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>
        <f t="shared" si="1871"/>
        <v>0</v>
      </c>
      <c r="EX96" s="45">
        <f t="shared" si="1872"/>
        <v>0</v>
      </c>
      <c r="EY96" s="45">
        <f t="shared" si="1873"/>
        <v>0</v>
      </c>
      <c r="EZ96" s="184">
        <f t="shared" si="1874"/>
        <v>0</v>
      </c>
      <c r="FA96" s="184">
        <f t="shared" si="1875"/>
        <v>0</v>
      </c>
      <c r="FB96" s="181"/>
      <c r="FC96" s="181"/>
      <c r="FD96" s="46"/>
      <c r="FE96" s="46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>
        <f t="shared" si="1876"/>
        <v>0</v>
      </c>
      <c r="FQ96" s="45">
        <f t="shared" si="1877"/>
        <v>0</v>
      </c>
      <c r="FR96" s="45">
        <f t="shared" si="1878"/>
        <v>0</v>
      </c>
      <c r="FS96" s="184">
        <f t="shared" si="1879"/>
        <v>0</v>
      </c>
      <c r="FT96" s="184">
        <f t="shared" si="1880"/>
        <v>0</v>
      </c>
      <c r="FU96" s="181"/>
      <c r="FV96" s="181"/>
      <c r="FW96" s="46"/>
      <c r="FX96" s="46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>
        <f t="shared" si="1881"/>
        <v>0</v>
      </c>
      <c r="GJ96" s="45">
        <f t="shared" si="1882"/>
        <v>0</v>
      </c>
      <c r="GK96" s="45">
        <f t="shared" si="1883"/>
        <v>0</v>
      </c>
      <c r="GL96" s="184">
        <f t="shared" si="1884"/>
        <v>0</v>
      </c>
      <c r="GM96" s="184">
        <f t="shared" si="1885"/>
        <v>0</v>
      </c>
      <c r="GN96" s="181"/>
      <c r="GO96" s="181"/>
      <c r="GP96" s="46"/>
      <c r="GQ96" s="46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>
        <f t="shared" si="1886"/>
        <v>0</v>
      </c>
      <c r="HC96" s="45">
        <f t="shared" si="1887"/>
        <v>0</v>
      </c>
      <c r="HD96" s="45">
        <f t="shared" si="1888"/>
        <v>0</v>
      </c>
      <c r="HE96" s="184">
        <f t="shared" si="1889"/>
        <v>0</v>
      </c>
      <c r="HF96" s="184">
        <f t="shared" si="1890"/>
        <v>0</v>
      </c>
      <c r="HG96" s="181"/>
      <c r="HH96" s="181"/>
      <c r="HI96" s="46"/>
      <c r="HJ96" s="46"/>
      <c r="HK96" s="45"/>
      <c r="HL96" s="45"/>
      <c r="HM96" s="45"/>
      <c r="HN96" s="45"/>
      <c r="HO96" s="45"/>
      <c r="HP96" s="45"/>
      <c r="HQ96" s="45"/>
      <c r="HR96" s="45"/>
      <c r="HS96" s="45"/>
      <c r="HT96" s="45"/>
      <c r="HU96" s="45">
        <f t="shared" si="1891"/>
        <v>0</v>
      </c>
      <c r="HV96" s="45">
        <f t="shared" si="1892"/>
        <v>0</v>
      </c>
      <c r="HW96" s="45">
        <f t="shared" si="1893"/>
        <v>0</v>
      </c>
      <c r="HX96" s="184">
        <f t="shared" si="1894"/>
        <v>0</v>
      </c>
      <c r="HY96" s="184">
        <f t="shared" si="1895"/>
        <v>0</v>
      </c>
      <c r="HZ96" s="181"/>
      <c r="IA96" s="181"/>
      <c r="IB96" s="46"/>
      <c r="IC96" s="46"/>
      <c r="ID96" s="46"/>
      <c r="IE96" s="46"/>
      <c r="IF96" s="45"/>
      <c r="IG96" s="45"/>
      <c r="IH96" s="45"/>
      <c r="II96" s="45"/>
      <c r="IJ96" s="45"/>
      <c r="IK96" s="45"/>
      <c r="IL96" s="45"/>
      <c r="IM96" s="45"/>
      <c r="IN96" s="45">
        <f t="shared" si="1896"/>
        <v>0</v>
      </c>
      <c r="IO96" s="45">
        <f t="shared" si="1897"/>
        <v>0</v>
      </c>
      <c r="IP96" s="45">
        <f t="shared" si="1898"/>
        <v>0</v>
      </c>
      <c r="IQ96" s="184">
        <f t="shared" si="1899"/>
        <v>0</v>
      </c>
      <c r="IR96" s="184">
        <f t="shared" si="1900"/>
        <v>0</v>
      </c>
      <c r="IS96" s="181"/>
      <c r="IT96" s="181"/>
      <c r="IU96" s="46"/>
      <c r="IV96" s="46"/>
      <c r="IW96" s="46"/>
      <c r="IX96" s="46"/>
      <c r="IY96" s="45"/>
      <c r="IZ96" s="45"/>
      <c r="JA96" s="45"/>
      <c r="JB96" s="45"/>
      <c r="JC96" s="45"/>
      <c r="JD96" s="45"/>
      <c r="JE96" s="45"/>
      <c r="JF96" s="45"/>
      <c r="JG96" s="45">
        <f t="shared" si="1901"/>
        <v>0</v>
      </c>
      <c r="JH96" s="45">
        <f t="shared" si="1902"/>
        <v>0</v>
      </c>
      <c r="JI96" s="45">
        <f t="shared" si="1903"/>
        <v>0</v>
      </c>
      <c r="JJ96" s="184">
        <f t="shared" si="1904"/>
        <v>0</v>
      </c>
      <c r="JK96" s="184">
        <f t="shared" si="1905"/>
        <v>0</v>
      </c>
      <c r="JL96" s="181"/>
      <c r="JM96" s="181"/>
      <c r="JN96" s="46"/>
      <c r="JO96" s="46"/>
      <c r="JP96" s="47"/>
      <c r="JQ96" s="48"/>
      <c r="JR96" s="47"/>
      <c r="JS96" s="47"/>
      <c r="JT96" s="385">
        <f t="shared" si="2231"/>
        <v>0</v>
      </c>
      <c r="JU96" s="385">
        <f t="shared" si="2232"/>
        <v>0</v>
      </c>
      <c r="JV96" s="385">
        <f t="shared" si="2233"/>
        <v>0</v>
      </c>
      <c r="JW96" s="385">
        <f t="shared" si="2234"/>
        <v>0</v>
      </c>
      <c r="JX96" s="385">
        <f t="shared" si="2235"/>
        <v>0</v>
      </c>
      <c r="JY96" s="385">
        <f t="shared" si="2236"/>
        <v>0</v>
      </c>
      <c r="JZ96" s="45">
        <f t="shared" si="2237"/>
        <v>0</v>
      </c>
      <c r="KA96" s="45">
        <f t="shared" si="1986"/>
        <v>0</v>
      </c>
      <c r="KB96" s="45">
        <f t="shared" si="1987"/>
        <v>0</v>
      </c>
      <c r="KC96" s="184">
        <f t="shared" si="2238"/>
        <v>0</v>
      </c>
      <c r="KD96" s="184">
        <f t="shared" si="2239"/>
        <v>0</v>
      </c>
      <c r="KE96" s="46"/>
      <c r="KF96" s="46"/>
      <c r="KG96" s="49"/>
      <c r="KH96" s="49"/>
    </row>
    <row r="97" spans="1:299" s="3" customFormat="1" hidden="1" x14ac:dyDescent="0.2">
      <c r="A97" s="100">
        <v>1</v>
      </c>
      <c r="B97" s="100"/>
      <c r="C97" s="49"/>
      <c r="D97" s="7"/>
      <c r="E97" s="692"/>
      <c r="F97" s="697"/>
      <c r="G97" s="65"/>
      <c r="H97" s="80"/>
      <c r="I97" s="80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>
        <f t="shared" si="2158"/>
        <v>0</v>
      </c>
      <c r="U97" s="45">
        <f t="shared" si="2159"/>
        <v>0</v>
      </c>
      <c r="V97" s="45">
        <f t="shared" si="2160"/>
        <v>0</v>
      </c>
      <c r="W97" s="184">
        <f t="shared" si="2161"/>
        <v>0</v>
      </c>
      <c r="X97" s="184">
        <f t="shared" si="2162"/>
        <v>0</v>
      </c>
      <c r="Y97" s="181"/>
      <c r="Z97" s="181"/>
      <c r="AA97" s="46"/>
      <c r="AB97" s="46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>
        <f t="shared" si="1841"/>
        <v>0</v>
      </c>
      <c r="AN97" s="45">
        <f t="shared" si="1842"/>
        <v>0</v>
      </c>
      <c r="AO97" s="45">
        <f t="shared" si="1843"/>
        <v>0</v>
      </c>
      <c r="AP97" s="184">
        <f t="shared" si="1844"/>
        <v>0</v>
      </c>
      <c r="AQ97" s="184">
        <f t="shared" si="1845"/>
        <v>0</v>
      </c>
      <c r="AR97" s="181"/>
      <c r="AS97" s="181"/>
      <c r="AT97" s="46"/>
      <c r="AU97" s="46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>
        <f t="shared" si="1846"/>
        <v>0</v>
      </c>
      <c r="BG97" s="45">
        <f t="shared" si="1847"/>
        <v>0</v>
      </c>
      <c r="BH97" s="45">
        <f t="shared" si="1848"/>
        <v>0</v>
      </c>
      <c r="BI97" s="184">
        <f t="shared" si="1849"/>
        <v>0</v>
      </c>
      <c r="BJ97" s="184">
        <f t="shared" si="1850"/>
        <v>0</v>
      </c>
      <c r="BK97" s="181"/>
      <c r="BL97" s="181"/>
      <c r="BM97" s="46"/>
      <c r="BN97" s="46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>
        <f t="shared" si="1851"/>
        <v>0</v>
      </c>
      <c r="BZ97" s="45">
        <f t="shared" si="1852"/>
        <v>0</v>
      </c>
      <c r="CA97" s="45">
        <f t="shared" si="1853"/>
        <v>0</v>
      </c>
      <c r="CB97" s="184">
        <f t="shared" si="1854"/>
        <v>0</v>
      </c>
      <c r="CC97" s="184">
        <f t="shared" si="1855"/>
        <v>0</v>
      </c>
      <c r="CD97" s="181"/>
      <c r="CE97" s="181"/>
      <c r="CF97" s="46"/>
      <c r="CG97" s="46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>
        <f t="shared" si="1856"/>
        <v>0</v>
      </c>
      <c r="CS97" s="45">
        <f t="shared" si="1857"/>
        <v>0</v>
      </c>
      <c r="CT97" s="45">
        <f t="shared" si="1858"/>
        <v>0</v>
      </c>
      <c r="CU97" s="184">
        <f t="shared" si="1859"/>
        <v>0</v>
      </c>
      <c r="CV97" s="184">
        <f t="shared" si="1860"/>
        <v>0</v>
      </c>
      <c r="CW97" s="181"/>
      <c r="CX97" s="181"/>
      <c r="CY97" s="46"/>
      <c r="CZ97" s="46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>
        <f t="shared" si="1861"/>
        <v>0</v>
      </c>
      <c r="DL97" s="45">
        <f t="shared" si="1862"/>
        <v>0</v>
      </c>
      <c r="DM97" s="45">
        <f t="shared" si="1863"/>
        <v>0</v>
      </c>
      <c r="DN97" s="184">
        <f t="shared" si="1864"/>
        <v>0</v>
      </c>
      <c r="DO97" s="184">
        <f t="shared" si="1865"/>
        <v>0</v>
      </c>
      <c r="DP97" s="181"/>
      <c r="DQ97" s="181"/>
      <c r="DR97" s="46"/>
      <c r="DS97" s="46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>
        <f t="shared" si="1866"/>
        <v>0</v>
      </c>
      <c r="EE97" s="45">
        <f t="shared" si="1867"/>
        <v>0</v>
      </c>
      <c r="EF97" s="45">
        <f t="shared" si="1868"/>
        <v>0</v>
      </c>
      <c r="EG97" s="184">
        <f t="shared" si="1869"/>
        <v>0</v>
      </c>
      <c r="EH97" s="184">
        <f t="shared" si="1870"/>
        <v>0</v>
      </c>
      <c r="EI97" s="181"/>
      <c r="EJ97" s="181"/>
      <c r="EK97" s="46"/>
      <c r="EL97" s="46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>
        <f t="shared" si="1871"/>
        <v>0</v>
      </c>
      <c r="EX97" s="45">
        <f t="shared" si="1872"/>
        <v>0</v>
      </c>
      <c r="EY97" s="45">
        <f t="shared" si="1873"/>
        <v>0</v>
      </c>
      <c r="EZ97" s="184">
        <f t="shared" si="1874"/>
        <v>0</v>
      </c>
      <c r="FA97" s="184">
        <f t="shared" si="1875"/>
        <v>0</v>
      </c>
      <c r="FB97" s="181"/>
      <c r="FC97" s="181"/>
      <c r="FD97" s="46"/>
      <c r="FE97" s="46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>
        <f t="shared" si="1876"/>
        <v>0</v>
      </c>
      <c r="FQ97" s="45">
        <f t="shared" si="1877"/>
        <v>0</v>
      </c>
      <c r="FR97" s="45">
        <f t="shared" si="1878"/>
        <v>0</v>
      </c>
      <c r="FS97" s="184">
        <f t="shared" si="1879"/>
        <v>0</v>
      </c>
      <c r="FT97" s="184">
        <f t="shared" si="1880"/>
        <v>0</v>
      </c>
      <c r="FU97" s="181"/>
      <c r="FV97" s="181"/>
      <c r="FW97" s="46"/>
      <c r="FX97" s="46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>
        <f t="shared" si="1881"/>
        <v>0</v>
      </c>
      <c r="GJ97" s="45">
        <f t="shared" si="1882"/>
        <v>0</v>
      </c>
      <c r="GK97" s="45">
        <f t="shared" si="1883"/>
        <v>0</v>
      </c>
      <c r="GL97" s="184">
        <f t="shared" si="1884"/>
        <v>0</v>
      </c>
      <c r="GM97" s="184">
        <f t="shared" si="1885"/>
        <v>0</v>
      </c>
      <c r="GN97" s="181"/>
      <c r="GO97" s="181"/>
      <c r="GP97" s="46"/>
      <c r="GQ97" s="46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>
        <f t="shared" si="1886"/>
        <v>0</v>
      </c>
      <c r="HC97" s="45">
        <f t="shared" si="1887"/>
        <v>0</v>
      </c>
      <c r="HD97" s="45">
        <f t="shared" si="1888"/>
        <v>0</v>
      </c>
      <c r="HE97" s="184">
        <f t="shared" si="1889"/>
        <v>0</v>
      </c>
      <c r="HF97" s="184">
        <f t="shared" si="1890"/>
        <v>0</v>
      </c>
      <c r="HG97" s="181"/>
      <c r="HH97" s="181"/>
      <c r="HI97" s="46"/>
      <c r="HJ97" s="46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>
        <f t="shared" si="1891"/>
        <v>0</v>
      </c>
      <c r="HV97" s="45">
        <f t="shared" si="1892"/>
        <v>0</v>
      </c>
      <c r="HW97" s="45">
        <f t="shared" si="1893"/>
        <v>0</v>
      </c>
      <c r="HX97" s="184">
        <f t="shared" si="1894"/>
        <v>0</v>
      </c>
      <c r="HY97" s="184">
        <f t="shared" si="1895"/>
        <v>0</v>
      </c>
      <c r="HZ97" s="181"/>
      <c r="IA97" s="181"/>
      <c r="IB97" s="46"/>
      <c r="IC97" s="46"/>
      <c r="ID97" s="46"/>
      <c r="IE97" s="46"/>
      <c r="IF97" s="45"/>
      <c r="IG97" s="45"/>
      <c r="IH97" s="45"/>
      <c r="II97" s="45"/>
      <c r="IJ97" s="45"/>
      <c r="IK97" s="45"/>
      <c r="IL97" s="45"/>
      <c r="IM97" s="45"/>
      <c r="IN97" s="45">
        <f t="shared" si="1896"/>
        <v>0</v>
      </c>
      <c r="IO97" s="45">
        <f t="shared" si="1897"/>
        <v>0</v>
      </c>
      <c r="IP97" s="45">
        <f t="shared" si="1898"/>
        <v>0</v>
      </c>
      <c r="IQ97" s="184">
        <f t="shared" si="1899"/>
        <v>0</v>
      </c>
      <c r="IR97" s="184">
        <f t="shared" si="1900"/>
        <v>0</v>
      </c>
      <c r="IS97" s="181"/>
      <c r="IT97" s="181"/>
      <c r="IU97" s="46"/>
      <c r="IV97" s="46"/>
      <c r="IW97" s="46"/>
      <c r="IX97" s="46"/>
      <c r="IY97" s="45"/>
      <c r="IZ97" s="45"/>
      <c r="JA97" s="45"/>
      <c r="JB97" s="45"/>
      <c r="JC97" s="45"/>
      <c r="JD97" s="45"/>
      <c r="JE97" s="45"/>
      <c r="JF97" s="45"/>
      <c r="JG97" s="45">
        <f t="shared" si="1901"/>
        <v>0</v>
      </c>
      <c r="JH97" s="45">
        <f t="shared" si="1902"/>
        <v>0</v>
      </c>
      <c r="JI97" s="45">
        <f t="shared" si="1903"/>
        <v>0</v>
      </c>
      <c r="JJ97" s="184">
        <f t="shared" si="1904"/>
        <v>0</v>
      </c>
      <c r="JK97" s="184">
        <f t="shared" si="1905"/>
        <v>0</v>
      </c>
      <c r="JL97" s="181"/>
      <c r="JM97" s="181"/>
      <c r="JN97" s="46"/>
      <c r="JO97" s="46"/>
      <c r="JP97" s="47"/>
      <c r="JQ97" s="48"/>
      <c r="JR97" s="47"/>
      <c r="JS97" s="47"/>
      <c r="JT97" s="385">
        <f t="shared" si="2231"/>
        <v>0</v>
      </c>
      <c r="JU97" s="385">
        <f t="shared" si="2232"/>
        <v>0</v>
      </c>
      <c r="JV97" s="385">
        <f t="shared" si="2233"/>
        <v>0</v>
      </c>
      <c r="JW97" s="385">
        <f t="shared" si="2234"/>
        <v>0</v>
      </c>
      <c r="JX97" s="385">
        <f t="shared" si="2235"/>
        <v>0</v>
      </c>
      <c r="JY97" s="385">
        <f t="shared" si="2236"/>
        <v>0</v>
      </c>
      <c r="JZ97" s="45">
        <f t="shared" si="2237"/>
        <v>0</v>
      </c>
      <c r="KA97" s="45">
        <f t="shared" si="1986"/>
        <v>0</v>
      </c>
      <c r="KB97" s="45">
        <f t="shared" si="1987"/>
        <v>0</v>
      </c>
      <c r="KC97" s="184">
        <f t="shared" si="2238"/>
        <v>0</v>
      </c>
      <c r="KD97" s="184">
        <f t="shared" si="2239"/>
        <v>0</v>
      </c>
      <c r="KE97" s="46"/>
      <c r="KF97" s="46"/>
      <c r="KG97" s="49"/>
      <c r="KH97" s="49"/>
    </row>
    <row r="98" spans="1:299" x14ac:dyDescent="0.2">
      <c r="A98" s="100">
        <v>1</v>
      </c>
      <c r="B98" s="100">
        <v>1</v>
      </c>
      <c r="C98" s="66"/>
      <c r="D98" s="254"/>
      <c r="E98" s="254"/>
      <c r="F98" s="686" t="s">
        <v>26</v>
      </c>
      <c r="G98" s="98">
        <v>15</v>
      </c>
      <c r="H98" s="104">
        <v>514878.87599999993</v>
      </c>
      <c r="I98" s="104">
        <v>552341.38919999998</v>
      </c>
      <c r="J98" s="57">
        <f>VLOOKUP($G98,'ВМП план КС'!$A$8:$AQ$94,14,0)</f>
        <v>0</v>
      </c>
      <c r="K98" s="57">
        <f>VLOOKUP($G98,'ВМП план КС'!$A$8:$AQ$94,15,0)</f>
        <v>0</v>
      </c>
      <c r="L98" s="57">
        <f>SUM(J98/12*$B$2)</f>
        <v>0</v>
      </c>
      <c r="M98" s="57">
        <f>SUM(K98/12*$B$2)</f>
        <v>0</v>
      </c>
      <c r="N98" s="59">
        <f>SUM(N99:N102)</f>
        <v>0</v>
      </c>
      <c r="O98" s="59">
        <f t="shared" ref="O98:S98" si="2240">SUM(O99:O102)</f>
        <v>0</v>
      </c>
      <c r="P98" s="59">
        <f t="shared" si="2240"/>
        <v>0</v>
      </c>
      <c r="Q98" s="59">
        <f t="shared" si="2240"/>
        <v>0</v>
      </c>
      <c r="R98" s="59">
        <f t="shared" si="2240"/>
        <v>0</v>
      </c>
      <c r="S98" s="59">
        <f t="shared" si="2240"/>
        <v>0</v>
      </c>
      <c r="T98" s="87">
        <f t="shared" si="1322"/>
        <v>0</v>
      </c>
      <c r="U98" s="59">
        <f t="shared" si="1323"/>
        <v>0</v>
      </c>
      <c r="V98" s="59">
        <f t="shared" si="1324"/>
        <v>0</v>
      </c>
      <c r="W98" s="72">
        <f t="shared" si="1325"/>
        <v>0</v>
      </c>
      <c r="X98" s="72">
        <f t="shared" si="1326"/>
        <v>0</v>
      </c>
      <c r="Y98" s="308"/>
      <c r="Z98" s="307"/>
      <c r="AA98" s="156">
        <f>$H98</f>
        <v>514878.87599999993</v>
      </c>
      <c r="AB98" s="157" t="e">
        <f>O98/N98</f>
        <v>#DIV/0!</v>
      </c>
      <c r="AC98" s="57">
        <f>VLOOKUP($G98,'ВМП план КС'!$A$8:$AQ$93,12,0)</f>
        <v>5</v>
      </c>
      <c r="AD98" s="57">
        <f>VLOOKUP($G98,'ВМП план КС'!$A$8:$AQ$93,13,0)</f>
        <v>2574394.38</v>
      </c>
      <c r="AE98" s="57">
        <f>SUM(AC98/12*$B$2)</f>
        <v>4.166666666666667</v>
      </c>
      <c r="AF98" s="57">
        <f>SUM(AD98/12*$B$2)</f>
        <v>2145328.65</v>
      </c>
      <c r="AG98" s="56">
        <f>SUM(AG99:AG102)</f>
        <v>5</v>
      </c>
      <c r="AH98" s="56">
        <f t="shared" ref="AH98" si="2241">SUM(AH99:AH102)</f>
        <v>2574394.4</v>
      </c>
      <c r="AI98" s="59">
        <f t="shared" ref="AI98" si="2242">SUM(AI99:AI102)</f>
        <v>107</v>
      </c>
      <c r="AJ98" s="59">
        <f t="shared" ref="AJ98" si="2243">SUM(AJ99:AJ102)</f>
        <v>1</v>
      </c>
      <c r="AK98" s="59">
        <f t="shared" ref="AK98" si="2244">SUM(AK99:AK102)</f>
        <v>514878.88</v>
      </c>
      <c r="AL98" s="59">
        <f t="shared" ref="AL98" si="2245">SUM(AL99:AL102)</f>
        <v>16</v>
      </c>
      <c r="AM98" s="87">
        <f t="shared" si="1841"/>
        <v>6</v>
      </c>
      <c r="AN98" s="59">
        <f t="shared" si="1842"/>
        <v>3089273.28</v>
      </c>
      <c r="AO98" s="59">
        <f t="shared" si="1843"/>
        <v>123</v>
      </c>
      <c r="AP98" s="72">
        <f>AG98-AC98</f>
        <v>0</v>
      </c>
      <c r="AQ98" s="72">
        <f>AH98-AD98</f>
        <v>2.0000000018626451E-2</v>
      </c>
      <c r="AR98" s="308">
        <f>AG98/AC98</f>
        <v>1</v>
      </c>
      <c r="AS98" s="308">
        <f>AH98/AD98</f>
        <v>1.0000000077688174</v>
      </c>
      <c r="AT98" s="156">
        <f>$H98</f>
        <v>514878.87599999993</v>
      </c>
      <c r="AU98" s="157">
        <f>AH98/AG98</f>
        <v>514878.88</v>
      </c>
      <c r="AV98" s="57">
        <f>VLOOKUP($G98,'ВМП план КС'!$A$8:$AQ$93,16,0)</f>
        <v>0</v>
      </c>
      <c r="AW98" s="57">
        <f>VLOOKUP($G98,'ВМП план КС'!$A$8:$AQ$93,17,0)</f>
        <v>0</v>
      </c>
      <c r="AX98" s="57">
        <f>SUM(AV98/12*$B$2)</f>
        <v>0</v>
      </c>
      <c r="AY98" s="57">
        <f>SUM(AW98/12*$B$2)</f>
        <v>0</v>
      </c>
      <c r="AZ98" s="59">
        <f>SUM(AZ99:AZ102)</f>
        <v>0</v>
      </c>
      <c r="BA98" s="59">
        <f t="shared" ref="BA98" si="2246">SUM(BA99:BA102)</f>
        <v>0</v>
      </c>
      <c r="BB98" s="59">
        <f t="shared" ref="BB98" si="2247">SUM(BB99:BB102)</f>
        <v>0</v>
      </c>
      <c r="BC98" s="59">
        <f t="shared" ref="BC98" si="2248">SUM(BC99:BC102)</f>
        <v>0</v>
      </c>
      <c r="BD98" s="59">
        <f t="shared" ref="BD98" si="2249">SUM(BD99:BD102)</f>
        <v>0</v>
      </c>
      <c r="BE98" s="59">
        <f t="shared" ref="BE98" si="2250">SUM(BE99:BE102)</f>
        <v>0</v>
      </c>
      <c r="BF98" s="87">
        <f t="shared" si="1846"/>
        <v>0</v>
      </c>
      <c r="BG98" s="59">
        <f t="shared" si="1847"/>
        <v>0</v>
      </c>
      <c r="BH98" s="59">
        <f t="shared" si="1848"/>
        <v>0</v>
      </c>
      <c r="BI98" s="72">
        <f t="shared" si="1849"/>
        <v>0</v>
      </c>
      <c r="BJ98" s="72">
        <f t="shared" si="1850"/>
        <v>0</v>
      </c>
      <c r="BK98" s="308"/>
      <c r="BL98" s="307"/>
      <c r="BM98" s="156">
        <f>$H98</f>
        <v>514878.87599999993</v>
      </c>
      <c r="BN98" s="157" t="e">
        <f>BA98/AZ98</f>
        <v>#DIV/0!</v>
      </c>
      <c r="BO98" s="57">
        <f>VLOOKUP($G98,'ВМП план КС'!$A$8:$AQ$93,18,0)</f>
        <v>0</v>
      </c>
      <c r="BP98" s="57">
        <f>VLOOKUP($G98,'ВМП план КС'!$A$8:$AQ$93,19,0)</f>
        <v>0</v>
      </c>
      <c r="BQ98" s="57">
        <f>SUM(BO98/12*$B$2)</f>
        <v>0</v>
      </c>
      <c r="BR98" s="57">
        <f>SUM(BP98/12*$B$2)</f>
        <v>0</v>
      </c>
      <c r="BS98" s="59">
        <f>SUM(BS99:BS102)</f>
        <v>0</v>
      </c>
      <c r="BT98" s="59">
        <f t="shared" ref="BT98" si="2251">SUM(BT99:BT102)</f>
        <v>0</v>
      </c>
      <c r="BU98" s="59">
        <f t="shared" ref="BU98" si="2252">SUM(BU99:BU102)</f>
        <v>0</v>
      </c>
      <c r="BV98" s="59">
        <f t="shared" ref="BV98" si="2253">SUM(BV99:BV102)</f>
        <v>0</v>
      </c>
      <c r="BW98" s="59">
        <f t="shared" ref="BW98" si="2254">SUM(BW99:BW102)</f>
        <v>0</v>
      </c>
      <c r="BX98" s="59">
        <f t="shared" ref="BX98" si="2255">SUM(BX99:BX102)</f>
        <v>0</v>
      </c>
      <c r="BY98" s="87">
        <f t="shared" si="1851"/>
        <v>0</v>
      </c>
      <c r="BZ98" s="59">
        <f t="shared" si="1852"/>
        <v>0</v>
      </c>
      <c r="CA98" s="59">
        <f t="shared" si="1853"/>
        <v>0</v>
      </c>
      <c r="CB98" s="72">
        <f t="shared" si="1854"/>
        <v>0</v>
      </c>
      <c r="CC98" s="72">
        <f t="shared" si="1855"/>
        <v>0</v>
      </c>
      <c r="CD98" s="308"/>
      <c r="CE98" s="307"/>
      <c r="CF98" s="156">
        <f>$H98</f>
        <v>514878.87599999993</v>
      </c>
      <c r="CG98" s="157" t="e">
        <f>BT98/BS98</f>
        <v>#DIV/0!</v>
      </c>
      <c r="CH98" s="57">
        <f>VLOOKUP($G98,'ВМП план КС'!$A$8:$AQ$93,10,0)</f>
        <v>0</v>
      </c>
      <c r="CI98" s="57">
        <f>VLOOKUP($G98,'ВМП план КС'!$A$8:$AQ$93,11,0)</f>
        <v>0</v>
      </c>
      <c r="CJ98" s="57">
        <f>SUM(CH98/12*$B$2)</f>
        <v>0</v>
      </c>
      <c r="CK98" s="57">
        <f>SUM(CI98/12*$B$2)</f>
        <v>0</v>
      </c>
      <c r="CL98" s="59">
        <f>SUM(CL99:CL102)</f>
        <v>0</v>
      </c>
      <c r="CM98" s="59">
        <f t="shared" ref="CM98" si="2256">SUM(CM99:CM102)</f>
        <v>0</v>
      </c>
      <c r="CN98" s="59">
        <f t="shared" ref="CN98" si="2257">SUM(CN99:CN102)</f>
        <v>0</v>
      </c>
      <c r="CO98" s="59">
        <f t="shared" ref="CO98" si="2258">SUM(CO99:CO102)</f>
        <v>0</v>
      </c>
      <c r="CP98" s="59">
        <f t="shared" ref="CP98" si="2259">SUM(CP99:CP102)</f>
        <v>0</v>
      </c>
      <c r="CQ98" s="59">
        <f t="shared" ref="CQ98" si="2260">SUM(CQ99:CQ102)</f>
        <v>0</v>
      </c>
      <c r="CR98" s="87">
        <f t="shared" si="1856"/>
        <v>0</v>
      </c>
      <c r="CS98" s="59">
        <f t="shared" si="1857"/>
        <v>0</v>
      </c>
      <c r="CT98" s="59">
        <f t="shared" si="1858"/>
        <v>0</v>
      </c>
      <c r="CU98" s="72">
        <f t="shared" si="1859"/>
        <v>0</v>
      </c>
      <c r="CV98" s="72">
        <f t="shared" si="1860"/>
        <v>0</v>
      </c>
      <c r="CW98" s="308"/>
      <c r="CX98" s="307"/>
      <c r="CY98" s="156">
        <f>$H98</f>
        <v>514878.87599999993</v>
      </c>
      <c r="CZ98" s="157" t="e">
        <f>CM98/CL98</f>
        <v>#DIV/0!</v>
      </c>
      <c r="DA98" s="57">
        <f>VLOOKUP($G98,'ВМП план КС'!$A$8:$AQ$93,26,0)</f>
        <v>0</v>
      </c>
      <c r="DB98" s="57">
        <f>VLOOKUP($G98,'ВМП план КС'!$A$8:$AQ$93,27,0)</f>
        <v>0</v>
      </c>
      <c r="DC98" s="57">
        <f>SUM(DA98/12*$B$2)</f>
        <v>0</v>
      </c>
      <c r="DD98" s="57">
        <f>SUM(DB98/12*$B$2)</f>
        <v>0</v>
      </c>
      <c r="DE98" s="59">
        <f>SUM(DE99:DE102)</f>
        <v>0</v>
      </c>
      <c r="DF98" s="59">
        <f t="shared" ref="DF98" si="2261">SUM(DF99:DF102)</f>
        <v>0</v>
      </c>
      <c r="DG98" s="59">
        <f t="shared" ref="DG98" si="2262">SUM(DG99:DG102)</f>
        <v>0</v>
      </c>
      <c r="DH98" s="59">
        <f t="shared" ref="DH98" si="2263">SUM(DH99:DH102)</f>
        <v>0</v>
      </c>
      <c r="DI98" s="59">
        <f t="shared" ref="DI98" si="2264">SUM(DI99:DI102)</f>
        <v>0</v>
      </c>
      <c r="DJ98" s="59">
        <f t="shared" ref="DJ98" si="2265">SUM(DJ99:DJ102)</f>
        <v>0</v>
      </c>
      <c r="DK98" s="87">
        <f t="shared" si="1861"/>
        <v>0</v>
      </c>
      <c r="DL98" s="59">
        <f t="shared" si="1862"/>
        <v>0</v>
      </c>
      <c r="DM98" s="59">
        <f t="shared" si="1863"/>
        <v>0</v>
      </c>
      <c r="DN98" s="72">
        <f t="shared" si="1864"/>
        <v>0</v>
      </c>
      <c r="DO98" s="72">
        <f t="shared" si="1865"/>
        <v>0</v>
      </c>
      <c r="DP98" s="308"/>
      <c r="DQ98" s="307"/>
      <c r="DR98" s="156">
        <f>$H98</f>
        <v>514878.87599999993</v>
      </c>
      <c r="DS98" s="157" t="e">
        <f>DF98/DE98</f>
        <v>#DIV/0!</v>
      </c>
      <c r="DT98" s="57">
        <f>VLOOKUP($G98,'ВМП план КС'!$A$8:$AQ$93,28,0)</f>
        <v>0</v>
      </c>
      <c r="DU98" s="57">
        <f>VLOOKUP($G98,'ВМП план КС'!$A$8:$AQ$93,29,0)</f>
        <v>0</v>
      </c>
      <c r="DV98" s="57">
        <f>SUM(DT98/12*$B$2)</f>
        <v>0</v>
      </c>
      <c r="DW98" s="57">
        <f>SUM(DU98/12*$B$2)</f>
        <v>0</v>
      </c>
      <c r="DX98" s="59">
        <f>SUM(DX99:DX102)</f>
        <v>0</v>
      </c>
      <c r="DY98" s="59">
        <f t="shared" ref="DY98" si="2266">SUM(DY99:DY102)</f>
        <v>0</v>
      </c>
      <c r="DZ98" s="59">
        <f t="shared" ref="DZ98" si="2267">SUM(DZ99:DZ102)</f>
        <v>0</v>
      </c>
      <c r="EA98" s="59">
        <f t="shared" ref="EA98" si="2268">SUM(EA99:EA102)</f>
        <v>0</v>
      </c>
      <c r="EB98" s="59">
        <f t="shared" ref="EB98" si="2269">SUM(EB99:EB102)</f>
        <v>0</v>
      </c>
      <c r="EC98" s="59">
        <f t="shared" ref="EC98" si="2270">SUM(EC99:EC102)</f>
        <v>0</v>
      </c>
      <c r="ED98" s="87">
        <f t="shared" si="1866"/>
        <v>0</v>
      </c>
      <c r="EE98" s="59">
        <f t="shared" si="1867"/>
        <v>0</v>
      </c>
      <c r="EF98" s="59">
        <f t="shared" si="1868"/>
        <v>0</v>
      </c>
      <c r="EG98" s="72">
        <f t="shared" si="1869"/>
        <v>0</v>
      </c>
      <c r="EH98" s="72">
        <f t="shared" si="1870"/>
        <v>0</v>
      </c>
      <c r="EI98" s="308"/>
      <c r="EJ98" s="307"/>
      <c r="EK98" s="156">
        <f>$H98</f>
        <v>514878.87599999993</v>
      </c>
      <c r="EL98" s="157" t="e">
        <f>DY98/DX98</f>
        <v>#DIV/0!</v>
      </c>
      <c r="EM98" s="112">
        <f>VLOOKUP($G98,'ВМП план КС'!$A$8:$AQ$93,30,0)</f>
        <v>0</v>
      </c>
      <c r="EN98" s="112">
        <f>VLOOKUP($G98,'ВМП план КС'!$A$8:$AQ$93,31,0)</f>
        <v>0</v>
      </c>
      <c r="EO98" s="57">
        <f>SUM(EM98/12*$B$2)</f>
        <v>0</v>
      </c>
      <c r="EP98" s="57">
        <f>SUM(EN98/12*$B$2)</f>
        <v>0</v>
      </c>
      <c r="EQ98" s="59">
        <f>SUM(EQ99:EQ102)</f>
        <v>0</v>
      </c>
      <c r="ER98" s="59">
        <f t="shared" ref="ER98" si="2271">SUM(ER99:ER102)</f>
        <v>0</v>
      </c>
      <c r="ES98" s="59">
        <f t="shared" ref="ES98" si="2272">SUM(ES99:ES102)</f>
        <v>0</v>
      </c>
      <c r="ET98" s="59">
        <f t="shared" ref="ET98" si="2273">SUM(ET99:ET102)</f>
        <v>0</v>
      </c>
      <c r="EU98" s="59">
        <f t="shared" ref="EU98" si="2274">SUM(EU99:EU102)</f>
        <v>0</v>
      </c>
      <c r="EV98" s="59">
        <f t="shared" ref="EV98" si="2275">SUM(EV99:EV102)</f>
        <v>0</v>
      </c>
      <c r="EW98" s="87">
        <f t="shared" si="1871"/>
        <v>0</v>
      </c>
      <c r="EX98" s="59">
        <f t="shared" si="1872"/>
        <v>0</v>
      </c>
      <c r="EY98" s="59">
        <f t="shared" si="1873"/>
        <v>0</v>
      </c>
      <c r="EZ98" s="72">
        <f t="shared" si="1874"/>
        <v>0</v>
      </c>
      <c r="FA98" s="72">
        <f t="shared" si="1875"/>
        <v>0</v>
      </c>
      <c r="FB98" s="308"/>
      <c r="FC98" s="307"/>
      <c r="FD98" s="156">
        <f>$H98</f>
        <v>514878.87599999993</v>
      </c>
      <c r="FE98" s="157" t="e">
        <f>ER98/EQ98</f>
        <v>#DIV/0!</v>
      </c>
      <c r="FF98" s="112">
        <f>VLOOKUP($G98,'ВМП план КС'!$A$8:$AQ$93,32,0)</f>
        <v>0</v>
      </c>
      <c r="FG98" s="112">
        <f>VLOOKUP($G98,'ВМП план КС'!$A$8:$AQ$93,33,0)</f>
        <v>0</v>
      </c>
      <c r="FH98" s="57">
        <f>SUM(FF98/12*$B$2)</f>
        <v>0</v>
      </c>
      <c r="FI98" s="57">
        <f>SUM(FG98/12*$B$2)</f>
        <v>0</v>
      </c>
      <c r="FJ98" s="59">
        <f>SUM(FJ99:FJ102)</f>
        <v>0</v>
      </c>
      <c r="FK98" s="59">
        <f t="shared" ref="FK98" si="2276">SUM(FK99:FK102)</f>
        <v>0</v>
      </c>
      <c r="FL98" s="59">
        <f t="shared" ref="FL98" si="2277">SUM(FL99:FL102)</f>
        <v>0</v>
      </c>
      <c r="FM98" s="59">
        <f t="shared" ref="FM98" si="2278">SUM(FM99:FM102)</f>
        <v>0</v>
      </c>
      <c r="FN98" s="59">
        <f t="shared" ref="FN98" si="2279">SUM(FN99:FN102)</f>
        <v>0</v>
      </c>
      <c r="FO98" s="59">
        <f t="shared" ref="FO98" si="2280">SUM(FO99:FO102)</f>
        <v>0</v>
      </c>
      <c r="FP98" s="87">
        <f t="shared" si="1876"/>
        <v>0</v>
      </c>
      <c r="FQ98" s="59">
        <f t="shared" si="1877"/>
        <v>0</v>
      </c>
      <c r="FR98" s="59">
        <f t="shared" si="1878"/>
        <v>0</v>
      </c>
      <c r="FS98" s="72">
        <f t="shared" si="1879"/>
        <v>0</v>
      </c>
      <c r="FT98" s="72">
        <f t="shared" si="1880"/>
        <v>0</v>
      </c>
      <c r="FU98" s="308"/>
      <c r="FV98" s="307"/>
      <c r="FW98" s="156">
        <f>$H98</f>
        <v>514878.87599999993</v>
      </c>
      <c r="FX98" s="157" t="e">
        <f>FK98/FJ98</f>
        <v>#DIV/0!</v>
      </c>
      <c r="FY98" s="57">
        <f>VLOOKUP($G98,'ВМП план КС'!$A$8:$AQ$93,36,0)</f>
        <v>0</v>
      </c>
      <c r="FZ98" s="57">
        <f>VLOOKUP($G98,'ВМП план КС'!$A$8:$AQ$93,37,0)</f>
        <v>0</v>
      </c>
      <c r="GA98" s="57">
        <f>SUM(FY98/12*$B$2)</f>
        <v>0</v>
      </c>
      <c r="GB98" s="57">
        <f>SUM(FZ98/12*$B$2)</f>
        <v>0</v>
      </c>
      <c r="GC98" s="59">
        <f>SUM(GC99:GC102)</f>
        <v>0</v>
      </c>
      <c r="GD98" s="59">
        <f t="shared" ref="GD98" si="2281">SUM(GD99:GD102)</f>
        <v>0</v>
      </c>
      <c r="GE98" s="59">
        <f t="shared" ref="GE98" si="2282">SUM(GE99:GE102)</f>
        <v>0</v>
      </c>
      <c r="GF98" s="59">
        <f t="shared" ref="GF98" si="2283">SUM(GF99:GF102)</f>
        <v>0</v>
      </c>
      <c r="GG98" s="59">
        <f t="shared" ref="GG98" si="2284">SUM(GG99:GG102)</f>
        <v>0</v>
      </c>
      <c r="GH98" s="59">
        <f t="shared" ref="GH98" si="2285">SUM(GH99:GH102)</f>
        <v>0</v>
      </c>
      <c r="GI98" s="87">
        <f t="shared" si="1881"/>
        <v>0</v>
      </c>
      <c r="GJ98" s="59">
        <f t="shared" si="1882"/>
        <v>0</v>
      </c>
      <c r="GK98" s="59">
        <f t="shared" si="1883"/>
        <v>0</v>
      </c>
      <c r="GL98" s="72">
        <f t="shared" si="1884"/>
        <v>0</v>
      </c>
      <c r="GM98" s="72">
        <f t="shared" si="1885"/>
        <v>0</v>
      </c>
      <c r="GN98" s="308"/>
      <c r="GO98" s="307"/>
      <c r="GP98" s="156">
        <f>$H98</f>
        <v>514878.87599999993</v>
      </c>
      <c r="GQ98" s="157" t="e">
        <f>GD98/GC98</f>
        <v>#DIV/0!</v>
      </c>
      <c r="GR98" s="57">
        <f>VLOOKUP($G98,'ВМП план КС'!$A$8:$AQ$93,38,0)</f>
        <v>0</v>
      </c>
      <c r="GS98" s="57">
        <f>VLOOKUP($G98,'ВМП план КС'!$A$8:$AQ$93,39,0)</f>
        <v>0</v>
      </c>
      <c r="GT98" s="57">
        <f>SUM(GR98/12*$B$2)</f>
        <v>0</v>
      </c>
      <c r="GU98" s="57">
        <f>SUM(GS98/12*$B$2)</f>
        <v>0</v>
      </c>
      <c r="GV98" s="59">
        <f>SUM(GV99:GV102)</f>
        <v>0</v>
      </c>
      <c r="GW98" s="59">
        <f t="shared" ref="GW98" si="2286">SUM(GW99:GW102)</f>
        <v>0</v>
      </c>
      <c r="GX98" s="59">
        <f t="shared" ref="GX98" si="2287">SUM(GX99:GX102)</f>
        <v>0</v>
      </c>
      <c r="GY98" s="59">
        <f t="shared" ref="GY98" si="2288">SUM(GY99:GY102)</f>
        <v>0</v>
      </c>
      <c r="GZ98" s="59">
        <f t="shared" ref="GZ98" si="2289">SUM(GZ99:GZ102)</f>
        <v>0</v>
      </c>
      <c r="HA98" s="59">
        <f t="shared" ref="HA98" si="2290">SUM(HA99:HA102)</f>
        <v>0</v>
      </c>
      <c r="HB98" s="87">
        <f t="shared" si="1886"/>
        <v>0</v>
      </c>
      <c r="HC98" s="59">
        <f t="shared" si="1887"/>
        <v>0</v>
      </c>
      <c r="HD98" s="59">
        <f t="shared" si="1888"/>
        <v>0</v>
      </c>
      <c r="HE98" s="72">
        <f t="shared" si="1889"/>
        <v>0</v>
      </c>
      <c r="HF98" s="72">
        <f t="shared" si="1890"/>
        <v>0</v>
      </c>
      <c r="HG98" s="308"/>
      <c r="HH98" s="307"/>
      <c r="HI98" s="156">
        <f>$H98</f>
        <v>514878.87599999993</v>
      </c>
      <c r="HJ98" s="157" t="e">
        <f>GW98/GV98</f>
        <v>#DIV/0!</v>
      </c>
      <c r="HK98" s="57">
        <f>VLOOKUP($G98,'ВМП план КС'!$A$8:$AQ$93,40,0)</f>
        <v>0</v>
      </c>
      <c r="HL98" s="57">
        <f>VLOOKUP($G98,'ВМП план КС'!$A$8:$AQ$93,41,0)</f>
        <v>0</v>
      </c>
      <c r="HM98" s="57">
        <f>SUM(HK98/12*$B$2)</f>
        <v>0</v>
      </c>
      <c r="HN98" s="57">
        <f>SUM(HL98/12*$B$2)</f>
        <v>0</v>
      </c>
      <c r="HO98" s="59">
        <f>SUM(HO99:HO102)</f>
        <v>0</v>
      </c>
      <c r="HP98" s="59">
        <f t="shared" ref="HP98" si="2291">SUM(HP99:HP102)</f>
        <v>0</v>
      </c>
      <c r="HQ98" s="59">
        <f t="shared" ref="HQ98" si="2292">SUM(HQ99:HQ102)</f>
        <v>0</v>
      </c>
      <c r="HR98" s="59">
        <f t="shared" ref="HR98" si="2293">SUM(HR99:HR102)</f>
        <v>0</v>
      </c>
      <c r="HS98" s="59">
        <f t="shared" ref="HS98" si="2294">SUM(HS99:HS102)</f>
        <v>0</v>
      </c>
      <c r="HT98" s="59">
        <f t="shared" ref="HT98" si="2295">SUM(HT99:HT102)</f>
        <v>0</v>
      </c>
      <c r="HU98" s="87">
        <f t="shared" si="1891"/>
        <v>0</v>
      </c>
      <c r="HV98" s="59">
        <f t="shared" si="1892"/>
        <v>0</v>
      </c>
      <c r="HW98" s="59">
        <f t="shared" si="1893"/>
        <v>0</v>
      </c>
      <c r="HX98" s="72">
        <f t="shared" si="1894"/>
        <v>0</v>
      </c>
      <c r="HY98" s="72">
        <f t="shared" si="1895"/>
        <v>0</v>
      </c>
      <c r="HZ98" s="308"/>
      <c r="IA98" s="307"/>
      <c r="IB98" s="156">
        <f>$H98</f>
        <v>514878.87599999993</v>
      </c>
      <c r="IC98" s="157" t="e">
        <f>HP98/HO98</f>
        <v>#DIV/0!</v>
      </c>
      <c r="ID98" s="112">
        <f>VLOOKUP($G98,'ВМП план КС'!$A$8:$AQ$93,34,0)</f>
        <v>0</v>
      </c>
      <c r="IE98" s="112">
        <f>VLOOKUP($G98,'ВМП план КС'!$A$8:$AQ$93,35,0)</f>
        <v>0</v>
      </c>
      <c r="IF98" s="57">
        <f>SUM(ID98/12*$B$2)</f>
        <v>0</v>
      </c>
      <c r="IG98" s="57">
        <f>SUM(IE98/12*$B$2)</f>
        <v>0</v>
      </c>
      <c r="IH98" s="59">
        <f>SUM(IH99:IH102)</f>
        <v>0</v>
      </c>
      <c r="II98" s="59">
        <f t="shared" ref="II98" si="2296">SUM(II99:II102)</f>
        <v>0</v>
      </c>
      <c r="IJ98" s="59">
        <f t="shared" ref="IJ98" si="2297">SUM(IJ99:IJ102)</f>
        <v>0</v>
      </c>
      <c r="IK98" s="59">
        <f t="shared" ref="IK98" si="2298">SUM(IK99:IK102)</f>
        <v>0</v>
      </c>
      <c r="IL98" s="59">
        <f t="shared" ref="IL98" si="2299">SUM(IL99:IL102)</f>
        <v>0</v>
      </c>
      <c r="IM98" s="59">
        <f t="shared" ref="IM98" si="2300">SUM(IM99:IM102)</f>
        <v>0</v>
      </c>
      <c r="IN98" s="87">
        <f t="shared" si="1896"/>
        <v>0</v>
      </c>
      <c r="IO98" s="59">
        <f t="shared" si="1897"/>
        <v>0</v>
      </c>
      <c r="IP98" s="59">
        <f t="shared" si="1898"/>
        <v>0</v>
      </c>
      <c r="IQ98" s="72">
        <f t="shared" si="1899"/>
        <v>0</v>
      </c>
      <c r="IR98" s="72">
        <f t="shared" si="1900"/>
        <v>0</v>
      </c>
      <c r="IS98" s="308"/>
      <c r="IT98" s="307"/>
      <c r="IU98" s="156">
        <f>$H98</f>
        <v>514878.87599999993</v>
      </c>
      <c r="IV98" s="157" t="e">
        <f>II98/IH98</f>
        <v>#DIV/0!</v>
      </c>
      <c r="IW98" s="112">
        <f>VLOOKUP($G98,'ВМП план КС'!$A$8:$AQ$93,42,0)</f>
        <v>0</v>
      </c>
      <c r="IX98" s="112">
        <f>VLOOKUP($G98,'ВМП план КС'!$A$8:$AQ$93,43,0)</f>
        <v>0</v>
      </c>
      <c r="IY98" s="57">
        <f>SUM(IW98/12*$B$2)</f>
        <v>0</v>
      </c>
      <c r="IZ98" s="57">
        <f>SUM(IX98/12*$B$2)</f>
        <v>0</v>
      </c>
      <c r="JA98" s="59">
        <f>SUM(JA99:JA102)</f>
        <v>0</v>
      </c>
      <c r="JB98" s="59">
        <f t="shared" ref="JB98" si="2301">SUM(JB99:JB102)</f>
        <v>0</v>
      </c>
      <c r="JC98" s="59">
        <f t="shared" ref="JC98" si="2302">SUM(JC99:JC102)</f>
        <v>0</v>
      </c>
      <c r="JD98" s="59">
        <f t="shared" ref="JD98" si="2303">SUM(JD99:JD102)</f>
        <v>0</v>
      </c>
      <c r="JE98" s="59">
        <f t="shared" ref="JE98" si="2304">SUM(JE99:JE102)</f>
        <v>0</v>
      </c>
      <c r="JF98" s="59">
        <f t="shared" ref="JF98" si="2305">SUM(JF99:JF102)</f>
        <v>0</v>
      </c>
      <c r="JG98" s="87">
        <f t="shared" si="1901"/>
        <v>0</v>
      </c>
      <c r="JH98" s="59">
        <f t="shared" si="1902"/>
        <v>0</v>
      </c>
      <c r="JI98" s="59">
        <f t="shared" si="1903"/>
        <v>0</v>
      </c>
      <c r="JJ98" s="72">
        <f t="shared" si="1904"/>
        <v>0</v>
      </c>
      <c r="JK98" s="72">
        <f t="shared" si="1905"/>
        <v>0</v>
      </c>
      <c r="JL98" s="308"/>
      <c r="JM98" s="307"/>
      <c r="JN98" s="156">
        <f>$H98</f>
        <v>514878.87599999993</v>
      </c>
      <c r="JO98" s="157" t="e">
        <f>JB98/JA98</f>
        <v>#DIV/0!</v>
      </c>
      <c r="JP98" s="384">
        <f>J98+AC98+AV98+BO98+CH98+DA98+DT98+EM98+FF98+FY98+GR98+HK98+ID98+IW98</f>
        <v>5</v>
      </c>
      <c r="JQ98" s="384">
        <f t="shared" ref="JQ98" si="2306">K98+AD98+AW98+BP98+CI98+DB98+DU98+EN98+FG98+FZ98+GS98+HL98+IE98+IX98</f>
        <v>2574394.38</v>
      </c>
      <c r="JR98" s="384">
        <f t="shared" ref="JR98" si="2307">L98+AE98+AX98+BQ98+CJ98+DC98+DV98+EO98+FH98+GA98+GT98+HM98+IF98+IY98</f>
        <v>4.166666666666667</v>
      </c>
      <c r="JS98" s="384">
        <f t="shared" ref="JS98" si="2308">M98+AF98+AY98+BR98+CK98+DD98+DW98+EP98+FI98+GB98+GU98+HN98+IG98+IZ98</f>
        <v>2145328.65</v>
      </c>
      <c r="JT98" s="384">
        <f t="shared" ref="JT98:JT102" si="2309">N98+AG98+AZ98+BS98+CL98+DE98+DX98+EQ98+FJ98+GC98+GV98+HO98+IH98+JA98</f>
        <v>5</v>
      </c>
      <c r="JU98" s="384">
        <f t="shared" ref="JU98:JU102" si="2310">O98+AH98+BA98+BT98+CM98+DF98+DY98+ER98+FK98+GD98+GW98+HP98+II98+JB98</f>
        <v>2574394.4</v>
      </c>
      <c r="JV98" s="384">
        <f t="shared" ref="JV98:JV102" si="2311">P98+AI98+BB98+BU98+CN98+DG98+DZ98+ES98+FL98+GE98+GX98+HQ98+IJ98+JC98</f>
        <v>107</v>
      </c>
      <c r="JW98" s="384">
        <f t="shared" ref="JW98:JW102" si="2312">Q98+AJ98+BC98+BV98+CO98+DH98+EA98+ET98+FM98+GF98+GY98+HR98+IK98+JD98</f>
        <v>1</v>
      </c>
      <c r="JX98" s="384">
        <f t="shared" ref="JX98:JX102" si="2313">R98+AK98+BD98+BW98+CP98+DI98+EB98+EU98+FN98+GG98+GZ98+HS98+IL98+JE98</f>
        <v>514878.88</v>
      </c>
      <c r="JY98" s="384">
        <f t="shared" ref="JY98:JY102" si="2314">S98+AL98+BE98+BX98+CQ98+DJ98+EC98+EV98+FO98+GH98+HA98+HT98+IM98+JF98</f>
        <v>16</v>
      </c>
      <c r="JZ98" s="384">
        <f>JT98+JW98</f>
        <v>6</v>
      </c>
      <c r="KA98" s="384">
        <f t="shared" si="1986"/>
        <v>3089273.28</v>
      </c>
      <c r="KB98" s="384">
        <f t="shared" si="1987"/>
        <v>123</v>
      </c>
      <c r="KC98" s="72">
        <f>JT98-JR98</f>
        <v>0.83333333333333304</v>
      </c>
      <c r="KD98" s="72">
        <f>JU98-JS98</f>
        <v>429065.75</v>
      </c>
      <c r="KE98" s="156">
        <f>$H98</f>
        <v>514878.87599999993</v>
      </c>
      <c r="KF98" s="157">
        <f>JU98/JT98</f>
        <v>514878.88</v>
      </c>
      <c r="KG98" s="309"/>
      <c r="KH98" s="309"/>
      <c r="KI98" s="223"/>
      <c r="KJ98" s="223"/>
      <c r="KK98" s="626"/>
      <c r="KL98" s="626"/>
      <c r="KM98" s="626"/>
    </row>
    <row r="99" spans="1:299" ht="72" x14ac:dyDescent="0.2">
      <c r="A99" s="100">
        <v>1</v>
      </c>
      <c r="B99" s="100">
        <v>1</v>
      </c>
      <c r="C99" s="676">
        <v>29</v>
      </c>
      <c r="D99" s="255" t="s">
        <v>501</v>
      </c>
      <c r="E99" s="702" t="s">
        <v>502</v>
      </c>
      <c r="F99" s="255" t="s">
        <v>503</v>
      </c>
      <c r="G99" s="63">
        <v>15</v>
      </c>
      <c r="H99" s="92">
        <v>514878.87599999993</v>
      </c>
      <c r="I99" s="92">
        <v>552341.38919999998</v>
      </c>
      <c r="J99" s="45"/>
      <c r="K99" s="45"/>
      <c r="L99" s="45"/>
      <c r="M99" s="45"/>
      <c r="N99" s="45">
        <f>VLOOKUP($E99,'факт КС '!$E$11:$DJ$207,3,0)</f>
        <v>0</v>
      </c>
      <c r="O99" s="45">
        <f>VLOOKUP($E99,'факт КС '!$E$11:$DJ$207,4,0)</f>
        <v>0</v>
      </c>
      <c r="P99" s="45">
        <f>VLOOKUP($E99,'факт КС '!$E$11:$DJ$207,5,0)</f>
        <v>0</v>
      </c>
      <c r="Q99" s="45">
        <f>VLOOKUP($E99,'факт КС '!$E$11:$DJ$207,6,0)</f>
        <v>0</v>
      </c>
      <c r="R99" s="45">
        <f>VLOOKUP($E99,'факт КС '!$E$11:$DJ$207,7,0)</f>
        <v>0</v>
      </c>
      <c r="S99" s="45">
        <f>VLOOKUP($E99,'факт КС '!$E$11:$DJ$207,8,0)</f>
        <v>0</v>
      </c>
      <c r="T99" s="45">
        <f t="shared" si="1322"/>
        <v>0</v>
      </c>
      <c r="U99" s="45">
        <f t="shared" si="1323"/>
        <v>0</v>
      </c>
      <c r="V99" s="45">
        <f t="shared" si="1324"/>
        <v>0</v>
      </c>
      <c r="W99" s="184">
        <f t="shared" si="1325"/>
        <v>0</v>
      </c>
      <c r="X99" s="184">
        <f t="shared" si="1326"/>
        <v>0</v>
      </c>
      <c r="Y99" s="272"/>
      <c r="Z99" s="181"/>
      <c r="AA99" s="110"/>
      <c r="AB99" s="46"/>
      <c r="AC99" s="45"/>
      <c r="AD99" s="45"/>
      <c r="AE99" s="45"/>
      <c r="AF99" s="45"/>
      <c r="AG99" s="45">
        <f>VLOOKUP($E99,'факт КС '!$E$11:$DJ$207,15,0)</f>
        <v>5</v>
      </c>
      <c r="AH99" s="45">
        <f>VLOOKUP($E99,'факт КС '!$E$11:$DJ$207,16,0)</f>
        <v>2574394.4</v>
      </c>
      <c r="AI99" s="45">
        <f>VLOOKUP($E99,'факт КС '!$E$11:$DJ$207,17,0)</f>
        <v>107</v>
      </c>
      <c r="AJ99" s="45">
        <f>VLOOKUP($E99,'факт КС '!$E$11:$DJ$207,18,0)</f>
        <v>1</v>
      </c>
      <c r="AK99" s="45">
        <f>VLOOKUP($E99,'факт КС '!$E$11:$DJ$207,19,0)</f>
        <v>514878.88</v>
      </c>
      <c r="AL99" s="45">
        <f>VLOOKUP($E99,'факт КС '!$E$11:$DJ$207,20,0)</f>
        <v>16</v>
      </c>
      <c r="AM99" s="45">
        <f t="shared" si="1841"/>
        <v>6</v>
      </c>
      <c r="AN99" s="45">
        <f t="shared" si="1842"/>
        <v>3089273.28</v>
      </c>
      <c r="AO99" s="45">
        <f t="shared" si="1843"/>
        <v>123</v>
      </c>
      <c r="AP99" s="184"/>
      <c r="AQ99" s="184"/>
      <c r="AR99" s="272"/>
      <c r="AS99" s="181"/>
      <c r="AT99" s="111">
        <f>$H99</f>
        <v>514878.87599999993</v>
      </c>
      <c r="AU99" s="111">
        <f>AH99/AG99</f>
        <v>514878.88</v>
      </c>
      <c r="AV99" s="45"/>
      <c r="AW99" s="45"/>
      <c r="AX99" s="45"/>
      <c r="AY99" s="45"/>
      <c r="AZ99" s="45">
        <f>VLOOKUP($E99,'факт КС '!$E$11:$DJ$207,9,0)</f>
        <v>0</v>
      </c>
      <c r="BA99" s="45">
        <f>VLOOKUP($E99,'факт КС '!$E$11:$DJ$207,10,0)</f>
        <v>0</v>
      </c>
      <c r="BB99" s="45">
        <f>VLOOKUP($E99,'факт КС '!$E$11:$DJ$207,11,0)</f>
        <v>0</v>
      </c>
      <c r="BC99" s="45">
        <f>VLOOKUP($E99,'факт КС '!$E$11:$DJ$207,12,0)</f>
        <v>0</v>
      </c>
      <c r="BD99" s="45">
        <f>VLOOKUP($E99,'факт КС '!$E$11:$DJ$207,13,0)</f>
        <v>0</v>
      </c>
      <c r="BE99" s="45">
        <f>VLOOKUP($E99,'факт КС '!$E$11:$DJ$207,14,0)</f>
        <v>0</v>
      </c>
      <c r="BF99" s="45">
        <f t="shared" si="1846"/>
        <v>0</v>
      </c>
      <c r="BG99" s="45">
        <f t="shared" si="1847"/>
        <v>0</v>
      </c>
      <c r="BH99" s="45">
        <f t="shared" si="1848"/>
        <v>0</v>
      </c>
      <c r="BI99" s="184">
        <f t="shared" si="1849"/>
        <v>0</v>
      </c>
      <c r="BJ99" s="184">
        <f t="shared" si="1850"/>
        <v>0</v>
      </c>
      <c r="BK99" s="272"/>
      <c r="BL99" s="181"/>
      <c r="BM99" s="110"/>
      <c r="BN99" s="46"/>
      <c r="BO99" s="45"/>
      <c r="BP99" s="45"/>
      <c r="BQ99" s="45"/>
      <c r="BR99" s="45"/>
      <c r="BS99" s="45">
        <f>VLOOKUP($E99,'факт КС '!$E$11:$DJ$207,21,0)</f>
        <v>0</v>
      </c>
      <c r="BT99" s="45">
        <f>VLOOKUP($E99,'факт КС '!$E$11:$DJ$207,22,0)</f>
        <v>0</v>
      </c>
      <c r="BU99" s="45">
        <f>VLOOKUP($E99,'факт КС '!$E$11:$DJ$207,23,0)</f>
        <v>0</v>
      </c>
      <c r="BV99" s="45">
        <f>VLOOKUP($E99,'факт КС '!$E$11:$DJ$207,24,0)</f>
        <v>0</v>
      </c>
      <c r="BW99" s="45">
        <f>VLOOKUP($E99,'факт КС '!$E$11:$DJ$207,25,0)</f>
        <v>0</v>
      </c>
      <c r="BX99" s="45">
        <f>VLOOKUP($E99,'факт КС '!$E$11:$DJ$207,26,0)</f>
        <v>0</v>
      </c>
      <c r="BY99" s="45">
        <f t="shared" si="1851"/>
        <v>0</v>
      </c>
      <c r="BZ99" s="45">
        <f t="shared" si="1852"/>
        <v>0</v>
      </c>
      <c r="CA99" s="45">
        <f t="shared" si="1853"/>
        <v>0</v>
      </c>
      <c r="CB99" s="184">
        <f t="shared" si="1854"/>
        <v>0</v>
      </c>
      <c r="CC99" s="184">
        <f t="shared" si="1855"/>
        <v>0</v>
      </c>
      <c r="CD99" s="272"/>
      <c r="CE99" s="181"/>
      <c r="CF99" s="110"/>
      <c r="CG99" s="46"/>
      <c r="CH99" s="45"/>
      <c r="CI99" s="45"/>
      <c r="CJ99" s="45"/>
      <c r="CK99" s="45"/>
      <c r="CL99" s="45">
        <f>VLOOKUP($E99,'факт КС '!$E$11:$DJ$210,33,0)</f>
        <v>0</v>
      </c>
      <c r="CM99" s="45">
        <f>VLOOKUP($E99,'факт КС '!$E$11:$DJ$210,34,0)</f>
        <v>0</v>
      </c>
      <c r="CN99" s="45">
        <f>VLOOKUP($E99,'факт КС '!$E$11:$DJ$210,35,0)</f>
        <v>0</v>
      </c>
      <c r="CO99" s="45">
        <f>VLOOKUP($E99,'факт КС '!$E$11:$DJ$210,36,0)</f>
        <v>0</v>
      </c>
      <c r="CP99" s="45">
        <f>VLOOKUP($E99,'факт КС '!$E$11:$DJ$210,37,0)</f>
        <v>0</v>
      </c>
      <c r="CQ99" s="45">
        <f>VLOOKUP($E99,'факт КС '!$E$11:$DJ$210,38,0)</f>
        <v>0</v>
      </c>
      <c r="CR99" s="45">
        <f t="shared" si="1856"/>
        <v>0</v>
      </c>
      <c r="CS99" s="45">
        <f t="shared" si="1857"/>
        <v>0</v>
      </c>
      <c r="CT99" s="45">
        <f t="shared" si="1858"/>
        <v>0</v>
      </c>
      <c r="CU99" s="184">
        <f t="shared" si="1859"/>
        <v>0</v>
      </c>
      <c r="CV99" s="184">
        <f t="shared" si="1860"/>
        <v>0</v>
      </c>
      <c r="CW99" s="272"/>
      <c r="CX99" s="181"/>
      <c r="CY99" s="110"/>
      <c r="CZ99" s="46"/>
      <c r="DA99" s="45"/>
      <c r="DB99" s="45"/>
      <c r="DC99" s="45"/>
      <c r="DD99" s="45"/>
      <c r="DE99" s="45">
        <f>VLOOKUP($E99,'факт КС '!$E$11:$DJ$210,57,0)</f>
        <v>0</v>
      </c>
      <c r="DF99" s="45">
        <f>VLOOKUP($E99,'факт КС '!$E$11:$DJ$210,58,0)</f>
        <v>0</v>
      </c>
      <c r="DG99" s="45">
        <f>VLOOKUP($E99,'факт КС '!$E$11:$DJ$210,59,0)</f>
        <v>0</v>
      </c>
      <c r="DH99" s="45">
        <f>VLOOKUP($E99,'факт КС '!$E$11:$DJ$210,60,0)</f>
        <v>0</v>
      </c>
      <c r="DI99" s="45">
        <f>VLOOKUP($E99,'факт КС '!$E$11:$DJ$210,61,0)</f>
        <v>0</v>
      </c>
      <c r="DJ99" s="45">
        <f>VLOOKUP($E99,'факт КС '!$E$11:$DJ$210,62,0)</f>
        <v>0</v>
      </c>
      <c r="DK99" s="45">
        <f t="shared" si="1861"/>
        <v>0</v>
      </c>
      <c r="DL99" s="45">
        <f t="shared" si="1862"/>
        <v>0</v>
      </c>
      <c r="DM99" s="45">
        <f t="shared" si="1863"/>
        <v>0</v>
      </c>
      <c r="DN99" s="184">
        <f t="shared" si="1864"/>
        <v>0</v>
      </c>
      <c r="DO99" s="184">
        <f t="shared" si="1865"/>
        <v>0</v>
      </c>
      <c r="DP99" s="272"/>
      <c r="DQ99" s="181"/>
      <c r="DR99" s="110"/>
      <c r="DS99" s="46"/>
      <c r="DT99" s="45"/>
      <c r="DU99" s="45"/>
      <c r="DV99" s="45"/>
      <c r="DW99" s="45"/>
      <c r="DX99" s="45">
        <f>VLOOKUP($E99,'факт КС '!$E$11:$DJ$210,27,0)</f>
        <v>0</v>
      </c>
      <c r="DY99" s="45">
        <f>VLOOKUP($E99,'факт КС '!$E$11:$DJ$210,28,0)</f>
        <v>0</v>
      </c>
      <c r="DZ99" s="45">
        <f>VLOOKUP($E99,'факт КС '!$E$11:$DJ$210,29,0)</f>
        <v>0</v>
      </c>
      <c r="EA99" s="45">
        <f>VLOOKUP($E99,'факт КС '!$E$11:$DJ$210,30,0)</f>
        <v>0</v>
      </c>
      <c r="EB99" s="45">
        <f>VLOOKUP($E99,'факт КС '!$E$11:$DJ$210,31,0)</f>
        <v>0</v>
      </c>
      <c r="EC99" s="45">
        <f>VLOOKUP($E99,'факт КС '!$E$11:$DJ$210,32,0)</f>
        <v>0</v>
      </c>
      <c r="ED99" s="45">
        <f t="shared" si="1866"/>
        <v>0</v>
      </c>
      <c r="EE99" s="45">
        <f t="shared" si="1867"/>
        <v>0</v>
      </c>
      <c r="EF99" s="45">
        <f t="shared" si="1868"/>
        <v>0</v>
      </c>
      <c r="EG99" s="184">
        <f t="shared" si="1869"/>
        <v>0</v>
      </c>
      <c r="EH99" s="184">
        <f t="shared" si="1870"/>
        <v>0</v>
      </c>
      <c r="EI99" s="272"/>
      <c r="EJ99" s="181"/>
      <c r="EK99" s="110"/>
      <c r="EL99" s="46"/>
      <c r="EM99" s="45"/>
      <c r="EN99" s="45"/>
      <c r="EO99" s="45"/>
      <c r="EP99" s="45"/>
      <c r="EQ99" s="45">
        <f>VLOOKUP($E99,'факт КС '!$E$11:$DJ$210,63,0)</f>
        <v>0</v>
      </c>
      <c r="ER99" s="45">
        <f>VLOOKUP($E99,'факт КС '!$E$11:$DJ$210,64,0)</f>
        <v>0</v>
      </c>
      <c r="ES99" s="45">
        <f>VLOOKUP($E99,'факт КС '!$E$11:$DJ$210,65,0)</f>
        <v>0</v>
      </c>
      <c r="ET99" s="45">
        <f>VLOOKUP($E99,'факт КС '!$E$11:$DJ$210,66,0)</f>
        <v>0</v>
      </c>
      <c r="EU99" s="45">
        <f>VLOOKUP($E99,'факт КС '!$E$11:$DJ$210,67,0)</f>
        <v>0</v>
      </c>
      <c r="EV99" s="45">
        <f>VLOOKUP($E99,'факт КС '!$E$11:$DJ$210,68,0)</f>
        <v>0</v>
      </c>
      <c r="EW99" s="45">
        <f t="shared" si="1871"/>
        <v>0</v>
      </c>
      <c r="EX99" s="45">
        <f t="shared" si="1872"/>
        <v>0</v>
      </c>
      <c r="EY99" s="45">
        <f t="shared" si="1873"/>
        <v>0</v>
      </c>
      <c r="EZ99" s="184">
        <f t="shared" si="1874"/>
        <v>0</v>
      </c>
      <c r="FA99" s="184">
        <f t="shared" si="1875"/>
        <v>0</v>
      </c>
      <c r="FB99" s="272"/>
      <c r="FC99" s="181"/>
      <c r="FD99" s="110"/>
      <c r="FE99" s="46"/>
      <c r="FF99" s="45"/>
      <c r="FG99" s="45"/>
      <c r="FH99" s="45"/>
      <c r="FI99" s="45"/>
      <c r="FJ99" s="45">
        <f>VLOOKUP($E99,'факт КС '!$E$11:$DJ$210,93,0)</f>
        <v>0</v>
      </c>
      <c r="FK99" s="45">
        <f>VLOOKUP($E99,'факт КС '!$E$11:$DJ$210,94,0)</f>
        <v>0</v>
      </c>
      <c r="FL99" s="45">
        <f>VLOOKUP($E99,'факт КС '!$E$11:$DJ$210,95,0)</f>
        <v>0</v>
      </c>
      <c r="FM99" s="45">
        <f>VLOOKUP($E99,'факт КС '!$E$11:$DJ$210,96,0)</f>
        <v>0</v>
      </c>
      <c r="FN99" s="45">
        <f>VLOOKUP($E99,'факт КС '!$E$11:$DJ$210,97,0)</f>
        <v>0</v>
      </c>
      <c r="FO99" s="45">
        <f>VLOOKUP($E99,'факт КС '!$E$11:$DJ$210,98,0)</f>
        <v>0</v>
      </c>
      <c r="FP99" s="45">
        <f t="shared" si="1876"/>
        <v>0</v>
      </c>
      <c r="FQ99" s="45">
        <f t="shared" si="1877"/>
        <v>0</v>
      </c>
      <c r="FR99" s="45">
        <f t="shared" si="1878"/>
        <v>0</v>
      </c>
      <c r="FS99" s="184">
        <f t="shared" si="1879"/>
        <v>0</v>
      </c>
      <c r="FT99" s="184">
        <f t="shared" si="1880"/>
        <v>0</v>
      </c>
      <c r="FU99" s="272"/>
      <c r="FV99" s="181"/>
      <c r="FW99" s="110"/>
      <c r="FX99" s="46"/>
      <c r="FY99" s="45"/>
      <c r="FZ99" s="45"/>
      <c r="GA99" s="45"/>
      <c r="GB99" s="45"/>
      <c r="GC99" s="45">
        <f>VLOOKUP($E99,'факт КС '!$E$11:$DJ$210,87,0)</f>
        <v>0</v>
      </c>
      <c r="GD99" s="45">
        <f>VLOOKUP($E99,'факт КС '!$E$11:$DJ$210,88,0)</f>
        <v>0</v>
      </c>
      <c r="GE99" s="45">
        <f>VLOOKUP($E99,'факт КС '!$E$11:$DJ$210,89,0)</f>
        <v>0</v>
      </c>
      <c r="GF99" s="45">
        <f>VLOOKUP($E99,'факт КС '!$E$11:$DJ$210,90,0)</f>
        <v>0</v>
      </c>
      <c r="GG99" s="45">
        <f>VLOOKUP($E99,'факт КС '!$E$11:$DJ$210,91,0)</f>
        <v>0</v>
      </c>
      <c r="GH99" s="45">
        <f>VLOOKUP($E99,'факт КС '!$E$11:$DJ$210,92,0)</f>
        <v>0</v>
      </c>
      <c r="GI99" s="45">
        <f t="shared" si="1881"/>
        <v>0</v>
      </c>
      <c r="GJ99" s="45">
        <f t="shared" si="1882"/>
        <v>0</v>
      </c>
      <c r="GK99" s="45">
        <f t="shared" si="1883"/>
        <v>0</v>
      </c>
      <c r="GL99" s="184">
        <f t="shared" si="1884"/>
        <v>0</v>
      </c>
      <c r="GM99" s="184">
        <f t="shared" si="1885"/>
        <v>0</v>
      </c>
      <c r="GN99" s="272"/>
      <c r="GO99" s="181"/>
      <c r="GP99" s="110"/>
      <c r="GQ99" s="46"/>
      <c r="GR99" s="45"/>
      <c r="GS99" s="45"/>
      <c r="GT99" s="45"/>
      <c r="GU99" s="45"/>
      <c r="GV99" s="45">
        <f>VLOOKUP($E99,'факт КС '!$E$11:$DJ$210,99,0)</f>
        <v>0</v>
      </c>
      <c r="GW99" s="45">
        <f>VLOOKUP($E99,'факт КС '!$E$11:$DJ$210,100,0)</f>
        <v>0</v>
      </c>
      <c r="GX99" s="45">
        <f>VLOOKUP($E99,'факт КС '!$E$11:$DJ$210,101,0)</f>
        <v>0</v>
      </c>
      <c r="GY99" s="45">
        <f>VLOOKUP($E99,'факт КС '!$E$11:$DJ$210,102,0)</f>
        <v>0</v>
      </c>
      <c r="GZ99" s="45">
        <f>VLOOKUP($E99,'факт КС '!$E$11:$DJ$210,103,0)</f>
        <v>0</v>
      </c>
      <c r="HA99" s="45">
        <f>VLOOKUP($E99,'факт КС '!$E$11:$DJ$210,104,0)</f>
        <v>0</v>
      </c>
      <c r="HB99" s="45">
        <f t="shared" si="1886"/>
        <v>0</v>
      </c>
      <c r="HC99" s="45">
        <f t="shared" si="1887"/>
        <v>0</v>
      </c>
      <c r="HD99" s="45">
        <f t="shared" si="1888"/>
        <v>0</v>
      </c>
      <c r="HE99" s="184">
        <f t="shared" si="1889"/>
        <v>0</v>
      </c>
      <c r="HF99" s="184">
        <f t="shared" si="1890"/>
        <v>0</v>
      </c>
      <c r="HG99" s="272"/>
      <c r="HH99" s="181"/>
      <c r="HI99" s="110"/>
      <c r="HJ99" s="46"/>
      <c r="HK99" s="45"/>
      <c r="HL99" s="45"/>
      <c r="HM99" s="45"/>
      <c r="HN99" s="45"/>
      <c r="HO99" s="45">
        <f>VLOOKUP($E99,'факт КС '!$E$11:$DJ$210,81,0)</f>
        <v>0</v>
      </c>
      <c r="HP99" s="45">
        <f>VLOOKUP($E99,'факт КС '!$E$11:$DJ$210,82,0)</f>
        <v>0</v>
      </c>
      <c r="HQ99" s="45">
        <f>VLOOKUP($E99,'факт КС '!$E$11:$DJ$210,83,0)</f>
        <v>0</v>
      </c>
      <c r="HR99" s="45">
        <f>VLOOKUP($E99,'факт КС '!$E$11:$DJ$210,84,0)</f>
        <v>0</v>
      </c>
      <c r="HS99" s="45">
        <f>VLOOKUP($E99,'факт КС '!$E$11:$DJ$210,85,0)</f>
        <v>0</v>
      </c>
      <c r="HT99" s="45">
        <f>VLOOKUP($E99,'факт КС '!$E$11:$DJ$210,86,0)</f>
        <v>0</v>
      </c>
      <c r="HU99" s="45">
        <f t="shared" si="1891"/>
        <v>0</v>
      </c>
      <c r="HV99" s="45">
        <f t="shared" si="1892"/>
        <v>0</v>
      </c>
      <c r="HW99" s="45">
        <f t="shared" si="1893"/>
        <v>0</v>
      </c>
      <c r="HX99" s="184">
        <f t="shared" si="1894"/>
        <v>0</v>
      </c>
      <c r="HY99" s="184">
        <f t="shared" si="1895"/>
        <v>0</v>
      </c>
      <c r="HZ99" s="272"/>
      <c r="IA99" s="181"/>
      <c r="IB99" s="110"/>
      <c r="IC99" s="46"/>
      <c r="ID99" s="46"/>
      <c r="IE99" s="46"/>
      <c r="IF99" s="45"/>
      <c r="IG99" s="45"/>
      <c r="IH99" s="45">
        <f>VLOOKUP($E99,'факт КС '!$E$11:$DJ$210,69,0)</f>
        <v>0</v>
      </c>
      <c r="II99" s="45">
        <f>VLOOKUP($E99,'факт КС '!$E$11:$DJ$210,70,0)</f>
        <v>0</v>
      </c>
      <c r="IJ99" s="45">
        <f>VLOOKUP($E99,'факт КС '!$E$11:$DJ$210,71,0)</f>
        <v>0</v>
      </c>
      <c r="IK99" s="45">
        <f>VLOOKUP($E99,'факт КС '!$E$11:$DJ$210,72,0)</f>
        <v>0</v>
      </c>
      <c r="IL99" s="45">
        <f>VLOOKUP($E99,'факт КС '!$E$11:$DJ$210,73,0)</f>
        <v>0</v>
      </c>
      <c r="IM99" s="45">
        <f>VLOOKUP($E99,'факт КС '!$E$11:$DJ$210,74,0)</f>
        <v>0</v>
      </c>
      <c r="IN99" s="45">
        <f t="shared" si="1896"/>
        <v>0</v>
      </c>
      <c r="IO99" s="45">
        <f t="shared" si="1897"/>
        <v>0</v>
      </c>
      <c r="IP99" s="45">
        <f t="shared" si="1898"/>
        <v>0</v>
      </c>
      <c r="IQ99" s="184">
        <f t="shared" si="1899"/>
        <v>0</v>
      </c>
      <c r="IR99" s="184">
        <f t="shared" si="1900"/>
        <v>0</v>
      </c>
      <c r="IS99" s="272"/>
      <c r="IT99" s="181"/>
      <c r="IU99" s="110"/>
      <c r="IV99" s="46"/>
      <c r="IW99" s="46"/>
      <c r="IX99" s="46"/>
      <c r="IY99" s="45"/>
      <c r="IZ99" s="45"/>
      <c r="JA99" s="45"/>
      <c r="JB99" s="45"/>
      <c r="JC99" s="45"/>
      <c r="JD99" s="45"/>
      <c r="JE99" s="45"/>
      <c r="JF99" s="45"/>
      <c r="JG99" s="45">
        <f t="shared" si="1901"/>
        <v>0</v>
      </c>
      <c r="JH99" s="45">
        <f t="shared" si="1902"/>
        <v>0</v>
      </c>
      <c r="JI99" s="45">
        <f t="shared" si="1903"/>
        <v>0</v>
      </c>
      <c r="JJ99" s="184">
        <f t="shared" si="1904"/>
        <v>0</v>
      </c>
      <c r="JK99" s="184">
        <f t="shared" si="1905"/>
        <v>0</v>
      </c>
      <c r="JL99" s="272"/>
      <c r="JM99" s="181"/>
      <c r="JN99" s="110"/>
      <c r="JO99" s="46"/>
      <c r="JP99" s="47"/>
      <c r="JQ99" s="48"/>
      <c r="JR99" s="47"/>
      <c r="JS99" s="47"/>
      <c r="JT99" s="385">
        <f t="shared" si="2309"/>
        <v>5</v>
      </c>
      <c r="JU99" s="385">
        <f t="shared" si="2310"/>
        <v>2574394.4</v>
      </c>
      <c r="JV99" s="385">
        <f t="shared" si="2311"/>
        <v>107</v>
      </c>
      <c r="JW99" s="385">
        <f t="shared" si="2312"/>
        <v>1</v>
      </c>
      <c r="JX99" s="385">
        <f t="shared" si="2313"/>
        <v>514878.88</v>
      </c>
      <c r="JY99" s="385">
        <f t="shared" si="2314"/>
        <v>16</v>
      </c>
      <c r="JZ99" s="45">
        <f t="shared" ref="JZ99:JZ102" si="2315">JT99+JW99</f>
        <v>6</v>
      </c>
      <c r="KA99" s="45">
        <f t="shared" si="1986"/>
        <v>3089273.28</v>
      </c>
      <c r="KB99" s="45">
        <f t="shared" si="1987"/>
        <v>123</v>
      </c>
      <c r="KC99" s="184">
        <f t="shared" ref="KC99:KC102" si="2316">JT99-JR99</f>
        <v>5</v>
      </c>
      <c r="KD99" s="184">
        <f t="shared" ref="KD99:KD102" si="2317">JU99-JS99</f>
        <v>2574394.4</v>
      </c>
      <c r="KE99" s="110"/>
      <c r="KF99" s="46"/>
      <c r="KG99" s="62"/>
      <c r="KH99" s="62"/>
    </row>
    <row r="100" spans="1:299" s="3" customFormat="1" hidden="1" x14ac:dyDescent="0.2">
      <c r="A100" s="100">
        <v>1</v>
      </c>
      <c r="B100" s="100"/>
      <c r="C100" s="121"/>
      <c r="D100" s="262"/>
      <c r="E100" s="165"/>
      <c r="F100" s="693"/>
      <c r="G100" s="134"/>
      <c r="H100" s="136"/>
      <c r="I100" s="136"/>
      <c r="J100" s="114"/>
      <c r="K100" s="114"/>
      <c r="L100" s="114"/>
      <c r="M100" s="114"/>
      <c r="N100" s="114"/>
      <c r="O100" s="114"/>
      <c r="P100" s="114"/>
      <c r="Q100" s="114"/>
      <c r="R100" s="114"/>
      <c r="S100" s="114"/>
      <c r="T100" s="45">
        <f t="shared" si="1322"/>
        <v>0</v>
      </c>
      <c r="U100" s="45">
        <f t="shared" si="1323"/>
        <v>0</v>
      </c>
      <c r="V100" s="45">
        <f t="shared" si="1324"/>
        <v>0</v>
      </c>
      <c r="W100" s="184">
        <f t="shared" si="1325"/>
        <v>0</v>
      </c>
      <c r="X100" s="184">
        <f t="shared" si="1326"/>
        <v>0</v>
      </c>
      <c r="Y100" s="184"/>
      <c r="Z100" s="184"/>
      <c r="AA100" s="117"/>
      <c r="AB100" s="117"/>
      <c r="AC100" s="114"/>
      <c r="AD100" s="114"/>
      <c r="AE100" s="114"/>
      <c r="AF100" s="114"/>
      <c r="AG100" s="114"/>
      <c r="AH100" s="114"/>
      <c r="AI100" s="114"/>
      <c r="AJ100" s="114"/>
      <c r="AK100" s="114"/>
      <c r="AL100" s="114"/>
      <c r="AM100" s="45">
        <f t="shared" si="1841"/>
        <v>0</v>
      </c>
      <c r="AN100" s="45">
        <f t="shared" si="1842"/>
        <v>0</v>
      </c>
      <c r="AO100" s="45">
        <f t="shared" si="1843"/>
        <v>0</v>
      </c>
      <c r="AP100" s="184">
        <f t="shared" si="1844"/>
        <v>0</v>
      </c>
      <c r="AQ100" s="184">
        <f t="shared" si="1845"/>
        <v>0</v>
      </c>
      <c r="AR100" s="184"/>
      <c r="AS100" s="184"/>
      <c r="AT100" s="117"/>
      <c r="AU100" s="117"/>
      <c r="AV100" s="114"/>
      <c r="AW100" s="114"/>
      <c r="AX100" s="114"/>
      <c r="AY100" s="114"/>
      <c r="AZ100" s="114"/>
      <c r="BA100" s="114"/>
      <c r="BB100" s="114"/>
      <c r="BC100" s="114"/>
      <c r="BD100" s="114"/>
      <c r="BE100" s="114"/>
      <c r="BF100" s="45">
        <f t="shared" si="1846"/>
        <v>0</v>
      </c>
      <c r="BG100" s="45">
        <f t="shared" si="1847"/>
        <v>0</v>
      </c>
      <c r="BH100" s="45">
        <f t="shared" si="1848"/>
        <v>0</v>
      </c>
      <c r="BI100" s="184">
        <f t="shared" si="1849"/>
        <v>0</v>
      </c>
      <c r="BJ100" s="184">
        <f t="shared" si="1850"/>
        <v>0</v>
      </c>
      <c r="BK100" s="184"/>
      <c r="BL100" s="184"/>
      <c r="BM100" s="117"/>
      <c r="BN100" s="117"/>
      <c r="BO100" s="114"/>
      <c r="BP100" s="114"/>
      <c r="BQ100" s="114"/>
      <c r="BR100" s="114"/>
      <c r="BS100" s="114"/>
      <c r="BT100" s="114"/>
      <c r="BU100" s="114"/>
      <c r="BV100" s="114"/>
      <c r="BW100" s="114"/>
      <c r="BX100" s="114"/>
      <c r="BY100" s="45">
        <f t="shared" si="1851"/>
        <v>0</v>
      </c>
      <c r="BZ100" s="45">
        <f t="shared" si="1852"/>
        <v>0</v>
      </c>
      <c r="CA100" s="45">
        <f t="shared" si="1853"/>
        <v>0</v>
      </c>
      <c r="CB100" s="184">
        <f t="shared" si="1854"/>
        <v>0</v>
      </c>
      <c r="CC100" s="184">
        <f t="shared" si="1855"/>
        <v>0</v>
      </c>
      <c r="CD100" s="184"/>
      <c r="CE100" s="184"/>
      <c r="CF100" s="117"/>
      <c r="CG100" s="117"/>
      <c r="CH100" s="114"/>
      <c r="CI100" s="114"/>
      <c r="CJ100" s="114"/>
      <c r="CK100" s="114"/>
      <c r="CL100" s="45"/>
      <c r="CM100" s="45"/>
      <c r="CN100" s="45"/>
      <c r="CO100" s="45"/>
      <c r="CP100" s="45"/>
      <c r="CQ100" s="45"/>
      <c r="CR100" s="45">
        <f t="shared" si="1856"/>
        <v>0</v>
      </c>
      <c r="CS100" s="45">
        <f t="shared" si="1857"/>
        <v>0</v>
      </c>
      <c r="CT100" s="45">
        <f t="shared" si="1858"/>
        <v>0</v>
      </c>
      <c r="CU100" s="184">
        <f t="shared" si="1859"/>
        <v>0</v>
      </c>
      <c r="CV100" s="184">
        <f t="shared" si="1860"/>
        <v>0</v>
      </c>
      <c r="CW100" s="184"/>
      <c r="CX100" s="184"/>
      <c r="CY100" s="117"/>
      <c r="CZ100" s="117"/>
      <c r="DA100" s="114"/>
      <c r="DB100" s="114"/>
      <c r="DC100" s="114"/>
      <c r="DD100" s="114"/>
      <c r="DE100" s="114"/>
      <c r="DF100" s="114"/>
      <c r="DG100" s="114"/>
      <c r="DH100" s="114"/>
      <c r="DI100" s="114"/>
      <c r="DJ100" s="114"/>
      <c r="DK100" s="45">
        <f t="shared" si="1861"/>
        <v>0</v>
      </c>
      <c r="DL100" s="45">
        <f t="shared" si="1862"/>
        <v>0</v>
      </c>
      <c r="DM100" s="45">
        <f t="shared" si="1863"/>
        <v>0</v>
      </c>
      <c r="DN100" s="184">
        <f t="shared" si="1864"/>
        <v>0</v>
      </c>
      <c r="DO100" s="184">
        <f t="shared" si="1865"/>
        <v>0</v>
      </c>
      <c r="DP100" s="184"/>
      <c r="DQ100" s="184"/>
      <c r="DR100" s="117"/>
      <c r="DS100" s="117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114"/>
      <c r="ED100" s="45">
        <f t="shared" si="1866"/>
        <v>0</v>
      </c>
      <c r="EE100" s="45">
        <f t="shared" si="1867"/>
        <v>0</v>
      </c>
      <c r="EF100" s="45">
        <f t="shared" si="1868"/>
        <v>0</v>
      </c>
      <c r="EG100" s="184">
        <f t="shared" si="1869"/>
        <v>0</v>
      </c>
      <c r="EH100" s="184">
        <f t="shared" si="1870"/>
        <v>0</v>
      </c>
      <c r="EI100" s="184"/>
      <c r="EJ100" s="184"/>
      <c r="EK100" s="117"/>
      <c r="EL100" s="117"/>
      <c r="EM100" s="114"/>
      <c r="EN100" s="114"/>
      <c r="EO100" s="114"/>
      <c r="EP100" s="114"/>
      <c r="EQ100" s="45"/>
      <c r="ER100" s="45"/>
      <c r="ES100" s="45"/>
      <c r="ET100" s="45"/>
      <c r="EU100" s="45"/>
      <c r="EV100" s="45"/>
      <c r="EW100" s="45">
        <f t="shared" si="1871"/>
        <v>0</v>
      </c>
      <c r="EX100" s="45">
        <f t="shared" si="1872"/>
        <v>0</v>
      </c>
      <c r="EY100" s="45">
        <f t="shared" si="1873"/>
        <v>0</v>
      </c>
      <c r="EZ100" s="184">
        <f t="shared" si="1874"/>
        <v>0</v>
      </c>
      <c r="FA100" s="184">
        <f t="shared" si="1875"/>
        <v>0</v>
      </c>
      <c r="FB100" s="184"/>
      <c r="FC100" s="184"/>
      <c r="FD100" s="117"/>
      <c r="FE100" s="117"/>
      <c r="FF100" s="114"/>
      <c r="FG100" s="114"/>
      <c r="FH100" s="114"/>
      <c r="FI100" s="114"/>
      <c r="FJ100" s="45"/>
      <c r="FK100" s="45"/>
      <c r="FL100" s="45"/>
      <c r="FM100" s="45"/>
      <c r="FN100" s="45"/>
      <c r="FO100" s="45"/>
      <c r="FP100" s="45">
        <f t="shared" si="1876"/>
        <v>0</v>
      </c>
      <c r="FQ100" s="45">
        <f t="shared" si="1877"/>
        <v>0</v>
      </c>
      <c r="FR100" s="45">
        <f t="shared" si="1878"/>
        <v>0</v>
      </c>
      <c r="FS100" s="184">
        <f t="shared" si="1879"/>
        <v>0</v>
      </c>
      <c r="FT100" s="184">
        <f t="shared" si="1880"/>
        <v>0</v>
      </c>
      <c r="FU100" s="184"/>
      <c r="FV100" s="184"/>
      <c r="FW100" s="117"/>
      <c r="FX100" s="117"/>
      <c r="FY100" s="114"/>
      <c r="FZ100" s="114"/>
      <c r="GA100" s="114"/>
      <c r="GB100" s="114"/>
      <c r="GC100" s="114"/>
      <c r="GD100" s="114"/>
      <c r="GE100" s="114"/>
      <c r="GF100" s="114"/>
      <c r="GG100" s="114"/>
      <c r="GH100" s="114"/>
      <c r="GI100" s="45">
        <f t="shared" si="1881"/>
        <v>0</v>
      </c>
      <c r="GJ100" s="45">
        <f t="shared" si="1882"/>
        <v>0</v>
      </c>
      <c r="GK100" s="45">
        <f t="shared" si="1883"/>
        <v>0</v>
      </c>
      <c r="GL100" s="184">
        <f t="shared" si="1884"/>
        <v>0</v>
      </c>
      <c r="GM100" s="184">
        <f t="shared" si="1885"/>
        <v>0</v>
      </c>
      <c r="GN100" s="184"/>
      <c r="GO100" s="184"/>
      <c r="GP100" s="117"/>
      <c r="GQ100" s="117"/>
      <c r="GR100" s="114"/>
      <c r="GS100" s="114"/>
      <c r="GT100" s="114"/>
      <c r="GU100" s="114"/>
      <c r="GV100" s="114"/>
      <c r="GW100" s="114"/>
      <c r="GX100" s="114"/>
      <c r="GY100" s="114"/>
      <c r="GZ100" s="114"/>
      <c r="HA100" s="114"/>
      <c r="HB100" s="45">
        <f t="shared" si="1886"/>
        <v>0</v>
      </c>
      <c r="HC100" s="45">
        <f t="shared" si="1887"/>
        <v>0</v>
      </c>
      <c r="HD100" s="45">
        <f t="shared" si="1888"/>
        <v>0</v>
      </c>
      <c r="HE100" s="184">
        <f t="shared" si="1889"/>
        <v>0</v>
      </c>
      <c r="HF100" s="184">
        <f t="shared" si="1890"/>
        <v>0</v>
      </c>
      <c r="HG100" s="184"/>
      <c r="HH100" s="184"/>
      <c r="HI100" s="117"/>
      <c r="HJ100" s="117"/>
      <c r="HK100" s="114"/>
      <c r="HL100" s="114"/>
      <c r="HM100" s="114"/>
      <c r="HN100" s="114"/>
      <c r="HO100" s="114"/>
      <c r="HP100" s="114"/>
      <c r="HQ100" s="114"/>
      <c r="HR100" s="114"/>
      <c r="HS100" s="114"/>
      <c r="HT100" s="114"/>
      <c r="HU100" s="45">
        <f t="shared" si="1891"/>
        <v>0</v>
      </c>
      <c r="HV100" s="45">
        <f t="shared" si="1892"/>
        <v>0</v>
      </c>
      <c r="HW100" s="45">
        <f t="shared" si="1893"/>
        <v>0</v>
      </c>
      <c r="HX100" s="184">
        <f t="shared" si="1894"/>
        <v>0</v>
      </c>
      <c r="HY100" s="184">
        <f t="shared" si="1895"/>
        <v>0</v>
      </c>
      <c r="HZ100" s="184"/>
      <c r="IA100" s="184"/>
      <c r="IB100" s="117"/>
      <c r="IC100" s="117"/>
      <c r="ID100" s="117"/>
      <c r="IE100" s="117"/>
      <c r="IF100" s="114"/>
      <c r="IG100" s="114"/>
      <c r="IH100" s="114"/>
      <c r="II100" s="114"/>
      <c r="IJ100" s="114"/>
      <c r="IK100" s="114"/>
      <c r="IL100" s="114"/>
      <c r="IM100" s="114"/>
      <c r="IN100" s="45">
        <f t="shared" si="1896"/>
        <v>0</v>
      </c>
      <c r="IO100" s="45">
        <f t="shared" si="1897"/>
        <v>0</v>
      </c>
      <c r="IP100" s="45">
        <f t="shared" si="1898"/>
        <v>0</v>
      </c>
      <c r="IQ100" s="184">
        <f t="shared" si="1899"/>
        <v>0</v>
      </c>
      <c r="IR100" s="184">
        <f t="shared" si="1900"/>
        <v>0</v>
      </c>
      <c r="IS100" s="184"/>
      <c r="IT100" s="184"/>
      <c r="IU100" s="117"/>
      <c r="IV100" s="117"/>
      <c r="IW100" s="117"/>
      <c r="IX100" s="117"/>
      <c r="IY100" s="114"/>
      <c r="IZ100" s="114"/>
      <c r="JA100" s="45"/>
      <c r="JB100" s="45"/>
      <c r="JC100" s="45"/>
      <c r="JD100" s="45"/>
      <c r="JE100" s="45"/>
      <c r="JF100" s="45"/>
      <c r="JG100" s="45">
        <f t="shared" si="1901"/>
        <v>0</v>
      </c>
      <c r="JH100" s="45">
        <f t="shared" si="1902"/>
        <v>0</v>
      </c>
      <c r="JI100" s="45">
        <f t="shared" si="1903"/>
        <v>0</v>
      </c>
      <c r="JJ100" s="184">
        <f t="shared" si="1904"/>
        <v>0</v>
      </c>
      <c r="JK100" s="184">
        <f t="shared" si="1905"/>
        <v>0</v>
      </c>
      <c r="JL100" s="184"/>
      <c r="JM100" s="184"/>
      <c r="JN100" s="117"/>
      <c r="JO100" s="117"/>
      <c r="JP100" s="118"/>
      <c r="JQ100" s="119"/>
      <c r="JR100" s="118"/>
      <c r="JS100" s="118"/>
      <c r="JT100" s="385">
        <f t="shared" si="2309"/>
        <v>0</v>
      </c>
      <c r="JU100" s="385">
        <f t="shared" si="2310"/>
        <v>0</v>
      </c>
      <c r="JV100" s="385">
        <f t="shared" si="2311"/>
        <v>0</v>
      </c>
      <c r="JW100" s="385">
        <f t="shared" si="2312"/>
        <v>0</v>
      </c>
      <c r="JX100" s="385">
        <f t="shared" si="2313"/>
        <v>0</v>
      </c>
      <c r="JY100" s="385">
        <f t="shared" si="2314"/>
        <v>0</v>
      </c>
      <c r="JZ100" s="45">
        <f t="shared" si="2315"/>
        <v>0</v>
      </c>
      <c r="KA100" s="45">
        <f t="shared" si="1986"/>
        <v>0</v>
      </c>
      <c r="KB100" s="45">
        <f t="shared" si="1987"/>
        <v>0</v>
      </c>
      <c r="KC100" s="184">
        <f t="shared" si="2316"/>
        <v>0</v>
      </c>
      <c r="KD100" s="184">
        <f t="shared" si="2317"/>
        <v>0</v>
      </c>
      <c r="KE100" s="117"/>
      <c r="KF100" s="117"/>
      <c r="KG100" s="49"/>
      <c r="KH100" s="49"/>
    </row>
    <row r="101" spans="1:299" s="145" customFormat="1" hidden="1" x14ac:dyDescent="0.2">
      <c r="A101" s="100">
        <v>1</v>
      </c>
      <c r="B101" s="100"/>
      <c r="C101" s="49"/>
      <c r="D101" s="7"/>
      <c r="E101" s="705"/>
      <c r="F101" s="692"/>
      <c r="G101" s="65"/>
      <c r="H101" s="80"/>
      <c r="I101" s="80"/>
      <c r="J101" s="127"/>
      <c r="K101" s="127"/>
      <c r="L101" s="127"/>
      <c r="M101" s="127"/>
      <c r="N101" s="45"/>
      <c r="O101" s="45"/>
      <c r="P101" s="45"/>
      <c r="Q101" s="45"/>
      <c r="R101" s="45"/>
      <c r="S101" s="45"/>
      <c r="T101" s="45">
        <f t="shared" si="1322"/>
        <v>0</v>
      </c>
      <c r="U101" s="45">
        <f t="shared" si="1323"/>
        <v>0</v>
      </c>
      <c r="V101" s="45">
        <f t="shared" si="1324"/>
        <v>0</v>
      </c>
      <c r="W101" s="184">
        <f t="shared" si="1325"/>
        <v>0</v>
      </c>
      <c r="X101" s="184">
        <f t="shared" si="1326"/>
        <v>0</v>
      </c>
      <c r="Y101" s="181"/>
      <c r="Z101" s="181"/>
      <c r="AA101" s="46"/>
      <c r="AB101" s="46"/>
      <c r="AC101" s="127"/>
      <c r="AD101" s="127"/>
      <c r="AE101" s="127"/>
      <c r="AF101" s="127"/>
      <c r="AG101" s="45"/>
      <c r="AH101" s="45"/>
      <c r="AI101" s="45"/>
      <c r="AJ101" s="45"/>
      <c r="AK101" s="45"/>
      <c r="AL101" s="45"/>
      <c r="AM101" s="45">
        <f t="shared" si="1841"/>
        <v>0</v>
      </c>
      <c r="AN101" s="45">
        <f t="shared" si="1842"/>
        <v>0</v>
      </c>
      <c r="AO101" s="45">
        <f t="shared" si="1843"/>
        <v>0</v>
      </c>
      <c r="AP101" s="184">
        <f t="shared" si="1844"/>
        <v>0</v>
      </c>
      <c r="AQ101" s="184">
        <f t="shared" si="1845"/>
        <v>0</v>
      </c>
      <c r="AR101" s="181"/>
      <c r="AS101" s="181"/>
      <c r="AT101" s="46"/>
      <c r="AU101" s="46"/>
      <c r="AV101" s="127"/>
      <c r="AW101" s="127"/>
      <c r="AX101" s="127"/>
      <c r="AY101" s="127"/>
      <c r="AZ101" s="45"/>
      <c r="BA101" s="45"/>
      <c r="BB101" s="45"/>
      <c r="BC101" s="45"/>
      <c r="BD101" s="45"/>
      <c r="BE101" s="45"/>
      <c r="BF101" s="45">
        <f t="shared" si="1846"/>
        <v>0</v>
      </c>
      <c r="BG101" s="45">
        <f t="shared" si="1847"/>
        <v>0</v>
      </c>
      <c r="BH101" s="45">
        <f t="shared" si="1848"/>
        <v>0</v>
      </c>
      <c r="BI101" s="184">
        <f t="shared" si="1849"/>
        <v>0</v>
      </c>
      <c r="BJ101" s="184">
        <f t="shared" si="1850"/>
        <v>0</v>
      </c>
      <c r="BK101" s="181"/>
      <c r="BL101" s="181"/>
      <c r="BM101" s="46"/>
      <c r="BN101" s="46"/>
      <c r="BO101" s="127"/>
      <c r="BP101" s="127"/>
      <c r="BQ101" s="127"/>
      <c r="BR101" s="127"/>
      <c r="BS101" s="45"/>
      <c r="BT101" s="45"/>
      <c r="BU101" s="45"/>
      <c r="BV101" s="45"/>
      <c r="BW101" s="45"/>
      <c r="BX101" s="45"/>
      <c r="BY101" s="45">
        <f t="shared" si="1851"/>
        <v>0</v>
      </c>
      <c r="BZ101" s="45">
        <f t="shared" si="1852"/>
        <v>0</v>
      </c>
      <c r="CA101" s="45">
        <f t="shared" si="1853"/>
        <v>0</v>
      </c>
      <c r="CB101" s="184">
        <f t="shared" si="1854"/>
        <v>0</v>
      </c>
      <c r="CC101" s="184">
        <f t="shared" si="1855"/>
        <v>0</v>
      </c>
      <c r="CD101" s="181"/>
      <c r="CE101" s="181"/>
      <c r="CF101" s="46"/>
      <c r="CG101" s="46"/>
      <c r="CH101" s="127"/>
      <c r="CI101" s="127"/>
      <c r="CJ101" s="127"/>
      <c r="CK101" s="127"/>
      <c r="CL101" s="45"/>
      <c r="CM101" s="45"/>
      <c r="CN101" s="45"/>
      <c r="CO101" s="45"/>
      <c r="CP101" s="45"/>
      <c r="CQ101" s="45"/>
      <c r="CR101" s="45">
        <f t="shared" si="1856"/>
        <v>0</v>
      </c>
      <c r="CS101" s="45">
        <f t="shared" si="1857"/>
        <v>0</v>
      </c>
      <c r="CT101" s="45">
        <f t="shared" si="1858"/>
        <v>0</v>
      </c>
      <c r="CU101" s="184">
        <f t="shared" si="1859"/>
        <v>0</v>
      </c>
      <c r="CV101" s="184">
        <f t="shared" si="1860"/>
        <v>0</v>
      </c>
      <c r="CW101" s="181"/>
      <c r="CX101" s="181"/>
      <c r="CY101" s="46"/>
      <c r="CZ101" s="46"/>
      <c r="DA101" s="127"/>
      <c r="DB101" s="127"/>
      <c r="DC101" s="127"/>
      <c r="DD101" s="127"/>
      <c r="DE101" s="45"/>
      <c r="DF101" s="45"/>
      <c r="DG101" s="45"/>
      <c r="DH101" s="45"/>
      <c r="DI101" s="45"/>
      <c r="DJ101" s="45"/>
      <c r="DK101" s="45">
        <f t="shared" si="1861"/>
        <v>0</v>
      </c>
      <c r="DL101" s="45">
        <f t="shared" si="1862"/>
        <v>0</v>
      </c>
      <c r="DM101" s="45">
        <f t="shared" si="1863"/>
        <v>0</v>
      </c>
      <c r="DN101" s="184">
        <f t="shared" si="1864"/>
        <v>0</v>
      </c>
      <c r="DO101" s="184">
        <f t="shared" si="1865"/>
        <v>0</v>
      </c>
      <c r="DP101" s="181"/>
      <c r="DQ101" s="181"/>
      <c r="DR101" s="46"/>
      <c r="DS101" s="46"/>
      <c r="DT101" s="127"/>
      <c r="DU101" s="127"/>
      <c r="DV101" s="127"/>
      <c r="DW101" s="127"/>
      <c r="DX101" s="45"/>
      <c r="DY101" s="45"/>
      <c r="DZ101" s="45"/>
      <c r="EA101" s="45"/>
      <c r="EB101" s="45"/>
      <c r="EC101" s="45"/>
      <c r="ED101" s="45">
        <f t="shared" si="1866"/>
        <v>0</v>
      </c>
      <c r="EE101" s="45">
        <f t="shared" si="1867"/>
        <v>0</v>
      </c>
      <c r="EF101" s="45">
        <f t="shared" si="1868"/>
        <v>0</v>
      </c>
      <c r="EG101" s="184">
        <f t="shared" si="1869"/>
        <v>0</v>
      </c>
      <c r="EH101" s="184">
        <f t="shared" si="1870"/>
        <v>0</v>
      </c>
      <c r="EI101" s="181"/>
      <c r="EJ101" s="181"/>
      <c r="EK101" s="46"/>
      <c r="EL101" s="46"/>
      <c r="EM101" s="127"/>
      <c r="EN101" s="127"/>
      <c r="EO101" s="127"/>
      <c r="EP101" s="127"/>
      <c r="EQ101" s="45"/>
      <c r="ER101" s="45"/>
      <c r="ES101" s="45"/>
      <c r="ET101" s="45"/>
      <c r="EU101" s="45"/>
      <c r="EV101" s="45"/>
      <c r="EW101" s="45">
        <f t="shared" si="1871"/>
        <v>0</v>
      </c>
      <c r="EX101" s="45">
        <f t="shared" si="1872"/>
        <v>0</v>
      </c>
      <c r="EY101" s="45">
        <f t="shared" si="1873"/>
        <v>0</v>
      </c>
      <c r="EZ101" s="184">
        <f t="shared" si="1874"/>
        <v>0</v>
      </c>
      <c r="FA101" s="184">
        <f t="shared" si="1875"/>
        <v>0</v>
      </c>
      <c r="FB101" s="181"/>
      <c r="FC101" s="181"/>
      <c r="FD101" s="46"/>
      <c r="FE101" s="46"/>
      <c r="FF101" s="127"/>
      <c r="FG101" s="127"/>
      <c r="FH101" s="127"/>
      <c r="FI101" s="127"/>
      <c r="FJ101" s="45"/>
      <c r="FK101" s="45"/>
      <c r="FL101" s="45"/>
      <c r="FM101" s="45"/>
      <c r="FN101" s="45"/>
      <c r="FO101" s="45"/>
      <c r="FP101" s="45">
        <f t="shared" si="1876"/>
        <v>0</v>
      </c>
      <c r="FQ101" s="45">
        <f t="shared" si="1877"/>
        <v>0</v>
      </c>
      <c r="FR101" s="45">
        <f t="shared" si="1878"/>
        <v>0</v>
      </c>
      <c r="FS101" s="184">
        <f t="shared" si="1879"/>
        <v>0</v>
      </c>
      <c r="FT101" s="184">
        <f t="shared" si="1880"/>
        <v>0</v>
      </c>
      <c r="FU101" s="181"/>
      <c r="FV101" s="181"/>
      <c r="FW101" s="46"/>
      <c r="FX101" s="46"/>
      <c r="FY101" s="127"/>
      <c r="FZ101" s="127"/>
      <c r="GA101" s="127"/>
      <c r="GB101" s="127"/>
      <c r="GC101" s="45"/>
      <c r="GD101" s="45"/>
      <c r="GE101" s="45"/>
      <c r="GF101" s="45"/>
      <c r="GG101" s="45"/>
      <c r="GH101" s="45"/>
      <c r="GI101" s="45">
        <f t="shared" si="1881"/>
        <v>0</v>
      </c>
      <c r="GJ101" s="45">
        <f t="shared" si="1882"/>
        <v>0</v>
      </c>
      <c r="GK101" s="45">
        <f t="shared" si="1883"/>
        <v>0</v>
      </c>
      <c r="GL101" s="184">
        <f t="shared" si="1884"/>
        <v>0</v>
      </c>
      <c r="GM101" s="184">
        <f t="shared" si="1885"/>
        <v>0</v>
      </c>
      <c r="GN101" s="181"/>
      <c r="GO101" s="181"/>
      <c r="GP101" s="46"/>
      <c r="GQ101" s="46"/>
      <c r="GR101" s="127"/>
      <c r="GS101" s="127"/>
      <c r="GT101" s="127"/>
      <c r="GU101" s="127"/>
      <c r="GV101" s="45"/>
      <c r="GW101" s="45"/>
      <c r="GX101" s="45"/>
      <c r="GY101" s="45"/>
      <c r="GZ101" s="45"/>
      <c r="HA101" s="45"/>
      <c r="HB101" s="45">
        <f t="shared" si="1886"/>
        <v>0</v>
      </c>
      <c r="HC101" s="45">
        <f t="shared" si="1887"/>
        <v>0</v>
      </c>
      <c r="HD101" s="45">
        <f t="shared" si="1888"/>
        <v>0</v>
      </c>
      <c r="HE101" s="184">
        <f t="shared" si="1889"/>
        <v>0</v>
      </c>
      <c r="HF101" s="184">
        <f t="shared" si="1890"/>
        <v>0</v>
      </c>
      <c r="HG101" s="181"/>
      <c r="HH101" s="181"/>
      <c r="HI101" s="46"/>
      <c r="HJ101" s="46"/>
      <c r="HK101" s="127"/>
      <c r="HL101" s="127"/>
      <c r="HM101" s="127"/>
      <c r="HN101" s="127"/>
      <c r="HO101" s="45"/>
      <c r="HP101" s="45"/>
      <c r="HQ101" s="45"/>
      <c r="HR101" s="45"/>
      <c r="HS101" s="45"/>
      <c r="HT101" s="45"/>
      <c r="HU101" s="45">
        <f t="shared" si="1891"/>
        <v>0</v>
      </c>
      <c r="HV101" s="45">
        <f t="shared" si="1892"/>
        <v>0</v>
      </c>
      <c r="HW101" s="45">
        <f t="shared" si="1893"/>
        <v>0</v>
      </c>
      <c r="HX101" s="184">
        <f t="shared" si="1894"/>
        <v>0</v>
      </c>
      <c r="HY101" s="184">
        <f t="shared" si="1895"/>
        <v>0</v>
      </c>
      <c r="HZ101" s="181"/>
      <c r="IA101" s="181"/>
      <c r="IB101" s="46"/>
      <c r="IC101" s="46"/>
      <c r="ID101" s="46"/>
      <c r="IE101" s="46"/>
      <c r="IF101" s="127"/>
      <c r="IG101" s="127"/>
      <c r="IH101" s="45"/>
      <c r="II101" s="45"/>
      <c r="IJ101" s="45"/>
      <c r="IK101" s="45"/>
      <c r="IL101" s="45"/>
      <c r="IM101" s="45"/>
      <c r="IN101" s="45">
        <f t="shared" si="1896"/>
        <v>0</v>
      </c>
      <c r="IO101" s="45">
        <f t="shared" si="1897"/>
        <v>0</v>
      </c>
      <c r="IP101" s="45">
        <f t="shared" si="1898"/>
        <v>0</v>
      </c>
      <c r="IQ101" s="184">
        <f t="shared" si="1899"/>
        <v>0</v>
      </c>
      <c r="IR101" s="184">
        <f t="shared" si="1900"/>
        <v>0</v>
      </c>
      <c r="IS101" s="181"/>
      <c r="IT101" s="181"/>
      <c r="IU101" s="46"/>
      <c r="IV101" s="46"/>
      <c r="IW101" s="46"/>
      <c r="IX101" s="46"/>
      <c r="IY101" s="127"/>
      <c r="IZ101" s="127"/>
      <c r="JA101" s="45"/>
      <c r="JB101" s="45"/>
      <c r="JC101" s="45"/>
      <c r="JD101" s="45"/>
      <c r="JE101" s="45"/>
      <c r="JF101" s="45"/>
      <c r="JG101" s="45">
        <f t="shared" si="1901"/>
        <v>0</v>
      </c>
      <c r="JH101" s="45">
        <f t="shared" si="1902"/>
        <v>0</v>
      </c>
      <c r="JI101" s="45">
        <f t="shared" si="1903"/>
        <v>0</v>
      </c>
      <c r="JJ101" s="184">
        <f t="shared" si="1904"/>
        <v>0</v>
      </c>
      <c r="JK101" s="184">
        <f t="shared" si="1905"/>
        <v>0</v>
      </c>
      <c r="JL101" s="181"/>
      <c r="JM101" s="181"/>
      <c r="JN101" s="46"/>
      <c r="JO101" s="46"/>
      <c r="JP101" s="108"/>
      <c r="JQ101" s="128"/>
      <c r="JR101" s="108"/>
      <c r="JS101" s="108"/>
      <c r="JT101" s="385">
        <f t="shared" si="2309"/>
        <v>0</v>
      </c>
      <c r="JU101" s="385">
        <f t="shared" si="2310"/>
        <v>0</v>
      </c>
      <c r="JV101" s="385">
        <f t="shared" si="2311"/>
        <v>0</v>
      </c>
      <c r="JW101" s="385">
        <f t="shared" si="2312"/>
        <v>0</v>
      </c>
      <c r="JX101" s="385">
        <f t="shared" si="2313"/>
        <v>0</v>
      </c>
      <c r="JY101" s="385">
        <f t="shared" si="2314"/>
        <v>0</v>
      </c>
      <c r="JZ101" s="45">
        <f t="shared" si="2315"/>
        <v>0</v>
      </c>
      <c r="KA101" s="45">
        <f t="shared" si="1986"/>
        <v>0</v>
      </c>
      <c r="KB101" s="45">
        <f t="shared" si="1987"/>
        <v>0</v>
      </c>
      <c r="KC101" s="184">
        <f t="shared" si="2316"/>
        <v>0</v>
      </c>
      <c r="KD101" s="184">
        <f t="shared" si="2317"/>
        <v>0</v>
      </c>
      <c r="KE101" s="46"/>
      <c r="KF101" s="46"/>
      <c r="KG101" s="144"/>
      <c r="KH101" s="144"/>
    </row>
    <row r="102" spans="1:299" s="145" customFormat="1" hidden="1" x14ac:dyDescent="0.2">
      <c r="A102" s="100">
        <v>1</v>
      </c>
      <c r="B102" s="100"/>
      <c r="C102" s="49"/>
      <c r="D102" s="7"/>
      <c r="E102" s="705"/>
      <c r="F102" s="692"/>
      <c r="G102" s="137"/>
      <c r="H102" s="138"/>
      <c r="I102" s="138"/>
      <c r="J102" s="127"/>
      <c r="K102" s="127"/>
      <c r="L102" s="127"/>
      <c r="M102" s="127"/>
      <c r="N102" s="45"/>
      <c r="O102" s="45"/>
      <c r="P102" s="45"/>
      <c r="Q102" s="45"/>
      <c r="R102" s="45"/>
      <c r="S102" s="45"/>
      <c r="T102" s="45">
        <f t="shared" si="1322"/>
        <v>0</v>
      </c>
      <c r="U102" s="45">
        <f t="shared" si="1323"/>
        <v>0</v>
      </c>
      <c r="V102" s="45">
        <f t="shared" si="1324"/>
        <v>0</v>
      </c>
      <c r="W102" s="184">
        <f t="shared" si="1325"/>
        <v>0</v>
      </c>
      <c r="X102" s="184">
        <f t="shared" si="1326"/>
        <v>0</v>
      </c>
      <c r="Y102" s="181"/>
      <c r="Z102" s="181"/>
      <c r="AA102" s="46"/>
      <c r="AB102" s="46"/>
      <c r="AC102" s="127"/>
      <c r="AD102" s="127"/>
      <c r="AE102" s="127"/>
      <c r="AF102" s="127"/>
      <c r="AG102" s="45"/>
      <c r="AH102" s="45"/>
      <c r="AI102" s="45"/>
      <c r="AJ102" s="45"/>
      <c r="AK102" s="45"/>
      <c r="AL102" s="45"/>
      <c r="AM102" s="45">
        <f t="shared" si="1841"/>
        <v>0</v>
      </c>
      <c r="AN102" s="45">
        <f t="shared" si="1842"/>
        <v>0</v>
      </c>
      <c r="AO102" s="45">
        <f t="shared" si="1843"/>
        <v>0</v>
      </c>
      <c r="AP102" s="184">
        <f t="shared" si="1844"/>
        <v>0</v>
      </c>
      <c r="AQ102" s="184">
        <f t="shared" si="1845"/>
        <v>0</v>
      </c>
      <c r="AR102" s="181"/>
      <c r="AS102" s="181"/>
      <c r="AT102" s="46"/>
      <c r="AU102" s="46"/>
      <c r="AV102" s="127"/>
      <c r="AW102" s="127"/>
      <c r="AX102" s="127"/>
      <c r="AY102" s="127"/>
      <c r="AZ102" s="45"/>
      <c r="BA102" s="45"/>
      <c r="BB102" s="45"/>
      <c r="BC102" s="45"/>
      <c r="BD102" s="45"/>
      <c r="BE102" s="45"/>
      <c r="BF102" s="45">
        <f t="shared" si="1846"/>
        <v>0</v>
      </c>
      <c r="BG102" s="45">
        <f t="shared" si="1847"/>
        <v>0</v>
      </c>
      <c r="BH102" s="45">
        <f t="shared" si="1848"/>
        <v>0</v>
      </c>
      <c r="BI102" s="184">
        <f t="shared" si="1849"/>
        <v>0</v>
      </c>
      <c r="BJ102" s="184">
        <f t="shared" si="1850"/>
        <v>0</v>
      </c>
      <c r="BK102" s="181"/>
      <c r="BL102" s="181"/>
      <c r="BM102" s="46"/>
      <c r="BN102" s="46"/>
      <c r="BO102" s="127"/>
      <c r="BP102" s="127"/>
      <c r="BQ102" s="127"/>
      <c r="BR102" s="127"/>
      <c r="BS102" s="45"/>
      <c r="BT102" s="45"/>
      <c r="BU102" s="45"/>
      <c r="BV102" s="45"/>
      <c r="BW102" s="45"/>
      <c r="BX102" s="45"/>
      <c r="BY102" s="45">
        <f t="shared" si="1851"/>
        <v>0</v>
      </c>
      <c r="BZ102" s="45">
        <f t="shared" si="1852"/>
        <v>0</v>
      </c>
      <c r="CA102" s="45">
        <f t="shared" si="1853"/>
        <v>0</v>
      </c>
      <c r="CB102" s="184">
        <f t="shared" si="1854"/>
        <v>0</v>
      </c>
      <c r="CC102" s="184">
        <f t="shared" si="1855"/>
        <v>0</v>
      </c>
      <c r="CD102" s="181"/>
      <c r="CE102" s="181"/>
      <c r="CF102" s="46"/>
      <c r="CG102" s="46"/>
      <c r="CH102" s="127"/>
      <c r="CI102" s="127"/>
      <c r="CJ102" s="127"/>
      <c r="CK102" s="127"/>
      <c r="CL102" s="45"/>
      <c r="CM102" s="45"/>
      <c r="CN102" s="45"/>
      <c r="CO102" s="45"/>
      <c r="CP102" s="45"/>
      <c r="CQ102" s="45"/>
      <c r="CR102" s="45">
        <f t="shared" si="1856"/>
        <v>0</v>
      </c>
      <c r="CS102" s="45">
        <f t="shared" si="1857"/>
        <v>0</v>
      </c>
      <c r="CT102" s="45">
        <f t="shared" si="1858"/>
        <v>0</v>
      </c>
      <c r="CU102" s="184">
        <f t="shared" si="1859"/>
        <v>0</v>
      </c>
      <c r="CV102" s="184">
        <f t="shared" si="1860"/>
        <v>0</v>
      </c>
      <c r="CW102" s="181"/>
      <c r="CX102" s="181"/>
      <c r="CY102" s="46"/>
      <c r="CZ102" s="46"/>
      <c r="DA102" s="127"/>
      <c r="DB102" s="127"/>
      <c r="DC102" s="127"/>
      <c r="DD102" s="127"/>
      <c r="DE102" s="45"/>
      <c r="DF102" s="45"/>
      <c r="DG102" s="45"/>
      <c r="DH102" s="45"/>
      <c r="DI102" s="45"/>
      <c r="DJ102" s="45"/>
      <c r="DK102" s="45">
        <f t="shared" si="1861"/>
        <v>0</v>
      </c>
      <c r="DL102" s="45">
        <f t="shared" si="1862"/>
        <v>0</v>
      </c>
      <c r="DM102" s="45">
        <f t="shared" si="1863"/>
        <v>0</v>
      </c>
      <c r="DN102" s="184">
        <f t="shared" si="1864"/>
        <v>0</v>
      </c>
      <c r="DO102" s="184">
        <f t="shared" si="1865"/>
        <v>0</v>
      </c>
      <c r="DP102" s="181"/>
      <c r="DQ102" s="181"/>
      <c r="DR102" s="46"/>
      <c r="DS102" s="46"/>
      <c r="DT102" s="127"/>
      <c r="DU102" s="127"/>
      <c r="DV102" s="127"/>
      <c r="DW102" s="127"/>
      <c r="DX102" s="45"/>
      <c r="DY102" s="45"/>
      <c r="DZ102" s="45"/>
      <c r="EA102" s="45"/>
      <c r="EB102" s="45"/>
      <c r="EC102" s="45"/>
      <c r="ED102" s="45">
        <f t="shared" si="1866"/>
        <v>0</v>
      </c>
      <c r="EE102" s="45">
        <f t="shared" si="1867"/>
        <v>0</v>
      </c>
      <c r="EF102" s="45">
        <f t="shared" si="1868"/>
        <v>0</v>
      </c>
      <c r="EG102" s="184">
        <f t="shared" si="1869"/>
        <v>0</v>
      </c>
      <c r="EH102" s="184">
        <f t="shared" si="1870"/>
        <v>0</v>
      </c>
      <c r="EI102" s="181"/>
      <c r="EJ102" s="181"/>
      <c r="EK102" s="46"/>
      <c r="EL102" s="46"/>
      <c r="EM102" s="127"/>
      <c r="EN102" s="127"/>
      <c r="EO102" s="127"/>
      <c r="EP102" s="127"/>
      <c r="EQ102" s="45"/>
      <c r="ER102" s="45"/>
      <c r="ES102" s="45"/>
      <c r="ET102" s="45"/>
      <c r="EU102" s="45"/>
      <c r="EV102" s="45"/>
      <c r="EW102" s="45">
        <f t="shared" si="1871"/>
        <v>0</v>
      </c>
      <c r="EX102" s="45">
        <f t="shared" si="1872"/>
        <v>0</v>
      </c>
      <c r="EY102" s="45">
        <f t="shared" si="1873"/>
        <v>0</v>
      </c>
      <c r="EZ102" s="184">
        <f t="shared" si="1874"/>
        <v>0</v>
      </c>
      <c r="FA102" s="184">
        <f t="shared" si="1875"/>
        <v>0</v>
      </c>
      <c r="FB102" s="181"/>
      <c r="FC102" s="181"/>
      <c r="FD102" s="46"/>
      <c r="FE102" s="46"/>
      <c r="FF102" s="127"/>
      <c r="FG102" s="127"/>
      <c r="FH102" s="127"/>
      <c r="FI102" s="127"/>
      <c r="FJ102" s="45"/>
      <c r="FK102" s="45"/>
      <c r="FL102" s="45"/>
      <c r="FM102" s="45"/>
      <c r="FN102" s="45"/>
      <c r="FO102" s="45"/>
      <c r="FP102" s="45">
        <f t="shared" si="1876"/>
        <v>0</v>
      </c>
      <c r="FQ102" s="45">
        <f t="shared" si="1877"/>
        <v>0</v>
      </c>
      <c r="FR102" s="45">
        <f t="shared" si="1878"/>
        <v>0</v>
      </c>
      <c r="FS102" s="184">
        <f t="shared" si="1879"/>
        <v>0</v>
      </c>
      <c r="FT102" s="184">
        <f t="shared" si="1880"/>
        <v>0</v>
      </c>
      <c r="FU102" s="181"/>
      <c r="FV102" s="181"/>
      <c r="FW102" s="46"/>
      <c r="FX102" s="46"/>
      <c r="FY102" s="127"/>
      <c r="FZ102" s="127"/>
      <c r="GA102" s="127"/>
      <c r="GB102" s="127"/>
      <c r="GC102" s="45"/>
      <c r="GD102" s="45"/>
      <c r="GE102" s="45"/>
      <c r="GF102" s="45"/>
      <c r="GG102" s="45"/>
      <c r="GH102" s="45"/>
      <c r="GI102" s="45">
        <f t="shared" si="1881"/>
        <v>0</v>
      </c>
      <c r="GJ102" s="45">
        <f t="shared" si="1882"/>
        <v>0</v>
      </c>
      <c r="GK102" s="45">
        <f t="shared" si="1883"/>
        <v>0</v>
      </c>
      <c r="GL102" s="184">
        <f t="shared" si="1884"/>
        <v>0</v>
      </c>
      <c r="GM102" s="184">
        <f t="shared" si="1885"/>
        <v>0</v>
      </c>
      <c r="GN102" s="181"/>
      <c r="GO102" s="181"/>
      <c r="GP102" s="46"/>
      <c r="GQ102" s="46"/>
      <c r="GR102" s="127"/>
      <c r="GS102" s="127"/>
      <c r="GT102" s="127"/>
      <c r="GU102" s="127"/>
      <c r="GV102" s="45"/>
      <c r="GW102" s="45"/>
      <c r="GX102" s="45"/>
      <c r="GY102" s="45"/>
      <c r="GZ102" s="45"/>
      <c r="HA102" s="45"/>
      <c r="HB102" s="45">
        <f t="shared" si="1886"/>
        <v>0</v>
      </c>
      <c r="HC102" s="45">
        <f t="shared" si="1887"/>
        <v>0</v>
      </c>
      <c r="HD102" s="45">
        <f t="shared" si="1888"/>
        <v>0</v>
      </c>
      <c r="HE102" s="184">
        <f t="shared" si="1889"/>
        <v>0</v>
      </c>
      <c r="HF102" s="184">
        <f t="shared" si="1890"/>
        <v>0</v>
      </c>
      <c r="HG102" s="181"/>
      <c r="HH102" s="181"/>
      <c r="HI102" s="46"/>
      <c r="HJ102" s="46"/>
      <c r="HK102" s="127"/>
      <c r="HL102" s="127"/>
      <c r="HM102" s="127"/>
      <c r="HN102" s="127"/>
      <c r="HO102" s="45"/>
      <c r="HP102" s="45"/>
      <c r="HQ102" s="45"/>
      <c r="HR102" s="45"/>
      <c r="HS102" s="45"/>
      <c r="HT102" s="45"/>
      <c r="HU102" s="45">
        <f t="shared" si="1891"/>
        <v>0</v>
      </c>
      <c r="HV102" s="45">
        <f t="shared" si="1892"/>
        <v>0</v>
      </c>
      <c r="HW102" s="45">
        <f t="shared" si="1893"/>
        <v>0</v>
      </c>
      <c r="HX102" s="184">
        <f t="shared" si="1894"/>
        <v>0</v>
      </c>
      <c r="HY102" s="184">
        <f t="shared" si="1895"/>
        <v>0</v>
      </c>
      <c r="HZ102" s="181"/>
      <c r="IA102" s="181"/>
      <c r="IB102" s="46"/>
      <c r="IC102" s="46"/>
      <c r="ID102" s="46"/>
      <c r="IE102" s="46"/>
      <c r="IF102" s="127"/>
      <c r="IG102" s="127"/>
      <c r="IH102" s="45"/>
      <c r="II102" s="45"/>
      <c r="IJ102" s="45"/>
      <c r="IK102" s="45"/>
      <c r="IL102" s="45"/>
      <c r="IM102" s="45"/>
      <c r="IN102" s="45">
        <f t="shared" si="1896"/>
        <v>0</v>
      </c>
      <c r="IO102" s="45">
        <f t="shared" si="1897"/>
        <v>0</v>
      </c>
      <c r="IP102" s="45">
        <f t="shared" si="1898"/>
        <v>0</v>
      </c>
      <c r="IQ102" s="184">
        <f t="shared" si="1899"/>
        <v>0</v>
      </c>
      <c r="IR102" s="184">
        <f t="shared" si="1900"/>
        <v>0</v>
      </c>
      <c r="IS102" s="181"/>
      <c r="IT102" s="181"/>
      <c r="IU102" s="46"/>
      <c r="IV102" s="46"/>
      <c r="IW102" s="46"/>
      <c r="IX102" s="46"/>
      <c r="IY102" s="127"/>
      <c r="IZ102" s="127"/>
      <c r="JA102" s="45"/>
      <c r="JB102" s="45"/>
      <c r="JC102" s="45"/>
      <c r="JD102" s="45"/>
      <c r="JE102" s="45"/>
      <c r="JF102" s="45"/>
      <c r="JG102" s="45">
        <f t="shared" si="1901"/>
        <v>0</v>
      </c>
      <c r="JH102" s="45">
        <f t="shared" si="1902"/>
        <v>0</v>
      </c>
      <c r="JI102" s="45">
        <f t="shared" si="1903"/>
        <v>0</v>
      </c>
      <c r="JJ102" s="184">
        <f t="shared" si="1904"/>
        <v>0</v>
      </c>
      <c r="JK102" s="184">
        <f t="shared" si="1905"/>
        <v>0</v>
      </c>
      <c r="JL102" s="181"/>
      <c r="JM102" s="181"/>
      <c r="JN102" s="46"/>
      <c r="JO102" s="46"/>
      <c r="JP102" s="108"/>
      <c r="JQ102" s="128"/>
      <c r="JR102" s="108"/>
      <c r="JS102" s="108"/>
      <c r="JT102" s="385">
        <f t="shared" si="2309"/>
        <v>0</v>
      </c>
      <c r="JU102" s="385">
        <f t="shared" si="2310"/>
        <v>0</v>
      </c>
      <c r="JV102" s="385">
        <f t="shared" si="2311"/>
        <v>0</v>
      </c>
      <c r="JW102" s="385">
        <f t="shared" si="2312"/>
        <v>0</v>
      </c>
      <c r="JX102" s="385">
        <f t="shared" si="2313"/>
        <v>0</v>
      </c>
      <c r="JY102" s="385">
        <f t="shared" si="2314"/>
        <v>0</v>
      </c>
      <c r="JZ102" s="45">
        <f t="shared" si="2315"/>
        <v>0</v>
      </c>
      <c r="KA102" s="45">
        <f t="shared" si="1986"/>
        <v>0</v>
      </c>
      <c r="KB102" s="45">
        <f t="shared" si="1987"/>
        <v>0</v>
      </c>
      <c r="KC102" s="184">
        <f t="shared" si="2316"/>
        <v>0</v>
      </c>
      <c r="KD102" s="184">
        <f t="shared" si="2317"/>
        <v>0</v>
      </c>
      <c r="KE102" s="46"/>
      <c r="KF102" s="46"/>
      <c r="KG102" s="144"/>
      <c r="KH102" s="144"/>
    </row>
    <row r="103" spans="1:299" x14ac:dyDescent="0.2">
      <c r="A103" s="100">
        <v>1</v>
      </c>
      <c r="B103" s="100">
        <v>1</v>
      </c>
      <c r="C103" s="66"/>
      <c r="D103" s="257"/>
      <c r="E103" s="257"/>
      <c r="F103" s="685" t="s">
        <v>24</v>
      </c>
      <c r="G103" s="71"/>
      <c r="H103" s="126"/>
      <c r="I103" s="126"/>
      <c r="J103" s="56">
        <f>SUM(J104,J109)</f>
        <v>0</v>
      </c>
      <c r="K103" s="56">
        <f>SUM(K104,K109)</f>
        <v>0</v>
      </c>
      <c r="L103" s="57">
        <f t="shared" ref="L103:L104" si="2318">SUM(J103/12*$B$2)</f>
        <v>0</v>
      </c>
      <c r="M103" s="57">
        <f t="shared" ref="M103:M104" si="2319">SUM(K103/12*$B$2)</f>
        <v>0</v>
      </c>
      <c r="N103" s="56">
        <f>SUM(N104,N109)</f>
        <v>0</v>
      </c>
      <c r="O103" s="56">
        <f t="shared" ref="O103:S103" si="2320">SUM(O104,O109)</f>
        <v>0</v>
      </c>
      <c r="P103" s="56">
        <f t="shared" si="2320"/>
        <v>0</v>
      </c>
      <c r="Q103" s="56">
        <f t="shared" si="2320"/>
        <v>0</v>
      </c>
      <c r="R103" s="56">
        <f t="shared" si="2320"/>
        <v>0</v>
      </c>
      <c r="S103" s="56">
        <f t="shared" si="2320"/>
        <v>0</v>
      </c>
      <c r="T103" s="87">
        <f t="shared" si="1322"/>
        <v>0</v>
      </c>
      <c r="U103" s="59">
        <f t="shared" si="1323"/>
        <v>0</v>
      </c>
      <c r="V103" s="59">
        <f t="shared" si="1324"/>
        <v>0</v>
      </c>
      <c r="W103" s="72">
        <f t="shared" si="1325"/>
        <v>0</v>
      </c>
      <c r="X103" s="72">
        <f t="shared" si="1326"/>
        <v>0</v>
      </c>
      <c r="Y103" s="307"/>
      <c r="Z103" s="307"/>
      <c r="AA103" s="156">
        <f t="shared" ref="AA103:AA104" si="2321">$H103</f>
        <v>0</v>
      </c>
      <c r="AB103" s="157" t="e">
        <f t="shared" ref="AB103:AB104" si="2322">O103/N103</f>
        <v>#DIV/0!</v>
      </c>
      <c r="AC103" s="56">
        <f>SUM(AC104,AC109)</f>
        <v>0</v>
      </c>
      <c r="AD103" s="56">
        <f>SUM(AD104,AD109)</f>
        <v>0</v>
      </c>
      <c r="AE103" s="57">
        <f t="shared" ref="AE103:AE104" si="2323">SUM(AC103/12*$B$2)</f>
        <v>0</v>
      </c>
      <c r="AF103" s="57">
        <f t="shared" ref="AF103:AF104" si="2324">SUM(AD103/12*$B$2)</f>
        <v>0</v>
      </c>
      <c r="AG103" s="56">
        <f>SUM(AG104,AG109)</f>
        <v>0</v>
      </c>
      <c r="AH103" s="56">
        <f t="shared" ref="AH103" si="2325">SUM(AH104,AH109)</f>
        <v>0</v>
      </c>
      <c r="AI103" s="56">
        <f t="shared" ref="AI103" si="2326">SUM(AI104,AI109)</f>
        <v>0</v>
      </c>
      <c r="AJ103" s="56">
        <f t="shared" ref="AJ103" si="2327">SUM(AJ104,AJ109)</f>
        <v>0</v>
      </c>
      <c r="AK103" s="56">
        <f t="shared" ref="AK103" si="2328">SUM(AK104,AK109)</f>
        <v>0</v>
      </c>
      <c r="AL103" s="56">
        <f t="shared" ref="AL103" si="2329">SUM(AL104,AL109)</f>
        <v>0</v>
      </c>
      <c r="AM103" s="87">
        <f t="shared" si="1841"/>
        <v>0</v>
      </c>
      <c r="AN103" s="59">
        <f t="shared" si="1842"/>
        <v>0</v>
      </c>
      <c r="AO103" s="59">
        <f t="shared" si="1843"/>
        <v>0</v>
      </c>
      <c r="AP103" s="72">
        <f t="shared" si="1844"/>
        <v>0</v>
      </c>
      <c r="AQ103" s="72">
        <f t="shared" si="1845"/>
        <v>0</v>
      </c>
      <c r="AR103" s="307"/>
      <c r="AS103" s="307"/>
      <c r="AT103" s="156">
        <f t="shared" ref="AT103:AT104" si="2330">$H103</f>
        <v>0</v>
      </c>
      <c r="AU103" s="157" t="e">
        <f t="shared" ref="AU103:AU104" si="2331">AH103/AG103</f>
        <v>#DIV/0!</v>
      </c>
      <c r="AV103" s="57">
        <f>SUM(AV104,AV109)</f>
        <v>0</v>
      </c>
      <c r="AW103" s="57">
        <f>SUM(AW104,AW109)</f>
        <v>0</v>
      </c>
      <c r="AX103" s="57">
        <f t="shared" ref="AX103:AX104" si="2332">SUM(AV103/12*$B$2)</f>
        <v>0</v>
      </c>
      <c r="AY103" s="57">
        <f t="shared" ref="AY103:AY104" si="2333">SUM(AW103/12*$B$2)</f>
        <v>0</v>
      </c>
      <c r="AZ103" s="56">
        <f>SUM(AZ104,AZ109)</f>
        <v>0</v>
      </c>
      <c r="BA103" s="56">
        <f t="shared" ref="BA103" si="2334">SUM(BA104,BA109)</f>
        <v>0</v>
      </c>
      <c r="BB103" s="56">
        <f t="shared" ref="BB103" si="2335">SUM(BB104,BB109)</f>
        <v>0</v>
      </c>
      <c r="BC103" s="56">
        <f t="shared" ref="BC103" si="2336">SUM(BC104,BC109)</f>
        <v>0</v>
      </c>
      <c r="BD103" s="56">
        <f t="shared" ref="BD103" si="2337">SUM(BD104,BD109)</f>
        <v>0</v>
      </c>
      <c r="BE103" s="56">
        <f t="shared" ref="BE103" si="2338">SUM(BE104,BE109)</f>
        <v>0</v>
      </c>
      <c r="BF103" s="87">
        <f t="shared" si="1846"/>
        <v>0</v>
      </c>
      <c r="BG103" s="59">
        <f t="shared" si="1847"/>
        <v>0</v>
      </c>
      <c r="BH103" s="59">
        <f t="shared" si="1848"/>
        <v>0</v>
      </c>
      <c r="BI103" s="72">
        <f t="shared" si="1849"/>
        <v>0</v>
      </c>
      <c r="BJ103" s="72">
        <f t="shared" si="1850"/>
        <v>0</v>
      </c>
      <c r="BK103" s="307"/>
      <c r="BL103" s="307"/>
      <c r="BM103" s="156">
        <f t="shared" ref="BM103:BM104" si="2339">$H103</f>
        <v>0</v>
      </c>
      <c r="BN103" s="157" t="e">
        <f t="shared" ref="BN103:BN104" si="2340">BA103/AZ103</f>
        <v>#DIV/0!</v>
      </c>
      <c r="BO103" s="56">
        <f>SUM(BO104,BO109)</f>
        <v>0</v>
      </c>
      <c r="BP103" s="56">
        <f>SUM(BP104,BP109)</f>
        <v>0</v>
      </c>
      <c r="BQ103" s="57">
        <f t="shared" ref="BQ103:BQ104" si="2341">SUM(BO103/12*$B$2)</f>
        <v>0</v>
      </c>
      <c r="BR103" s="57">
        <f t="shared" ref="BR103:BR104" si="2342">SUM(BP103/12*$B$2)</f>
        <v>0</v>
      </c>
      <c r="BS103" s="56">
        <f>SUM(BS104,BS109)</f>
        <v>0</v>
      </c>
      <c r="BT103" s="56">
        <f t="shared" ref="BT103" si="2343">SUM(BT104,BT109)</f>
        <v>0</v>
      </c>
      <c r="BU103" s="56">
        <f t="shared" ref="BU103" si="2344">SUM(BU104,BU109)</f>
        <v>0</v>
      </c>
      <c r="BV103" s="56">
        <f t="shared" ref="BV103" si="2345">SUM(BV104,BV109)</f>
        <v>0</v>
      </c>
      <c r="BW103" s="56">
        <f t="shared" ref="BW103" si="2346">SUM(BW104,BW109)</f>
        <v>0</v>
      </c>
      <c r="BX103" s="56">
        <f t="shared" ref="BX103" si="2347">SUM(BX104,BX109)</f>
        <v>0</v>
      </c>
      <c r="BY103" s="87">
        <f t="shared" si="1851"/>
        <v>0</v>
      </c>
      <c r="BZ103" s="59">
        <f t="shared" si="1852"/>
        <v>0</v>
      </c>
      <c r="CA103" s="59">
        <f t="shared" si="1853"/>
        <v>0</v>
      </c>
      <c r="CB103" s="72">
        <f t="shared" si="1854"/>
        <v>0</v>
      </c>
      <c r="CC103" s="72">
        <f t="shared" si="1855"/>
        <v>0</v>
      </c>
      <c r="CD103" s="307"/>
      <c r="CE103" s="307"/>
      <c r="CF103" s="156">
        <f t="shared" ref="CF103:CF104" si="2348">$H103</f>
        <v>0</v>
      </c>
      <c r="CG103" s="157" t="e">
        <f t="shared" ref="CG103:CG104" si="2349">BT103/BS103</f>
        <v>#DIV/0!</v>
      </c>
      <c r="CH103" s="56">
        <f>SUM(CH104,CH109)</f>
        <v>0</v>
      </c>
      <c r="CI103" s="56">
        <f>SUM(CI104,CI109)</f>
        <v>0</v>
      </c>
      <c r="CJ103" s="57">
        <f t="shared" ref="CJ103:CJ104" si="2350">SUM(CH103/12*$B$2)</f>
        <v>0</v>
      </c>
      <c r="CK103" s="57">
        <f t="shared" ref="CK103:CK104" si="2351">SUM(CI103/12*$B$2)</f>
        <v>0</v>
      </c>
      <c r="CL103" s="56">
        <f>SUM(CL104,CL109)</f>
        <v>0</v>
      </c>
      <c r="CM103" s="56">
        <f t="shared" ref="CM103" si="2352">SUM(CM104,CM109)</f>
        <v>0</v>
      </c>
      <c r="CN103" s="56">
        <f t="shared" ref="CN103" si="2353">SUM(CN104,CN109)</f>
        <v>0</v>
      </c>
      <c r="CO103" s="56">
        <f t="shared" ref="CO103" si="2354">SUM(CO104,CO109)</f>
        <v>0</v>
      </c>
      <c r="CP103" s="56">
        <f t="shared" ref="CP103" si="2355">SUM(CP104,CP109)</f>
        <v>0</v>
      </c>
      <c r="CQ103" s="56">
        <f t="shared" ref="CQ103" si="2356">SUM(CQ104,CQ109)</f>
        <v>0</v>
      </c>
      <c r="CR103" s="87">
        <f t="shared" si="1856"/>
        <v>0</v>
      </c>
      <c r="CS103" s="59">
        <f t="shared" si="1857"/>
        <v>0</v>
      </c>
      <c r="CT103" s="59">
        <f t="shared" si="1858"/>
        <v>0</v>
      </c>
      <c r="CU103" s="72">
        <f t="shared" si="1859"/>
        <v>0</v>
      </c>
      <c r="CV103" s="72">
        <f t="shared" si="1860"/>
        <v>0</v>
      </c>
      <c r="CW103" s="308"/>
      <c r="CX103" s="307"/>
      <c r="CY103" s="156">
        <f t="shared" ref="CY103:CY104" si="2357">$H103</f>
        <v>0</v>
      </c>
      <c r="CZ103" s="157" t="e">
        <f t="shared" ref="CZ103:CZ104" si="2358">CM103/CL103</f>
        <v>#DIV/0!</v>
      </c>
      <c r="DA103" s="56">
        <f>SUM(DA104,DA109)</f>
        <v>0</v>
      </c>
      <c r="DB103" s="56">
        <f>SUM(DB104,DB109)</f>
        <v>0</v>
      </c>
      <c r="DC103" s="57">
        <f t="shared" ref="DC103:DC104" si="2359">SUM(DA103/12*$B$2)</f>
        <v>0</v>
      </c>
      <c r="DD103" s="57">
        <f t="shared" ref="DD103:DD104" si="2360">SUM(DB103/12*$B$2)</f>
        <v>0</v>
      </c>
      <c r="DE103" s="56">
        <f>SUM(DE104,DE109)</f>
        <v>0</v>
      </c>
      <c r="DF103" s="56">
        <f t="shared" ref="DF103" si="2361">SUM(DF104,DF109)</f>
        <v>0</v>
      </c>
      <c r="DG103" s="56">
        <f t="shared" ref="DG103" si="2362">SUM(DG104,DG109)</f>
        <v>0</v>
      </c>
      <c r="DH103" s="56">
        <f t="shared" ref="DH103" si="2363">SUM(DH104,DH109)</f>
        <v>0</v>
      </c>
      <c r="DI103" s="56">
        <f t="shared" ref="DI103" si="2364">SUM(DI104,DI109)</f>
        <v>0</v>
      </c>
      <c r="DJ103" s="56">
        <f t="shared" ref="DJ103" si="2365">SUM(DJ104,DJ109)</f>
        <v>0</v>
      </c>
      <c r="DK103" s="87">
        <f t="shared" si="1861"/>
        <v>0</v>
      </c>
      <c r="DL103" s="59">
        <f t="shared" si="1862"/>
        <v>0</v>
      </c>
      <c r="DM103" s="59">
        <f t="shared" si="1863"/>
        <v>0</v>
      </c>
      <c r="DN103" s="72">
        <f t="shared" si="1864"/>
        <v>0</v>
      </c>
      <c r="DO103" s="72">
        <f t="shared" si="1865"/>
        <v>0</v>
      </c>
      <c r="DP103" s="307"/>
      <c r="DQ103" s="307"/>
      <c r="DR103" s="156">
        <f t="shared" ref="DR103:DR104" si="2366">$H103</f>
        <v>0</v>
      </c>
      <c r="DS103" s="157" t="e">
        <f t="shared" ref="DS103:DS104" si="2367">DF103/DE103</f>
        <v>#DIV/0!</v>
      </c>
      <c r="DT103" s="56">
        <f>SUM(DT104,DT109)</f>
        <v>0</v>
      </c>
      <c r="DU103" s="56">
        <f>SUM(DU104,DU109)</f>
        <v>0</v>
      </c>
      <c r="DV103" s="57">
        <f t="shared" ref="DV103:DV104" si="2368">SUM(DT103/12*$B$2)</f>
        <v>0</v>
      </c>
      <c r="DW103" s="57">
        <f t="shared" ref="DW103:DW104" si="2369">SUM(DU103/12*$B$2)</f>
        <v>0</v>
      </c>
      <c r="DX103" s="56">
        <f>SUM(DX104,DX109)</f>
        <v>0</v>
      </c>
      <c r="DY103" s="56">
        <f t="shared" ref="DY103" si="2370">SUM(DY104,DY109)</f>
        <v>0</v>
      </c>
      <c r="DZ103" s="56">
        <f t="shared" ref="DZ103" si="2371">SUM(DZ104,DZ109)</f>
        <v>0</v>
      </c>
      <c r="EA103" s="56">
        <f t="shared" ref="EA103" si="2372">SUM(EA104,EA109)</f>
        <v>0</v>
      </c>
      <c r="EB103" s="56">
        <f t="shared" ref="EB103" si="2373">SUM(EB104,EB109)</f>
        <v>0</v>
      </c>
      <c r="EC103" s="56">
        <f t="shared" ref="EC103" si="2374">SUM(EC104,EC109)</f>
        <v>0</v>
      </c>
      <c r="ED103" s="87">
        <f t="shared" si="1866"/>
        <v>0</v>
      </c>
      <c r="EE103" s="59">
        <f t="shared" si="1867"/>
        <v>0</v>
      </c>
      <c r="EF103" s="59">
        <f t="shared" si="1868"/>
        <v>0</v>
      </c>
      <c r="EG103" s="72">
        <f t="shared" si="1869"/>
        <v>0</v>
      </c>
      <c r="EH103" s="72">
        <f t="shared" si="1870"/>
        <v>0</v>
      </c>
      <c r="EI103" s="307"/>
      <c r="EJ103" s="307"/>
      <c r="EK103" s="156">
        <f t="shared" ref="EK103:EK104" si="2375">$H103</f>
        <v>0</v>
      </c>
      <c r="EL103" s="157" t="e">
        <f t="shared" ref="EL103:EL104" si="2376">DY103/DX103</f>
        <v>#DIV/0!</v>
      </c>
      <c r="EM103" s="56">
        <f>SUM(EM104,EM109)</f>
        <v>0</v>
      </c>
      <c r="EN103" s="56">
        <f>SUM(EN104,EN109)</f>
        <v>0</v>
      </c>
      <c r="EO103" s="57">
        <f t="shared" ref="EO103:EO104" si="2377">SUM(EM103/12*$B$2)</f>
        <v>0</v>
      </c>
      <c r="EP103" s="57">
        <f t="shared" ref="EP103:EP104" si="2378">SUM(EN103/12*$B$2)</f>
        <v>0</v>
      </c>
      <c r="EQ103" s="56">
        <f>SUM(EQ104,EQ109)</f>
        <v>0</v>
      </c>
      <c r="ER103" s="56">
        <f t="shared" ref="ER103" si="2379">SUM(ER104,ER109)</f>
        <v>0</v>
      </c>
      <c r="ES103" s="56">
        <f t="shared" ref="ES103" si="2380">SUM(ES104,ES109)</f>
        <v>0</v>
      </c>
      <c r="ET103" s="56">
        <f t="shared" ref="ET103" si="2381">SUM(ET104,ET109)</f>
        <v>0</v>
      </c>
      <c r="EU103" s="56">
        <f t="shared" ref="EU103" si="2382">SUM(EU104,EU109)</f>
        <v>0</v>
      </c>
      <c r="EV103" s="56">
        <f t="shared" ref="EV103" si="2383">SUM(EV104,EV109)</f>
        <v>0</v>
      </c>
      <c r="EW103" s="87">
        <f t="shared" si="1871"/>
        <v>0</v>
      </c>
      <c r="EX103" s="59">
        <f t="shared" si="1872"/>
        <v>0</v>
      </c>
      <c r="EY103" s="59">
        <f t="shared" si="1873"/>
        <v>0</v>
      </c>
      <c r="EZ103" s="72">
        <f t="shared" si="1874"/>
        <v>0</v>
      </c>
      <c r="FA103" s="72">
        <f t="shared" si="1875"/>
        <v>0</v>
      </c>
      <c r="FB103" s="307"/>
      <c r="FC103" s="307"/>
      <c r="FD103" s="156">
        <f t="shared" ref="FD103:FD104" si="2384">$H103</f>
        <v>0</v>
      </c>
      <c r="FE103" s="157" t="e">
        <f t="shared" ref="FE103:FE104" si="2385">ER103/EQ103</f>
        <v>#DIV/0!</v>
      </c>
      <c r="FF103" s="56">
        <f>SUM(FF104,FF109)</f>
        <v>0</v>
      </c>
      <c r="FG103" s="56">
        <f>SUM(FG104,FG109)</f>
        <v>0</v>
      </c>
      <c r="FH103" s="57">
        <f t="shared" ref="FH103:FH104" si="2386">SUM(FF103/12*$B$2)</f>
        <v>0</v>
      </c>
      <c r="FI103" s="57">
        <f t="shared" ref="FI103:FI104" si="2387">SUM(FG103/12*$B$2)</f>
        <v>0</v>
      </c>
      <c r="FJ103" s="56">
        <f>SUM(FJ104,FJ109)</f>
        <v>0</v>
      </c>
      <c r="FK103" s="56">
        <f t="shared" ref="FK103" si="2388">SUM(FK104,FK109)</f>
        <v>0</v>
      </c>
      <c r="FL103" s="56">
        <f t="shared" ref="FL103" si="2389">SUM(FL104,FL109)</f>
        <v>0</v>
      </c>
      <c r="FM103" s="56">
        <f t="shared" ref="FM103" si="2390">SUM(FM104,FM109)</f>
        <v>0</v>
      </c>
      <c r="FN103" s="56">
        <f t="shared" ref="FN103" si="2391">SUM(FN104,FN109)</f>
        <v>0</v>
      </c>
      <c r="FO103" s="56">
        <f t="shared" ref="FO103" si="2392">SUM(FO104,FO109)</f>
        <v>0</v>
      </c>
      <c r="FP103" s="87">
        <f t="shared" si="1876"/>
        <v>0</v>
      </c>
      <c r="FQ103" s="59">
        <f t="shared" si="1877"/>
        <v>0</v>
      </c>
      <c r="FR103" s="59">
        <f t="shared" si="1878"/>
        <v>0</v>
      </c>
      <c r="FS103" s="72">
        <f t="shared" si="1879"/>
        <v>0</v>
      </c>
      <c r="FT103" s="72">
        <f t="shared" si="1880"/>
        <v>0</v>
      </c>
      <c r="FU103" s="307"/>
      <c r="FV103" s="307"/>
      <c r="FW103" s="156">
        <f t="shared" ref="FW103:FW104" si="2393">$H103</f>
        <v>0</v>
      </c>
      <c r="FX103" s="157" t="e">
        <f t="shared" ref="FX103:FX104" si="2394">FK103/FJ103</f>
        <v>#DIV/0!</v>
      </c>
      <c r="FY103" s="56">
        <f>SUM(FY104,FY109)</f>
        <v>0</v>
      </c>
      <c r="FZ103" s="56">
        <f>SUM(FZ104,FZ109)</f>
        <v>0</v>
      </c>
      <c r="GA103" s="57">
        <f t="shared" ref="GA103:GA104" si="2395">SUM(FY103/12*$B$2)</f>
        <v>0</v>
      </c>
      <c r="GB103" s="57">
        <f t="shared" ref="GB103:GB104" si="2396">SUM(FZ103/12*$B$2)</f>
        <v>0</v>
      </c>
      <c r="GC103" s="56">
        <f>SUM(GC104,GC109)</f>
        <v>0</v>
      </c>
      <c r="GD103" s="56">
        <f t="shared" ref="GD103" si="2397">SUM(GD104,GD109)</f>
        <v>0</v>
      </c>
      <c r="GE103" s="56">
        <f t="shared" ref="GE103" si="2398">SUM(GE104,GE109)</f>
        <v>0</v>
      </c>
      <c r="GF103" s="56">
        <f t="shared" ref="GF103" si="2399">SUM(GF104,GF109)</f>
        <v>0</v>
      </c>
      <c r="GG103" s="56">
        <f t="shared" ref="GG103" si="2400">SUM(GG104,GG109)</f>
        <v>0</v>
      </c>
      <c r="GH103" s="56">
        <f t="shared" ref="GH103" si="2401">SUM(GH104,GH109)</f>
        <v>0</v>
      </c>
      <c r="GI103" s="87">
        <f t="shared" si="1881"/>
        <v>0</v>
      </c>
      <c r="GJ103" s="59">
        <f t="shared" si="1882"/>
        <v>0</v>
      </c>
      <c r="GK103" s="59">
        <f t="shared" si="1883"/>
        <v>0</v>
      </c>
      <c r="GL103" s="72">
        <f t="shared" si="1884"/>
        <v>0</v>
      </c>
      <c r="GM103" s="72">
        <f t="shared" si="1885"/>
        <v>0</v>
      </c>
      <c r="GN103" s="307"/>
      <c r="GO103" s="307"/>
      <c r="GP103" s="156">
        <f t="shared" ref="GP103:GP104" si="2402">$H103</f>
        <v>0</v>
      </c>
      <c r="GQ103" s="157" t="e">
        <f t="shared" ref="GQ103:GQ104" si="2403">GD103/GC103</f>
        <v>#DIV/0!</v>
      </c>
      <c r="GR103" s="56">
        <f>SUM(GR104,GR109)</f>
        <v>0</v>
      </c>
      <c r="GS103" s="56">
        <f>SUM(GS104,GS109)</f>
        <v>0</v>
      </c>
      <c r="GT103" s="57">
        <f t="shared" ref="GT103:GT104" si="2404">SUM(GR103/12*$B$2)</f>
        <v>0</v>
      </c>
      <c r="GU103" s="57">
        <f t="shared" ref="GU103:GU104" si="2405">SUM(GS103/12*$B$2)</f>
        <v>0</v>
      </c>
      <c r="GV103" s="56">
        <f>SUM(GV104,GV109)</f>
        <v>0</v>
      </c>
      <c r="GW103" s="56">
        <f t="shared" ref="GW103" si="2406">SUM(GW104,GW109)</f>
        <v>0</v>
      </c>
      <c r="GX103" s="56">
        <f t="shared" ref="GX103" si="2407">SUM(GX104,GX109)</f>
        <v>0</v>
      </c>
      <c r="GY103" s="56">
        <f t="shared" ref="GY103" si="2408">SUM(GY104,GY109)</f>
        <v>0</v>
      </c>
      <c r="GZ103" s="56">
        <f t="shared" ref="GZ103" si="2409">SUM(GZ104,GZ109)</f>
        <v>0</v>
      </c>
      <c r="HA103" s="56">
        <f t="shared" ref="HA103" si="2410">SUM(HA104,HA109)</f>
        <v>0</v>
      </c>
      <c r="HB103" s="87">
        <f t="shared" si="1886"/>
        <v>0</v>
      </c>
      <c r="HC103" s="59">
        <f t="shared" si="1887"/>
        <v>0</v>
      </c>
      <c r="HD103" s="59">
        <f t="shared" si="1888"/>
        <v>0</v>
      </c>
      <c r="HE103" s="72">
        <f t="shared" si="1889"/>
        <v>0</v>
      </c>
      <c r="HF103" s="72">
        <f t="shared" si="1890"/>
        <v>0</v>
      </c>
      <c r="HG103" s="307"/>
      <c r="HH103" s="307"/>
      <c r="HI103" s="156">
        <f t="shared" ref="HI103:HI104" si="2411">$H103</f>
        <v>0</v>
      </c>
      <c r="HJ103" s="157" t="e">
        <f t="shared" ref="HJ103:HJ104" si="2412">GW103/GV103</f>
        <v>#DIV/0!</v>
      </c>
      <c r="HK103" s="56">
        <f>SUM(HK104,HK109)</f>
        <v>0</v>
      </c>
      <c r="HL103" s="56">
        <f>SUM(HL104,HL109)</f>
        <v>0</v>
      </c>
      <c r="HM103" s="57">
        <f t="shared" ref="HM103:HM104" si="2413">SUM(HK103/12*$B$2)</f>
        <v>0</v>
      </c>
      <c r="HN103" s="57">
        <f t="shared" ref="HN103:HN104" si="2414">SUM(HL103/12*$B$2)</f>
        <v>0</v>
      </c>
      <c r="HO103" s="56">
        <f>SUM(HO104,HO109)</f>
        <v>0</v>
      </c>
      <c r="HP103" s="56">
        <f t="shared" ref="HP103" si="2415">SUM(HP104,HP109)</f>
        <v>0</v>
      </c>
      <c r="HQ103" s="56">
        <f t="shared" ref="HQ103" si="2416">SUM(HQ104,HQ109)</f>
        <v>0</v>
      </c>
      <c r="HR103" s="56">
        <f t="shared" ref="HR103" si="2417">SUM(HR104,HR109)</f>
        <v>0</v>
      </c>
      <c r="HS103" s="56">
        <f t="shared" ref="HS103" si="2418">SUM(HS104,HS109)</f>
        <v>0</v>
      </c>
      <c r="HT103" s="56">
        <f t="shared" ref="HT103" si="2419">SUM(HT104,HT109)</f>
        <v>0</v>
      </c>
      <c r="HU103" s="87">
        <f t="shared" si="1891"/>
        <v>0</v>
      </c>
      <c r="HV103" s="59">
        <f t="shared" si="1892"/>
        <v>0</v>
      </c>
      <c r="HW103" s="59">
        <f t="shared" si="1893"/>
        <v>0</v>
      </c>
      <c r="HX103" s="72">
        <f t="shared" si="1894"/>
        <v>0</v>
      </c>
      <c r="HY103" s="72">
        <f t="shared" si="1895"/>
        <v>0</v>
      </c>
      <c r="HZ103" s="307"/>
      <c r="IA103" s="307"/>
      <c r="IB103" s="156">
        <f t="shared" ref="IB103:IB104" si="2420">$H103</f>
        <v>0</v>
      </c>
      <c r="IC103" s="157" t="e">
        <f t="shared" ref="IC103:IC104" si="2421">HP103/HO103</f>
        <v>#DIV/0!</v>
      </c>
      <c r="ID103" s="112">
        <f>SUM(ID104,ID109)</f>
        <v>0</v>
      </c>
      <c r="IE103" s="112">
        <f>SUM(IE104,IE109)</f>
        <v>0</v>
      </c>
      <c r="IF103" s="57">
        <f t="shared" ref="IF103:IF104" si="2422">SUM(ID103/12*$B$2)</f>
        <v>0</v>
      </c>
      <c r="IG103" s="57">
        <f t="shared" ref="IG103:IG104" si="2423">SUM(IE103/12*$B$2)</f>
        <v>0</v>
      </c>
      <c r="IH103" s="56">
        <f>SUM(IH104,IH109)</f>
        <v>0</v>
      </c>
      <c r="II103" s="56">
        <f t="shared" ref="II103" si="2424">SUM(II104,II109)</f>
        <v>0</v>
      </c>
      <c r="IJ103" s="56">
        <f t="shared" ref="IJ103" si="2425">SUM(IJ104,IJ109)</f>
        <v>0</v>
      </c>
      <c r="IK103" s="56">
        <f t="shared" ref="IK103" si="2426">SUM(IK104,IK109)</f>
        <v>0</v>
      </c>
      <c r="IL103" s="56">
        <f t="shared" ref="IL103" si="2427">SUM(IL104,IL109)</f>
        <v>0</v>
      </c>
      <c r="IM103" s="56">
        <f t="shared" ref="IM103" si="2428">SUM(IM104,IM109)</f>
        <v>0</v>
      </c>
      <c r="IN103" s="87">
        <f t="shared" si="1896"/>
        <v>0</v>
      </c>
      <c r="IO103" s="59">
        <f t="shared" si="1897"/>
        <v>0</v>
      </c>
      <c r="IP103" s="59">
        <f t="shared" si="1898"/>
        <v>0</v>
      </c>
      <c r="IQ103" s="72">
        <f t="shared" si="1899"/>
        <v>0</v>
      </c>
      <c r="IR103" s="72">
        <f t="shared" si="1900"/>
        <v>0</v>
      </c>
      <c r="IS103" s="307"/>
      <c r="IT103" s="307"/>
      <c r="IU103" s="156">
        <f t="shared" ref="IU103:IU104" si="2429">$H103</f>
        <v>0</v>
      </c>
      <c r="IV103" s="157" t="e">
        <f t="shared" ref="IV103:IV104" si="2430">II103/IH103</f>
        <v>#DIV/0!</v>
      </c>
      <c r="IW103" s="112">
        <f>SUM(IW104,IW109)</f>
        <v>0</v>
      </c>
      <c r="IX103" s="112">
        <f>SUM(IX104,IX109)</f>
        <v>0</v>
      </c>
      <c r="IY103" s="57">
        <f t="shared" ref="IY103:IY104" si="2431">SUM(IW103/12*$B$2)</f>
        <v>0</v>
      </c>
      <c r="IZ103" s="57">
        <f t="shared" ref="IZ103:IZ104" si="2432">SUM(IX103/12*$B$2)</f>
        <v>0</v>
      </c>
      <c r="JA103" s="56">
        <f>SUM(JA104,JA109)</f>
        <v>0</v>
      </c>
      <c r="JB103" s="56">
        <f t="shared" ref="JB103" si="2433">SUM(JB104,JB109)</f>
        <v>0</v>
      </c>
      <c r="JC103" s="56">
        <f t="shared" ref="JC103" si="2434">SUM(JC104,JC109)</f>
        <v>0</v>
      </c>
      <c r="JD103" s="56">
        <f t="shared" ref="JD103" si="2435">SUM(JD104,JD109)</f>
        <v>0</v>
      </c>
      <c r="JE103" s="56">
        <f t="shared" ref="JE103" si="2436">SUM(JE104,JE109)</f>
        <v>0</v>
      </c>
      <c r="JF103" s="56">
        <f t="shared" ref="JF103" si="2437">SUM(JF104,JF109)</f>
        <v>0</v>
      </c>
      <c r="JG103" s="87">
        <f t="shared" si="1901"/>
        <v>0</v>
      </c>
      <c r="JH103" s="59">
        <f t="shared" si="1902"/>
        <v>0</v>
      </c>
      <c r="JI103" s="59">
        <f t="shared" si="1903"/>
        <v>0</v>
      </c>
      <c r="JJ103" s="72">
        <f t="shared" si="1904"/>
        <v>0</v>
      </c>
      <c r="JK103" s="72">
        <f t="shared" si="1905"/>
        <v>0</v>
      </c>
      <c r="JL103" s="307"/>
      <c r="JM103" s="307"/>
      <c r="JN103" s="156">
        <f t="shared" ref="JN103:JN104" si="2438">$H103</f>
        <v>0</v>
      </c>
      <c r="JO103" s="157" t="e">
        <f t="shared" ref="JO103:JO104" si="2439">JB103/JA103</f>
        <v>#DIV/0!</v>
      </c>
      <c r="JP103" s="384">
        <f t="shared" ref="JP103:JP104" si="2440">J103+AC103+AV103+BO103+CH103+DA103+DT103+EM103+FF103+FY103+GR103+HK103+ID103+IW103</f>
        <v>0</v>
      </c>
      <c r="JQ103" s="384">
        <f t="shared" ref="JQ103:JQ104" si="2441">K103+AD103+AW103+BP103+CI103+DB103+DU103+EN103+FG103+FZ103+GS103+HL103+IE103+IX103</f>
        <v>0</v>
      </c>
      <c r="JR103" s="384">
        <f t="shared" ref="JR103:JR104" si="2442">L103+AE103+AX103+BQ103+CJ103+DC103+DV103+EO103+FH103+GA103+GT103+HM103+IF103+IY103</f>
        <v>0</v>
      </c>
      <c r="JS103" s="384">
        <f t="shared" ref="JS103:JS104" si="2443">M103+AF103+AY103+BR103+CK103+DD103+DW103+EP103+FI103+GB103+GU103+HN103+IG103+IZ103</f>
        <v>0</v>
      </c>
      <c r="JT103" s="384">
        <f t="shared" ref="JT103:JT108" si="2444">N103+AG103+AZ103+BS103+CL103+DE103+DX103+EQ103+FJ103+GC103+GV103+HO103+IH103+JA103</f>
        <v>0</v>
      </c>
      <c r="JU103" s="384">
        <f t="shared" ref="JU103:JU108" si="2445">O103+AH103+BA103+BT103+CM103+DF103+DY103+ER103+FK103+GD103+GW103+HP103+II103+JB103</f>
        <v>0</v>
      </c>
      <c r="JV103" s="384">
        <f t="shared" ref="JV103:JV108" si="2446">P103+AI103+BB103+BU103+CN103+DG103+DZ103+ES103+FL103+GE103+GX103+HQ103+IJ103+JC103</f>
        <v>0</v>
      </c>
      <c r="JW103" s="384">
        <f t="shared" ref="JW103:JW108" si="2447">Q103+AJ103+BC103+BV103+CO103+DH103+EA103+ET103+FM103+GF103+GY103+HR103+IK103+JD103</f>
        <v>0</v>
      </c>
      <c r="JX103" s="384">
        <f t="shared" ref="JX103:JX108" si="2448">R103+AK103+BD103+BW103+CP103+DI103+EB103+EU103+FN103+GG103+GZ103+HS103+IL103+JE103</f>
        <v>0</v>
      </c>
      <c r="JY103" s="384">
        <f t="shared" ref="JY103:JY108" si="2449">S103+AL103+BE103+BX103+CQ103+DJ103+EC103+EV103+FO103+GH103+HA103+HT103+IM103+JF103</f>
        <v>0</v>
      </c>
      <c r="JZ103" s="384">
        <f t="shared" ref="JZ103:JZ160" si="2450">JT103+JW103</f>
        <v>0</v>
      </c>
      <c r="KA103" s="384">
        <f t="shared" si="1986"/>
        <v>0</v>
      </c>
      <c r="KB103" s="384">
        <f t="shared" si="1987"/>
        <v>0</v>
      </c>
      <c r="KC103" s="72">
        <f t="shared" ref="KC103:KC108" si="2451">JT103-JR103</f>
        <v>0</v>
      </c>
      <c r="KD103" s="72">
        <f t="shared" ref="KD103:KD108" si="2452">JU103-JS103</f>
        <v>0</v>
      </c>
      <c r="KE103" s="156">
        <f t="shared" ref="KE103:KE104" si="2453">$H103</f>
        <v>0</v>
      </c>
      <c r="KF103" s="157" t="e">
        <f t="shared" ref="KF103:KF104" si="2454">JU103/JT103</f>
        <v>#DIV/0!</v>
      </c>
      <c r="KG103" s="309"/>
      <c r="KH103" s="309"/>
      <c r="KK103" s="626"/>
      <c r="KL103" s="626"/>
      <c r="KM103" s="626"/>
    </row>
    <row r="104" spans="1:299" x14ac:dyDescent="0.2">
      <c r="A104" s="100">
        <v>1</v>
      </c>
      <c r="B104" s="100">
        <v>1</v>
      </c>
      <c r="C104" s="66"/>
      <c r="D104" s="254"/>
      <c r="E104" s="254"/>
      <c r="F104" s="686" t="s">
        <v>28</v>
      </c>
      <c r="G104" s="98">
        <v>16</v>
      </c>
      <c r="H104" s="104">
        <v>316321.85600000003</v>
      </c>
      <c r="I104" s="104">
        <v>334231.25520000001</v>
      </c>
      <c r="J104" s="57">
        <f>VLOOKUP($G104,'ВМП план КС'!$A$8:$AQ$94,14,0)</f>
        <v>0</v>
      </c>
      <c r="K104" s="57">
        <f>VLOOKUP($G104,'ВМП план КС'!$A$8:$AQ$94,15,0)</f>
        <v>0</v>
      </c>
      <c r="L104" s="57">
        <f t="shared" si="2318"/>
        <v>0</v>
      </c>
      <c r="M104" s="57">
        <f t="shared" si="2319"/>
        <v>0</v>
      </c>
      <c r="N104" s="56">
        <f>SUM(N105:N108)</f>
        <v>0</v>
      </c>
      <c r="O104" s="56">
        <f t="shared" ref="O104:S104" si="2455">SUM(O105:O108)</f>
        <v>0</v>
      </c>
      <c r="P104" s="56">
        <f t="shared" si="2455"/>
        <v>0</v>
      </c>
      <c r="Q104" s="56">
        <f t="shared" si="2455"/>
        <v>0</v>
      </c>
      <c r="R104" s="56">
        <f t="shared" si="2455"/>
        <v>0</v>
      </c>
      <c r="S104" s="56">
        <f t="shared" si="2455"/>
        <v>0</v>
      </c>
      <c r="T104" s="87">
        <f t="shared" si="1322"/>
        <v>0</v>
      </c>
      <c r="U104" s="59">
        <f t="shared" si="1323"/>
        <v>0</v>
      </c>
      <c r="V104" s="59">
        <f t="shared" si="1324"/>
        <v>0</v>
      </c>
      <c r="W104" s="72">
        <f t="shared" si="1325"/>
        <v>0</v>
      </c>
      <c r="X104" s="72">
        <f t="shared" si="1326"/>
        <v>0</v>
      </c>
      <c r="Y104" s="307"/>
      <c r="Z104" s="307"/>
      <c r="AA104" s="156">
        <f t="shared" si="2321"/>
        <v>316321.85600000003</v>
      </c>
      <c r="AB104" s="157" t="e">
        <f t="shared" si="2322"/>
        <v>#DIV/0!</v>
      </c>
      <c r="AC104" s="57">
        <f>VLOOKUP($G104,'ВМП план КС'!$A$8:$AQ$93,12,0)</f>
        <v>0</v>
      </c>
      <c r="AD104" s="57">
        <f>VLOOKUP($G104,'ВМП план КС'!$A$8:$AQ$93,13,0)</f>
        <v>0</v>
      </c>
      <c r="AE104" s="57">
        <f t="shared" si="2323"/>
        <v>0</v>
      </c>
      <c r="AF104" s="57">
        <f t="shared" si="2324"/>
        <v>0</v>
      </c>
      <c r="AG104" s="56">
        <f>SUM(AG105:AG108)</f>
        <v>0</v>
      </c>
      <c r="AH104" s="56">
        <f t="shared" ref="AH104" si="2456">SUM(AH105:AH108)</f>
        <v>0</v>
      </c>
      <c r="AI104" s="56">
        <f t="shared" ref="AI104" si="2457">SUM(AI105:AI108)</f>
        <v>0</v>
      </c>
      <c r="AJ104" s="56">
        <f t="shared" ref="AJ104" si="2458">SUM(AJ105:AJ108)</f>
        <v>0</v>
      </c>
      <c r="AK104" s="56">
        <f t="shared" ref="AK104" si="2459">SUM(AK105:AK108)</f>
        <v>0</v>
      </c>
      <c r="AL104" s="56">
        <f t="shared" ref="AL104" si="2460">SUM(AL105:AL108)</f>
        <v>0</v>
      </c>
      <c r="AM104" s="87">
        <f t="shared" si="1841"/>
        <v>0</v>
      </c>
      <c r="AN104" s="59">
        <f t="shared" si="1842"/>
        <v>0</v>
      </c>
      <c r="AO104" s="59">
        <f t="shared" si="1843"/>
        <v>0</v>
      </c>
      <c r="AP104" s="72">
        <f t="shared" si="1844"/>
        <v>0</v>
      </c>
      <c r="AQ104" s="72">
        <f t="shared" si="1845"/>
        <v>0</v>
      </c>
      <c r="AR104" s="307"/>
      <c r="AS104" s="307"/>
      <c r="AT104" s="156">
        <f t="shared" si="2330"/>
        <v>316321.85600000003</v>
      </c>
      <c r="AU104" s="157" t="e">
        <f t="shared" si="2331"/>
        <v>#DIV/0!</v>
      </c>
      <c r="AV104" s="57">
        <f>VLOOKUP($G104,'ВМП план КС'!$A$8:$AQ$93,16,0)</f>
        <v>0</v>
      </c>
      <c r="AW104" s="57">
        <f>VLOOKUP($G104,'ВМП план КС'!$A$8:$AQ$93,17,0)</f>
        <v>0</v>
      </c>
      <c r="AX104" s="57">
        <f t="shared" si="2332"/>
        <v>0</v>
      </c>
      <c r="AY104" s="57">
        <f t="shared" si="2333"/>
        <v>0</v>
      </c>
      <c r="AZ104" s="56">
        <f>SUM(AZ105:AZ108)</f>
        <v>0</v>
      </c>
      <c r="BA104" s="56">
        <f t="shared" ref="BA104" si="2461">SUM(BA105:BA108)</f>
        <v>0</v>
      </c>
      <c r="BB104" s="56">
        <f t="shared" ref="BB104" si="2462">SUM(BB105:BB108)</f>
        <v>0</v>
      </c>
      <c r="BC104" s="56">
        <f t="shared" ref="BC104" si="2463">SUM(BC105:BC108)</f>
        <v>0</v>
      </c>
      <c r="BD104" s="56">
        <f t="shared" ref="BD104" si="2464">SUM(BD105:BD108)</f>
        <v>0</v>
      </c>
      <c r="BE104" s="56">
        <f t="shared" ref="BE104" si="2465">SUM(BE105:BE108)</f>
        <v>0</v>
      </c>
      <c r="BF104" s="87">
        <f t="shared" si="1846"/>
        <v>0</v>
      </c>
      <c r="BG104" s="59">
        <f t="shared" si="1847"/>
        <v>0</v>
      </c>
      <c r="BH104" s="59">
        <f t="shared" si="1848"/>
        <v>0</v>
      </c>
      <c r="BI104" s="72">
        <f t="shared" si="1849"/>
        <v>0</v>
      </c>
      <c r="BJ104" s="72">
        <f t="shared" si="1850"/>
        <v>0</v>
      </c>
      <c r="BK104" s="307"/>
      <c r="BL104" s="307"/>
      <c r="BM104" s="156">
        <f t="shared" si="2339"/>
        <v>316321.85600000003</v>
      </c>
      <c r="BN104" s="157" t="e">
        <f t="shared" si="2340"/>
        <v>#DIV/0!</v>
      </c>
      <c r="BO104" s="57">
        <f>VLOOKUP($G104,'ВМП план КС'!$A$8:$AQ$93,18,0)</f>
        <v>0</v>
      </c>
      <c r="BP104" s="57">
        <f>VLOOKUP($G104,'ВМП план КС'!$A$8:$AQ$93,19,0)</f>
        <v>0</v>
      </c>
      <c r="BQ104" s="57">
        <f t="shared" si="2341"/>
        <v>0</v>
      </c>
      <c r="BR104" s="57">
        <f t="shared" si="2342"/>
        <v>0</v>
      </c>
      <c r="BS104" s="56">
        <f>SUM(BS105:BS108)</f>
        <v>0</v>
      </c>
      <c r="BT104" s="56">
        <f t="shared" ref="BT104" si="2466">SUM(BT105:BT108)</f>
        <v>0</v>
      </c>
      <c r="BU104" s="56">
        <f t="shared" ref="BU104" si="2467">SUM(BU105:BU108)</f>
        <v>0</v>
      </c>
      <c r="BV104" s="56">
        <f t="shared" ref="BV104" si="2468">SUM(BV105:BV108)</f>
        <v>0</v>
      </c>
      <c r="BW104" s="56">
        <f t="shared" ref="BW104" si="2469">SUM(BW105:BW108)</f>
        <v>0</v>
      </c>
      <c r="BX104" s="56">
        <f t="shared" ref="BX104" si="2470">SUM(BX105:BX108)</f>
        <v>0</v>
      </c>
      <c r="BY104" s="87">
        <f t="shared" si="1851"/>
        <v>0</v>
      </c>
      <c r="BZ104" s="59">
        <f t="shared" si="1852"/>
        <v>0</v>
      </c>
      <c r="CA104" s="59">
        <f t="shared" si="1853"/>
        <v>0</v>
      </c>
      <c r="CB104" s="72">
        <f t="shared" si="1854"/>
        <v>0</v>
      </c>
      <c r="CC104" s="72">
        <f t="shared" si="1855"/>
        <v>0</v>
      </c>
      <c r="CD104" s="307"/>
      <c r="CE104" s="307"/>
      <c r="CF104" s="156">
        <f t="shared" si="2348"/>
        <v>316321.85600000003</v>
      </c>
      <c r="CG104" s="157" t="e">
        <f t="shared" si="2349"/>
        <v>#DIV/0!</v>
      </c>
      <c r="CH104" s="57">
        <f>VLOOKUP($G104,'ВМП план КС'!$A$8:$AQ$93,10,0)</f>
        <v>0</v>
      </c>
      <c r="CI104" s="57">
        <f>VLOOKUP($G104,'ВМП план КС'!$A$8:$AQ$93,11,0)</f>
        <v>0</v>
      </c>
      <c r="CJ104" s="57">
        <f t="shared" si="2350"/>
        <v>0</v>
      </c>
      <c r="CK104" s="57">
        <f t="shared" si="2351"/>
        <v>0</v>
      </c>
      <c r="CL104" s="56">
        <f>SUM(CL105:CL108)</f>
        <v>0</v>
      </c>
      <c r="CM104" s="56">
        <f t="shared" ref="CM104" si="2471">SUM(CM105:CM108)</f>
        <v>0</v>
      </c>
      <c r="CN104" s="56">
        <f t="shared" ref="CN104" si="2472">SUM(CN105:CN108)</f>
        <v>0</v>
      </c>
      <c r="CO104" s="56">
        <f t="shared" ref="CO104" si="2473">SUM(CO105:CO108)</f>
        <v>0</v>
      </c>
      <c r="CP104" s="56">
        <f t="shared" ref="CP104" si="2474">SUM(CP105:CP108)</f>
        <v>0</v>
      </c>
      <c r="CQ104" s="56">
        <f t="shared" ref="CQ104" si="2475">SUM(CQ105:CQ108)</f>
        <v>0</v>
      </c>
      <c r="CR104" s="87">
        <f t="shared" si="1856"/>
        <v>0</v>
      </c>
      <c r="CS104" s="59">
        <f t="shared" si="1857"/>
        <v>0</v>
      </c>
      <c r="CT104" s="59">
        <f t="shared" si="1858"/>
        <v>0</v>
      </c>
      <c r="CU104" s="72">
        <f t="shared" si="1859"/>
        <v>0</v>
      </c>
      <c r="CV104" s="72">
        <f t="shared" si="1860"/>
        <v>0</v>
      </c>
      <c r="CW104" s="308"/>
      <c r="CX104" s="307"/>
      <c r="CY104" s="156">
        <f t="shared" si="2357"/>
        <v>316321.85600000003</v>
      </c>
      <c r="CZ104" s="157" t="e">
        <f t="shared" si="2358"/>
        <v>#DIV/0!</v>
      </c>
      <c r="DA104" s="57">
        <f>VLOOKUP($G104,'ВМП план КС'!$A$8:$AQ$93,26,0)</f>
        <v>0</v>
      </c>
      <c r="DB104" s="57">
        <f>VLOOKUP($G104,'ВМП план КС'!$A$8:$AQ$93,27,0)</f>
        <v>0</v>
      </c>
      <c r="DC104" s="57">
        <f t="shared" si="2359"/>
        <v>0</v>
      </c>
      <c r="DD104" s="57">
        <f t="shared" si="2360"/>
        <v>0</v>
      </c>
      <c r="DE104" s="56">
        <f>SUM(DE105:DE108)</f>
        <v>0</v>
      </c>
      <c r="DF104" s="56">
        <f t="shared" ref="DF104" si="2476">SUM(DF105:DF108)</f>
        <v>0</v>
      </c>
      <c r="DG104" s="56">
        <f t="shared" ref="DG104" si="2477">SUM(DG105:DG108)</f>
        <v>0</v>
      </c>
      <c r="DH104" s="56">
        <f t="shared" ref="DH104" si="2478">SUM(DH105:DH108)</f>
        <v>0</v>
      </c>
      <c r="DI104" s="56">
        <f t="shared" ref="DI104" si="2479">SUM(DI105:DI108)</f>
        <v>0</v>
      </c>
      <c r="DJ104" s="56">
        <f t="shared" ref="DJ104" si="2480">SUM(DJ105:DJ108)</f>
        <v>0</v>
      </c>
      <c r="DK104" s="87">
        <f t="shared" si="1861"/>
        <v>0</v>
      </c>
      <c r="DL104" s="59">
        <f t="shared" si="1862"/>
        <v>0</v>
      </c>
      <c r="DM104" s="59">
        <f t="shared" si="1863"/>
        <v>0</v>
      </c>
      <c r="DN104" s="72">
        <f t="shared" si="1864"/>
        <v>0</v>
      </c>
      <c r="DO104" s="72">
        <f t="shared" si="1865"/>
        <v>0</v>
      </c>
      <c r="DP104" s="307"/>
      <c r="DQ104" s="307"/>
      <c r="DR104" s="156">
        <f t="shared" si="2366"/>
        <v>316321.85600000003</v>
      </c>
      <c r="DS104" s="157" t="e">
        <f t="shared" si="2367"/>
        <v>#DIV/0!</v>
      </c>
      <c r="DT104" s="57">
        <f>VLOOKUP($G104,'ВМП план КС'!$A$8:$AQ$93,28,0)</f>
        <v>0</v>
      </c>
      <c r="DU104" s="57">
        <f>VLOOKUP($G104,'ВМП план КС'!$A$8:$AQ$93,29,0)</f>
        <v>0</v>
      </c>
      <c r="DV104" s="57">
        <f t="shared" si="2368"/>
        <v>0</v>
      </c>
      <c r="DW104" s="57">
        <f t="shared" si="2369"/>
        <v>0</v>
      </c>
      <c r="DX104" s="56">
        <f>SUM(DX105:DX108)</f>
        <v>0</v>
      </c>
      <c r="DY104" s="56">
        <f t="shared" ref="DY104" si="2481">SUM(DY105:DY108)</f>
        <v>0</v>
      </c>
      <c r="DZ104" s="56">
        <f t="shared" ref="DZ104" si="2482">SUM(DZ105:DZ108)</f>
        <v>0</v>
      </c>
      <c r="EA104" s="56">
        <f t="shared" ref="EA104" si="2483">SUM(EA105:EA108)</f>
        <v>0</v>
      </c>
      <c r="EB104" s="56">
        <f t="shared" ref="EB104" si="2484">SUM(EB105:EB108)</f>
        <v>0</v>
      </c>
      <c r="EC104" s="56">
        <f t="shared" ref="EC104" si="2485">SUM(EC105:EC108)</f>
        <v>0</v>
      </c>
      <c r="ED104" s="87">
        <f t="shared" si="1866"/>
        <v>0</v>
      </c>
      <c r="EE104" s="59">
        <f t="shared" si="1867"/>
        <v>0</v>
      </c>
      <c r="EF104" s="59">
        <f t="shared" si="1868"/>
        <v>0</v>
      </c>
      <c r="EG104" s="72">
        <f t="shared" si="1869"/>
        <v>0</v>
      </c>
      <c r="EH104" s="72">
        <f t="shared" si="1870"/>
        <v>0</v>
      </c>
      <c r="EI104" s="307"/>
      <c r="EJ104" s="307"/>
      <c r="EK104" s="156">
        <f t="shared" si="2375"/>
        <v>316321.85600000003</v>
      </c>
      <c r="EL104" s="157" t="e">
        <f t="shared" si="2376"/>
        <v>#DIV/0!</v>
      </c>
      <c r="EM104" s="112">
        <f>VLOOKUP($G104,'ВМП план КС'!$A$8:$AQ$93,30,0)</f>
        <v>0</v>
      </c>
      <c r="EN104" s="112">
        <f>VLOOKUP($G104,'ВМП план КС'!$A$8:$AQ$93,31,0)</f>
        <v>0</v>
      </c>
      <c r="EO104" s="57">
        <f t="shared" si="2377"/>
        <v>0</v>
      </c>
      <c r="EP104" s="57">
        <f t="shared" si="2378"/>
        <v>0</v>
      </c>
      <c r="EQ104" s="56">
        <f>SUM(EQ105:EQ108)</f>
        <v>0</v>
      </c>
      <c r="ER104" s="56">
        <f t="shared" ref="ER104" si="2486">SUM(ER105:ER108)</f>
        <v>0</v>
      </c>
      <c r="ES104" s="56">
        <f t="shared" ref="ES104" si="2487">SUM(ES105:ES108)</f>
        <v>0</v>
      </c>
      <c r="ET104" s="56">
        <f t="shared" ref="ET104" si="2488">SUM(ET105:ET108)</f>
        <v>0</v>
      </c>
      <c r="EU104" s="56">
        <f t="shared" ref="EU104" si="2489">SUM(EU105:EU108)</f>
        <v>0</v>
      </c>
      <c r="EV104" s="56">
        <f t="shared" ref="EV104" si="2490">SUM(EV105:EV108)</f>
        <v>0</v>
      </c>
      <c r="EW104" s="87">
        <f t="shared" si="1871"/>
        <v>0</v>
      </c>
      <c r="EX104" s="59">
        <f t="shared" si="1872"/>
        <v>0</v>
      </c>
      <c r="EY104" s="59">
        <f t="shared" si="1873"/>
        <v>0</v>
      </c>
      <c r="EZ104" s="72">
        <f t="shared" si="1874"/>
        <v>0</v>
      </c>
      <c r="FA104" s="72">
        <f t="shared" si="1875"/>
        <v>0</v>
      </c>
      <c r="FB104" s="307"/>
      <c r="FC104" s="307"/>
      <c r="FD104" s="156">
        <f t="shared" si="2384"/>
        <v>316321.85600000003</v>
      </c>
      <c r="FE104" s="157" t="e">
        <f t="shared" si="2385"/>
        <v>#DIV/0!</v>
      </c>
      <c r="FF104" s="112">
        <f>VLOOKUP($G104,'ВМП план КС'!$A$8:$AQ$93,32,0)</f>
        <v>0</v>
      </c>
      <c r="FG104" s="112">
        <f>VLOOKUP($G104,'ВМП план КС'!$A$8:$AQ$93,33,0)</f>
        <v>0</v>
      </c>
      <c r="FH104" s="57">
        <f t="shared" si="2386"/>
        <v>0</v>
      </c>
      <c r="FI104" s="57">
        <f t="shared" si="2387"/>
        <v>0</v>
      </c>
      <c r="FJ104" s="56">
        <f>SUM(FJ105:FJ108)</f>
        <v>0</v>
      </c>
      <c r="FK104" s="56">
        <f t="shared" ref="FK104" si="2491">SUM(FK105:FK108)</f>
        <v>0</v>
      </c>
      <c r="FL104" s="56">
        <f t="shared" ref="FL104" si="2492">SUM(FL105:FL108)</f>
        <v>0</v>
      </c>
      <c r="FM104" s="56">
        <f t="shared" ref="FM104" si="2493">SUM(FM105:FM108)</f>
        <v>0</v>
      </c>
      <c r="FN104" s="56">
        <f t="shared" ref="FN104" si="2494">SUM(FN105:FN108)</f>
        <v>0</v>
      </c>
      <c r="FO104" s="56">
        <f t="shared" ref="FO104" si="2495">SUM(FO105:FO108)</f>
        <v>0</v>
      </c>
      <c r="FP104" s="87">
        <f t="shared" si="1876"/>
        <v>0</v>
      </c>
      <c r="FQ104" s="59">
        <f t="shared" si="1877"/>
        <v>0</v>
      </c>
      <c r="FR104" s="59">
        <f t="shared" si="1878"/>
        <v>0</v>
      </c>
      <c r="FS104" s="72">
        <f t="shared" si="1879"/>
        <v>0</v>
      </c>
      <c r="FT104" s="72">
        <f t="shared" si="1880"/>
        <v>0</v>
      </c>
      <c r="FU104" s="307"/>
      <c r="FV104" s="307"/>
      <c r="FW104" s="156">
        <f t="shared" si="2393"/>
        <v>316321.85600000003</v>
      </c>
      <c r="FX104" s="157" t="e">
        <f t="shared" si="2394"/>
        <v>#DIV/0!</v>
      </c>
      <c r="FY104" s="57">
        <f>VLOOKUP($G104,'ВМП план КС'!$A$8:$AQ$93,36,0)</f>
        <v>0</v>
      </c>
      <c r="FZ104" s="57">
        <f>VLOOKUP($G104,'ВМП план КС'!$A$8:$AQ$93,37,0)</f>
        <v>0</v>
      </c>
      <c r="GA104" s="57">
        <f t="shared" si="2395"/>
        <v>0</v>
      </c>
      <c r="GB104" s="57">
        <f t="shared" si="2396"/>
        <v>0</v>
      </c>
      <c r="GC104" s="56">
        <f>SUM(GC105:GC108)</f>
        <v>0</v>
      </c>
      <c r="GD104" s="56">
        <f t="shared" ref="GD104" si="2496">SUM(GD105:GD108)</f>
        <v>0</v>
      </c>
      <c r="GE104" s="56">
        <f t="shared" ref="GE104" si="2497">SUM(GE105:GE108)</f>
        <v>0</v>
      </c>
      <c r="GF104" s="56">
        <f t="shared" ref="GF104" si="2498">SUM(GF105:GF108)</f>
        <v>0</v>
      </c>
      <c r="GG104" s="56">
        <f t="shared" ref="GG104" si="2499">SUM(GG105:GG108)</f>
        <v>0</v>
      </c>
      <c r="GH104" s="56">
        <f t="shared" ref="GH104" si="2500">SUM(GH105:GH108)</f>
        <v>0</v>
      </c>
      <c r="GI104" s="87">
        <f t="shared" si="1881"/>
        <v>0</v>
      </c>
      <c r="GJ104" s="59">
        <f t="shared" si="1882"/>
        <v>0</v>
      </c>
      <c r="GK104" s="59">
        <f t="shared" si="1883"/>
        <v>0</v>
      </c>
      <c r="GL104" s="72">
        <f t="shared" si="1884"/>
        <v>0</v>
      </c>
      <c r="GM104" s="72">
        <f t="shared" si="1885"/>
        <v>0</v>
      </c>
      <c r="GN104" s="307"/>
      <c r="GO104" s="307"/>
      <c r="GP104" s="156">
        <f t="shared" si="2402"/>
        <v>316321.85600000003</v>
      </c>
      <c r="GQ104" s="157" t="e">
        <f t="shared" si="2403"/>
        <v>#DIV/0!</v>
      </c>
      <c r="GR104" s="57">
        <f>VLOOKUP($G104,'ВМП план КС'!$A$8:$AQ$93,38,0)</f>
        <v>0</v>
      </c>
      <c r="GS104" s="57">
        <f>VLOOKUP($G104,'ВМП план КС'!$A$8:$AQ$93,39,0)</f>
        <v>0</v>
      </c>
      <c r="GT104" s="57">
        <f t="shared" si="2404"/>
        <v>0</v>
      </c>
      <c r="GU104" s="57">
        <f t="shared" si="2405"/>
        <v>0</v>
      </c>
      <c r="GV104" s="56">
        <f>SUM(GV105:GV108)</f>
        <v>0</v>
      </c>
      <c r="GW104" s="56">
        <f t="shared" ref="GW104" si="2501">SUM(GW105:GW108)</f>
        <v>0</v>
      </c>
      <c r="GX104" s="56">
        <f t="shared" ref="GX104" si="2502">SUM(GX105:GX108)</f>
        <v>0</v>
      </c>
      <c r="GY104" s="56">
        <f t="shared" ref="GY104" si="2503">SUM(GY105:GY108)</f>
        <v>0</v>
      </c>
      <c r="GZ104" s="56">
        <f t="shared" ref="GZ104" si="2504">SUM(GZ105:GZ108)</f>
        <v>0</v>
      </c>
      <c r="HA104" s="56">
        <f t="shared" ref="HA104" si="2505">SUM(HA105:HA108)</f>
        <v>0</v>
      </c>
      <c r="HB104" s="87">
        <f t="shared" si="1886"/>
        <v>0</v>
      </c>
      <c r="HC104" s="59">
        <f t="shared" si="1887"/>
        <v>0</v>
      </c>
      <c r="HD104" s="59">
        <f t="shared" si="1888"/>
        <v>0</v>
      </c>
      <c r="HE104" s="72">
        <f t="shared" si="1889"/>
        <v>0</v>
      </c>
      <c r="HF104" s="72">
        <f t="shared" si="1890"/>
        <v>0</v>
      </c>
      <c r="HG104" s="307"/>
      <c r="HH104" s="307"/>
      <c r="HI104" s="156">
        <f t="shared" si="2411"/>
        <v>316321.85600000003</v>
      </c>
      <c r="HJ104" s="157" t="e">
        <f t="shared" si="2412"/>
        <v>#DIV/0!</v>
      </c>
      <c r="HK104" s="57">
        <f>VLOOKUP($G104,'ВМП план КС'!$A$8:$AQ$93,40,0)</f>
        <v>0</v>
      </c>
      <c r="HL104" s="57">
        <f>VLOOKUP($G104,'ВМП план КС'!$A$8:$AQ$93,41,0)</f>
        <v>0</v>
      </c>
      <c r="HM104" s="57">
        <f t="shared" si="2413"/>
        <v>0</v>
      </c>
      <c r="HN104" s="57">
        <f t="shared" si="2414"/>
        <v>0</v>
      </c>
      <c r="HO104" s="56">
        <f>SUM(HO105:HO108)</f>
        <v>0</v>
      </c>
      <c r="HP104" s="56">
        <f t="shared" ref="HP104" si="2506">SUM(HP105:HP108)</f>
        <v>0</v>
      </c>
      <c r="HQ104" s="56">
        <f t="shared" ref="HQ104" si="2507">SUM(HQ105:HQ108)</f>
        <v>0</v>
      </c>
      <c r="HR104" s="56">
        <f t="shared" ref="HR104" si="2508">SUM(HR105:HR108)</f>
        <v>0</v>
      </c>
      <c r="HS104" s="56">
        <f t="shared" ref="HS104" si="2509">SUM(HS105:HS108)</f>
        <v>0</v>
      </c>
      <c r="HT104" s="56">
        <f t="shared" ref="HT104" si="2510">SUM(HT105:HT108)</f>
        <v>0</v>
      </c>
      <c r="HU104" s="87">
        <f t="shared" si="1891"/>
        <v>0</v>
      </c>
      <c r="HV104" s="59">
        <f t="shared" si="1892"/>
        <v>0</v>
      </c>
      <c r="HW104" s="59">
        <f t="shared" si="1893"/>
        <v>0</v>
      </c>
      <c r="HX104" s="72">
        <f t="shared" si="1894"/>
        <v>0</v>
      </c>
      <c r="HY104" s="72">
        <f t="shared" si="1895"/>
        <v>0</v>
      </c>
      <c r="HZ104" s="307"/>
      <c r="IA104" s="307"/>
      <c r="IB104" s="156">
        <f t="shared" si="2420"/>
        <v>316321.85600000003</v>
      </c>
      <c r="IC104" s="157" t="e">
        <f t="shared" si="2421"/>
        <v>#DIV/0!</v>
      </c>
      <c r="ID104" s="112">
        <f>VLOOKUP($G104,'ВМП план КС'!$A$8:$AQ$93,34,0)</f>
        <v>0</v>
      </c>
      <c r="IE104" s="112">
        <f>VLOOKUP($G104,'ВМП план КС'!$A$8:$AQ$93,35,0)</f>
        <v>0</v>
      </c>
      <c r="IF104" s="57">
        <f t="shared" si="2422"/>
        <v>0</v>
      </c>
      <c r="IG104" s="57">
        <f t="shared" si="2423"/>
        <v>0</v>
      </c>
      <c r="IH104" s="56">
        <f>SUM(IH105:IH108)</f>
        <v>0</v>
      </c>
      <c r="II104" s="56">
        <f t="shared" ref="II104" si="2511">SUM(II105:II108)</f>
        <v>0</v>
      </c>
      <c r="IJ104" s="56">
        <f t="shared" ref="IJ104" si="2512">SUM(IJ105:IJ108)</f>
        <v>0</v>
      </c>
      <c r="IK104" s="56">
        <f t="shared" ref="IK104" si="2513">SUM(IK105:IK108)</f>
        <v>0</v>
      </c>
      <c r="IL104" s="56">
        <f t="shared" ref="IL104" si="2514">SUM(IL105:IL108)</f>
        <v>0</v>
      </c>
      <c r="IM104" s="56">
        <f t="shared" ref="IM104" si="2515">SUM(IM105:IM108)</f>
        <v>0</v>
      </c>
      <c r="IN104" s="87">
        <f t="shared" si="1896"/>
        <v>0</v>
      </c>
      <c r="IO104" s="59">
        <f t="shared" si="1897"/>
        <v>0</v>
      </c>
      <c r="IP104" s="59">
        <f t="shared" si="1898"/>
        <v>0</v>
      </c>
      <c r="IQ104" s="72">
        <f t="shared" si="1899"/>
        <v>0</v>
      </c>
      <c r="IR104" s="72">
        <f t="shared" si="1900"/>
        <v>0</v>
      </c>
      <c r="IS104" s="307"/>
      <c r="IT104" s="307"/>
      <c r="IU104" s="156">
        <f t="shared" si="2429"/>
        <v>316321.85600000003</v>
      </c>
      <c r="IV104" s="157" t="e">
        <f t="shared" si="2430"/>
        <v>#DIV/0!</v>
      </c>
      <c r="IW104" s="112">
        <f>VLOOKUP($G104,'ВМП план КС'!$A$8:$AQ$93,42,0)</f>
        <v>0</v>
      </c>
      <c r="IX104" s="112">
        <f>VLOOKUP($G104,'ВМП план КС'!$A$8:$AQ$93,43,0)</f>
        <v>0</v>
      </c>
      <c r="IY104" s="57">
        <f t="shared" si="2431"/>
        <v>0</v>
      </c>
      <c r="IZ104" s="57">
        <f t="shared" si="2432"/>
        <v>0</v>
      </c>
      <c r="JA104" s="56">
        <f>SUM(JA105:JA108)</f>
        <v>0</v>
      </c>
      <c r="JB104" s="56">
        <f t="shared" ref="JB104" si="2516">SUM(JB105:JB108)</f>
        <v>0</v>
      </c>
      <c r="JC104" s="56">
        <f t="shared" ref="JC104" si="2517">SUM(JC105:JC108)</f>
        <v>0</v>
      </c>
      <c r="JD104" s="56">
        <f t="shared" ref="JD104" si="2518">SUM(JD105:JD108)</f>
        <v>0</v>
      </c>
      <c r="JE104" s="56">
        <f t="shared" ref="JE104" si="2519">SUM(JE105:JE108)</f>
        <v>0</v>
      </c>
      <c r="JF104" s="56">
        <f t="shared" ref="JF104" si="2520">SUM(JF105:JF108)</f>
        <v>0</v>
      </c>
      <c r="JG104" s="87">
        <f t="shared" si="1901"/>
        <v>0</v>
      </c>
      <c r="JH104" s="59">
        <f t="shared" si="1902"/>
        <v>0</v>
      </c>
      <c r="JI104" s="59">
        <f t="shared" si="1903"/>
        <v>0</v>
      </c>
      <c r="JJ104" s="72">
        <f t="shared" si="1904"/>
        <v>0</v>
      </c>
      <c r="JK104" s="72">
        <f t="shared" si="1905"/>
        <v>0</v>
      </c>
      <c r="JL104" s="307"/>
      <c r="JM104" s="307"/>
      <c r="JN104" s="156">
        <f t="shared" si="2438"/>
        <v>316321.85600000003</v>
      </c>
      <c r="JO104" s="157" t="e">
        <f t="shared" si="2439"/>
        <v>#DIV/0!</v>
      </c>
      <c r="JP104" s="384">
        <f t="shared" si="2440"/>
        <v>0</v>
      </c>
      <c r="JQ104" s="384">
        <f t="shared" si="2441"/>
        <v>0</v>
      </c>
      <c r="JR104" s="384">
        <f t="shared" si="2442"/>
        <v>0</v>
      </c>
      <c r="JS104" s="384">
        <f t="shared" si="2443"/>
        <v>0</v>
      </c>
      <c r="JT104" s="384">
        <f t="shared" si="2444"/>
        <v>0</v>
      </c>
      <c r="JU104" s="384">
        <f t="shared" si="2445"/>
        <v>0</v>
      </c>
      <c r="JV104" s="384">
        <f t="shared" si="2446"/>
        <v>0</v>
      </c>
      <c r="JW104" s="384">
        <f t="shared" si="2447"/>
        <v>0</v>
      </c>
      <c r="JX104" s="384">
        <f t="shared" si="2448"/>
        <v>0</v>
      </c>
      <c r="JY104" s="384">
        <f t="shared" si="2449"/>
        <v>0</v>
      </c>
      <c r="JZ104" s="384">
        <f t="shared" si="2450"/>
        <v>0</v>
      </c>
      <c r="KA104" s="384">
        <f t="shared" si="1986"/>
        <v>0</v>
      </c>
      <c r="KB104" s="384">
        <f t="shared" si="1987"/>
        <v>0</v>
      </c>
      <c r="KC104" s="72">
        <f t="shared" si="2451"/>
        <v>0</v>
      </c>
      <c r="KD104" s="72">
        <f t="shared" si="2452"/>
        <v>0</v>
      </c>
      <c r="KE104" s="156">
        <f t="shared" si="2453"/>
        <v>316321.85600000003</v>
      </c>
      <c r="KF104" s="157" t="e">
        <f t="shared" si="2454"/>
        <v>#DIV/0!</v>
      </c>
      <c r="KG104" s="309"/>
      <c r="KH104" s="309"/>
      <c r="KI104" s="223"/>
      <c r="KJ104" s="223"/>
      <c r="KK104" s="626"/>
      <c r="KL104" s="626"/>
      <c r="KM104" s="626"/>
    </row>
    <row r="105" spans="1:299" s="3" customFormat="1" hidden="1" x14ac:dyDescent="0.2">
      <c r="A105" s="100">
        <v>1</v>
      </c>
      <c r="B105" s="100"/>
      <c r="C105" s="88"/>
      <c r="D105" s="263"/>
      <c r="E105" s="160"/>
      <c r="F105" s="267"/>
      <c r="G105" s="139"/>
      <c r="H105" s="140"/>
      <c r="I105" s="140"/>
      <c r="J105" s="114"/>
      <c r="K105" s="114"/>
      <c r="L105" s="114"/>
      <c r="M105" s="114"/>
      <c r="N105" s="45"/>
      <c r="O105" s="45"/>
      <c r="P105" s="45"/>
      <c r="Q105" s="45"/>
      <c r="R105" s="45"/>
      <c r="S105" s="45"/>
      <c r="T105" s="45">
        <f t="shared" si="1322"/>
        <v>0</v>
      </c>
      <c r="U105" s="45">
        <f t="shared" si="1323"/>
        <v>0</v>
      </c>
      <c r="V105" s="45">
        <f t="shared" si="1324"/>
        <v>0</v>
      </c>
      <c r="W105" s="184">
        <f t="shared" si="1325"/>
        <v>0</v>
      </c>
      <c r="X105" s="184">
        <f t="shared" si="1326"/>
        <v>0</v>
      </c>
      <c r="Y105" s="184"/>
      <c r="Z105" s="184"/>
      <c r="AA105" s="117"/>
      <c r="AB105" s="117"/>
      <c r="AC105" s="114"/>
      <c r="AD105" s="114"/>
      <c r="AE105" s="114"/>
      <c r="AF105" s="114"/>
      <c r="AG105" s="45"/>
      <c r="AH105" s="45"/>
      <c r="AI105" s="45"/>
      <c r="AJ105" s="45"/>
      <c r="AK105" s="45"/>
      <c r="AL105" s="45"/>
      <c r="AM105" s="45">
        <f t="shared" si="1841"/>
        <v>0</v>
      </c>
      <c r="AN105" s="45">
        <f t="shared" si="1842"/>
        <v>0</v>
      </c>
      <c r="AO105" s="45">
        <f t="shared" si="1843"/>
        <v>0</v>
      </c>
      <c r="AP105" s="184">
        <f t="shared" si="1844"/>
        <v>0</v>
      </c>
      <c r="AQ105" s="184">
        <f t="shared" si="1845"/>
        <v>0</v>
      </c>
      <c r="AR105" s="184"/>
      <c r="AS105" s="184"/>
      <c r="AT105" s="117"/>
      <c r="AU105" s="117"/>
      <c r="AV105" s="141"/>
      <c r="AW105" s="114"/>
      <c r="AX105" s="114"/>
      <c r="AY105" s="114"/>
      <c r="AZ105" s="45"/>
      <c r="BA105" s="45"/>
      <c r="BB105" s="45"/>
      <c r="BC105" s="45"/>
      <c r="BD105" s="45"/>
      <c r="BE105" s="45"/>
      <c r="BF105" s="45">
        <f t="shared" si="1846"/>
        <v>0</v>
      </c>
      <c r="BG105" s="45">
        <f t="shared" si="1847"/>
        <v>0</v>
      </c>
      <c r="BH105" s="45">
        <f t="shared" si="1848"/>
        <v>0</v>
      </c>
      <c r="BI105" s="184">
        <f t="shared" si="1849"/>
        <v>0</v>
      </c>
      <c r="BJ105" s="184">
        <f t="shared" si="1850"/>
        <v>0</v>
      </c>
      <c r="BK105" s="184"/>
      <c r="BL105" s="184"/>
      <c r="BM105" s="117"/>
      <c r="BN105" s="117"/>
      <c r="BO105" s="114"/>
      <c r="BP105" s="114"/>
      <c r="BQ105" s="114"/>
      <c r="BR105" s="114"/>
      <c r="BS105" s="45"/>
      <c r="BT105" s="45"/>
      <c r="BU105" s="45"/>
      <c r="BV105" s="45"/>
      <c r="BW105" s="45"/>
      <c r="BX105" s="45"/>
      <c r="BY105" s="45">
        <f t="shared" si="1851"/>
        <v>0</v>
      </c>
      <c r="BZ105" s="45">
        <f t="shared" si="1852"/>
        <v>0</v>
      </c>
      <c r="CA105" s="45">
        <f t="shared" si="1853"/>
        <v>0</v>
      </c>
      <c r="CB105" s="184">
        <f t="shared" si="1854"/>
        <v>0</v>
      </c>
      <c r="CC105" s="184">
        <f t="shared" si="1855"/>
        <v>0</v>
      </c>
      <c r="CD105" s="184"/>
      <c r="CE105" s="184"/>
      <c r="CF105" s="117"/>
      <c r="CG105" s="117"/>
      <c r="CH105" s="114"/>
      <c r="CI105" s="114"/>
      <c r="CJ105" s="114"/>
      <c r="CK105" s="114"/>
      <c r="CL105" s="45"/>
      <c r="CM105" s="45"/>
      <c r="CN105" s="45"/>
      <c r="CO105" s="45"/>
      <c r="CP105" s="45"/>
      <c r="CQ105" s="45"/>
      <c r="CR105" s="45">
        <f t="shared" si="1856"/>
        <v>0</v>
      </c>
      <c r="CS105" s="45">
        <f t="shared" si="1857"/>
        <v>0</v>
      </c>
      <c r="CT105" s="45">
        <f t="shared" si="1858"/>
        <v>0</v>
      </c>
      <c r="CU105" s="184">
        <f t="shared" si="1859"/>
        <v>0</v>
      </c>
      <c r="CV105" s="184">
        <f t="shared" si="1860"/>
        <v>0</v>
      </c>
      <c r="CW105" s="184"/>
      <c r="CX105" s="184"/>
      <c r="CY105" s="117"/>
      <c r="CZ105" s="117"/>
      <c r="DA105" s="114"/>
      <c r="DB105" s="114"/>
      <c r="DC105" s="114"/>
      <c r="DD105" s="114"/>
      <c r="DE105" s="45"/>
      <c r="DF105" s="45"/>
      <c r="DG105" s="45"/>
      <c r="DH105" s="45"/>
      <c r="DI105" s="45"/>
      <c r="DJ105" s="45"/>
      <c r="DK105" s="45">
        <f t="shared" si="1861"/>
        <v>0</v>
      </c>
      <c r="DL105" s="45">
        <f t="shared" si="1862"/>
        <v>0</v>
      </c>
      <c r="DM105" s="45">
        <f t="shared" si="1863"/>
        <v>0</v>
      </c>
      <c r="DN105" s="184">
        <f t="shared" si="1864"/>
        <v>0</v>
      </c>
      <c r="DO105" s="184">
        <f t="shared" si="1865"/>
        <v>0</v>
      </c>
      <c r="DP105" s="184"/>
      <c r="DQ105" s="184"/>
      <c r="DR105" s="117"/>
      <c r="DS105" s="117"/>
      <c r="DT105" s="114"/>
      <c r="DU105" s="114"/>
      <c r="DV105" s="114"/>
      <c r="DW105" s="114"/>
      <c r="DX105" s="45"/>
      <c r="DY105" s="45"/>
      <c r="DZ105" s="45"/>
      <c r="EA105" s="45"/>
      <c r="EB105" s="45"/>
      <c r="EC105" s="45"/>
      <c r="ED105" s="45">
        <f t="shared" si="1866"/>
        <v>0</v>
      </c>
      <c r="EE105" s="45">
        <f t="shared" si="1867"/>
        <v>0</v>
      </c>
      <c r="EF105" s="45">
        <f t="shared" si="1868"/>
        <v>0</v>
      </c>
      <c r="EG105" s="184">
        <f t="shared" si="1869"/>
        <v>0</v>
      </c>
      <c r="EH105" s="184">
        <f t="shared" si="1870"/>
        <v>0</v>
      </c>
      <c r="EI105" s="184"/>
      <c r="EJ105" s="184"/>
      <c r="EK105" s="117"/>
      <c r="EL105" s="117"/>
      <c r="EM105" s="114"/>
      <c r="EN105" s="114"/>
      <c r="EO105" s="114"/>
      <c r="EP105" s="114"/>
      <c r="EQ105" s="45"/>
      <c r="ER105" s="45"/>
      <c r="ES105" s="45"/>
      <c r="ET105" s="45"/>
      <c r="EU105" s="45"/>
      <c r="EV105" s="45"/>
      <c r="EW105" s="45">
        <f t="shared" si="1871"/>
        <v>0</v>
      </c>
      <c r="EX105" s="45">
        <f t="shared" si="1872"/>
        <v>0</v>
      </c>
      <c r="EY105" s="45">
        <f t="shared" si="1873"/>
        <v>0</v>
      </c>
      <c r="EZ105" s="184">
        <f t="shared" si="1874"/>
        <v>0</v>
      </c>
      <c r="FA105" s="184">
        <f t="shared" si="1875"/>
        <v>0</v>
      </c>
      <c r="FB105" s="184"/>
      <c r="FC105" s="184"/>
      <c r="FD105" s="117"/>
      <c r="FE105" s="117"/>
      <c r="FF105" s="114"/>
      <c r="FG105" s="114"/>
      <c r="FH105" s="114"/>
      <c r="FI105" s="114"/>
      <c r="FJ105" s="45"/>
      <c r="FK105" s="45"/>
      <c r="FL105" s="45"/>
      <c r="FM105" s="45"/>
      <c r="FN105" s="45"/>
      <c r="FO105" s="45"/>
      <c r="FP105" s="45">
        <f t="shared" si="1876"/>
        <v>0</v>
      </c>
      <c r="FQ105" s="45">
        <f t="shared" si="1877"/>
        <v>0</v>
      </c>
      <c r="FR105" s="45">
        <f t="shared" si="1878"/>
        <v>0</v>
      </c>
      <c r="FS105" s="184">
        <f t="shared" si="1879"/>
        <v>0</v>
      </c>
      <c r="FT105" s="184">
        <f t="shared" si="1880"/>
        <v>0</v>
      </c>
      <c r="FU105" s="184"/>
      <c r="FV105" s="184"/>
      <c r="FW105" s="117"/>
      <c r="FX105" s="117"/>
      <c r="FY105" s="114"/>
      <c r="FZ105" s="114"/>
      <c r="GA105" s="114"/>
      <c r="GB105" s="114"/>
      <c r="GC105" s="45"/>
      <c r="GD105" s="45"/>
      <c r="GE105" s="45"/>
      <c r="GF105" s="45"/>
      <c r="GG105" s="45"/>
      <c r="GH105" s="45"/>
      <c r="GI105" s="45">
        <f t="shared" si="1881"/>
        <v>0</v>
      </c>
      <c r="GJ105" s="45">
        <f t="shared" si="1882"/>
        <v>0</v>
      </c>
      <c r="GK105" s="45">
        <f t="shared" si="1883"/>
        <v>0</v>
      </c>
      <c r="GL105" s="184">
        <f t="shared" si="1884"/>
        <v>0</v>
      </c>
      <c r="GM105" s="184">
        <f t="shared" si="1885"/>
        <v>0</v>
      </c>
      <c r="GN105" s="184"/>
      <c r="GO105" s="184"/>
      <c r="GP105" s="117"/>
      <c r="GQ105" s="117"/>
      <c r="GR105" s="114"/>
      <c r="GS105" s="114"/>
      <c r="GT105" s="114"/>
      <c r="GU105" s="114"/>
      <c r="GV105" s="45"/>
      <c r="GW105" s="45"/>
      <c r="GX105" s="45"/>
      <c r="GY105" s="45"/>
      <c r="GZ105" s="45"/>
      <c r="HA105" s="45"/>
      <c r="HB105" s="45">
        <f t="shared" si="1886"/>
        <v>0</v>
      </c>
      <c r="HC105" s="45">
        <f t="shared" si="1887"/>
        <v>0</v>
      </c>
      <c r="HD105" s="45">
        <f t="shared" si="1888"/>
        <v>0</v>
      </c>
      <c r="HE105" s="184">
        <f t="shared" si="1889"/>
        <v>0</v>
      </c>
      <c r="HF105" s="184">
        <f t="shared" si="1890"/>
        <v>0</v>
      </c>
      <c r="HG105" s="184"/>
      <c r="HH105" s="184"/>
      <c r="HI105" s="117"/>
      <c r="HJ105" s="117"/>
      <c r="HK105" s="114"/>
      <c r="HL105" s="114"/>
      <c r="HM105" s="114"/>
      <c r="HN105" s="114"/>
      <c r="HO105" s="45"/>
      <c r="HP105" s="45"/>
      <c r="HQ105" s="45"/>
      <c r="HR105" s="45"/>
      <c r="HS105" s="45"/>
      <c r="HT105" s="45"/>
      <c r="HU105" s="45">
        <f t="shared" si="1891"/>
        <v>0</v>
      </c>
      <c r="HV105" s="45">
        <f t="shared" si="1892"/>
        <v>0</v>
      </c>
      <c r="HW105" s="45">
        <f t="shared" si="1893"/>
        <v>0</v>
      </c>
      <c r="HX105" s="184">
        <f t="shared" si="1894"/>
        <v>0</v>
      </c>
      <c r="HY105" s="184">
        <f t="shared" si="1895"/>
        <v>0</v>
      </c>
      <c r="HZ105" s="184"/>
      <c r="IA105" s="184"/>
      <c r="IB105" s="117"/>
      <c r="IC105" s="117"/>
      <c r="ID105" s="117"/>
      <c r="IE105" s="117"/>
      <c r="IF105" s="114"/>
      <c r="IG105" s="114"/>
      <c r="IH105" s="45"/>
      <c r="II105" s="45"/>
      <c r="IJ105" s="45"/>
      <c r="IK105" s="45"/>
      <c r="IL105" s="45"/>
      <c r="IM105" s="45"/>
      <c r="IN105" s="45">
        <f t="shared" si="1896"/>
        <v>0</v>
      </c>
      <c r="IO105" s="45">
        <f t="shared" si="1897"/>
        <v>0</v>
      </c>
      <c r="IP105" s="45">
        <f t="shared" si="1898"/>
        <v>0</v>
      </c>
      <c r="IQ105" s="184">
        <f t="shared" si="1899"/>
        <v>0</v>
      </c>
      <c r="IR105" s="184">
        <f t="shared" si="1900"/>
        <v>0</v>
      </c>
      <c r="IS105" s="184"/>
      <c r="IT105" s="184"/>
      <c r="IU105" s="117"/>
      <c r="IV105" s="117"/>
      <c r="IW105" s="117"/>
      <c r="IX105" s="117"/>
      <c r="IY105" s="114"/>
      <c r="IZ105" s="114"/>
      <c r="JA105" s="45"/>
      <c r="JB105" s="45"/>
      <c r="JC105" s="45"/>
      <c r="JD105" s="45"/>
      <c r="JE105" s="45"/>
      <c r="JF105" s="45"/>
      <c r="JG105" s="45">
        <f t="shared" si="1901"/>
        <v>0</v>
      </c>
      <c r="JH105" s="45">
        <f t="shared" si="1902"/>
        <v>0</v>
      </c>
      <c r="JI105" s="45">
        <f t="shared" si="1903"/>
        <v>0</v>
      </c>
      <c r="JJ105" s="184">
        <f t="shared" si="1904"/>
        <v>0</v>
      </c>
      <c r="JK105" s="184">
        <f t="shared" si="1905"/>
        <v>0</v>
      </c>
      <c r="JL105" s="184"/>
      <c r="JM105" s="184"/>
      <c r="JN105" s="117"/>
      <c r="JO105" s="117"/>
      <c r="JP105" s="118"/>
      <c r="JQ105" s="119"/>
      <c r="JR105" s="118"/>
      <c r="JS105" s="118"/>
      <c r="JT105" s="385">
        <f t="shared" si="2444"/>
        <v>0</v>
      </c>
      <c r="JU105" s="385">
        <f t="shared" si="2445"/>
        <v>0</v>
      </c>
      <c r="JV105" s="385">
        <f t="shared" si="2446"/>
        <v>0</v>
      </c>
      <c r="JW105" s="385">
        <f t="shared" si="2447"/>
        <v>0</v>
      </c>
      <c r="JX105" s="385">
        <f t="shared" si="2448"/>
        <v>0</v>
      </c>
      <c r="JY105" s="385">
        <f t="shared" si="2449"/>
        <v>0</v>
      </c>
      <c r="JZ105" s="45">
        <f t="shared" si="2450"/>
        <v>0</v>
      </c>
      <c r="KA105" s="45">
        <f t="shared" si="1986"/>
        <v>0</v>
      </c>
      <c r="KB105" s="45">
        <f t="shared" si="1987"/>
        <v>0</v>
      </c>
      <c r="KC105" s="184">
        <f t="shared" si="2451"/>
        <v>0</v>
      </c>
      <c r="KD105" s="184">
        <f t="shared" si="2452"/>
        <v>0</v>
      </c>
      <c r="KE105" s="117"/>
      <c r="KF105" s="117"/>
      <c r="KG105" s="49"/>
      <c r="KH105" s="49"/>
    </row>
    <row r="106" spans="1:299" s="3" customFormat="1" hidden="1" x14ac:dyDescent="0.2">
      <c r="A106" s="100">
        <v>1</v>
      </c>
      <c r="B106" s="100"/>
      <c r="C106" s="121"/>
      <c r="D106" s="262"/>
      <c r="E106" s="160"/>
      <c r="F106" s="267"/>
      <c r="G106" s="134"/>
      <c r="H106" s="136"/>
      <c r="I106" s="136"/>
      <c r="J106" s="114"/>
      <c r="K106" s="114"/>
      <c r="L106" s="114"/>
      <c r="M106" s="114"/>
      <c r="N106" s="45"/>
      <c r="O106" s="45"/>
      <c r="P106" s="45"/>
      <c r="Q106" s="45"/>
      <c r="R106" s="45"/>
      <c r="S106" s="45"/>
      <c r="T106" s="45">
        <f t="shared" si="1322"/>
        <v>0</v>
      </c>
      <c r="U106" s="45">
        <f t="shared" si="1323"/>
        <v>0</v>
      </c>
      <c r="V106" s="45">
        <f t="shared" si="1324"/>
        <v>0</v>
      </c>
      <c r="W106" s="184">
        <f t="shared" si="1325"/>
        <v>0</v>
      </c>
      <c r="X106" s="184">
        <f t="shared" si="1326"/>
        <v>0</v>
      </c>
      <c r="Y106" s="184"/>
      <c r="Z106" s="184"/>
      <c r="AA106" s="117"/>
      <c r="AB106" s="117"/>
      <c r="AC106" s="114"/>
      <c r="AD106" s="114"/>
      <c r="AE106" s="114"/>
      <c r="AF106" s="114"/>
      <c r="AG106" s="45"/>
      <c r="AH106" s="45"/>
      <c r="AI106" s="45"/>
      <c r="AJ106" s="45"/>
      <c r="AK106" s="45"/>
      <c r="AL106" s="45"/>
      <c r="AM106" s="45">
        <f t="shared" si="1841"/>
        <v>0</v>
      </c>
      <c r="AN106" s="45">
        <f t="shared" si="1842"/>
        <v>0</v>
      </c>
      <c r="AO106" s="45">
        <f t="shared" si="1843"/>
        <v>0</v>
      </c>
      <c r="AP106" s="184">
        <f t="shared" si="1844"/>
        <v>0</v>
      </c>
      <c r="AQ106" s="184">
        <f t="shared" si="1845"/>
        <v>0</v>
      </c>
      <c r="AR106" s="184"/>
      <c r="AS106" s="184"/>
      <c r="AT106" s="117"/>
      <c r="AU106" s="117"/>
      <c r="AV106" s="114"/>
      <c r="AW106" s="114"/>
      <c r="AX106" s="114"/>
      <c r="AY106" s="114"/>
      <c r="AZ106" s="45"/>
      <c r="BA106" s="45"/>
      <c r="BB106" s="45"/>
      <c r="BC106" s="45"/>
      <c r="BD106" s="45"/>
      <c r="BE106" s="45"/>
      <c r="BF106" s="45">
        <f t="shared" si="1846"/>
        <v>0</v>
      </c>
      <c r="BG106" s="45">
        <f t="shared" si="1847"/>
        <v>0</v>
      </c>
      <c r="BH106" s="45">
        <f t="shared" si="1848"/>
        <v>0</v>
      </c>
      <c r="BI106" s="184">
        <f t="shared" si="1849"/>
        <v>0</v>
      </c>
      <c r="BJ106" s="184">
        <f t="shared" si="1850"/>
        <v>0</v>
      </c>
      <c r="BK106" s="184"/>
      <c r="BL106" s="184"/>
      <c r="BM106" s="117"/>
      <c r="BN106" s="117"/>
      <c r="BO106" s="114"/>
      <c r="BP106" s="114"/>
      <c r="BQ106" s="114"/>
      <c r="BR106" s="114"/>
      <c r="BS106" s="45"/>
      <c r="BT106" s="45"/>
      <c r="BU106" s="45"/>
      <c r="BV106" s="45"/>
      <c r="BW106" s="45"/>
      <c r="BX106" s="45"/>
      <c r="BY106" s="45">
        <f t="shared" si="1851"/>
        <v>0</v>
      </c>
      <c r="BZ106" s="45">
        <f t="shared" si="1852"/>
        <v>0</v>
      </c>
      <c r="CA106" s="45">
        <f t="shared" si="1853"/>
        <v>0</v>
      </c>
      <c r="CB106" s="184">
        <f t="shared" si="1854"/>
        <v>0</v>
      </c>
      <c r="CC106" s="184">
        <f t="shared" si="1855"/>
        <v>0</v>
      </c>
      <c r="CD106" s="184"/>
      <c r="CE106" s="184"/>
      <c r="CF106" s="117"/>
      <c r="CG106" s="117"/>
      <c r="CH106" s="114"/>
      <c r="CI106" s="114"/>
      <c r="CJ106" s="114"/>
      <c r="CK106" s="114"/>
      <c r="CL106" s="45"/>
      <c r="CM106" s="45"/>
      <c r="CN106" s="45"/>
      <c r="CO106" s="45"/>
      <c r="CP106" s="45"/>
      <c r="CQ106" s="45"/>
      <c r="CR106" s="45">
        <f t="shared" si="1856"/>
        <v>0</v>
      </c>
      <c r="CS106" s="45">
        <f t="shared" si="1857"/>
        <v>0</v>
      </c>
      <c r="CT106" s="45">
        <f t="shared" si="1858"/>
        <v>0</v>
      </c>
      <c r="CU106" s="184">
        <f t="shared" si="1859"/>
        <v>0</v>
      </c>
      <c r="CV106" s="184">
        <f t="shared" si="1860"/>
        <v>0</v>
      </c>
      <c r="CW106" s="184"/>
      <c r="CX106" s="184"/>
      <c r="CY106" s="117"/>
      <c r="CZ106" s="117"/>
      <c r="DA106" s="114"/>
      <c r="DB106" s="114"/>
      <c r="DC106" s="114"/>
      <c r="DD106" s="114"/>
      <c r="DE106" s="45"/>
      <c r="DF106" s="45"/>
      <c r="DG106" s="45"/>
      <c r="DH106" s="45"/>
      <c r="DI106" s="45"/>
      <c r="DJ106" s="45"/>
      <c r="DK106" s="45">
        <f t="shared" si="1861"/>
        <v>0</v>
      </c>
      <c r="DL106" s="45">
        <f t="shared" si="1862"/>
        <v>0</v>
      </c>
      <c r="DM106" s="45">
        <f t="shared" si="1863"/>
        <v>0</v>
      </c>
      <c r="DN106" s="184">
        <f t="shared" si="1864"/>
        <v>0</v>
      </c>
      <c r="DO106" s="184">
        <f t="shared" si="1865"/>
        <v>0</v>
      </c>
      <c r="DP106" s="184"/>
      <c r="DQ106" s="184"/>
      <c r="DR106" s="117"/>
      <c r="DS106" s="117"/>
      <c r="DT106" s="114"/>
      <c r="DU106" s="114"/>
      <c r="DV106" s="114"/>
      <c r="DW106" s="114"/>
      <c r="DX106" s="45"/>
      <c r="DY106" s="45"/>
      <c r="DZ106" s="45"/>
      <c r="EA106" s="45"/>
      <c r="EB106" s="45"/>
      <c r="EC106" s="45"/>
      <c r="ED106" s="45">
        <f t="shared" si="1866"/>
        <v>0</v>
      </c>
      <c r="EE106" s="45">
        <f t="shared" si="1867"/>
        <v>0</v>
      </c>
      <c r="EF106" s="45">
        <f t="shared" si="1868"/>
        <v>0</v>
      </c>
      <c r="EG106" s="184">
        <f t="shared" si="1869"/>
        <v>0</v>
      </c>
      <c r="EH106" s="184">
        <f t="shared" si="1870"/>
        <v>0</v>
      </c>
      <c r="EI106" s="184"/>
      <c r="EJ106" s="184"/>
      <c r="EK106" s="117"/>
      <c r="EL106" s="117"/>
      <c r="EM106" s="114"/>
      <c r="EN106" s="114"/>
      <c r="EO106" s="114"/>
      <c r="EP106" s="114"/>
      <c r="EQ106" s="45"/>
      <c r="ER106" s="45"/>
      <c r="ES106" s="45"/>
      <c r="ET106" s="45"/>
      <c r="EU106" s="45"/>
      <c r="EV106" s="45"/>
      <c r="EW106" s="45">
        <f t="shared" si="1871"/>
        <v>0</v>
      </c>
      <c r="EX106" s="45">
        <f t="shared" si="1872"/>
        <v>0</v>
      </c>
      <c r="EY106" s="45">
        <f t="shared" si="1873"/>
        <v>0</v>
      </c>
      <c r="EZ106" s="184">
        <f t="shared" si="1874"/>
        <v>0</v>
      </c>
      <c r="FA106" s="184">
        <f t="shared" si="1875"/>
        <v>0</v>
      </c>
      <c r="FB106" s="184"/>
      <c r="FC106" s="184"/>
      <c r="FD106" s="117"/>
      <c r="FE106" s="117"/>
      <c r="FF106" s="114"/>
      <c r="FG106" s="114"/>
      <c r="FH106" s="114"/>
      <c r="FI106" s="114"/>
      <c r="FJ106" s="45"/>
      <c r="FK106" s="45"/>
      <c r="FL106" s="45"/>
      <c r="FM106" s="45"/>
      <c r="FN106" s="45"/>
      <c r="FO106" s="45"/>
      <c r="FP106" s="45">
        <f t="shared" si="1876"/>
        <v>0</v>
      </c>
      <c r="FQ106" s="45">
        <f t="shared" si="1877"/>
        <v>0</v>
      </c>
      <c r="FR106" s="45">
        <f t="shared" si="1878"/>
        <v>0</v>
      </c>
      <c r="FS106" s="184">
        <f t="shared" si="1879"/>
        <v>0</v>
      </c>
      <c r="FT106" s="184">
        <f t="shared" si="1880"/>
        <v>0</v>
      </c>
      <c r="FU106" s="184"/>
      <c r="FV106" s="184"/>
      <c r="FW106" s="117"/>
      <c r="FX106" s="117"/>
      <c r="FY106" s="114"/>
      <c r="FZ106" s="114"/>
      <c r="GA106" s="114"/>
      <c r="GB106" s="114"/>
      <c r="GC106" s="45"/>
      <c r="GD106" s="45"/>
      <c r="GE106" s="45"/>
      <c r="GF106" s="45"/>
      <c r="GG106" s="45"/>
      <c r="GH106" s="45"/>
      <c r="GI106" s="45">
        <f t="shared" si="1881"/>
        <v>0</v>
      </c>
      <c r="GJ106" s="45">
        <f t="shared" si="1882"/>
        <v>0</v>
      </c>
      <c r="GK106" s="45">
        <f t="shared" si="1883"/>
        <v>0</v>
      </c>
      <c r="GL106" s="184">
        <f t="shared" si="1884"/>
        <v>0</v>
      </c>
      <c r="GM106" s="184">
        <f t="shared" si="1885"/>
        <v>0</v>
      </c>
      <c r="GN106" s="184"/>
      <c r="GO106" s="184"/>
      <c r="GP106" s="117"/>
      <c r="GQ106" s="117"/>
      <c r="GR106" s="114"/>
      <c r="GS106" s="114"/>
      <c r="GT106" s="114"/>
      <c r="GU106" s="114"/>
      <c r="GV106" s="45"/>
      <c r="GW106" s="45"/>
      <c r="GX106" s="45"/>
      <c r="GY106" s="45"/>
      <c r="GZ106" s="45"/>
      <c r="HA106" s="45"/>
      <c r="HB106" s="45">
        <f t="shared" si="1886"/>
        <v>0</v>
      </c>
      <c r="HC106" s="45">
        <f t="shared" si="1887"/>
        <v>0</v>
      </c>
      <c r="HD106" s="45">
        <f t="shared" si="1888"/>
        <v>0</v>
      </c>
      <c r="HE106" s="184">
        <f t="shared" si="1889"/>
        <v>0</v>
      </c>
      <c r="HF106" s="184">
        <f t="shared" si="1890"/>
        <v>0</v>
      </c>
      <c r="HG106" s="184"/>
      <c r="HH106" s="184"/>
      <c r="HI106" s="117"/>
      <c r="HJ106" s="117"/>
      <c r="HK106" s="114"/>
      <c r="HL106" s="114"/>
      <c r="HM106" s="114"/>
      <c r="HN106" s="114"/>
      <c r="HO106" s="45"/>
      <c r="HP106" s="45"/>
      <c r="HQ106" s="45"/>
      <c r="HR106" s="45"/>
      <c r="HS106" s="45"/>
      <c r="HT106" s="45"/>
      <c r="HU106" s="45">
        <f t="shared" si="1891"/>
        <v>0</v>
      </c>
      <c r="HV106" s="45">
        <f t="shared" si="1892"/>
        <v>0</v>
      </c>
      <c r="HW106" s="45">
        <f t="shared" si="1893"/>
        <v>0</v>
      </c>
      <c r="HX106" s="184">
        <f t="shared" si="1894"/>
        <v>0</v>
      </c>
      <c r="HY106" s="184">
        <f t="shared" si="1895"/>
        <v>0</v>
      </c>
      <c r="HZ106" s="184"/>
      <c r="IA106" s="184"/>
      <c r="IB106" s="117"/>
      <c r="IC106" s="117"/>
      <c r="ID106" s="117"/>
      <c r="IE106" s="117"/>
      <c r="IF106" s="114"/>
      <c r="IG106" s="114"/>
      <c r="IH106" s="45"/>
      <c r="II106" s="45"/>
      <c r="IJ106" s="45"/>
      <c r="IK106" s="45"/>
      <c r="IL106" s="45"/>
      <c r="IM106" s="45"/>
      <c r="IN106" s="45">
        <f t="shared" si="1896"/>
        <v>0</v>
      </c>
      <c r="IO106" s="45">
        <f t="shared" si="1897"/>
        <v>0</v>
      </c>
      <c r="IP106" s="45">
        <f t="shared" si="1898"/>
        <v>0</v>
      </c>
      <c r="IQ106" s="184">
        <f t="shared" si="1899"/>
        <v>0</v>
      </c>
      <c r="IR106" s="184">
        <f t="shared" si="1900"/>
        <v>0</v>
      </c>
      <c r="IS106" s="184"/>
      <c r="IT106" s="184"/>
      <c r="IU106" s="117"/>
      <c r="IV106" s="117"/>
      <c r="IW106" s="117"/>
      <c r="IX106" s="117"/>
      <c r="IY106" s="114"/>
      <c r="IZ106" s="114"/>
      <c r="JA106" s="45"/>
      <c r="JB106" s="45"/>
      <c r="JC106" s="45"/>
      <c r="JD106" s="45"/>
      <c r="JE106" s="45"/>
      <c r="JF106" s="45"/>
      <c r="JG106" s="45">
        <f t="shared" si="1901"/>
        <v>0</v>
      </c>
      <c r="JH106" s="45">
        <f t="shared" si="1902"/>
        <v>0</v>
      </c>
      <c r="JI106" s="45">
        <f t="shared" si="1903"/>
        <v>0</v>
      </c>
      <c r="JJ106" s="184">
        <f t="shared" si="1904"/>
        <v>0</v>
      </c>
      <c r="JK106" s="184">
        <f t="shared" si="1905"/>
        <v>0</v>
      </c>
      <c r="JL106" s="184"/>
      <c r="JM106" s="184"/>
      <c r="JN106" s="117"/>
      <c r="JO106" s="117"/>
      <c r="JP106" s="118"/>
      <c r="JQ106" s="119"/>
      <c r="JR106" s="118"/>
      <c r="JS106" s="118"/>
      <c r="JT106" s="385">
        <f t="shared" si="2444"/>
        <v>0</v>
      </c>
      <c r="JU106" s="385">
        <f t="shared" si="2445"/>
        <v>0</v>
      </c>
      <c r="JV106" s="385">
        <f t="shared" si="2446"/>
        <v>0</v>
      </c>
      <c r="JW106" s="385">
        <f t="shared" si="2447"/>
        <v>0</v>
      </c>
      <c r="JX106" s="385">
        <f t="shared" si="2448"/>
        <v>0</v>
      </c>
      <c r="JY106" s="385">
        <f t="shared" si="2449"/>
        <v>0</v>
      </c>
      <c r="JZ106" s="45">
        <f t="shared" si="2450"/>
        <v>0</v>
      </c>
      <c r="KA106" s="45">
        <f t="shared" si="1986"/>
        <v>0</v>
      </c>
      <c r="KB106" s="45">
        <f t="shared" si="1987"/>
        <v>0</v>
      </c>
      <c r="KC106" s="184">
        <f t="shared" si="2451"/>
        <v>0</v>
      </c>
      <c r="KD106" s="184">
        <f t="shared" si="2452"/>
        <v>0</v>
      </c>
      <c r="KE106" s="117"/>
      <c r="KF106" s="117"/>
      <c r="KG106" s="49"/>
      <c r="KH106" s="49"/>
    </row>
    <row r="107" spans="1:299" s="3" customFormat="1" hidden="1" x14ac:dyDescent="0.2">
      <c r="A107" s="100">
        <v>1</v>
      </c>
      <c r="B107" s="100"/>
      <c r="C107" s="121"/>
      <c r="D107" s="262"/>
      <c r="E107" s="160"/>
      <c r="F107" s="267"/>
      <c r="G107" s="134"/>
      <c r="H107" s="136"/>
      <c r="I107" s="136"/>
      <c r="J107" s="114"/>
      <c r="K107" s="114"/>
      <c r="L107" s="114"/>
      <c r="M107" s="114"/>
      <c r="N107" s="45"/>
      <c r="O107" s="45"/>
      <c r="P107" s="45"/>
      <c r="Q107" s="45"/>
      <c r="R107" s="45"/>
      <c r="S107" s="45"/>
      <c r="T107" s="45">
        <f t="shared" si="1322"/>
        <v>0</v>
      </c>
      <c r="U107" s="45">
        <f t="shared" si="1323"/>
        <v>0</v>
      </c>
      <c r="V107" s="45">
        <f t="shared" si="1324"/>
        <v>0</v>
      </c>
      <c r="W107" s="184">
        <f t="shared" si="1325"/>
        <v>0</v>
      </c>
      <c r="X107" s="184">
        <f t="shared" si="1326"/>
        <v>0</v>
      </c>
      <c r="Y107" s="184"/>
      <c r="Z107" s="184"/>
      <c r="AA107" s="117"/>
      <c r="AB107" s="117"/>
      <c r="AC107" s="114"/>
      <c r="AD107" s="114"/>
      <c r="AE107" s="114"/>
      <c r="AF107" s="114"/>
      <c r="AG107" s="45"/>
      <c r="AH107" s="45"/>
      <c r="AI107" s="45"/>
      <c r="AJ107" s="45"/>
      <c r="AK107" s="45"/>
      <c r="AL107" s="45"/>
      <c r="AM107" s="45">
        <f t="shared" si="1841"/>
        <v>0</v>
      </c>
      <c r="AN107" s="45">
        <f t="shared" si="1842"/>
        <v>0</v>
      </c>
      <c r="AO107" s="45">
        <f t="shared" si="1843"/>
        <v>0</v>
      </c>
      <c r="AP107" s="184">
        <f t="shared" si="1844"/>
        <v>0</v>
      </c>
      <c r="AQ107" s="184">
        <f t="shared" si="1845"/>
        <v>0</v>
      </c>
      <c r="AR107" s="184"/>
      <c r="AS107" s="184"/>
      <c r="AT107" s="117"/>
      <c r="AU107" s="117"/>
      <c r="AV107" s="114"/>
      <c r="AW107" s="114"/>
      <c r="AX107" s="114"/>
      <c r="AY107" s="114"/>
      <c r="AZ107" s="45"/>
      <c r="BA107" s="45"/>
      <c r="BB107" s="45"/>
      <c r="BC107" s="45"/>
      <c r="BD107" s="45"/>
      <c r="BE107" s="45"/>
      <c r="BF107" s="45">
        <f t="shared" si="1846"/>
        <v>0</v>
      </c>
      <c r="BG107" s="45">
        <f t="shared" si="1847"/>
        <v>0</v>
      </c>
      <c r="BH107" s="45">
        <f t="shared" si="1848"/>
        <v>0</v>
      </c>
      <c r="BI107" s="184">
        <f t="shared" si="1849"/>
        <v>0</v>
      </c>
      <c r="BJ107" s="184">
        <f t="shared" si="1850"/>
        <v>0</v>
      </c>
      <c r="BK107" s="184"/>
      <c r="BL107" s="184"/>
      <c r="BM107" s="117"/>
      <c r="BN107" s="117"/>
      <c r="BO107" s="114"/>
      <c r="BP107" s="114"/>
      <c r="BQ107" s="114"/>
      <c r="BR107" s="114"/>
      <c r="BS107" s="45"/>
      <c r="BT107" s="45"/>
      <c r="BU107" s="45"/>
      <c r="BV107" s="45"/>
      <c r="BW107" s="45"/>
      <c r="BX107" s="45"/>
      <c r="BY107" s="45">
        <f t="shared" si="1851"/>
        <v>0</v>
      </c>
      <c r="BZ107" s="45">
        <f t="shared" si="1852"/>
        <v>0</v>
      </c>
      <c r="CA107" s="45">
        <f t="shared" si="1853"/>
        <v>0</v>
      </c>
      <c r="CB107" s="184">
        <f t="shared" si="1854"/>
        <v>0</v>
      </c>
      <c r="CC107" s="184">
        <f t="shared" si="1855"/>
        <v>0</v>
      </c>
      <c r="CD107" s="184"/>
      <c r="CE107" s="184"/>
      <c r="CF107" s="117"/>
      <c r="CG107" s="117"/>
      <c r="CH107" s="114"/>
      <c r="CI107" s="114"/>
      <c r="CJ107" s="114"/>
      <c r="CK107" s="114"/>
      <c r="CL107" s="45"/>
      <c r="CM107" s="45"/>
      <c r="CN107" s="45"/>
      <c r="CO107" s="45"/>
      <c r="CP107" s="45"/>
      <c r="CQ107" s="45"/>
      <c r="CR107" s="45">
        <f t="shared" si="1856"/>
        <v>0</v>
      </c>
      <c r="CS107" s="45">
        <f t="shared" si="1857"/>
        <v>0</v>
      </c>
      <c r="CT107" s="45">
        <f t="shared" si="1858"/>
        <v>0</v>
      </c>
      <c r="CU107" s="184">
        <f t="shared" si="1859"/>
        <v>0</v>
      </c>
      <c r="CV107" s="184">
        <f t="shared" si="1860"/>
        <v>0</v>
      </c>
      <c r="CW107" s="184"/>
      <c r="CX107" s="184"/>
      <c r="CY107" s="117"/>
      <c r="CZ107" s="117"/>
      <c r="DA107" s="114"/>
      <c r="DB107" s="114"/>
      <c r="DC107" s="114"/>
      <c r="DD107" s="114"/>
      <c r="DE107" s="45"/>
      <c r="DF107" s="45"/>
      <c r="DG107" s="45"/>
      <c r="DH107" s="45"/>
      <c r="DI107" s="45"/>
      <c r="DJ107" s="45"/>
      <c r="DK107" s="45">
        <f t="shared" si="1861"/>
        <v>0</v>
      </c>
      <c r="DL107" s="45">
        <f t="shared" si="1862"/>
        <v>0</v>
      </c>
      <c r="DM107" s="45">
        <f t="shared" si="1863"/>
        <v>0</v>
      </c>
      <c r="DN107" s="184">
        <f t="shared" si="1864"/>
        <v>0</v>
      </c>
      <c r="DO107" s="184">
        <f t="shared" si="1865"/>
        <v>0</v>
      </c>
      <c r="DP107" s="184"/>
      <c r="DQ107" s="184"/>
      <c r="DR107" s="117"/>
      <c r="DS107" s="117"/>
      <c r="DT107" s="114"/>
      <c r="DU107" s="114"/>
      <c r="DV107" s="114"/>
      <c r="DW107" s="114"/>
      <c r="DX107" s="45"/>
      <c r="DY107" s="45"/>
      <c r="DZ107" s="45"/>
      <c r="EA107" s="45"/>
      <c r="EB107" s="45"/>
      <c r="EC107" s="45"/>
      <c r="ED107" s="45">
        <f t="shared" si="1866"/>
        <v>0</v>
      </c>
      <c r="EE107" s="45">
        <f t="shared" si="1867"/>
        <v>0</v>
      </c>
      <c r="EF107" s="45">
        <f t="shared" si="1868"/>
        <v>0</v>
      </c>
      <c r="EG107" s="184">
        <f t="shared" si="1869"/>
        <v>0</v>
      </c>
      <c r="EH107" s="184">
        <f t="shared" si="1870"/>
        <v>0</v>
      </c>
      <c r="EI107" s="184"/>
      <c r="EJ107" s="184"/>
      <c r="EK107" s="117"/>
      <c r="EL107" s="117"/>
      <c r="EM107" s="114"/>
      <c r="EN107" s="114"/>
      <c r="EO107" s="114"/>
      <c r="EP107" s="114"/>
      <c r="EQ107" s="45"/>
      <c r="ER107" s="45"/>
      <c r="ES107" s="45"/>
      <c r="ET107" s="45"/>
      <c r="EU107" s="45"/>
      <c r="EV107" s="45"/>
      <c r="EW107" s="45">
        <f t="shared" si="1871"/>
        <v>0</v>
      </c>
      <c r="EX107" s="45">
        <f t="shared" si="1872"/>
        <v>0</v>
      </c>
      <c r="EY107" s="45">
        <f t="shared" si="1873"/>
        <v>0</v>
      </c>
      <c r="EZ107" s="184">
        <f t="shared" si="1874"/>
        <v>0</v>
      </c>
      <c r="FA107" s="184">
        <f t="shared" si="1875"/>
        <v>0</v>
      </c>
      <c r="FB107" s="184"/>
      <c r="FC107" s="184"/>
      <c r="FD107" s="117"/>
      <c r="FE107" s="117"/>
      <c r="FF107" s="114"/>
      <c r="FG107" s="114"/>
      <c r="FH107" s="114"/>
      <c r="FI107" s="114"/>
      <c r="FJ107" s="45"/>
      <c r="FK107" s="45"/>
      <c r="FL107" s="45"/>
      <c r="FM107" s="45"/>
      <c r="FN107" s="45"/>
      <c r="FO107" s="45"/>
      <c r="FP107" s="45">
        <f t="shared" si="1876"/>
        <v>0</v>
      </c>
      <c r="FQ107" s="45">
        <f t="shared" si="1877"/>
        <v>0</v>
      </c>
      <c r="FR107" s="45">
        <f t="shared" si="1878"/>
        <v>0</v>
      </c>
      <c r="FS107" s="184">
        <f t="shared" si="1879"/>
        <v>0</v>
      </c>
      <c r="FT107" s="184">
        <f t="shared" si="1880"/>
        <v>0</v>
      </c>
      <c r="FU107" s="184"/>
      <c r="FV107" s="184"/>
      <c r="FW107" s="117"/>
      <c r="FX107" s="117"/>
      <c r="FY107" s="114"/>
      <c r="FZ107" s="114"/>
      <c r="GA107" s="114"/>
      <c r="GB107" s="114"/>
      <c r="GC107" s="45"/>
      <c r="GD107" s="45"/>
      <c r="GE107" s="45"/>
      <c r="GF107" s="45"/>
      <c r="GG107" s="45"/>
      <c r="GH107" s="45"/>
      <c r="GI107" s="45">
        <f t="shared" si="1881"/>
        <v>0</v>
      </c>
      <c r="GJ107" s="45">
        <f t="shared" si="1882"/>
        <v>0</v>
      </c>
      <c r="GK107" s="45">
        <f t="shared" si="1883"/>
        <v>0</v>
      </c>
      <c r="GL107" s="184">
        <f t="shared" si="1884"/>
        <v>0</v>
      </c>
      <c r="GM107" s="184">
        <f t="shared" si="1885"/>
        <v>0</v>
      </c>
      <c r="GN107" s="184"/>
      <c r="GO107" s="184"/>
      <c r="GP107" s="117"/>
      <c r="GQ107" s="117"/>
      <c r="GR107" s="114"/>
      <c r="GS107" s="114"/>
      <c r="GT107" s="114"/>
      <c r="GU107" s="114"/>
      <c r="GV107" s="45"/>
      <c r="GW107" s="45"/>
      <c r="GX107" s="45"/>
      <c r="GY107" s="45"/>
      <c r="GZ107" s="45"/>
      <c r="HA107" s="45"/>
      <c r="HB107" s="45">
        <f t="shared" si="1886"/>
        <v>0</v>
      </c>
      <c r="HC107" s="45">
        <f t="shared" si="1887"/>
        <v>0</v>
      </c>
      <c r="HD107" s="45">
        <f t="shared" si="1888"/>
        <v>0</v>
      </c>
      <c r="HE107" s="184">
        <f t="shared" si="1889"/>
        <v>0</v>
      </c>
      <c r="HF107" s="184">
        <f t="shared" si="1890"/>
        <v>0</v>
      </c>
      <c r="HG107" s="184"/>
      <c r="HH107" s="184"/>
      <c r="HI107" s="117"/>
      <c r="HJ107" s="117"/>
      <c r="HK107" s="114"/>
      <c r="HL107" s="114"/>
      <c r="HM107" s="114"/>
      <c r="HN107" s="114"/>
      <c r="HO107" s="45"/>
      <c r="HP107" s="45"/>
      <c r="HQ107" s="45"/>
      <c r="HR107" s="45"/>
      <c r="HS107" s="45"/>
      <c r="HT107" s="45"/>
      <c r="HU107" s="45">
        <f t="shared" si="1891"/>
        <v>0</v>
      </c>
      <c r="HV107" s="45">
        <f t="shared" si="1892"/>
        <v>0</v>
      </c>
      <c r="HW107" s="45">
        <f t="shared" si="1893"/>
        <v>0</v>
      </c>
      <c r="HX107" s="184">
        <f t="shared" si="1894"/>
        <v>0</v>
      </c>
      <c r="HY107" s="184">
        <f t="shared" si="1895"/>
        <v>0</v>
      </c>
      <c r="HZ107" s="184"/>
      <c r="IA107" s="184"/>
      <c r="IB107" s="117"/>
      <c r="IC107" s="117"/>
      <c r="ID107" s="117"/>
      <c r="IE107" s="117"/>
      <c r="IF107" s="114"/>
      <c r="IG107" s="114"/>
      <c r="IH107" s="45"/>
      <c r="II107" s="45"/>
      <c r="IJ107" s="45"/>
      <c r="IK107" s="45"/>
      <c r="IL107" s="45"/>
      <c r="IM107" s="45"/>
      <c r="IN107" s="45">
        <f t="shared" si="1896"/>
        <v>0</v>
      </c>
      <c r="IO107" s="45">
        <f t="shared" si="1897"/>
        <v>0</v>
      </c>
      <c r="IP107" s="45">
        <f t="shared" si="1898"/>
        <v>0</v>
      </c>
      <c r="IQ107" s="184">
        <f t="shared" si="1899"/>
        <v>0</v>
      </c>
      <c r="IR107" s="184">
        <f t="shared" si="1900"/>
        <v>0</v>
      </c>
      <c r="IS107" s="184"/>
      <c r="IT107" s="184"/>
      <c r="IU107" s="117"/>
      <c r="IV107" s="117"/>
      <c r="IW107" s="117"/>
      <c r="IX107" s="117"/>
      <c r="IY107" s="114"/>
      <c r="IZ107" s="114"/>
      <c r="JA107" s="45"/>
      <c r="JB107" s="45"/>
      <c r="JC107" s="45"/>
      <c r="JD107" s="45"/>
      <c r="JE107" s="45"/>
      <c r="JF107" s="45"/>
      <c r="JG107" s="45">
        <f t="shared" si="1901"/>
        <v>0</v>
      </c>
      <c r="JH107" s="45">
        <f t="shared" si="1902"/>
        <v>0</v>
      </c>
      <c r="JI107" s="45">
        <f t="shared" si="1903"/>
        <v>0</v>
      </c>
      <c r="JJ107" s="184">
        <f t="shared" si="1904"/>
        <v>0</v>
      </c>
      <c r="JK107" s="184">
        <f t="shared" si="1905"/>
        <v>0</v>
      </c>
      <c r="JL107" s="184"/>
      <c r="JM107" s="184"/>
      <c r="JN107" s="117"/>
      <c r="JO107" s="117"/>
      <c r="JP107" s="118"/>
      <c r="JQ107" s="119"/>
      <c r="JR107" s="118"/>
      <c r="JS107" s="118"/>
      <c r="JT107" s="385">
        <f t="shared" si="2444"/>
        <v>0</v>
      </c>
      <c r="JU107" s="385">
        <f t="shared" si="2445"/>
        <v>0</v>
      </c>
      <c r="JV107" s="385">
        <f t="shared" si="2446"/>
        <v>0</v>
      </c>
      <c r="JW107" s="385">
        <f t="shared" si="2447"/>
        <v>0</v>
      </c>
      <c r="JX107" s="385">
        <f t="shared" si="2448"/>
        <v>0</v>
      </c>
      <c r="JY107" s="385">
        <f t="shared" si="2449"/>
        <v>0</v>
      </c>
      <c r="JZ107" s="45">
        <f t="shared" si="2450"/>
        <v>0</v>
      </c>
      <c r="KA107" s="45">
        <f t="shared" si="1986"/>
        <v>0</v>
      </c>
      <c r="KB107" s="45">
        <f t="shared" si="1987"/>
        <v>0</v>
      </c>
      <c r="KC107" s="184">
        <f t="shared" si="2451"/>
        <v>0</v>
      </c>
      <c r="KD107" s="184">
        <f t="shared" si="2452"/>
        <v>0</v>
      </c>
      <c r="KE107" s="117"/>
      <c r="KF107" s="117"/>
      <c r="KG107" s="49"/>
      <c r="KH107" s="49"/>
    </row>
    <row r="108" spans="1:299" s="3" customFormat="1" hidden="1" x14ac:dyDescent="0.2">
      <c r="A108" s="100">
        <v>1</v>
      </c>
      <c r="B108" s="100"/>
      <c r="C108" s="121"/>
      <c r="D108" s="262"/>
      <c r="E108" s="160"/>
      <c r="F108" s="706"/>
      <c r="G108" s="134"/>
      <c r="H108" s="136"/>
      <c r="I108" s="136"/>
      <c r="J108" s="114"/>
      <c r="K108" s="114"/>
      <c r="L108" s="114"/>
      <c r="M108" s="114"/>
      <c r="N108" s="45"/>
      <c r="O108" s="45"/>
      <c r="P108" s="45"/>
      <c r="Q108" s="45"/>
      <c r="R108" s="45"/>
      <c r="S108" s="45"/>
      <c r="T108" s="45">
        <f t="shared" si="1322"/>
        <v>0</v>
      </c>
      <c r="U108" s="45">
        <f t="shared" si="1323"/>
        <v>0</v>
      </c>
      <c r="V108" s="45">
        <f t="shared" si="1324"/>
        <v>0</v>
      </c>
      <c r="W108" s="184">
        <f t="shared" si="1325"/>
        <v>0</v>
      </c>
      <c r="X108" s="184">
        <f t="shared" si="1326"/>
        <v>0</v>
      </c>
      <c r="Y108" s="184"/>
      <c r="Z108" s="184"/>
      <c r="AA108" s="117"/>
      <c r="AB108" s="117"/>
      <c r="AC108" s="114"/>
      <c r="AD108" s="114"/>
      <c r="AE108" s="114"/>
      <c r="AF108" s="114"/>
      <c r="AG108" s="45"/>
      <c r="AH108" s="45"/>
      <c r="AI108" s="45"/>
      <c r="AJ108" s="45"/>
      <c r="AK108" s="45"/>
      <c r="AL108" s="45"/>
      <c r="AM108" s="45">
        <f t="shared" si="1841"/>
        <v>0</v>
      </c>
      <c r="AN108" s="45">
        <f t="shared" si="1842"/>
        <v>0</v>
      </c>
      <c r="AO108" s="45">
        <f t="shared" si="1843"/>
        <v>0</v>
      </c>
      <c r="AP108" s="184">
        <f t="shared" si="1844"/>
        <v>0</v>
      </c>
      <c r="AQ108" s="184">
        <f t="shared" si="1845"/>
        <v>0</v>
      </c>
      <c r="AR108" s="184"/>
      <c r="AS108" s="184"/>
      <c r="AT108" s="117"/>
      <c r="AU108" s="117"/>
      <c r="AV108" s="114"/>
      <c r="AW108" s="114"/>
      <c r="AX108" s="114"/>
      <c r="AY108" s="114"/>
      <c r="AZ108" s="45"/>
      <c r="BA108" s="45"/>
      <c r="BB108" s="45"/>
      <c r="BC108" s="45"/>
      <c r="BD108" s="45"/>
      <c r="BE108" s="45"/>
      <c r="BF108" s="45">
        <f t="shared" si="1846"/>
        <v>0</v>
      </c>
      <c r="BG108" s="45">
        <f t="shared" si="1847"/>
        <v>0</v>
      </c>
      <c r="BH108" s="45">
        <f t="shared" si="1848"/>
        <v>0</v>
      </c>
      <c r="BI108" s="184">
        <f t="shared" si="1849"/>
        <v>0</v>
      </c>
      <c r="BJ108" s="184">
        <f t="shared" si="1850"/>
        <v>0</v>
      </c>
      <c r="BK108" s="184"/>
      <c r="BL108" s="184"/>
      <c r="BM108" s="117"/>
      <c r="BN108" s="117"/>
      <c r="BO108" s="114"/>
      <c r="BP108" s="114"/>
      <c r="BQ108" s="114"/>
      <c r="BR108" s="114"/>
      <c r="BS108" s="45"/>
      <c r="BT108" s="45"/>
      <c r="BU108" s="45"/>
      <c r="BV108" s="45"/>
      <c r="BW108" s="45"/>
      <c r="BX108" s="45"/>
      <c r="BY108" s="45">
        <f t="shared" si="1851"/>
        <v>0</v>
      </c>
      <c r="BZ108" s="45">
        <f t="shared" si="1852"/>
        <v>0</v>
      </c>
      <c r="CA108" s="45">
        <f t="shared" si="1853"/>
        <v>0</v>
      </c>
      <c r="CB108" s="184">
        <f t="shared" si="1854"/>
        <v>0</v>
      </c>
      <c r="CC108" s="184">
        <f t="shared" si="1855"/>
        <v>0</v>
      </c>
      <c r="CD108" s="184"/>
      <c r="CE108" s="184"/>
      <c r="CF108" s="117"/>
      <c r="CG108" s="117"/>
      <c r="CH108" s="114"/>
      <c r="CI108" s="114"/>
      <c r="CJ108" s="114"/>
      <c r="CK108" s="114"/>
      <c r="CL108" s="45"/>
      <c r="CM108" s="45"/>
      <c r="CN108" s="45"/>
      <c r="CO108" s="45"/>
      <c r="CP108" s="45"/>
      <c r="CQ108" s="45"/>
      <c r="CR108" s="45">
        <f t="shared" si="1856"/>
        <v>0</v>
      </c>
      <c r="CS108" s="45">
        <f t="shared" si="1857"/>
        <v>0</v>
      </c>
      <c r="CT108" s="45">
        <f t="shared" si="1858"/>
        <v>0</v>
      </c>
      <c r="CU108" s="184">
        <f t="shared" si="1859"/>
        <v>0</v>
      </c>
      <c r="CV108" s="184">
        <f t="shared" si="1860"/>
        <v>0</v>
      </c>
      <c r="CW108" s="184"/>
      <c r="CX108" s="184"/>
      <c r="CY108" s="117"/>
      <c r="CZ108" s="117"/>
      <c r="DA108" s="114"/>
      <c r="DB108" s="114"/>
      <c r="DC108" s="114"/>
      <c r="DD108" s="114"/>
      <c r="DE108" s="45"/>
      <c r="DF108" s="45"/>
      <c r="DG108" s="45"/>
      <c r="DH108" s="45"/>
      <c r="DI108" s="45"/>
      <c r="DJ108" s="45"/>
      <c r="DK108" s="45">
        <f t="shared" si="1861"/>
        <v>0</v>
      </c>
      <c r="DL108" s="45">
        <f t="shared" si="1862"/>
        <v>0</v>
      </c>
      <c r="DM108" s="45">
        <f t="shared" si="1863"/>
        <v>0</v>
      </c>
      <c r="DN108" s="184">
        <f t="shared" si="1864"/>
        <v>0</v>
      </c>
      <c r="DO108" s="184">
        <f t="shared" si="1865"/>
        <v>0</v>
      </c>
      <c r="DP108" s="184"/>
      <c r="DQ108" s="184"/>
      <c r="DR108" s="117"/>
      <c r="DS108" s="117"/>
      <c r="DT108" s="114"/>
      <c r="DU108" s="114"/>
      <c r="DV108" s="114"/>
      <c r="DW108" s="114"/>
      <c r="DX108" s="45"/>
      <c r="DY108" s="45"/>
      <c r="DZ108" s="45"/>
      <c r="EA108" s="45"/>
      <c r="EB108" s="45"/>
      <c r="EC108" s="45"/>
      <c r="ED108" s="45">
        <f t="shared" si="1866"/>
        <v>0</v>
      </c>
      <c r="EE108" s="45">
        <f t="shared" si="1867"/>
        <v>0</v>
      </c>
      <c r="EF108" s="45">
        <f t="shared" si="1868"/>
        <v>0</v>
      </c>
      <c r="EG108" s="184">
        <f t="shared" si="1869"/>
        <v>0</v>
      </c>
      <c r="EH108" s="184">
        <f t="shared" si="1870"/>
        <v>0</v>
      </c>
      <c r="EI108" s="184"/>
      <c r="EJ108" s="184"/>
      <c r="EK108" s="117"/>
      <c r="EL108" s="117"/>
      <c r="EM108" s="114"/>
      <c r="EN108" s="114"/>
      <c r="EO108" s="114"/>
      <c r="EP108" s="114"/>
      <c r="EQ108" s="45"/>
      <c r="ER108" s="45"/>
      <c r="ES108" s="45"/>
      <c r="ET108" s="45"/>
      <c r="EU108" s="45"/>
      <c r="EV108" s="45"/>
      <c r="EW108" s="45">
        <f t="shared" si="1871"/>
        <v>0</v>
      </c>
      <c r="EX108" s="45">
        <f t="shared" si="1872"/>
        <v>0</v>
      </c>
      <c r="EY108" s="45">
        <f t="shared" si="1873"/>
        <v>0</v>
      </c>
      <c r="EZ108" s="184">
        <f t="shared" si="1874"/>
        <v>0</v>
      </c>
      <c r="FA108" s="184">
        <f t="shared" si="1875"/>
        <v>0</v>
      </c>
      <c r="FB108" s="184"/>
      <c r="FC108" s="184"/>
      <c r="FD108" s="117"/>
      <c r="FE108" s="117"/>
      <c r="FF108" s="114"/>
      <c r="FG108" s="114"/>
      <c r="FH108" s="114"/>
      <c r="FI108" s="114"/>
      <c r="FJ108" s="45"/>
      <c r="FK108" s="45"/>
      <c r="FL108" s="45"/>
      <c r="FM108" s="45"/>
      <c r="FN108" s="45"/>
      <c r="FO108" s="45"/>
      <c r="FP108" s="45">
        <f t="shared" si="1876"/>
        <v>0</v>
      </c>
      <c r="FQ108" s="45">
        <f t="shared" si="1877"/>
        <v>0</v>
      </c>
      <c r="FR108" s="45">
        <f t="shared" si="1878"/>
        <v>0</v>
      </c>
      <c r="FS108" s="184">
        <f t="shared" si="1879"/>
        <v>0</v>
      </c>
      <c r="FT108" s="184">
        <f t="shared" si="1880"/>
        <v>0</v>
      </c>
      <c r="FU108" s="184"/>
      <c r="FV108" s="184"/>
      <c r="FW108" s="117"/>
      <c r="FX108" s="117"/>
      <c r="FY108" s="114"/>
      <c r="FZ108" s="114"/>
      <c r="GA108" s="114"/>
      <c r="GB108" s="114"/>
      <c r="GC108" s="45"/>
      <c r="GD108" s="45"/>
      <c r="GE108" s="45"/>
      <c r="GF108" s="45"/>
      <c r="GG108" s="45"/>
      <c r="GH108" s="45"/>
      <c r="GI108" s="45">
        <f t="shared" si="1881"/>
        <v>0</v>
      </c>
      <c r="GJ108" s="45">
        <f t="shared" si="1882"/>
        <v>0</v>
      </c>
      <c r="GK108" s="45">
        <f t="shared" si="1883"/>
        <v>0</v>
      </c>
      <c r="GL108" s="184">
        <f t="shared" si="1884"/>
        <v>0</v>
      </c>
      <c r="GM108" s="184">
        <f t="shared" si="1885"/>
        <v>0</v>
      </c>
      <c r="GN108" s="184"/>
      <c r="GO108" s="184"/>
      <c r="GP108" s="117"/>
      <c r="GQ108" s="117"/>
      <c r="GR108" s="114"/>
      <c r="GS108" s="114"/>
      <c r="GT108" s="114"/>
      <c r="GU108" s="114"/>
      <c r="GV108" s="45"/>
      <c r="GW108" s="45"/>
      <c r="GX108" s="45"/>
      <c r="GY108" s="45"/>
      <c r="GZ108" s="45"/>
      <c r="HA108" s="45"/>
      <c r="HB108" s="45">
        <f t="shared" si="1886"/>
        <v>0</v>
      </c>
      <c r="HC108" s="45">
        <f t="shared" si="1887"/>
        <v>0</v>
      </c>
      <c r="HD108" s="45">
        <f t="shared" si="1888"/>
        <v>0</v>
      </c>
      <c r="HE108" s="184">
        <f t="shared" si="1889"/>
        <v>0</v>
      </c>
      <c r="HF108" s="184">
        <f t="shared" si="1890"/>
        <v>0</v>
      </c>
      <c r="HG108" s="184"/>
      <c r="HH108" s="184"/>
      <c r="HI108" s="117"/>
      <c r="HJ108" s="117"/>
      <c r="HK108" s="114"/>
      <c r="HL108" s="114"/>
      <c r="HM108" s="114"/>
      <c r="HN108" s="114"/>
      <c r="HO108" s="45"/>
      <c r="HP108" s="45"/>
      <c r="HQ108" s="45"/>
      <c r="HR108" s="45"/>
      <c r="HS108" s="45"/>
      <c r="HT108" s="45"/>
      <c r="HU108" s="45">
        <f t="shared" si="1891"/>
        <v>0</v>
      </c>
      <c r="HV108" s="45">
        <f t="shared" si="1892"/>
        <v>0</v>
      </c>
      <c r="HW108" s="45">
        <f t="shared" si="1893"/>
        <v>0</v>
      </c>
      <c r="HX108" s="184">
        <f t="shared" si="1894"/>
        <v>0</v>
      </c>
      <c r="HY108" s="184">
        <f t="shared" si="1895"/>
        <v>0</v>
      </c>
      <c r="HZ108" s="184"/>
      <c r="IA108" s="184"/>
      <c r="IB108" s="117"/>
      <c r="IC108" s="117"/>
      <c r="ID108" s="117"/>
      <c r="IE108" s="117"/>
      <c r="IF108" s="114"/>
      <c r="IG108" s="114"/>
      <c r="IH108" s="45"/>
      <c r="II108" s="45"/>
      <c r="IJ108" s="45"/>
      <c r="IK108" s="45"/>
      <c r="IL108" s="45"/>
      <c r="IM108" s="45"/>
      <c r="IN108" s="45">
        <f t="shared" si="1896"/>
        <v>0</v>
      </c>
      <c r="IO108" s="45">
        <f t="shared" si="1897"/>
        <v>0</v>
      </c>
      <c r="IP108" s="45">
        <f t="shared" si="1898"/>
        <v>0</v>
      </c>
      <c r="IQ108" s="184">
        <f t="shared" si="1899"/>
        <v>0</v>
      </c>
      <c r="IR108" s="184">
        <f t="shared" si="1900"/>
        <v>0</v>
      </c>
      <c r="IS108" s="184"/>
      <c r="IT108" s="184"/>
      <c r="IU108" s="117"/>
      <c r="IV108" s="117"/>
      <c r="IW108" s="117"/>
      <c r="IX108" s="117"/>
      <c r="IY108" s="114"/>
      <c r="IZ108" s="114"/>
      <c r="JA108" s="45"/>
      <c r="JB108" s="45"/>
      <c r="JC108" s="45"/>
      <c r="JD108" s="45"/>
      <c r="JE108" s="45"/>
      <c r="JF108" s="45"/>
      <c r="JG108" s="45">
        <f t="shared" si="1901"/>
        <v>0</v>
      </c>
      <c r="JH108" s="45">
        <f t="shared" si="1902"/>
        <v>0</v>
      </c>
      <c r="JI108" s="45">
        <f t="shared" si="1903"/>
        <v>0</v>
      </c>
      <c r="JJ108" s="184">
        <f t="shared" si="1904"/>
        <v>0</v>
      </c>
      <c r="JK108" s="184">
        <f t="shared" si="1905"/>
        <v>0</v>
      </c>
      <c r="JL108" s="184"/>
      <c r="JM108" s="184"/>
      <c r="JN108" s="117"/>
      <c r="JO108" s="117"/>
      <c r="JP108" s="118"/>
      <c r="JQ108" s="119"/>
      <c r="JR108" s="118"/>
      <c r="JS108" s="118"/>
      <c r="JT108" s="385">
        <f t="shared" si="2444"/>
        <v>0</v>
      </c>
      <c r="JU108" s="385">
        <f t="shared" si="2445"/>
        <v>0</v>
      </c>
      <c r="JV108" s="385">
        <f t="shared" si="2446"/>
        <v>0</v>
      </c>
      <c r="JW108" s="385">
        <f t="shared" si="2447"/>
        <v>0</v>
      </c>
      <c r="JX108" s="385">
        <f t="shared" si="2448"/>
        <v>0</v>
      </c>
      <c r="JY108" s="385">
        <f t="shared" si="2449"/>
        <v>0</v>
      </c>
      <c r="JZ108" s="45">
        <f t="shared" si="2450"/>
        <v>0</v>
      </c>
      <c r="KA108" s="45">
        <f t="shared" si="1986"/>
        <v>0</v>
      </c>
      <c r="KB108" s="45">
        <f t="shared" si="1987"/>
        <v>0</v>
      </c>
      <c r="KC108" s="184">
        <f t="shared" si="2451"/>
        <v>0</v>
      </c>
      <c r="KD108" s="184">
        <f t="shared" si="2452"/>
        <v>0</v>
      </c>
      <c r="KE108" s="117"/>
      <c r="KF108" s="117"/>
      <c r="KG108" s="49"/>
      <c r="KH108" s="49"/>
    </row>
    <row r="109" spans="1:299" x14ac:dyDescent="0.2">
      <c r="A109" s="100">
        <v>1</v>
      </c>
      <c r="B109" s="100">
        <v>1</v>
      </c>
      <c r="C109" s="66"/>
      <c r="D109" s="257"/>
      <c r="E109" s="257"/>
      <c r="F109" s="686" t="s">
        <v>90</v>
      </c>
      <c r="G109" s="98">
        <v>17</v>
      </c>
      <c r="H109" s="104">
        <v>663823.15999999992</v>
      </c>
      <c r="I109" s="104">
        <v>715086.37199999997</v>
      </c>
      <c r="J109" s="57">
        <f>VLOOKUP($G109,'ВМП план КС'!$A$8:$AQ$94,14,0)</f>
        <v>0</v>
      </c>
      <c r="K109" s="57">
        <f>VLOOKUP($G109,'ВМП план КС'!$A$8:$AQ$94,15,0)</f>
        <v>0</v>
      </c>
      <c r="L109" s="57">
        <f>SUM(J109/12*$B$2)</f>
        <v>0</v>
      </c>
      <c r="M109" s="57">
        <f>SUM(K109/12*$B$2)</f>
        <v>0</v>
      </c>
      <c r="N109" s="56">
        <f>SUM(N110:N113)</f>
        <v>0</v>
      </c>
      <c r="O109" s="56">
        <f t="shared" ref="O109:S109" si="2521">SUM(O110:O113)</f>
        <v>0</v>
      </c>
      <c r="P109" s="56">
        <f t="shared" si="2521"/>
        <v>0</v>
      </c>
      <c r="Q109" s="56">
        <f t="shared" si="2521"/>
        <v>0</v>
      </c>
      <c r="R109" s="56">
        <f t="shared" si="2521"/>
        <v>0</v>
      </c>
      <c r="S109" s="56">
        <f t="shared" si="2521"/>
        <v>0</v>
      </c>
      <c r="T109" s="87">
        <f t="shared" ref="T109:T113" si="2522">N109+Q109</f>
        <v>0</v>
      </c>
      <c r="U109" s="59">
        <f t="shared" ref="U109:U113" si="2523">O109+R109</f>
        <v>0</v>
      </c>
      <c r="V109" s="59">
        <f t="shared" ref="V109:V113" si="2524">P109+S109</f>
        <v>0</v>
      </c>
      <c r="W109" s="72">
        <f t="shared" ref="W109:W113" si="2525">N109-L109</f>
        <v>0</v>
      </c>
      <c r="X109" s="72">
        <f t="shared" ref="X109:X113" si="2526">O109-M109</f>
        <v>0</v>
      </c>
      <c r="Y109" s="307"/>
      <c r="Z109" s="307"/>
      <c r="AA109" s="156">
        <f>$H109</f>
        <v>663823.15999999992</v>
      </c>
      <c r="AB109" s="157" t="e">
        <f>O109/N109</f>
        <v>#DIV/0!</v>
      </c>
      <c r="AC109" s="57">
        <f>VLOOKUP($G109,'ВМП план КС'!$A$8:$AQ$93,12,0)</f>
        <v>0</v>
      </c>
      <c r="AD109" s="57">
        <f>VLOOKUP($G109,'ВМП план КС'!$A$8:$AQ$93,13,0)</f>
        <v>0</v>
      </c>
      <c r="AE109" s="57">
        <f>SUM(AC109/12*$B$2)</f>
        <v>0</v>
      </c>
      <c r="AF109" s="57">
        <f>SUM(AD109/12*$B$2)</f>
        <v>0</v>
      </c>
      <c r="AG109" s="56">
        <f>SUM(AG110:AG113)</f>
        <v>0</v>
      </c>
      <c r="AH109" s="56">
        <f t="shared" ref="AH109" si="2527">SUM(AH110:AH113)</f>
        <v>0</v>
      </c>
      <c r="AI109" s="56">
        <f t="shared" ref="AI109" si="2528">SUM(AI110:AI113)</f>
        <v>0</v>
      </c>
      <c r="AJ109" s="56">
        <f t="shared" ref="AJ109" si="2529">SUM(AJ110:AJ113)</f>
        <v>0</v>
      </c>
      <c r="AK109" s="56">
        <f t="shared" ref="AK109" si="2530">SUM(AK110:AK113)</f>
        <v>0</v>
      </c>
      <c r="AL109" s="56">
        <f t="shared" ref="AL109" si="2531">SUM(AL110:AL113)</f>
        <v>0</v>
      </c>
      <c r="AM109" s="87">
        <f t="shared" si="1841"/>
        <v>0</v>
      </c>
      <c r="AN109" s="59">
        <f t="shared" si="1842"/>
        <v>0</v>
      </c>
      <c r="AO109" s="59">
        <f t="shared" si="1843"/>
        <v>0</v>
      </c>
      <c r="AP109" s="72">
        <f t="shared" si="1844"/>
        <v>0</v>
      </c>
      <c r="AQ109" s="72">
        <f t="shared" si="1845"/>
        <v>0</v>
      </c>
      <c r="AR109" s="307"/>
      <c r="AS109" s="307"/>
      <c r="AT109" s="156">
        <f>$H109</f>
        <v>663823.15999999992</v>
      </c>
      <c r="AU109" s="157" t="e">
        <f>AH109/AG109</f>
        <v>#DIV/0!</v>
      </c>
      <c r="AV109" s="57">
        <f>VLOOKUP($G109,'ВМП план КС'!$A$8:$AQ$93,16,0)</f>
        <v>0</v>
      </c>
      <c r="AW109" s="57">
        <f>VLOOKUP($G109,'ВМП план КС'!$A$8:$AQ$93,17,0)</f>
        <v>0</v>
      </c>
      <c r="AX109" s="57">
        <f>SUM(AV109/12*$B$2)</f>
        <v>0</v>
      </c>
      <c r="AY109" s="57">
        <f>SUM(AW109/12*$B$2)</f>
        <v>0</v>
      </c>
      <c r="AZ109" s="56">
        <f>SUM(AZ110:AZ113)</f>
        <v>0</v>
      </c>
      <c r="BA109" s="56">
        <f t="shared" ref="BA109" si="2532">SUM(BA110:BA113)</f>
        <v>0</v>
      </c>
      <c r="BB109" s="56">
        <f t="shared" ref="BB109" si="2533">SUM(BB110:BB113)</f>
        <v>0</v>
      </c>
      <c r="BC109" s="56">
        <f t="shared" ref="BC109" si="2534">SUM(BC110:BC113)</f>
        <v>0</v>
      </c>
      <c r="BD109" s="56">
        <f t="shared" ref="BD109" si="2535">SUM(BD110:BD113)</f>
        <v>0</v>
      </c>
      <c r="BE109" s="56">
        <f t="shared" ref="BE109" si="2536">SUM(BE110:BE113)</f>
        <v>0</v>
      </c>
      <c r="BF109" s="87">
        <f t="shared" si="1846"/>
        <v>0</v>
      </c>
      <c r="BG109" s="59">
        <f t="shared" si="1847"/>
        <v>0</v>
      </c>
      <c r="BH109" s="59">
        <f t="shared" si="1848"/>
        <v>0</v>
      </c>
      <c r="BI109" s="72">
        <f t="shared" si="1849"/>
        <v>0</v>
      </c>
      <c r="BJ109" s="72">
        <f t="shared" si="1850"/>
        <v>0</v>
      </c>
      <c r="BK109" s="307"/>
      <c r="BL109" s="307"/>
      <c r="BM109" s="156">
        <f>$H109</f>
        <v>663823.15999999992</v>
      </c>
      <c r="BN109" s="157" t="e">
        <f>BA109/AZ109</f>
        <v>#DIV/0!</v>
      </c>
      <c r="BO109" s="57">
        <f>VLOOKUP($G109,'ВМП план КС'!$A$8:$AQ$93,18,0)</f>
        <v>0</v>
      </c>
      <c r="BP109" s="57">
        <f>VLOOKUP($G109,'ВМП план КС'!$A$8:$AQ$93,19,0)</f>
        <v>0</v>
      </c>
      <c r="BQ109" s="57">
        <f>SUM(BO109/12*$B$2)</f>
        <v>0</v>
      </c>
      <c r="BR109" s="57">
        <f>SUM(BP109/12*$B$2)</f>
        <v>0</v>
      </c>
      <c r="BS109" s="56">
        <f>SUM(BS110:BS113)</f>
        <v>0</v>
      </c>
      <c r="BT109" s="56">
        <f t="shared" ref="BT109" si="2537">SUM(BT110:BT113)</f>
        <v>0</v>
      </c>
      <c r="BU109" s="56">
        <f t="shared" ref="BU109" si="2538">SUM(BU110:BU113)</f>
        <v>0</v>
      </c>
      <c r="BV109" s="56">
        <f t="shared" ref="BV109" si="2539">SUM(BV110:BV113)</f>
        <v>0</v>
      </c>
      <c r="BW109" s="56">
        <f t="shared" ref="BW109" si="2540">SUM(BW110:BW113)</f>
        <v>0</v>
      </c>
      <c r="BX109" s="56">
        <f t="shared" ref="BX109" si="2541">SUM(BX110:BX113)</f>
        <v>0</v>
      </c>
      <c r="BY109" s="87">
        <f t="shared" si="1851"/>
        <v>0</v>
      </c>
      <c r="BZ109" s="59">
        <f t="shared" si="1852"/>
        <v>0</v>
      </c>
      <c r="CA109" s="59">
        <f t="shared" si="1853"/>
        <v>0</v>
      </c>
      <c r="CB109" s="72">
        <f t="shared" si="1854"/>
        <v>0</v>
      </c>
      <c r="CC109" s="72">
        <f t="shared" si="1855"/>
        <v>0</v>
      </c>
      <c r="CD109" s="307"/>
      <c r="CE109" s="307"/>
      <c r="CF109" s="156">
        <f>$H109</f>
        <v>663823.15999999992</v>
      </c>
      <c r="CG109" s="157" t="e">
        <f>BT109/BS109</f>
        <v>#DIV/0!</v>
      </c>
      <c r="CH109" s="57">
        <f>VLOOKUP($G109,'ВМП план КС'!$A$8:$AQ$93,10,0)</f>
        <v>0</v>
      </c>
      <c r="CI109" s="57">
        <f>VLOOKUP($G109,'ВМП план КС'!$A$8:$AQ$93,11,0)</f>
        <v>0</v>
      </c>
      <c r="CJ109" s="57">
        <f>SUM(CH109/12*$B$2)</f>
        <v>0</v>
      </c>
      <c r="CK109" s="57">
        <f>SUM(CI109/12*$B$2)</f>
        <v>0</v>
      </c>
      <c r="CL109" s="56">
        <f>SUM(CL110:CL113)</f>
        <v>0</v>
      </c>
      <c r="CM109" s="56">
        <f t="shared" ref="CM109" si="2542">SUM(CM110:CM113)</f>
        <v>0</v>
      </c>
      <c r="CN109" s="56">
        <f t="shared" ref="CN109" si="2543">SUM(CN110:CN113)</f>
        <v>0</v>
      </c>
      <c r="CO109" s="56">
        <f t="shared" ref="CO109" si="2544">SUM(CO110:CO113)</f>
        <v>0</v>
      </c>
      <c r="CP109" s="56">
        <f t="shared" ref="CP109" si="2545">SUM(CP110:CP113)</f>
        <v>0</v>
      </c>
      <c r="CQ109" s="56">
        <f t="shared" ref="CQ109" si="2546">SUM(CQ110:CQ113)</f>
        <v>0</v>
      </c>
      <c r="CR109" s="87">
        <f t="shared" si="1856"/>
        <v>0</v>
      </c>
      <c r="CS109" s="59">
        <f t="shared" si="1857"/>
        <v>0</v>
      </c>
      <c r="CT109" s="59">
        <f t="shared" si="1858"/>
        <v>0</v>
      </c>
      <c r="CU109" s="72">
        <f t="shared" si="1859"/>
        <v>0</v>
      </c>
      <c r="CV109" s="72">
        <f t="shared" si="1860"/>
        <v>0</v>
      </c>
      <c r="CW109" s="308"/>
      <c r="CX109" s="307"/>
      <c r="CY109" s="156">
        <f>$H109</f>
        <v>663823.15999999992</v>
      </c>
      <c r="CZ109" s="157" t="e">
        <f>CM109/CL109</f>
        <v>#DIV/0!</v>
      </c>
      <c r="DA109" s="57">
        <f>VLOOKUP($G109,'ВМП план КС'!$A$8:$AQ$93,26,0)</f>
        <v>0</v>
      </c>
      <c r="DB109" s="57">
        <f>VLOOKUP($G109,'ВМП план КС'!$A$8:$AQ$93,27,0)</f>
        <v>0</v>
      </c>
      <c r="DC109" s="57">
        <f>SUM(DA109/12*$B$2)</f>
        <v>0</v>
      </c>
      <c r="DD109" s="57">
        <f>SUM(DB109/12*$B$2)</f>
        <v>0</v>
      </c>
      <c r="DE109" s="56">
        <f>SUM(DE110:DE113)</f>
        <v>0</v>
      </c>
      <c r="DF109" s="56">
        <f t="shared" ref="DF109" si="2547">SUM(DF110:DF113)</f>
        <v>0</v>
      </c>
      <c r="DG109" s="56">
        <f t="shared" ref="DG109" si="2548">SUM(DG110:DG113)</f>
        <v>0</v>
      </c>
      <c r="DH109" s="56">
        <f t="shared" ref="DH109" si="2549">SUM(DH110:DH113)</f>
        <v>0</v>
      </c>
      <c r="DI109" s="56">
        <f t="shared" ref="DI109" si="2550">SUM(DI110:DI113)</f>
        <v>0</v>
      </c>
      <c r="DJ109" s="56">
        <f t="shared" ref="DJ109" si="2551">SUM(DJ110:DJ113)</f>
        <v>0</v>
      </c>
      <c r="DK109" s="87">
        <f t="shared" si="1861"/>
        <v>0</v>
      </c>
      <c r="DL109" s="59">
        <f t="shared" si="1862"/>
        <v>0</v>
      </c>
      <c r="DM109" s="59">
        <f t="shared" si="1863"/>
        <v>0</v>
      </c>
      <c r="DN109" s="72">
        <f t="shared" si="1864"/>
        <v>0</v>
      </c>
      <c r="DO109" s="72">
        <f t="shared" si="1865"/>
        <v>0</v>
      </c>
      <c r="DP109" s="307"/>
      <c r="DQ109" s="307"/>
      <c r="DR109" s="156">
        <f>$H109</f>
        <v>663823.15999999992</v>
      </c>
      <c r="DS109" s="157" t="e">
        <f>DF109/DE109</f>
        <v>#DIV/0!</v>
      </c>
      <c r="DT109" s="57">
        <f>VLOOKUP($G109,'ВМП план КС'!$A$8:$AQ$93,28,0)</f>
        <v>0</v>
      </c>
      <c r="DU109" s="57">
        <f>VLOOKUP($G109,'ВМП план КС'!$A$8:$AQ$93,29,0)</f>
        <v>0</v>
      </c>
      <c r="DV109" s="57">
        <f>SUM(DT109/12*$B$2)</f>
        <v>0</v>
      </c>
      <c r="DW109" s="57">
        <f>SUM(DU109/12*$B$2)</f>
        <v>0</v>
      </c>
      <c r="DX109" s="56">
        <f>SUM(DX110:DX113)</f>
        <v>0</v>
      </c>
      <c r="DY109" s="56">
        <f t="shared" ref="DY109" si="2552">SUM(DY110:DY113)</f>
        <v>0</v>
      </c>
      <c r="DZ109" s="56">
        <f t="shared" ref="DZ109" si="2553">SUM(DZ110:DZ113)</f>
        <v>0</v>
      </c>
      <c r="EA109" s="56">
        <f t="shared" ref="EA109" si="2554">SUM(EA110:EA113)</f>
        <v>0</v>
      </c>
      <c r="EB109" s="56">
        <f t="shared" ref="EB109" si="2555">SUM(EB110:EB113)</f>
        <v>0</v>
      </c>
      <c r="EC109" s="56">
        <f t="shared" ref="EC109" si="2556">SUM(EC110:EC113)</f>
        <v>0</v>
      </c>
      <c r="ED109" s="87">
        <f t="shared" si="1866"/>
        <v>0</v>
      </c>
      <c r="EE109" s="59">
        <f t="shared" si="1867"/>
        <v>0</v>
      </c>
      <c r="EF109" s="59">
        <f t="shared" si="1868"/>
        <v>0</v>
      </c>
      <c r="EG109" s="72">
        <f t="shared" si="1869"/>
        <v>0</v>
      </c>
      <c r="EH109" s="72">
        <f t="shared" si="1870"/>
        <v>0</v>
      </c>
      <c r="EI109" s="307"/>
      <c r="EJ109" s="307"/>
      <c r="EK109" s="156">
        <f>$H109</f>
        <v>663823.15999999992</v>
      </c>
      <c r="EL109" s="157" t="e">
        <f>DY109/DX109</f>
        <v>#DIV/0!</v>
      </c>
      <c r="EM109" s="112">
        <f>VLOOKUP($G109,'ВМП план КС'!$A$8:$AQ$93,30,0)</f>
        <v>0</v>
      </c>
      <c r="EN109" s="112">
        <f>VLOOKUP($G109,'ВМП план КС'!$A$8:$AQ$93,31,0)</f>
        <v>0</v>
      </c>
      <c r="EO109" s="57">
        <f>SUM(EM109/12*$B$2)</f>
        <v>0</v>
      </c>
      <c r="EP109" s="57">
        <f>SUM(EN109/12*$B$2)</f>
        <v>0</v>
      </c>
      <c r="EQ109" s="56">
        <f>SUM(EQ110:EQ113)</f>
        <v>0</v>
      </c>
      <c r="ER109" s="56">
        <f t="shared" ref="ER109" si="2557">SUM(ER110:ER113)</f>
        <v>0</v>
      </c>
      <c r="ES109" s="56">
        <f t="shared" ref="ES109" si="2558">SUM(ES110:ES113)</f>
        <v>0</v>
      </c>
      <c r="ET109" s="56">
        <f t="shared" ref="ET109" si="2559">SUM(ET110:ET113)</f>
        <v>0</v>
      </c>
      <c r="EU109" s="56">
        <f t="shared" ref="EU109" si="2560">SUM(EU110:EU113)</f>
        <v>0</v>
      </c>
      <c r="EV109" s="56">
        <f t="shared" ref="EV109" si="2561">SUM(EV110:EV113)</f>
        <v>0</v>
      </c>
      <c r="EW109" s="87">
        <f t="shared" si="1871"/>
        <v>0</v>
      </c>
      <c r="EX109" s="59">
        <f t="shared" si="1872"/>
        <v>0</v>
      </c>
      <c r="EY109" s="59">
        <f t="shared" si="1873"/>
        <v>0</v>
      </c>
      <c r="EZ109" s="72">
        <f t="shared" si="1874"/>
        <v>0</v>
      </c>
      <c r="FA109" s="72">
        <f t="shared" si="1875"/>
        <v>0</v>
      </c>
      <c r="FB109" s="307"/>
      <c r="FC109" s="307"/>
      <c r="FD109" s="156">
        <f>$H109</f>
        <v>663823.15999999992</v>
      </c>
      <c r="FE109" s="157" t="e">
        <f>ER109/EQ109</f>
        <v>#DIV/0!</v>
      </c>
      <c r="FF109" s="112">
        <f>VLOOKUP($G109,'ВМП план КС'!$A$8:$AQ$93,32,0)</f>
        <v>0</v>
      </c>
      <c r="FG109" s="112">
        <f>VLOOKUP($G109,'ВМП план КС'!$A$8:$AQ$93,33,0)</f>
        <v>0</v>
      </c>
      <c r="FH109" s="57">
        <f>SUM(FF109/12*$B$2)</f>
        <v>0</v>
      </c>
      <c r="FI109" s="57">
        <f>SUM(FG109/12*$B$2)</f>
        <v>0</v>
      </c>
      <c r="FJ109" s="56">
        <f>SUM(FJ110:FJ113)</f>
        <v>0</v>
      </c>
      <c r="FK109" s="56">
        <f t="shared" ref="FK109" si="2562">SUM(FK110:FK113)</f>
        <v>0</v>
      </c>
      <c r="FL109" s="56">
        <f t="shared" ref="FL109" si="2563">SUM(FL110:FL113)</f>
        <v>0</v>
      </c>
      <c r="FM109" s="56">
        <f t="shared" ref="FM109" si="2564">SUM(FM110:FM113)</f>
        <v>0</v>
      </c>
      <c r="FN109" s="56">
        <f t="shared" ref="FN109" si="2565">SUM(FN110:FN113)</f>
        <v>0</v>
      </c>
      <c r="FO109" s="56">
        <f t="shared" ref="FO109" si="2566">SUM(FO110:FO113)</f>
        <v>0</v>
      </c>
      <c r="FP109" s="87">
        <f t="shared" si="1876"/>
        <v>0</v>
      </c>
      <c r="FQ109" s="59">
        <f t="shared" si="1877"/>
        <v>0</v>
      </c>
      <c r="FR109" s="59">
        <f t="shared" si="1878"/>
        <v>0</v>
      </c>
      <c r="FS109" s="72">
        <f t="shared" si="1879"/>
        <v>0</v>
      </c>
      <c r="FT109" s="72">
        <f t="shared" si="1880"/>
        <v>0</v>
      </c>
      <c r="FU109" s="307"/>
      <c r="FV109" s="307"/>
      <c r="FW109" s="156">
        <f>$H109</f>
        <v>663823.15999999992</v>
      </c>
      <c r="FX109" s="157" t="e">
        <f>FK109/FJ109</f>
        <v>#DIV/0!</v>
      </c>
      <c r="FY109" s="57">
        <f>VLOOKUP($G109,'ВМП план КС'!$A$8:$AQ$93,36,0)</f>
        <v>0</v>
      </c>
      <c r="FZ109" s="57">
        <f>VLOOKUP($G109,'ВМП план КС'!$A$8:$AQ$93,37,0)</f>
        <v>0</v>
      </c>
      <c r="GA109" s="57">
        <f>SUM(FY109/12*$B$2)</f>
        <v>0</v>
      </c>
      <c r="GB109" s="57">
        <f>SUM(FZ109/12*$B$2)</f>
        <v>0</v>
      </c>
      <c r="GC109" s="56">
        <f>SUM(GC110:GC113)</f>
        <v>0</v>
      </c>
      <c r="GD109" s="56">
        <f t="shared" ref="GD109" si="2567">SUM(GD110:GD113)</f>
        <v>0</v>
      </c>
      <c r="GE109" s="56">
        <f t="shared" ref="GE109" si="2568">SUM(GE110:GE113)</f>
        <v>0</v>
      </c>
      <c r="GF109" s="56">
        <f t="shared" ref="GF109" si="2569">SUM(GF110:GF113)</f>
        <v>0</v>
      </c>
      <c r="GG109" s="56">
        <f t="shared" ref="GG109" si="2570">SUM(GG110:GG113)</f>
        <v>0</v>
      </c>
      <c r="GH109" s="56">
        <f t="shared" ref="GH109" si="2571">SUM(GH110:GH113)</f>
        <v>0</v>
      </c>
      <c r="GI109" s="87">
        <f t="shared" si="1881"/>
        <v>0</v>
      </c>
      <c r="GJ109" s="59">
        <f t="shared" si="1882"/>
        <v>0</v>
      </c>
      <c r="GK109" s="59">
        <f t="shared" si="1883"/>
        <v>0</v>
      </c>
      <c r="GL109" s="72">
        <f t="shared" si="1884"/>
        <v>0</v>
      </c>
      <c r="GM109" s="72">
        <f t="shared" si="1885"/>
        <v>0</v>
      </c>
      <c r="GN109" s="307"/>
      <c r="GO109" s="307"/>
      <c r="GP109" s="156">
        <f>$H109</f>
        <v>663823.15999999992</v>
      </c>
      <c r="GQ109" s="157" t="e">
        <f>GD109/GC109</f>
        <v>#DIV/0!</v>
      </c>
      <c r="GR109" s="57">
        <f>VLOOKUP($G109,'ВМП план КС'!$A$8:$AQ$93,38,0)</f>
        <v>0</v>
      </c>
      <c r="GS109" s="57">
        <f>VLOOKUP($G109,'ВМП план КС'!$A$8:$AQ$93,39,0)</f>
        <v>0</v>
      </c>
      <c r="GT109" s="57">
        <f>SUM(GR109/12*$B$2)</f>
        <v>0</v>
      </c>
      <c r="GU109" s="57">
        <f>SUM(GS109/12*$B$2)</f>
        <v>0</v>
      </c>
      <c r="GV109" s="56">
        <f>SUM(GV110:GV113)</f>
        <v>0</v>
      </c>
      <c r="GW109" s="56">
        <f t="shared" ref="GW109" si="2572">SUM(GW110:GW113)</f>
        <v>0</v>
      </c>
      <c r="GX109" s="56">
        <f t="shared" ref="GX109" si="2573">SUM(GX110:GX113)</f>
        <v>0</v>
      </c>
      <c r="GY109" s="56">
        <f t="shared" ref="GY109" si="2574">SUM(GY110:GY113)</f>
        <v>0</v>
      </c>
      <c r="GZ109" s="56">
        <f t="shared" ref="GZ109" si="2575">SUM(GZ110:GZ113)</f>
        <v>0</v>
      </c>
      <c r="HA109" s="56">
        <f t="shared" ref="HA109" si="2576">SUM(HA110:HA113)</f>
        <v>0</v>
      </c>
      <c r="HB109" s="87">
        <f t="shared" si="1886"/>
        <v>0</v>
      </c>
      <c r="HC109" s="59">
        <f t="shared" si="1887"/>
        <v>0</v>
      </c>
      <c r="HD109" s="59">
        <f t="shared" si="1888"/>
        <v>0</v>
      </c>
      <c r="HE109" s="72">
        <f t="shared" si="1889"/>
        <v>0</v>
      </c>
      <c r="HF109" s="72">
        <f t="shared" si="1890"/>
        <v>0</v>
      </c>
      <c r="HG109" s="307"/>
      <c r="HH109" s="307"/>
      <c r="HI109" s="156">
        <f>$H109</f>
        <v>663823.15999999992</v>
      </c>
      <c r="HJ109" s="157" t="e">
        <f>GW109/GV109</f>
        <v>#DIV/0!</v>
      </c>
      <c r="HK109" s="57">
        <f>VLOOKUP($G109,'ВМП план КС'!$A$8:$AQ$93,40,0)</f>
        <v>0</v>
      </c>
      <c r="HL109" s="57">
        <f>VLOOKUP($G109,'ВМП план КС'!$A$8:$AQ$93,41,0)</f>
        <v>0</v>
      </c>
      <c r="HM109" s="57">
        <f>SUM(HK109/12*$B$2)</f>
        <v>0</v>
      </c>
      <c r="HN109" s="57">
        <f>SUM(HL109/12*$B$2)</f>
        <v>0</v>
      </c>
      <c r="HO109" s="56">
        <f>SUM(HO110:HO113)</f>
        <v>0</v>
      </c>
      <c r="HP109" s="56">
        <f t="shared" ref="HP109" si="2577">SUM(HP110:HP113)</f>
        <v>0</v>
      </c>
      <c r="HQ109" s="56">
        <f t="shared" ref="HQ109" si="2578">SUM(HQ110:HQ113)</f>
        <v>0</v>
      </c>
      <c r="HR109" s="56">
        <f t="shared" ref="HR109" si="2579">SUM(HR110:HR113)</f>
        <v>0</v>
      </c>
      <c r="HS109" s="56">
        <f t="shared" ref="HS109" si="2580">SUM(HS110:HS113)</f>
        <v>0</v>
      </c>
      <c r="HT109" s="56">
        <f t="shared" ref="HT109" si="2581">SUM(HT110:HT113)</f>
        <v>0</v>
      </c>
      <c r="HU109" s="87">
        <f t="shared" si="1891"/>
        <v>0</v>
      </c>
      <c r="HV109" s="59">
        <f t="shared" si="1892"/>
        <v>0</v>
      </c>
      <c r="HW109" s="59">
        <f t="shared" si="1893"/>
        <v>0</v>
      </c>
      <c r="HX109" s="72">
        <f t="shared" si="1894"/>
        <v>0</v>
      </c>
      <c r="HY109" s="72">
        <f t="shared" si="1895"/>
        <v>0</v>
      </c>
      <c r="HZ109" s="307"/>
      <c r="IA109" s="307"/>
      <c r="IB109" s="156">
        <f>$H109</f>
        <v>663823.15999999992</v>
      </c>
      <c r="IC109" s="157" t="e">
        <f>HP109/HO109</f>
        <v>#DIV/0!</v>
      </c>
      <c r="ID109" s="112">
        <f>VLOOKUP($G109,'ВМП план КС'!$A$8:$AQ$93,34,0)</f>
        <v>0</v>
      </c>
      <c r="IE109" s="112">
        <f>VLOOKUP($G109,'ВМП план КС'!$A$8:$AQ$93,35,0)</f>
        <v>0</v>
      </c>
      <c r="IF109" s="57">
        <f>SUM(ID109/12*$B$2)</f>
        <v>0</v>
      </c>
      <c r="IG109" s="57">
        <f>SUM(IE109/12*$B$2)</f>
        <v>0</v>
      </c>
      <c r="IH109" s="56">
        <f>SUM(IH110:IH113)</f>
        <v>0</v>
      </c>
      <c r="II109" s="56">
        <f t="shared" ref="II109" si="2582">SUM(II110:II113)</f>
        <v>0</v>
      </c>
      <c r="IJ109" s="56">
        <f t="shared" ref="IJ109" si="2583">SUM(IJ110:IJ113)</f>
        <v>0</v>
      </c>
      <c r="IK109" s="56">
        <f t="shared" ref="IK109" si="2584">SUM(IK110:IK113)</f>
        <v>0</v>
      </c>
      <c r="IL109" s="56">
        <f t="shared" ref="IL109" si="2585">SUM(IL110:IL113)</f>
        <v>0</v>
      </c>
      <c r="IM109" s="56">
        <f t="shared" ref="IM109" si="2586">SUM(IM110:IM113)</f>
        <v>0</v>
      </c>
      <c r="IN109" s="87">
        <f t="shared" si="1896"/>
        <v>0</v>
      </c>
      <c r="IO109" s="59">
        <f t="shared" si="1897"/>
        <v>0</v>
      </c>
      <c r="IP109" s="59">
        <f t="shared" si="1898"/>
        <v>0</v>
      </c>
      <c r="IQ109" s="72">
        <f t="shared" si="1899"/>
        <v>0</v>
      </c>
      <c r="IR109" s="72">
        <f t="shared" si="1900"/>
        <v>0</v>
      </c>
      <c r="IS109" s="307"/>
      <c r="IT109" s="307"/>
      <c r="IU109" s="156">
        <f>$H109</f>
        <v>663823.15999999992</v>
      </c>
      <c r="IV109" s="157" t="e">
        <f>II109/IH109</f>
        <v>#DIV/0!</v>
      </c>
      <c r="IW109" s="112">
        <f>VLOOKUP($G109,'ВМП план КС'!$A$8:$AQ$93,42,0)</f>
        <v>0</v>
      </c>
      <c r="IX109" s="112">
        <f>VLOOKUP($G109,'ВМП план КС'!$A$8:$AQ$93,43,0)</f>
        <v>0</v>
      </c>
      <c r="IY109" s="57">
        <f>SUM(IW109/12*$B$2)</f>
        <v>0</v>
      </c>
      <c r="IZ109" s="57">
        <f>SUM(IX109/12*$B$2)</f>
        <v>0</v>
      </c>
      <c r="JA109" s="56">
        <f>SUM(JA110:JA113)</f>
        <v>0</v>
      </c>
      <c r="JB109" s="56">
        <f t="shared" ref="JB109" si="2587">SUM(JB110:JB113)</f>
        <v>0</v>
      </c>
      <c r="JC109" s="56">
        <f t="shared" ref="JC109" si="2588">SUM(JC110:JC113)</f>
        <v>0</v>
      </c>
      <c r="JD109" s="56">
        <f t="shared" ref="JD109" si="2589">SUM(JD110:JD113)</f>
        <v>0</v>
      </c>
      <c r="JE109" s="56">
        <f t="shared" ref="JE109" si="2590">SUM(JE110:JE113)</f>
        <v>0</v>
      </c>
      <c r="JF109" s="56">
        <f t="shared" ref="JF109" si="2591">SUM(JF110:JF113)</f>
        <v>0</v>
      </c>
      <c r="JG109" s="87">
        <f t="shared" si="1901"/>
        <v>0</v>
      </c>
      <c r="JH109" s="59">
        <f t="shared" si="1902"/>
        <v>0</v>
      </c>
      <c r="JI109" s="59">
        <f t="shared" si="1903"/>
        <v>0</v>
      </c>
      <c r="JJ109" s="72">
        <f t="shared" si="1904"/>
        <v>0</v>
      </c>
      <c r="JK109" s="72">
        <f t="shared" si="1905"/>
        <v>0</v>
      </c>
      <c r="JL109" s="307"/>
      <c r="JM109" s="307"/>
      <c r="JN109" s="156">
        <f>$H109</f>
        <v>663823.15999999992</v>
      </c>
      <c r="JO109" s="157" t="e">
        <f>JB109/JA109</f>
        <v>#DIV/0!</v>
      </c>
      <c r="JP109" s="384">
        <f>J109+AC109+AV109+BO109+CH109+DA109+DT109+EM109+FF109+FY109+GR109+HK109+ID109+IW109</f>
        <v>0</v>
      </c>
      <c r="JQ109" s="384">
        <f t="shared" ref="JQ109" si="2592">K109+AD109+AW109+BP109+CI109+DB109+DU109+EN109+FG109+FZ109+GS109+HL109+IE109+IX109</f>
        <v>0</v>
      </c>
      <c r="JR109" s="384">
        <f t="shared" ref="JR109" si="2593">L109+AE109+AX109+BQ109+CJ109+DC109+DV109+EO109+FH109+GA109+GT109+HM109+IF109+IY109</f>
        <v>0</v>
      </c>
      <c r="JS109" s="384">
        <f t="shared" ref="JS109" si="2594">M109+AF109+AY109+BR109+CK109+DD109+DW109+EP109+FI109+GB109+GU109+HN109+IG109+IZ109</f>
        <v>0</v>
      </c>
      <c r="JT109" s="384">
        <f t="shared" ref="JT109:JT113" si="2595">N109+AG109+AZ109+BS109+CL109+DE109+DX109+EQ109+FJ109+GC109+GV109+HO109+IH109+JA109</f>
        <v>0</v>
      </c>
      <c r="JU109" s="384">
        <f t="shared" ref="JU109:JU113" si="2596">O109+AH109+BA109+BT109+CM109+DF109+DY109+ER109+FK109+GD109+GW109+HP109+II109+JB109</f>
        <v>0</v>
      </c>
      <c r="JV109" s="384">
        <f t="shared" ref="JV109:JV113" si="2597">P109+AI109+BB109+BU109+CN109+DG109+DZ109+ES109+FL109+GE109+GX109+HQ109+IJ109+JC109</f>
        <v>0</v>
      </c>
      <c r="JW109" s="384">
        <f t="shared" ref="JW109:JW113" si="2598">Q109+AJ109+BC109+BV109+CO109+DH109+EA109+ET109+FM109+GF109+GY109+HR109+IK109+JD109</f>
        <v>0</v>
      </c>
      <c r="JX109" s="384">
        <f t="shared" ref="JX109:JX113" si="2599">R109+AK109+BD109+BW109+CP109+DI109+EB109+EU109+FN109+GG109+GZ109+HS109+IL109+JE109</f>
        <v>0</v>
      </c>
      <c r="JY109" s="384">
        <f t="shared" ref="JY109:JY113" si="2600">S109+AL109+BE109+BX109+CQ109+DJ109+EC109+EV109+FO109+GH109+HA109+HT109+IM109+JF109</f>
        <v>0</v>
      </c>
      <c r="JZ109" s="384">
        <f>JT109+JW109</f>
        <v>0</v>
      </c>
      <c r="KA109" s="384">
        <f t="shared" si="1986"/>
        <v>0</v>
      </c>
      <c r="KB109" s="384">
        <f t="shared" si="1987"/>
        <v>0</v>
      </c>
      <c r="KC109" s="72">
        <f>JT109-JR109</f>
        <v>0</v>
      </c>
      <c r="KD109" s="72">
        <f>JU109-JS109</f>
        <v>0</v>
      </c>
      <c r="KE109" s="156">
        <f>$H109</f>
        <v>663823.15999999992</v>
      </c>
      <c r="KF109" s="157" t="e">
        <f>JU109/JT109</f>
        <v>#DIV/0!</v>
      </c>
      <c r="KG109" s="309"/>
      <c r="KH109" s="309"/>
      <c r="KI109" s="223"/>
      <c r="KJ109" s="223"/>
      <c r="KK109" s="626"/>
      <c r="KL109" s="626"/>
      <c r="KM109" s="626"/>
    </row>
    <row r="110" spans="1:299" s="3" customFormat="1" hidden="1" x14ac:dyDescent="0.2">
      <c r="A110" s="100">
        <v>1</v>
      </c>
      <c r="B110" s="100"/>
      <c r="C110" s="121"/>
      <c r="D110" s="259"/>
      <c r="E110" s="707"/>
      <c r="F110" s="693"/>
      <c r="G110" s="134"/>
      <c r="H110" s="136"/>
      <c r="I110" s="136"/>
      <c r="J110" s="114"/>
      <c r="K110" s="114"/>
      <c r="L110" s="114"/>
      <c r="M110" s="114"/>
      <c r="N110" s="45"/>
      <c r="O110" s="45"/>
      <c r="P110" s="45"/>
      <c r="Q110" s="45"/>
      <c r="R110" s="45"/>
      <c r="S110" s="45"/>
      <c r="T110" s="45">
        <f t="shared" si="2522"/>
        <v>0</v>
      </c>
      <c r="U110" s="45">
        <f t="shared" si="2523"/>
        <v>0</v>
      </c>
      <c r="V110" s="45">
        <f t="shared" si="2524"/>
        <v>0</v>
      </c>
      <c r="W110" s="184">
        <f t="shared" si="2525"/>
        <v>0</v>
      </c>
      <c r="X110" s="184">
        <f t="shared" si="2526"/>
        <v>0</v>
      </c>
      <c r="Y110" s="184"/>
      <c r="Z110" s="184"/>
      <c r="AA110" s="117"/>
      <c r="AB110" s="117"/>
      <c r="AC110" s="114"/>
      <c r="AD110" s="114"/>
      <c r="AE110" s="114"/>
      <c r="AF110" s="114"/>
      <c r="AG110" s="45"/>
      <c r="AH110" s="45"/>
      <c r="AI110" s="45"/>
      <c r="AJ110" s="45"/>
      <c r="AK110" s="45"/>
      <c r="AL110" s="45"/>
      <c r="AM110" s="45">
        <f t="shared" si="1841"/>
        <v>0</v>
      </c>
      <c r="AN110" s="45">
        <f t="shared" si="1842"/>
        <v>0</v>
      </c>
      <c r="AO110" s="45">
        <f t="shared" si="1843"/>
        <v>0</v>
      </c>
      <c r="AP110" s="184">
        <f t="shared" si="1844"/>
        <v>0</v>
      </c>
      <c r="AQ110" s="184">
        <f t="shared" si="1845"/>
        <v>0</v>
      </c>
      <c r="AR110" s="184"/>
      <c r="AS110" s="184"/>
      <c r="AT110" s="117"/>
      <c r="AU110" s="117"/>
      <c r="AV110" s="114"/>
      <c r="AW110" s="114"/>
      <c r="AX110" s="114"/>
      <c r="AY110" s="114"/>
      <c r="AZ110" s="45"/>
      <c r="BA110" s="45"/>
      <c r="BB110" s="45"/>
      <c r="BC110" s="45"/>
      <c r="BD110" s="45"/>
      <c r="BE110" s="45"/>
      <c r="BF110" s="45">
        <f t="shared" si="1846"/>
        <v>0</v>
      </c>
      <c r="BG110" s="45">
        <f t="shared" si="1847"/>
        <v>0</v>
      </c>
      <c r="BH110" s="45">
        <f t="shared" si="1848"/>
        <v>0</v>
      </c>
      <c r="BI110" s="184">
        <f t="shared" si="1849"/>
        <v>0</v>
      </c>
      <c r="BJ110" s="184">
        <f t="shared" si="1850"/>
        <v>0</v>
      </c>
      <c r="BK110" s="184"/>
      <c r="BL110" s="184"/>
      <c r="BM110" s="117"/>
      <c r="BN110" s="117"/>
      <c r="BO110" s="114"/>
      <c r="BP110" s="114"/>
      <c r="BQ110" s="114"/>
      <c r="BR110" s="114"/>
      <c r="BS110" s="45"/>
      <c r="BT110" s="45"/>
      <c r="BU110" s="45"/>
      <c r="BV110" s="45"/>
      <c r="BW110" s="45"/>
      <c r="BX110" s="45"/>
      <c r="BY110" s="45">
        <f t="shared" si="1851"/>
        <v>0</v>
      </c>
      <c r="BZ110" s="45">
        <f t="shared" si="1852"/>
        <v>0</v>
      </c>
      <c r="CA110" s="45">
        <f t="shared" si="1853"/>
        <v>0</v>
      </c>
      <c r="CB110" s="184">
        <f t="shared" si="1854"/>
        <v>0</v>
      </c>
      <c r="CC110" s="184">
        <f t="shared" si="1855"/>
        <v>0</v>
      </c>
      <c r="CD110" s="184"/>
      <c r="CE110" s="184"/>
      <c r="CF110" s="117"/>
      <c r="CG110" s="117"/>
      <c r="CH110" s="114"/>
      <c r="CI110" s="114"/>
      <c r="CJ110" s="114"/>
      <c r="CK110" s="114"/>
      <c r="CL110" s="45"/>
      <c r="CM110" s="45"/>
      <c r="CN110" s="45"/>
      <c r="CO110" s="45"/>
      <c r="CP110" s="45"/>
      <c r="CQ110" s="45"/>
      <c r="CR110" s="45">
        <f t="shared" si="1856"/>
        <v>0</v>
      </c>
      <c r="CS110" s="45">
        <f t="shared" si="1857"/>
        <v>0</v>
      </c>
      <c r="CT110" s="45">
        <f t="shared" si="1858"/>
        <v>0</v>
      </c>
      <c r="CU110" s="184">
        <f t="shared" si="1859"/>
        <v>0</v>
      </c>
      <c r="CV110" s="184">
        <f t="shared" si="1860"/>
        <v>0</v>
      </c>
      <c r="CW110" s="184"/>
      <c r="CX110" s="184"/>
      <c r="CY110" s="117"/>
      <c r="CZ110" s="117"/>
      <c r="DA110" s="114"/>
      <c r="DB110" s="114"/>
      <c r="DC110" s="114"/>
      <c r="DD110" s="114"/>
      <c r="DE110" s="45"/>
      <c r="DF110" s="45"/>
      <c r="DG110" s="45"/>
      <c r="DH110" s="45"/>
      <c r="DI110" s="45"/>
      <c r="DJ110" s="45"/>
      <c r="DK110" s="45">
        <f t="shared" si="1861"/>
        <v>0</v>
      </c>
      <c r="DL110" s="45">
        <f t="shared" si="1862"/>
        <v>0</v>
      </c>
      <c r="DM110" s="45">
        <f t="shared" si="1863"/>
        <v>0</v>
      </c>
      <c r="DN110" s="184">
        <f t="shared" si="1864"/>
        <v>0</v>
      </c>
      <c r="DO110" s="184">
        <f t="shared" si="1865"/>
        <v>0</v>
      </c>
      <c r="DP110" s="184"/>
      <c r="DQ110" s="184"/>
      <c r="DR110" s="117"/>
      <c r="DS110" s="117"/>
      <c r="DT110" s="114"/>
      <c r="DU110" s="114"/>
      <c r="DV110" s="114"/>
      <c r="DW110" s="114"/>
      <c r="DX110" s="45"/>
      <c r="DY110" s="45"/>
      <c r="DZ110" s="45"/>
      <c r="EA110" s="45"/>
      <c r="EB110" s="45"/>
      <c r="EC110" s="45"/>
      <c r="ED110" s="45">
        <f t="shared" si="1866"/>
        <v>0</v>
      </c>
      <c r="EE110" s="45">
        <f t="shared" si="1867"/>
        <v>0</v>
      </c>
      <c r="EF110" s="45">
        <f t="shared" si="1868"/>
        <v>0</v>
      </c>
      <c r="EG110" s="184">
        <f t="shared" si="1869"/>
        <v>0</v>
      </c>
      <c r="EH110" s="184">
        <f t="shared" si="1870"/>
        <v>0</v>
      </c>
      <c r="EI110" s="184"/>
      <c r="EJ110" s="184"/>
      <c r="EK110" s="117"/>
      <c r="EL110" s="117"/>
      <c r="EM110" s="114"/>
      <c r="EN110" s="114"/>
      <c r="EO110" s="114"/>
      <c r="EP110" s="114"/>
      <c r="EQ110" s="45"/>
      <c r="ER110" s="45"/>
      <c r="ES110" s="45"/>
      <c r="ET110" s="45"/>
      <c r="EU110" s="45"/>
      <c r="EV110" s="45"/>
      <c r="EW110" s="45">
        <f t="shared" si="1871"/>
        <v>0</v>
      </c>
      <c r="EX110" s="45">
        <f t="shared" si="1872"/>
        <v>0</v>
      </c>
      <c r="EY110" s="45">
        <f t="shared" si="1873"/>
        <v>0</v>
      </c>
      <c r="EZ110" s="184">
        <f t="shared" si="1874"/>
        <v>0</v>
      </c>
      <c r="FA110" s="184">
        <f t="shared" si="1875"/>
        <v>0</v>
      </c>
      <c r="FB110" s="184"/>
      <c r="FC110" s="184"/>
      <c r="FD110" s="117"/>
      <c r="FE110" s="117"/>
      <c r="FF110" s="114"/>
      <c r="FG110" s="114"/>
      <c r="FH110" s="114"/>
      <c r="FI110" s="114"/>
      <c r="FJ110" s="45"/>
      <c r="FK110" s="45"/>
      <c r="FL110" s="45"/>
      <c r="FM110" s="45"/>
      <c r="FN110" s="45"/>
      <c r="FO110" s="45"/>
      <c r="FP110" s="45">
        <f t="shared" si="1876"/>
        <v>0</v>
      </c>
      <c r="FQ110" s="45">
        <f t="shared" si="1877"/>
        <v>0</v>
      </c>
      <c r="FR110" s="45">
        <f t="shared" si="1878"/>
        <v>0</v>
      </c>
      <c r="FS110" s="184">
        <f t="shared" si="1879"/>
        <v>0</v>
      </c>
      <c r="FT110" s="184">
        <f t="shared" si="1880"/>
        <v>0</v>
      </c>
      <c r="FU110" s="184"/>
      <c r="FV110" s="184"/>
      <c r="FW110" s="117"/>
      <c r="FX110" s="117"/>
      <c r="FY110" s="114"/>
      <c r="FZ110" s="114"/>
      <c r="GA110" s="114"/>
      <c r="GB110" s="114"/>
      <c r="GC110" s="45"/>
      <c r="GD110" s="45"/>
      <c r="GE110" s="45"/>
      <c r="GF110" s="45"/>
      <c r="GG110" s="45"/>
      <c r="GH110" s="45"/>
      <c r="GI110" s="45">
        <f t="shared" si="1881"/>
        <v>0</v>
      </c>
      <c r="GJ110" s="45">
        <f t="shared" si="1882"/>
        <v>0</v>
      </c>
      <c r="GK110" s="45">
        <f t="shared" si="1883"/>
        <v>0</v>
      </c>
      <c r="GL110" s="184">
        <f t="shared" si="1884"/>
        <v>0</v>
      </c>
      <c r="GM110" s="184">
        <f t="shared" si="1885"/>
        <v>0</v>
      </c>
      <c r="GN110" s="184"/>
      <c r="GO110" s="184"/>
      <c r="GP110" s="117"/>
      <c r="GQ110" s="117"/>
      <c r="GR110" s="114"/>
      <c r="GS110" s="114"/>
      <c r="GT110" s="114"/>
      <c r="GU110" s="114"/>
      <c r="GV110" s="45"/>
      <c r="GW110" s="45"/>
      <c r="GX110" s="45"/>
      <c r="GY110" s="45"/>
      <c r="GZ110" s="45"/>
      <c r="HA110" s="45"/>
      <c r="HB110" s="45">
        <f t="shared" si="1886"/>
        <v>0</v>
      </c>
      <c r="HC110" s="45">
        <f t="shared" si="1887"/>
        <v>0</v>
      </c>
      <c r="HD110" s="45">
        <f t="shared" si="1888"/>
        <v>0</v>
      </c>
      <c r="HE110" s="184">
        <f t="shared" si="1889"/>
        <v>0</v>
      </c>
      <c r="HF110" s="184">
        <f t="shared" si="1890"/>
        <v>0</v>
      </c>
      <c r="HG110" s="184"/>
      <c r="HH110" s="184"/>
      <c r="HI110" s="117"/>
      <c r="HJ110" s="117"/>
      <c r="HK110" s="114"/>
      <c r="HL110" s="114"/>
      <c r="HM110" s="114"/>
      <c r="HN110" s="114"/>
      <c r="HO110" s="45"/>
      <c r="HP110" s="45"/>
      <c r="HQ110" s="45"/>
      <c r="HR110" s="45"/>
      <c r="HS110" s="45"/>
      <c r="HT110" s="45"/>
      <c r="HU110" s="45">
        <f t="shared" si="1891"/>
        <v>0</v>
      </c>
      <c r="HV110" s="45">
        <f t="shared" si="1892"/>
        <v>0</v>
      </c>
      <c r="HW110" s="45">
        <f t="shared" si="1893"/>
        <v>0</v>
      </c>
      <c r="HX110" s="184">
        <f t="shared" si="1894"/>
        <v>0</v>
      </c>
      <c r="HY110" s="184">
        <f t="shared" si="1895"/>
        <v>0</v>
      </c>
      <c r="HZ110" s="184"/>
      <c r="IA110" s="184"/>
      <c r="IB110" s="117"/>
      <c r="IC110" s="117"/>
      <c r="ID110" s="117"/>
      <c r="IE110" s="117"/>
      <c r="IF110" s="114"/>
      <c r="IG110" s="114"/>
      <c r="IH110" s="45"/>
      <c r="II110" s="45"/>
      <c r="IJ110" s="45"/>
      <c r="IK110" s="45"/>
      <c r="IL110" s="45"/>
      <c r="IM110" s="45"/>
      <c r="IN110" s="45">
        <f t="shared" si="1896"/>
        <v>0</v>
      </c>
      <c r="IO110" s="45">
        <f t="shared" si="1897"/>
        <v>0</v>
      </c>
      <c r="IP110" s="45">
        <f t="shared" si="1898"/>
        <v>0</v>
      </c>
      <c r="IQ110" s="184">
        <f t="shared" si="1899"/>
        <v>0</v>
      </c>
      <c r="IR110" s="184">
        <f t="shared" si="1900"/>
        <v>0</v>
      </c>
      <c r="IS110" s="184"/>
      <c r="IT110" s="184"/>
      <c r="IU110" s="117"/>
      <c r="IV110" s="117"/>
      <c r="IW110" s="117"/>
      <c r="IX110" s="117"/>
      <c r="IY110" s="114"/>
      <c r="IZ110" s="114"/>
      <c r="JA110" s="45"/>
      <c r="JB110" s="45"/>
      <c r="JC110" s="45"/>
      <c r="JD110" s="45"/>
      <c r="JE110" s="45"/>
      <c r="JF110" s="45"/>
      <c r="JG110" s="45">
        <f t="shared" si="1901"/>
        <v>0</v>
      </c>
      <c r="JH110" s="45">
        <f t="shared" si="1902"/>
        <v>0</v>
      </c>
      <c r="JI110" s="45">
        <f t="shared" si="1903"/>
        <v>0</v>
      </c>
      <c r="JJ110" s="184">
        <f t="shared" si="1904"/>
        <v>0</v>
      </c>
      <c r="JK110" s="184">
        <f t="shared" si="1905"/>
        <v>0</v>
      </c>
      <c r="JL110" s="184"/>
      <c r="JM110" s="184"/>
      <c r="JN110" s="117"/>
      <c r="JO110" s="117"/>
      <c r="JP110" s="118"/>
      <c r="JQ110" s="119"/>
      <c r="JR110" s="118"/>
      <c r="JS110" s="118"/>
      <c r="JT110" s="385">
        <f t="shared" si="2595"/>
        <v>0</v>
      </c>
      <c r="JU110" s="385">
        <f t="shared" si="2596"/>
        <v>0</v>
      </c>
      <c r="JV110" s="385">
        <f t="shared" si="2597"/>
        <v>0</v>
      </c>
      <c r="JW110" s="385">
        <f t="shared" si="2598"/>
        <v>0</v>
      </c>
      <c r="JX110" s="385">
        <f t="shared" si="2599"/>
        <v>0</v>
      </c>
      <c r="JY110" s="385">
        <f t="shared" si="2600"/>
        <v>0</v>
      </c>
      <c r="JZ110" s="45">
        <f t="shared" ref="JZ110:JZ113" si="2601">JT110+JW110</f>
        <v>0</v>
      </c>
      <c r="KA110" s="45">
        <f t="shared" si="1986"/>
        <v>0</v>
      </c>
      <c r="KB110" s="45">
        <f t="shared" si="1987"/>
        <v>0</v>
      </c>
      <c r="KC110" s="184">
        <f t="shared" ref="KC110:KC113" si="2602">JT110-JR110</f>
        <v>0</v>
      </c>
      <c r="KD110" s="184">
        <f t="shared" ref="KD110:KD113" si="2603">JU110-JS110</f>
        <v>0</v>
      </c>
      <c r="KE110" s="117"/>
      <c r="KF110" s="117"/>
      <c r="KG110" s="49"/>
      <c r="KH110" s="49"/>
    </row>
    <row r="111" spans="1:299" s="3" customFormat="1" hidden="1" x14ac:dyDescent="0.2">
      <c r="A111" s="100">
        <v>1</v>
      </c>
      <c r="B111" s="100"/>
      <c r="C111" s="49"/>
      <c r="D111" s="261"/>
      <c r="E111" s="691"/>
      <c r="F111" s="697"/>
      <c r="G111" s="65"/>
      <c r="H111" s="80"/>
      <c r="I111" s="80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>
        <f t="shared" si="2522"/>
        <v>0</v>
      </c>
      <c r="U111" s="45">
        <f t="shared" si="2523"/>
        <v>0</v>
      </c>
      <c r="V111" s="45">
        <f t="shared" si="2524"/>
        <v>0</v>
      </c>
      <c r="W111" s="184">
        <f t="shared" si="2525"/>
        <v>0</v>
      </c>
      <c r="X111" s="184">
        <f t="shared" si="2526"/>
        <v>0</v>
      </c>
      <c r="Y111" s="181"/>
      <c r="Z111" s="181"/>
      <c r="AA111" s="46"/>
      <c r="AB111" s="46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>
        <f t="shared" si="1841"/>
        <v>0</v>
      </c>
      <c r="AN111" s="45">
        <f t="shared" si="1842"/>
        <v>0</v>
      </c>
      <c r="AO111" s="45">
        <f t="shared" si="1843"/>
        <v>0</v>
      </c>
      <c r="AP111" s="184">
        <f t="shared" si="1844"/>
        <v>0</v>
      </c>
      <c r="AQ111" s="184">
        <f t="shared" si="1845"/>
        <v>0</v>
      </c>
      <c r="AR111" s="181"/>
      <c r="AS111" s="181"/>
      <c r="AT111" s="46"/>
      <c r="AU111" s="46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>
        <f t="shared" si="1846"/>
        <v>0</v>
      </c>
      <c r="BG111" s="45">
        <f t="shared" si="1847"/>
        <v>0</v>
      </c>
      <c r="BH111" s="45">
        <f t="shared" si="1848"/>
        <v>0</v>
      </c>
      <c r="BI111" s="184">
        <f t="shared" si="1849"/>
        <v>0</v>
      </c>
      <c r="BJ111" s="184">
        <f t="shared" si="1850"/>
        <v>0</v>
      </c>
      <c r="BK111" s="181"/>
      <c r="BL111" s="181"/>
      <c r="BM111" s="46"/>
      <c r="BN111" s="46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>
        <f t="shared" si="1851"/>
        <v>0</v>
      </c>
      <c r="BZ111" s="45">
        <f t="shared" si="1852"/>
        <v>0</v>
      </c>
      <c r="CA111" s="45">
        <f t="shared" si="1853"/>
        <v>0</v>
      </c>
      <c r="CB111" s="184">
        <f t="shared" si="1854"/>
        <v>0</v>
      </c>
      <c r="CC111" s="184">
        <f t="shared" si="1855"/>
        <v>0</v>
      </c>
      <c r="CD111" s="181"/>
      <c r="CE111" s="181"/>
      <c r="CF111" s="46"/>
      <c r="CG111" s="46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>
        <f t="shared" si="1856"/>
        <v>0</v>
      </c>
      <c r="CS111" s="45">
        <f t="shared" si="1857"/>
        <v>0</v>
      </c>
      <c r="CT111" s="45">
        <f t="shared" si="1858"/>
        <v>0</v>
      </c>
      <c r="CU111" s="184">
        <f t="shared" si="1859"/>
        <v>0</v>
      </c>
      <c r="CV111" s="184">
        <f t="shared" si="1860"/>
        <v>0</v>
      </c>
      <c r="CW111" s="181"/>
      <c r="CX111" s="181"/>
      <c r="CY111" s="46"/>
      <c r="CZ111" s="46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>
        <f t="shared" si="1861"/>
        <v>0</v>
      </c>
      <c r="DL111" s="45">
        <f t="shared" si="1862"/>
        <v>0</v>
      </c>
      <c r="DM111" s="45">
        <f t="shared" si="1863"/>
        <v>0</v>
      </c>
      <c r="DN111" s="184">
        <f t="shared" si="1864"/>
        <v>0</v>
      </c>
      <c r="DO111" s="184">
        <f t="shared" si="1865"/>
        <v>0</v>
      </c>
      <c r="DP111" s="181"/>
      <c r="DQ111" s="181"/>
      <c r="DR111" s="46"/>
      <c r="DS111" s="46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>
        <f t="shared" si="1866"/>
        <v>0</v>
      </c>
      <c r="EE111" s="45">
        <f t="shared" si="1867"/>
        <v>0</v>
      </c>
      <c r="EF111" s="45">
        <f t="shared" si="1868"/>
        <v>0</v>
      </c>
      <c r="EG111" s="184">
        <f t="shared" si="1869"/>
        <v>0</v>
      </c>
      <c r="EH111" s="184">
        <f t="shared" si="1870"/>
        <v>0</v>
      </c>
      <c r="EI111" s="181"/>
      <c r="EJ111" s="181"/>
      <c r="EK111" s="46"/>
      <c r="EL111" s="46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>
        <f t="shared" si="1871"/>
        <v>0</v>
      </c>
      <c r="EX111" s="45">
        <f t="shared" si="1872"/>
        <v>0</v>
      </c>
      <c r="EY111" s="45">
        <f t="shared" si="1873"/>
        <v>0</v>
      </c>
      <c r="EZ111" s="184">
        <f t="shared" si="1874"/>
        <v>0</v>
      </c>
      <c r="FA111" s="184">
        <f t="shared" si="1875"/>
        <v>0</v>
      </c>
      <c r="FB111" s="181"/>
      <c r="FC111" s="181"/>
      <c r="FD111" s="46"/>
      <c r="FE111" s="46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>
        <f t="shared" si="1876"/>
        <v>0</v>
      </c>
      <c r="FQ111" s="45">
        <f t="shared" si="1877"/>
        <v>0</v>
      </c>
      <c r="FR111" s="45">
        <f t="shared" si="1878"/>
        <v>0</v>
      </c>
      <c r="FS111" s="184">
        <f t="shared" si="1879"/>
        <v>0</v>
      </c>
      <c r="FT111" s="184">
        <f t="shared" si="1880"/>
        <v>0</v>
      </c>
      <c r="FU111" s="181"/>
      <c r="FV111" s="181"/>
      <c r="FW111" s="46"/>
      <c r="FX111" s="46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>
        <f t="shared" si="1881"/>
        <v>0</v>
      </c>
      <c r="GJ111" s="45">
        <f t="shared" si="1882"/>
        <v>0</v>
      </c>
      <c r="GK111" s="45">
        <f t="shared" si="1883"/>
        <v>0</v>
      </c>
      <c r="GL111" s="184">
        <f t="shared" si="1884"/>
        <v>0</v>
      </c>
      <c r="GM111" s="184">
        <f t="shared" si="1885"/>
        <v>0</v>
      </c>
      <c r="GN111" s="181"/>
      <c r="GO111" s="181"/>
      <c r="GP111" s="46"/>
      <c r="GQ111" s="46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>
        <f t="shared" si="1886"/>
        <v>0</v>
      </c>
      <c r="HC111" s="45">
        <f t="shared" si="1887"/>
        <v>0</v>
      </c>
      <c r="HD111" s="45">
        <f t="shared" si="1888"/>
        <v>0</v>
      </c>
      <c r="HE111" s="184">
        <f t="shared" si="1889"/>
        <v>0</v>
      </c>
      <c r="HF111" s="184">
        <f t="shared" si="1890"/>
        <v>0</v>
      </c>
      <c r="HG111" s="181"/>
      <c r="HH111" s="181"/>
      <c r="HI111" s="46"/>
      <c r="HJ111" s="46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>
        <f t="shared" si="1891"/>
        <v>0</v>
      </c>
      <c r="HV111" s="45">
        <f t="shared" si="1892"/>
        <v>0</v>
      </c>
      <c r="HW111" s="45">
        <f t="shared" si="1893"/>
        <v>0</v>
      </c>
      <c r="HX111" s="184">
        <f t="shared" si="1894"/>
        <v>0</v>
      </c>
      <c r="HY111" s="184">
        <f t="shared" si="1895"/>
        <v>0</v>
      </c>
      <c r="HZ111" s="181"/>
      <c r="IA111" s="181"/>
      <c r="IB111" s="46"/>
      <c r="IC111" s="46"/>
      <c r="ID111" s="46"/>
      <c r="IE111" s="46"/>
      <c r="IF111" s="45"/>
      <c r="IG111" s="45"/>
      <c r="IH111" s="45"/>
      <c r="II111" s="45"/>
      <c r="IJ111" s="45"/>
      <c r="IK111" s="45"/>
      <c r="IL111" s="45"/>
      <c r="IM111" s="45"/>
      <c r="IN111" s="45">
        <f t="shared" si="1896"/>
        <v>0</v>
      </c>
      <c r="IO111" s="45">
        <f t="shared" si="1897"/>
        <v>0</v>
      </c>
      <c r="IP111" s="45">
        <f t="shared" si="1898"/>
        <v>0</v>
      </c>
      <c r="IQ111" s="184">
        <f t="shared" si="1899"/>
        <v>0</v>
      </c>
      <c r="IR111" s="184">
        <f t="shared" si="1900"/>
        <v>0</v>
      </c>
      <c r="IS111" s="181"/>
      <c r="IT111" s="181"/>
      <c r="IU111" s="46"/>
      <c r="IV111" s="46"/>
      <c r="IW111" s="46"/>
      <c r="IX111" s="46"/>
      <c r="IY111" s="45"/>
      <c r="IZ111" s="45"/>
      <c r="JA111" s="45"/>
      <c r="JB111" s="45"/>
      <c r="JC111" s="45"/>
      <c r="JD111" s="45"/>
      <c r="JE111" s="45"/>
      <c r="JF111" s="45"/>
      <c r="JG111" s="45">
        <f t="shared" si="1901"/>
        <v>0</v>
      </c>
      <c r="JH111" s="45">
        <f t="shared" si="1902"/>
        <v>0</v>
      </c>
      <c r="JI111" s="45">
        <f t="shared" si="1903"/>
        <v>0</v>
      </c>
      <c r="JJ111" s="184">
        <f t="shared" si="1904"/>
        <v>0</v>
      </c>
      <c r="JK111" s="184">
        <f t="shared" si="1905"/>
        <v>0</v>
      </c>
      <c r="JL111" s="181"/>
      <c r="JM111" s="181"/>
      <c r="JN111" s="46"/>
      <c r="JO111" s="46"/>
      <c r="JP111" s="47"/>
      <c r="JQ111" s="48"/>
      <c r="JR111" s="47"/>
      <c r="JS111" s="47"/>
      <c r="JT111" s="385">
        <f t="shared" si="2595"/>
        <v>0</v>
      </c>
      <c r="JU111" s="385">
        <f t="shared" si="2596"/>
        <v>0</v>
      </c>
      <c r="JV111" s="385">
        <f t="shared" si="2597"/>
        <v>0</v>
      </c>
      <c r="JW111" s="385">
        <f t="shared" si="2598"/>
        <v>0</v>
      </c>
      <c r="JX111" s="385">
        <f t="shared" si="2599"/>
        <v>0</v>
      </c>
      <c r="JY111" s="385">
        <f t="shared" si="2600"/>
        <v>0</v>
      </c>
      <c r="JZ111" s="45">
        <f t="shared" si="2601"/>
        <v>0</v>
      </c>
      <c r="KA111" s="45">
        <f t="shared" si="1986"/>
        <v>0</v>
      </c>
      <c r="KB111" s="45">
        <f t="shared" si="1987"/>
        <v>0</v>
      </c>
      <c r="KC111" s="184">
        <f t="shared" si="2602"/>
        <v>0</v>
      </c>
      <c r="KD111" s="184">
        <f t="shared" si="2603"/>
        <v>0</v>
      </c>
      <c r="KE111" s="46"/>
      <c r="KF111" s="46"/>
      <c r="KG111" s="49"/>
      <c r="KH111" s="49"/>
    </row>
    <row r="112" spans="1:299" s="3" customFormat="1" hidden="1" x14ac:dyDescent="0.2">
      <c r="A112" s="100">
        <v>1</v>
      </c>
      <c r="B112" s="100"/>
      <c r="C112" s="49"/>
      <c r="D112" s="261"/>
      <c r="E112" s="691"/>
      <c r="F112" s="697"/>
      <c r="G112" s="65"/>
      <c r="H112" s="80"/>
      <c r="I112" s="80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>
        <f t="shared" si="2522"/>
        <v>0</v>
      </c>
      <c r="U112" s="45">
        <f t="shared" si="2523"/>
        <v>0</v>
      </c>
      <c r="V112" s="45">
        <f t="shared" si="2524"/>
        <v>0</v>
      </c>
      <c r="W112" s="184">
        <f t="shared" si="2525"/>
        <v>0</v>
      </c>
      <c r="X112" s="184">
        <f t="shared" si="2526"/>
        <v>0</v>
      </c>
      <c r="Y112" s="181"/>
      <c r="Z112" s="181"/>
      <c r="AA112" s="46"/>
      <c r="AB112" s="46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>
        <f t="shared" si="1841"/>
        <v>0</v>
      </c>
      <c r="AN112" s="45">
        <f t="shared" si="1842"/>
        <v>0</v>
      </c>
      <c r="AO112" s="45">
        <f t="shared" si="1843"/>
        <v>0</v>
      </c>
      <c r="AP112" s="184">
        <f t="shared" si="1844"/>
        <v>0</v>
      </c>
      <c r="AQ112" s="184">
        <f t="shared" si="1845"/>
        <v>0</v>
      </c>
      <c r="AR112" s="181"/>
      <c r="AS112" s="181"/>
      <c r="AT112" s="46"/>
      <c r="AU112" s="46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>
        <f t="shared" si="1846"/>
        <v>0</v>
      </c>
      <c r="BG112" s="45">
        <f t="shared" si="1847"/>
        <v>0</v>
      </c>
      <c r="BH112" s="45">
        <f t="shared" si="1848"/>
        <v>0</v>
      </c>
      <c r="BI112" s="184">
        <f t="shared" si="1849"/>
        <v>0</v>
      </c>
      <c r="BJ112" s="184">
        <f t="shared" si="1850"/>
        <v>0</v>
      </c>
      <c r="BK112" s="181"/>
      <c r="BL112" s="181"/>
      <c r="BM112" s="46"/>
      <c r="BN112" s="46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>
        <f t="shared" si="1851"/>
        <v>0</v>
      </c>
      <c r="BZ112" s="45">
        <f t="shared" si="1852"/>
        <v>0</v>
      </c>
      <c r="CA112" s="45">
        <f t="shared" si="1853"/>
        <v>0</v>
      </c>
      <c r="CB112" s="184">
        <f t="shared" si="1854"/>
        <v>0</v>
      </c>
      <c r="CC112" s="184">
        <f t="shared" si="1855"/>
        <v>0</v>
      </c>
      <c r="CD112" s="181"/>
      <c r="CE112" s="181"/>
      <c r="CF112" s="46"/>
      <c r="CG112" s="46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>
        <f t="shared" si="1856"/>
        <v>0</v>
      </c>
      <c r="CS112" s="45">
        <f t="shared" si="1857"/>
        <v>0</v>
      </c>
      <c r="CT112" s="45">
        <f t="shared" si="1858"/>
        <v>0</v>
      </c>
      <c r="CU112" s="184">
        <f t="shared" si="1859"/>
        <v>0</v>
      </c>
      <c r="CV112" s="184">
        <f t="shared" si="1860"/>
        <v>0</v>
      </c>
      <c r="CW112" s="181"/>
      <c r="CX112" s="181"/>
      <c r="CY112" s="46"/>
      <c r="CZ112" s="46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>
        <f t="shared" si="1861"/>
        <v>0</v>
      </c>
      <c r="DL112" s="45">
        <f t="shared" si="1862"/>
        <v>0</v>
      </c>
      <c r="DM112" s="45">
        <f t="shared" si="1863"/>
        <v>0</v>
      </c>
      <c r="DN112" s="184">
        <f t="shared" si="1864"/>
        <v>0</v>
      </c>
      <c r="DO112" s="184">
        <f t="shared" si="1865"/>
        <v>0</v>
      </c>
      <c r="DP112" s="181"/>
      <c r="DQ112" s="181"/>
      <c r="DR112" s="46"/>
      <c r="DS112" s="46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>
        <f t="shared" si="1866"/>
        <v>0</v>
      </c>
      <c r="EE112" s="45">
        <f t="shared" si="1867"/>
        <v>0</v>
      </c>
      <c r="EF112" s="45">
        <f t="shared" si="1868"/>
        <v>0</v>
      </c>
      <c r="EG112" s="184">
        <f t="shared" si="1869"/>
        <v>0</v>
      </c>
      <c r="EH112" s="184">
        <f t="shared" si="1870"/>
        <v>0</v>
      </c>
      <c r="EI112" s="181"/>
      <c r="EJ112" s="181"/>
      <c r="EK112" s="46"/>
      <c r="EL112" s="46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>
        <f t="shared" si="1871"/>
        <v>0</v>
      </c>
      <c r="EX112" s="45">
        <f t="shared" si="1872"/>
        <v>0</v>
      </c>
      <c r="EY112" s="45">
        <f t="shared" si="1873"/>
        <v>0</v>
      </c>
      <c r="EZ112" s="184">
        <f t="shared" si="1874"/>
        <v>0</v>
      </c>
      <c r="FA112" s="184">
        <f t="shared" si="1875"/>
        <v>0</v>
      </c>
      <c r="FB112" s="181"/>
      <c r="FC112" s="181"/>
      <c r="FD112" s="46"/>
      <c r="FE112" s="46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>
        <f t="shared" si="1876"/>
        <v>0</v>
      </c>
      <c r="FQ112" s="45">
        <f t="shared" si="1877"/>
        <v>0</v>
      </c>
      <c r="FR112" s="45">
        <f t="shared" si="1878"/>
        <v>0</v>
      </c>
      <c r="FS112" s="184">
        <f t="shared" si="1879"/>
        <v>0</v>
      </c>
      <c r="FT112" s="184">
        <f t="shared" si="1880"/>
        <v>0</v>
      </c>
      <c r="FU112" s="181"/>
      <c r="FV112" s="181"/>
      <c r="FW112" s="46"/>
      <c r="FX112" s="46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>
        <f t="shared" si="1881"/>
        <v>0</v>
      </c>
      <c r="GJ112" s="45">
        <f t="shared" si="1882"/>
        <v>0</v>
      </c>
      <c r="GK112" s="45">
        <f t="shared" si="1883"/>
        <v>0</v>
      </c>
      <c r="GL112" s="184">
        <f t="shared" si="1884"/>
        <v>0</v>
      </c>
      <c r="GM112" s="184">
        <f t="shared" si="1885"/>
        <v>0</v>
      </c>
      <c r="GN112" s="181"/>
      <c r="GO112" s="181"/>
      <c r="GP112" s="46"/>
      <c r="GQ112" s="46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>
        <f t="shared" si="1886"/>
        <v>0</v>
      </c>
      <c r="HC112" s="45">
        <f t="shared" si="1887"/>
        <v>0</v>
      </c>
      <c r="HD112" s="45">
        <f t="shared" si="1888"/>
        <v>0</v>
      </c>
      <c r="HE112" s="184">
        <f t="shared" si="1889"/>
        <v>0</v>
      </c>
      <c r="HF112" s="184">
        <f t="shared" si="1890"/>
        <v>0</v>
      </c>
      <c r="HG112" s="181"/>
      <c r="HH112" s="181"/>
      <c r="HI112" s="46"/>
      <c r="HJ112" s="46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>
        <f t="shared" si="1891"/>
        <v>0</v>
      </c>
      <c r="HV112" s="45">
        <f t="shared" si="1892"/>
        <v>0</v>
      </c>
      <c r="HW112" s="45">
        <f t="shared" si="1893"/>
        <v>0</v>
      </c>
      <c r="HX112" s="184">
        <f t="shared" si="1894"/>
        <v>0</v>
      </c>
      <c r="HY112" s="184">
        <f t="shared" si="1895"/>
        <v>0</v>
      </c>
      <c r="HZ112" s="181"/>
      <c r="IA112" s="181"/>
      <c r="IB112" s="46"/>
      <c r="IC112" s="46"/>
      <c r="ID112" s="46"/>
      <c r="IE112" s="46"/>
      <c r="IF112" s="45"/>
      <c r="IG112" s="45"/>
      <c r="IH112" s="45"/>
      <c r="II112" s="45"/>
      <c r="IJ112" s="45"/>
      <c r="IK112" s="45"/>
      <c r="IL112" s="45"/>
      <c r="IM112" s="45"/>
      <c r="IN112" s="45">
        <f t="shared" si="1896"/>
        <v>0</v>
      </c>
      <c r="IO112" s="45">
        <f t="shared" si="1897"/>
        <v>0</v>
      </c>
      <c r="IP112" s="45">
        <f t="shared" si="1898"/>
        <v>0</v>
      </c>
      <c r="IQ112" s="184">
        <f t="shared" si="1899"/>
        <v>0</v>
      </c>
      <c r="IR112" s="184">
        <f t="shared" si="1900"/>
        <v>0</v>
      </c>
      <c r="IS112" s="181"/>
      <c r="IT112" s="181"/>
      <c r="IU112" s="46"/>
      <c r="IV112" s="46"/>
      <c r="IW112" s="46"/>
      <c r="IX112" s="46"/>
      <c r="IY112" s="45"/>
      <c r="IZ112" s="45"/>
      <c r="JA112" s="45"/>
      <c r="JB112" s="45"/>
      <c r="JC112" s="45"/>
      <c r="JD112" s="45"/>
      <c r="JE112" s="45"/>
      <c r="JF112" s="45"/>
      <c r="JG112" s="45">
        <f t="shared" si="1901"/>
        <v>0</v>
      </c>
      <c r="JH112" s="45">
        <f t="shared" si="1902"/>
        <v>0</v>
      </c>
      <c r="JI112" s="45">
        <f t="shared" si="1903"/>
        <v>0</v>
      </c>
      <c r="JJ112" s="184">
        <f t="shared" si="1904"/>
        <v>0</v>
      </c>
      <c r="JK112" s="184">
        <f t="shared" si="1905"/>
        <v>0</v>
      </c>
      <c r="JL112" s="181"/>
      <c r="JM112" s="181"/>
      <c r="JN112" s="46"/>
      <c r="JO112" s="46"/>
      <c r="JP112" s="47"/>
      <c r="JQ112" s="48"/>
      <c r="JR112" s="47"/>
      <c r="JS112" s="47"/>
      <c r="JT112" s="385">
        <f t="shared" si="2595"/>
        <v>0</v>
      </c>
      <c r="JU112" s="385">
        <f t="shared" si="2596"/>
        <v>0</v>
      </c>
      <c r="JV112" s="385">
        <f t="shared" si="2597"/>
        <v>0</v>
      </c>
      <c r="JW112" s="385">
        <f t="shared" si="2598"/>
        <v>0</v>
      </c>
      <c r="JX112" s="385">
        <f t="shared" si="2599"/>
        <v>0</v>
      </c>
      <c r="JY112" s="385">
        <f t="shared" si="2600"/>
        <v>0</v>
      </c>
      <c r="JZ112" s="45">
        <f t="shared" si="2601"/>
        <v>0</v>
      </c>
      <c r="KA112" s="45">
        <f t="shared" si="1986"/>
        <v>0</v>
      </c>
      <c r="KB112" s="45">
        <f t="shared" si="1987"/>
        <v>0</v>
      </c>
      <c r="KC112" s="184">
        <f t="shared" si="2602"/>
        <v>0</v>
      </c>
      <c r="KD112" s="184">
        <f t="shared" si="2603"/>
        <v>0</v>
      </c>
      <c r="KE112" s="46"/>
      <c r="KF112" s="46"/>
      <c r="KG112" s="49"/>
      <c r="KH112" s="49"/>
    </row>
    <row r="113" spans="1:299" s="3" customFormat="1" hidden="1" x14ac:dyDescent="0.2">
      <c r="A113" s="100">
        <v>1</v>
      </c>
      <c r="B113" s="100"/>
      <c r="C113" s="49"/>
      <c r="D113" s="261"/>
      <c r="E113" s="691"/>
      <c r="F113" s="697"/>
      <c r="G113" s="65"/>
      <c r="H113" s="80"/>
      <c r="I113" s="80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>
        <f t="shared" si="2522"/>
        <v>0</v>
      </c>
      <c r="U113" s="45">
        <f t="shared" si="2523"/>
        <v>0</v>
      </c>
      <c r="V113" s="45">
        <f t="shared" si="2524"/>
        <v>0</v>
      </c>
      <c r="W113" s="184">
        <f t="shared" si="2525"/>
        <v>0</v>
      </c>
      <c r="X113" s="184">
        <f t="shared" si="2526"/>
        <v>0</v>
      </c>
      <c r="Y113" s="181"/>
      <c r="Z113" s="181"/>
      <c r="AA113" s="46"/>
      <c r="AB113" s="46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>
        <f t="shared" si="1841"/>
        <v>0</v>
      </c>
      <c r="AN113" s="45">
        <f t="shared" si="1842"/>
        <v>0</v>
      </c>
      <c r="AO113" s="45">
        <f t="shared" si="1843"/>
        <v>0</v>
      </c>
      <c r="AP113" s="184">
        <f t="shared" si="1844"/>
        <v>0</v>
      </c>
      <c r="AQ113" s="184">
        <f t="shared" si="1845"/>
        <v>0</v>
      </c>
      <c r="AR113" s="181"/>
      <c r="AS113" s="181"/>
      <c r="AT113" s="46"/>
      <c r="AU113" s="46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>
        <f t="shared" si="1846"/>
        <v>0</v>
      </c>
      <c r="BG113" s="45">
        <f t="shared" si="1847"/>
        <v>0</v>
      </c>
      <c r="BH113" s="45">
        <f t="shared" si="1848"/>
        <v>0</v>
      </c>
      <c r="BI113" s="184">
        <f t="shared" si="1849"/>
        <v>0</v>
      </c>
      <c r="BJ113" s="184">
        <f t="shared" si="1850"/>
        <v>0</v>
      </c>
      <c r="BK113" s="181"/>
      <c r="BL113" s="181"/>
      <c r="BM113" s="46"/>
      <c r="BN113" s="46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>
        <f t="shared" si="1851"/>
        <v>0</v>
      </c>
      <c r="BZ113" s="45">
        <f t="shared" si="1852"/>
        <v>0</v>
      </c>
      <c r="CA113" s="45">
        <f t="shared" si="1853"/>
        <v>0</v>
      </c>
      <c r="CB113" s="184">
        <f t="shared" si="1854"/>
        <v>0</v>
      </c>
      <c r="CC113" s="184">
        <f t="shared" si="1855"/>
        <v>0</v>
      </c>
      <c r="CD113" s="181"/>
      <c r="CE113" s="181"/>
      <c r="CF113" s="46"/>
      <c r="CG113" s="46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>
        <f t="shared" si="1856"/>
        <v>0</v>
      </c>
      <c r="CS113" s="45">
        <f t="shared" si="1857"/>
        <v>0</v>
      </c>
      <c r="CT113" s="45">
        <f t="shared" si="1858"/>
        <v>0</v>
      </c>
      <c r="CU113" s="184">
        <f t="shared" si="1859"/>
        <v>0</v>
      </c>
      <c r="CV113" s="184">
        <f t="shared" si="1860"/>
        <v>0</v>
      </c>
      <c r="CW113" s="181"/>
      <c r="CX113" s="181"/>
      <c r="CY113" s="46"/>
      <c r="CZ113" s="46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>
        <f t="shared" si="1861"/>
        <v>0</v>
      </c>
      <c r="DL113" s="45">
        <f t="shared" si="1862"/>
        <v>0</v>
      </c>
      <c r="DM113" s="45">
        <f t="shared" si="1863"/>
        <v>0</v>
      </c>
      <c r="DN113" s="184">
        <f t="shared" si="1864"/>
        <v>0</v>
      </c>
      <c r="DO113" s="184">
        <f t="shared" si="1865"/>
        <v>0</v>
      </c>
      <c r="DP113" s="181"/>
      <c r="DQ113" s="181"/>
      <c r="DR113" s="46"/>
      <c r="DS113" s="46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>
        <f t="shared" si="1866"/>
        <v>0</v>
      </c>
      <c r="EE113" s="45">
        <f t="shared" si="1867"/>
        <v>0</v>
      </c>
      <c r="EF113" s="45">
        <f t="shared" si="1868"/>
        <v>0</v>
      </c>
      <c r="EG113" s="184">
        <f t="shared" si="1869"/>
        <v>0</v>
      </c>
      <c r="EH113" s="184">
        <f t="shared" si="1870"/>
        <v>0</v>
      </c>
      <c r="EI113" s="181"/>
      <c r="EJ113" s="181"/>
      <c r="EK113" s="46"/>
      <c r="EL113" s="46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>
        <f t="shared" si="1871"/>
        <v>0</v>
      </c>
      <c r="EX113" s="45">
        <f t="shared" si="1872"/>
        <v>0</v>
      </c>
      <c r="EY113" s="45">
        <f t="shared" si="1873"/>
        <v>0</v>
      </c>
      <c r="EZ113" s="184">
        <f t="shared" si="1874"/>
        <v>0</v>
      </c>
      <c r="FA113" s="184">
        <f t="shared" si="1875"/>
        <v>0</v>
      </c>
      <c r="FB113" s="181"/>
      <c r="FC113" s="181"/>
      <c r="FD113" s="46"/>
      <c r="FE113" s="46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>
        <f t="shared" si="1876"/>
        <v>0</v>
      </c>
      <c r="FQ113" s="45">
        <f t="shared" si="1877"/>
        <v>0</v>
      </c>
      <c r="FR113" s="45">
        <f t="shared" si="1878"/>
        <v>0</v>
      </c>
      <c r="FS113" s="184">
        <f t="shared" si="1879"/>
        <v>0</v>
      </c>
      <c r="FT113" s="184">
        <f t="shared" si="1880"/>
        <v>0</v>
      </c>
      <c r="FU113" s="181"/>
      <c r="FV113" s="181"/>
      <c r="FW113" s="46"/>
      <c r="FX113" s="46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>
        <f t="shared" si="1881"/>
        <v>0</v>
      </c>
      <c r="GJ113" s="45">
        <f t="shared" si="1882"/>
        <v>0</v>
      </c>
      <c r="GK113" s="45">
        <f t="shared" si="1883"/>
        <v>0</v>
      </c>
      <c r="GL113" s="184">
        <f t="shared" si="1884"/>
        <v>0</v>
      </c>
      <c r="GM113" s="184">
        <f t="shared" si="1885"/>
        <v>0</v>
      </c>
      <c r="GN113" s="181"/>
      <c r="GO113" s="181"/>
      <c r="GP113" s="46"/>
      <c r="GQ113" s="46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>
        <f t="shared" si="1886"/>
        <v>0</v>
      </c>
      <c r="HC113" s="45">
        <f t="shared" si="1887"/>
        <v>0</v>
      </c>
      <c r="HD113" s="45">
        <f t="shared" si="1888"/>
        <v>0</v>
      </c>
      <c r="HE113" s="184">
        <f t="shared" si="1889"/>
        <v>0</v>
      </c>
      <c r="HF113" s="184">
        <f t="shared" si="1890"/>
        <v>0</v>
      </c>
      <c r="HG113" s="181"/>
      <c r="HH113" s="181"/>
      <c r="HI113" s="46"/>
      <c r="HJ113" s="46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>
        <f t="shared" si="1891"/>
        <v>0</v>
      </c>
      <c r="HV113" s="45">
        <f t="shared" si="1892"/>
        <v>0</v>
      </c>
      <c r="HW113" s="45">
        <f t="shared" si="1893"/>
        <v>0</v>
      </c>
      <c r="HX113" s="184">
        <f t="shared" si="1894"/>
        <v>0</v>
      </c>
      <c r="HY113" s="184">
        <f t="shared" si="1895"/>
        <v>0</v>
      </c>
      <c r="HZ113" s="181"/>
      <c r="IA113" s="181"/>
      <c r="IB113" s="46"/>
      <c r="IC113" s="46"/>
      <c r="ID113" s="46"/>
      <c r="IE113" s="46"/>
      <c r="IF113" s="45"/>
      <c r="IG113" s="45"/>
      <c r="IH113" s="45"/>
      <c r="II113" s="45"/>
      <c r="IJ113" s="45"/>
      <c r="IK113" s="45"/>
      <c r="IL113" s="45"/>
      <c r="IM113" s="45"/>
      <c r="IN113" s="45">
        <f t="shared" si="1896"/>
        <v>0</v>
      </c>
      <c r="IO113" s="45">
        <f t="shared" si="1897"/>
        <v>0</v>
      </c>
      <c r="IP113" s="45">
        <f t="shared" si="1898"/>
        <v>0</v>
      </c>
      <c r="IQ113" s="184">
        <f t="shared" si="1899"/>
        <v>0</v>
      </c>
      <c r="IR113" s="184">
        <f t="shared" si="1900"/>
        <v>0</v>
      </c>
      <c r="IS113" s="181"/>
      <c r="IT113" s="181"/>
      <c r="IU113" s="46"/>
      <c r="IV113" s="46"/>
      <c r="IW113" s="46"/>
      <c r="IX113" s="46"/>
      <c r="IY113" s="45"/>
      <c r="IZ113" s="45"/>
      <c r="JA113" s="45"/>
      <c r="JB113" s="45"/>
      <c r="JC113" s="45"/>
      <c r="JD113" s="45"/>
      <c r="JE113" s="45"/>
      <c r="JF113" s="45"/>
      <c r="JG113" s="45">
        <f t="shared" si="1901"/>
        <v>0</v>
      </c>
      <c r="JH113" s="45">
        <f t="shared" si="1902"/>
        <v>0</v>
      </c>
      <c r="JI113" s="45">
        <f t="shared" si="1903"/>
        <v>0</v>
      </c>
      <c r="JJ113" s="184">
        <f t="shared" si="1904"/>
        <v>0</v>
      </c>
      <c r="JK113" s="184">
        <f t="shared" si="1905"/>
        <v>0</v>
      </c>
      <c r="JL113" s="181"/>
      <c r="JM113" s="181"/>
      <c r="JN113" s="46"/>
      <c r="JO113" s="46"/>
      <c r="JP113" s="47"/>
      <c r="JQ113" s="48"/>
      <c r="JR113" s="47"/>
      <c r="JS113" s="47"/>
      <c r="JT113" s="385">
        <f t="shared" si="2595"/>
        <v>0</v>
      </c>
      <c r="JU113" s="385">
        <f t="shared" si="2596"/>
        <v>0</v>
      </c>
      <c r="JV113" s="385">
        <f t="shared" si="2597"/>
        <v>0</v>
      </c>
      <c r="JW113" s="385">
        <f t="shared" si="2598"/>
        <v>0</v>
      </c>
      <c r="JX113" s="385">
        <f t="shared" si="2599"/>
        <v>0</v>
      </c>
      <c r="JY113" s="385">
        <f t="shared" si="2600"/>
        <v>0</v>
      </c>
      <c r="JZ113" s="45">
        <f t="shared" si="2601"/>
        <v>0</v>
      </c>
      <c r="KA113" s="45">
        <f t="shared" si="1986"/>
        <v>0</v>
      </c>
      <c r="KB113" s="45">
        <f t="shared" si="1987"/>
        <v>0</v>
      </c>
      <c r="KC113" s="184">
        <f t="shared" si="2602"/>
        <v>0</v>
      </c>
      <c r="KD113" s="184">
        <f t="shared" si="2603"/>
        <v>0</v>
      </c>
      <c r="KE113" s="46"/>
      <c r="KF113" s="46"/>
      <c r="KG113" s="49"/>
      <c r="KH113" s="49"/>
    </row>
    <row r="114" spans="1:299" x14ac:dyDescent="0.2">
      <c r="A114" s="100">
        <v>1</v>
      </c>
      <c r="B114" s="100">
        <v>1</v>
      </c>
      <c r="C114" s="66"/>
      <c r="D114" s="257"/>
      <c r="E114" s="257"/>
      <c r="F114" s="685" t="s">
        <v>27</v>
      </c>
      <c r="G114" s="64"/>
      <c r="H114" s="126"/>
      <c r="I114" s="126"/>
      <c r="J114" s="57">
        <f>SUM(J170,J161,J115,J182,J189,J192)</f>
        <v>0</v>
      </c>
      <c r="K114" s="57">
        <f>SUM(K170,K161,K115,K182,K189,K192)</f>
        <v>0</v>
      </c>
      <c r="L114" s="57">
        <f t="shared" ref="L114:L115" si="2604">SUM(J114/12*$B$2)</f>
        <v>0</v>
      </c>
      <c r="M114" s="57">
        <f t="shared" ref="M114:M115" si="2605">SUM(K114/12*$B$2)</f>
        <v>0</v>
      </c>
      <c r="N114" s="57">
        <f t="shared" ref="N114:S114" si="2606">SUM(N115,N161,N170,N175,N182,N189,N192)</f>
        <v>0</v>
      </c>
      <c r="O114" s="57">
        <f t="shared" si="2606"/>
        <v>0</v>
      </c>
      <c r="P114" s="57">
        <f t="shared" si="2606"/>
        <v>0</v>
      </c>
      <c r="Q114" s="57">
        <f t="shared" si="2606"/>
        <v>0</v>
      </c>
      <c r="R114" s="57">
        <f t="shared" si="2606"/>
        <v>0</v>
      </c>
      <c r="S114" s="57">
        <f t="shared" si="2606"/>
        <v>0</v>
      </c>
      <c r="T114" s="87">
        <f t="shared" ref="T114:V141" si="2607">N114+Q114</f>
        <v>0</v>
      </c>
      <c r="U114" s="59">
        <f t="shared" si="2607"/>
        <v>0</v>
      </c>
      <c r="V114" s="59">
        <f t="shared" si="2607"/>
        <v>0</v>
      </c>
      <c r="W114" s="72">
        <f t="shared" ref="W114:W160" si="2608">N114-L114</f>
        <v>0</v>
      </c>
      <c r="X114" s="72">
        <f t="shared" ref="X114:X181" si="2609">O114-M114</f>
        <v>0</v>
      </c>
      <c r="Y114" s="308"/>
      <c r="Z114" s="307"/>
      <c r="AA114" s="156">
        <f t="shared" ref="AA114:AA115" si="2610">$H114</f>
        <v>0</v>
      </c>
      <c r="AB114" s="157" t="e">
        <f t="shared" ref="AB114:AB115" si="2611">O114/N114</f>
        <v>#DIV/0!</v>
      </c>
      <c r="AC114" s="57">
        <f>SUM(AC170,AC161,AC115,AC182,AC189,AC192)</f>
        <v>0</v>
      </c>
      <c r="AD114" s="57">
        <f>SUM(AD170,AD161,AD115,AD182,AD189,AD192)</f>
        <v>0</v>
      </c>
      <c r="AE114" s="57">
        <f t="shared" ref="AE114:AE115" si="2612">SUM(AC114/12*$B$2)</f>
        <v>0</v>
      </c>
      <c r="AF114" s="57">
        <f t="shared" ref="AF114:AF115" si="2613">SUM(AD114/12*$B$2)</f>
        <v>0</v>
      </c>
      <c r="AG114" s="57">
        <f t="shared" ref="AG114:AL114" si="2614">SUM(AG115,AG161,AG170,AG175,AG182,AG189,AG192)</f>
        <v>0</v>
      </c>
      <c r="AH114" s="57">
        <f t="shared" si="2614"/>
        <v>0</v>
      </c>
      <c r="AI114" s="57">
        <f t="shared" si="2614"/>
        <v>0</v>
      </c>
      <c r="AJ114" s="57">
        <f t="shared" si="2614"/>
        <v>0</v>
      </c>
      <c r="AK114" s="57">
        <f t="shared" si="2614"/>
        <v>0</v>
      </c>
      <c r="AL114" s="57">
        <f t="shared" si="2614"/>
        <v>0</v>
      </c>
      <c r="AM114" s="87">
        <f t="shared" si="1841"/>
        <v>0</v>
      </c>
      <c r="AN114" s="59">
        <f t="shared" si="1842"/>
        <v>0</v>
      </c>
      <c r="AO114" s="59">
        <f t="shared" si="1843"/>
        <v>0</v>
      </c>
      <c r="AP114" s="72">
        <f t="shared" si="1844"/>
        <v>0</v>
      </c>
      <c r="AQ114" s="72">
        <f t="shared" si="1845"/>
        <v>0</v>
      </c>
      <c r="AR114" s="308"/>
      <c r="AS114" s="307"/>
      <c r="AT114" s="156">
        <f t="shared" ref="AT114:AT115" si="2615">$H114</f>
        <v>0</v>
      </c>
      <c r="AU114" s="157" t="e">
        <f t="shared" ref="AU114:AU115" si="2616">AH114/AG114</f>
        <v>#DIV/0!</v>
      </c>
      <c r="AV114" s="57">
        <f>SUM(AV170,AV161,AV115,AV182,AV189,AV192)</f>
        <v>0</v>
      </c>
      <c r="AW114" s="57">
        <f>SUM(AW170,AW161,AW115,AW182,AW189,AW192)</f>
        <v>0</v>
      </c>
      <c r="AX114" s="57">
        <f t="shared" ref="AX114:AX115" si="2617">SUM(AV114/12*$B$2)</f>
        <v>0</v>
      </c>
      <c r="AY114" s="57">
        <f t="shared" ref="AY114:AY115" si="2618">SUM(AW114/12*$B$2)</f>
        <v>0</v>
      </c>
      <c r="AZ114" s="57">
        <f t="shared" ref="AZ114:BE114" si="2619">SUM(AZ115,AZ161,AZ170,AZ175,AZ182,AZ189,AZ192)</f>
        <v>0</v>
      </c>
      <c r="BA114" s="57">
        <f t="shared" si="2619"/>
        <v>0</v>
      </c>
      <c r="BB114" s="57">
        <f t="shared" si="2619"/>
        <v>0</v>
      </c>
      <c r="BC114" s="57">
        <f t="shared" si="2619"/>
        <v>0</v>
      </c>
      <c r="BD114" s="57">
        <f t="shared" si="2619"/>
        <v>0</v>
      </c>
      <c r="BE114" s="57">
        <f t="shared" si="2619"/>
        <v>0</v>
      </c>
      <c r="BF114" s="87">
        <f t="shared" si="1846"/>
        <v>0</v>
      </c>
      <c r="BG114" s="59">
        <f t="shared" si="1847"/>
        <v>0</v>
      </c>
      <c r="BH114" s="59">
        <f t="shared" si="1848"/>
        <v>0</v>
      </c>
      <c r="BI114" s="72">
        <f t="shared" si="1849"/>
        <v>0</v>
      </c>
      <c r="BJ114" s="72">
        <f t="shared" si="1850"/>
        <v>0</v>
      </c>
      <c r="BK114" s="308"/>
      <c r="BL114" s="307"/>
      <c r="BM114" s="156">
        <f t="shared" ref="BM114:BM115" si="2620">$H114</f>
        <v>0</v>
      </c>
      <c r="BN114" s="157" t="e">
        <f t="shared" ref="BN114:BN115" si="2621">BA114/AZ114</f>
        <v>#DIV/0!</v>
      </c>
      <c r="BO114" s="57">
        <f>SUM(BO170,BO161,BO115,BO182,BO189,BO192)</f>
        <v>289</v>
      </c>
      <c r="BP114" s="57">
        <f>SUM(BP170,BP161,BP115,BP182,BP189,BP192)</f>
        <v>69921987.720000014</v>
      </c>
      <c r="BQ114" s="57">
        <f t="shared" ref="BQ114:BQ115" si="2622">SUM(BO114/12*$B$2)</f>
        <v>240.83333333333331</v>
      </c>
      <c r="BR114" s="57">
        <f t="shared" ref="BR114:BR115" si="2623">SUM(BP114/12*$B$2)</f>
        <v>58268323.100000016</v>
      </c>
      <c r="BS114" s="57">
        <f t="shared" ref="BS114:BX114" si="2624">SUM(BS115,BS161,BS170,BS175,BS182,BS189,BS192)</f>
        <v>249</v>
      </c>
      <c r="BT114" s="57">
        <f t="shared" si="2624"/>
        <v>60133472.520000018</v>
      </c>
      <c r="BU114" s="57">
        <f t="shared" si="2624"/>
        <v>5123</v>
      </c>
      <c r="BV114" s="57">
        <f t="shared" si="2624"/>
        <v>0</v>
      </c>
      <c r="BW114" s="57">
        <f t="shared" si="2624"/>
        <v>0</v>
      </c>
      <c r="BX114" s="57">
        <f t="shared" si="2624"/>
        <v>0</v>
      </c>
      <c r="BY114" s="87">
        <f t="shared" si="1851"/>
        <v>249</v>
      </c>
      <c r="BZ114" s="59">
        <f t="shared" si="1852"/>
        <v>60133472.520000018</v>
      </c>
      <c r="CA114" s="59">
        <f t="shared" si="1853"/>
        <v>5123</v>
      </c>
      <c r="CB114" s="72">
        <f t="shared" si="1854"/>
        <v>8.1666666666666856</v>
      </c>
      <c r="CC114" s="72">
        <f t="shared" si="1855"/>
        <v>1865149.4200000018</v>
      </c>
      <c r="CD114" s="308">
        <f t="shared" ref="CD114:CD115" si="2625">BS114/BQ114</f>
        <v>1.0339100346020762</v>
      </c>
      <c r="CE114" s="307">
        <f t="shared" ref="CE114:CE115" si="2626">BT114/BR114</f>
        <v>1.0320096635834024</v>
      </c>
      <c r="CF114" s="156">
        <f t="shared" ref="CF114:CF115" si="2627">$H114</f>
        <v>0</v>
      </c>
      <c r="CG114" s="157">
        <f t="shared" ref="CG114:CG115" si="2628">BT114/BS114</f>
        <v>241499.88963855428</v>
      </c>
      <c r="CH114" s="57">
        <f>SUM(CH115,CH161,CH170,CH175,CH182,CH189,CH192)</f>
        <v>140</v>
      </c>
      <c r="CI114" s="57">
        <f>SUM(CI115,CI161,CI170,CI175,CI182,CI189,CI192)</f>
        <v>61324996.080000006</v>
      </c>
      <c r="CJ114" s="57">
        <f t="shared" ref="CJ114:CJ115" si="2629">SUM(CH114/12*$B$2)</f>
        <v>116.66666666666666</v>
      </c>
      <c r="CK114" s="57">
        <f t="shared" ref="CK114:CK115" si="2630">SUM(CI114/12*$B$2)</f>
        <v>51104163.400000006</v>
      </c>
      <c r="CL114" s="57">
        <f t="shared" ref="CL114:CQ114" si="2631">SUM(CL115,CL161,CL170,CL175,CL182,CL189,CL192)</f>
        <v>109</v>
      </c>
      <c r="CM114" s="57">
        <f t="shared" si="2631"/>
        <v>49064000.030000053</v>
      </c>
      <c r="CN114" s="57">
        <f t="shared" si="2631"/>
        <v>1740</v>
      </c>
      <c r="CO114" s="57">
        <f t="shared" si="2631"/>
        <v>3</v>
      </c>
      <c r="CP114" s="57">
        <f t="shared" si="2631"/>
        <v>1472280.27</v>
      </c>
      <c r="CQ114" s="57">
        <f t="shared" si="2631"/>
        <v>64</v>
      </c>
      <c r="CR114" s="87">
        <f t="shared" si="1856"/>
        <v>112</v>
      </c>
      <c r="CS114" s="59">
        <f t="shared" si="1857"/>
        <v>50536280.300000057</v>
      </c>
      <c r="CT114" s="59">
        <f t="shared" si="1858"/>
        <v>1804</v>
      </c>
      <c r="CU114" s="72">
        <f t="shared" ref="CU114:CU115" si="2632">CL114-CH114</f>
        <v>-31</v>
      </c>
      <c r="CV114" s="72">
        <f t="shared" ref="CV114:CV115" si="2633">CM114-CI114</f>
        <v>-12260996.049999952</v>
      </c>
      <c r="CW114" s="308">
        <f t="shared" ref="CW114:CW115" si="2634">CL114/CH114</f>
        <v>0.77857142857142858</v>
      </c>
      <c r="CX114" s="308">
        <f t="shared" ref="CX114:CX115" si="2635">CM114/CI114</f>
        <v>0.80006527788432025</v>
      </c>
      <c r="CY114" s="156">
        <f t="shared" ref="CY114:CY115" si="2636">$H114</f>
        <v>0</v>
      </c>
      <c r="CZ114" s="157">
        <f t="shared" ref="CZ114:CZ115" si="2637">CM114/CL114</f>
        <v>450128.44064220233</v>
      </c>
      <c r="DA114" s="57">
        <f>SUM(DA170,DA161,DA115,DA182,DA189,DA192)</f>
        <v>0</v>
      </c>
      <c r="DB114" s="57">
        <f>SUM(DB170,DB161,DB115,DB182,DB189,DB192)</f>
        <v>0</v>
      </c>
      <c r="DC114" s="57">
        <f t="shared" ref="DC114:DC115" si="2638">SUM(DA114/12*$B$2)</f>
        <v>0</v>
      </c>
      <c r="DD114" s="57">
        <f t="shared" ref="DD114:DD115" si="2639">SUM(DB114/12*$B$2)</f>
        <v>0</v>
      </c>
      <c r="DE114" s="57">
        <f t="shared" ref="DE114:DJ114" si="2640">SUM(DE115,DE161,DE170,DE175,DE182,DE189,DE192)</f>
        <v>0</v>
      </c>
      <c r="DF114" s="57">
        <f t="shared" si="2640"/>
        <v>0</v>
      </c>
      <c r="DG114" s="57">
        <f t="shared" si="2640"/>
        <v>0</v>
      </c>
      <c r="DH114" s="57">
        <f t="shared" si="2640"/>
        <v>0</v>
      </c>
      <c r="DI114" s="57">
        <f t="shared" si="2640"/>
        <v>0</v>
      </c>
      <c r="DJ114" s="57">
        <f t="shared" si="2640"/>
        <v>0</v>
      </c>
      <c r="DK114" s="87">
        <f t="shared" si="1861"/>
        <v>0</v>
      </c>
      <c r="DL114" s="59">
        <f t="shared" si="1862"/>
        <v>0</v>
      </c>
      <c r="DM114" s="59">
        <f t="shared" si="1863"/>
        <v>0</v>
      </c>
      <c r="DN114" s="72">
        <f t="shared" si="1864"/>
        <v>0</v>
      </c>
      <c r="DO114" s="72">
        <f t="shared" si="1865"/>
        <v>0</v>
      </c>
      <c r="DP114" s="308"/>
      <c r="DQ114" s="307"/>
      <c r="DR114" s="156">
        <f t="shared" ref="DR114:DR115" si="2641">$H114</f>
        <v>0</v>
      </c>
      <c r="DS114" s="157" t="e">
        <f t="shared" ref="DS114:DS115" si="2642">DF114/DE114</f>
        <v>#DIV/0!</v>
      </c>
      <c r="DT114" s="57">
        <f>SUM(DT170,DT161,DT115,DT182,DT189,DT192)</f>
        <v>0</v>
      </c>
      <c r="DU114" s="57">
        <f>SUM(DU170,DU161,DU115,DU182,DU189,DU192)</f>
        <v>0</v>
      </c>
      <c r="DV114" s="57">
        <f t="shared" ref="DV114:DV115" si="2643">SUM(DT114/12*$B$2)</f>
        <v>0</v>
      </c>
      <c r="DW114" s="57">
        <f t="shared" ref="DW114:DW115" si="2644">SUM(DU114/12*$B$2)</f>
        <v>0</v>
      </c>
      <c r="DX114" s="57">
        <f t="shared" ref="DX114:EC114" si="2645">SUM(DX115,DX161,DX170,DX175,DX182,DX189,DX192)</f>
        <v>0</v>
      </c>
      <c r="DY114" s="57">
        <f t="shared" si="2645"/>
        <v>0</v>
      </c>
      <c r="DZ114" s="57">
        <f t="shared" si="2645"/>
        <v>0</v>
      </c>
      <c r="EA114" s="57">
        <f t="shared" si="2645"/>
        <v>0</v>
      </c>
      <c r="EB114" s="57">
        <f t="shared" si="2645"/>
        <v>0</v>
      </c>
      <c r="EC114" s="57">
        <f t="shared" si="2645"/>
        <v>0</v>
      </c>
      <c r="ED114" s="87">
        <f t="shared" si="1866"/>
        <v>0</v>
      </c>
      <c r="EE114" s="59">
        <f t="shared" si="1867"/>
        <v>0</v>
      </c>
      <c r="EF114" s="59">
        <f t="shared" si="1868"/>
        <v>0</v>
      </c>
      <c r="EG114" s="72">
        <f t="shared" si="1869"/>
        <v>0</v>
      </c>
      <c r="EH114" s="72">
        <f t="shared" si="1870"/>
        <v>0</v>
      </c>
      <c r="EI114" s="308"/>
      <c r="EJ114" s="307"/>
      <c r="EK114" s="156">
        <f t="shared" ref="EK114:EK115" si="2646">$H114</f>
        <v>0</v>
      </c>
      <c r="EL114" s="157" t="e">
        <f t="shared" ref="EL114:EL115" si="2647">DY114/DX114</f>
        <v>#DIV/0!</v>
      </c>
      <c r="EM114" s="57">
        <f>SUM(EM170,EM161,EM115,EM182,EM189,EM192)</f>
        <v>15</v>
      </c>
      <c r="EN114" s="57">
        <f>SUM(EN170,EN161,EN115,EN182,EN189,EN192)</f>
        <v>3670693.2000000007</v>
      </c>
      <c r="EO114" s="57">
        <f t="shared" ref="EO114:EO115" si="2648">SUM(EM114/12*$B$2)</f>
        <v>12.5</v>
      </c>
      <c r="EP114" s="57">
        <f t="shared" ref="EP114:EP115" si="2649">SUM(EN114/12*$B$2)</f>
        <v>3058911.0000000005</v>
      </c>
      <c r="EQ114" s="57">
        <f t="shared" ref="EQ114:EV114" si="2650">SUM(EQ115,EQ161,EQ170,EQ175,EQ182,EQ189,EQ192)</f>
        <v>7</v>
      </c>
      <c r="ER114" s="57">
        <f t="shared" si="2650"/>
        <v>1712990.1599999997</v>
      </c>
      <c r="ES114" s="57">
        <f t="shared" si="2650"/>
        <v>106</v>
      </c>
      <c r="ET114" s="57">
        <f t="shared" si="2650"/>
        <v>1</v>
      </c>
      <c r="EU114" s="57">
        <f t="shared" si="2650"/>
        <v>244712.88</v>
      </c>
      <c r="EV114" s="57">
        <f t="shared" si="2650"/>
        <v>21</v>
      </c>
      <c r="EW114" s="87">
        <f t="shared" si="1871"/>
        <v>8</v>
      </c>
      <c r="EX114" s="59">
        <f t="shared" si="1872"/>
        <v>1957703.0399999996</v>
      </c>
      <c r="EY114" s="59">
        <f t="shared" si="1873"/>
        <v>127</v>
      </c>
      <c r="EZ114" s="72">
        <f t="shared" si="1874"/>
        <v>-5.5</v>
      </c>
      <c r="FA114" s="72">
        <f t="shared" si="1875"/>
        <v>-1345920.8400000008</v>
      </c>
      <c r="FB114" s="308"/>
      <c r="FC114" s="307"/>
      <c r="FD114" s="156">
        <f t="shared" ref="FD114:FD115" si="2651">$H114</f>
        <v>0</v>
      </c>
      <c r="FE114" s="157">
        <f t="shared" ref="FE114:FE115" si="2652">ER114/EQ114</f>
        <v>244712.87999999995</v>
      </c>
      <c r="FF114" s="57">
        <f>SUM(FF170,FF161,FF115,FF182,FF189,FF192)</f>
        <v>0</v>
      </c>
      <c r="FG114" s="57">
        <f>SUM(FG170,FG161,FG115,FG182,FG189,FG192)</f>
        <v>0</v>
      </c>
      <c r="FH114" s="57">
        <f t="shared" ref="FH114:FH115" si="2653">SUM(FF114/12*$B$2)</f>
        <v>0</v>
      </c>
      <c r="FI114" s="57">
        <f t="shared" ref="FI114:FI115" si="2654">SUM(FG114/12*$B$2)</f>
        <v>0</v>
      </c>
      <c r="FJ114" s="57">
        <f t="shared" ref="FJ114:FO114" si="2655">SUM(FJ115,FJ161,FJ170,FJ175,FJ182,FJ189,FJ192)</f>
        <v>0</v>
      </c>
      <c r="FK114" s="57">
        <f t="shared" si="2655"/>
        <v>0</v>
      </c>
      <c r="FL114" s="57">
        <f t="shared" si="2655"/>
        <v>0</v>
      </c>
      <c r="FM114" s="57">
        <f t="shared" si="2655"/>
        <v>0</v>
      </c>
      <c r="FN114" s="57">
        <f t="shared" si="2655"/>
        <v>0</v>
      </c>
      <c r="FO114" s="57">
        <f t="shared" si="2655"/>
        <v>0</v>
      </c>
      <c r="FP114" s="87">
        <f t="shared" si="1876"/>
        <v>0</v>
      </c>
      <c r="FQ114" s="59">
        <f t="shared" si="1877"/>
        <v>0</v>
      </c>
      <c r="FR114" s="59">
        <f t="shared" si="1878"/>
        <v>0</v>
      </c>
      <c r="FS114" s="72">
        <f t="shared" si="1879"/>
        <v>0</v>
      </c>
      <c r="FT114" s="72">
        <f t="shared" si="1880"/>
        <v>0</v>
      </c>
      <c r="FU114" s="308"/>
      <c r="FV114" s="307"/>
      <c r="FW114" s="156">
        <f t="shared" ref="FW114:FW115" si="2656">$H114</f>
        <v>0</v>
      </c>
      <c r="FX114" s="157" t="e">
        <f t="shared" ref="FX114:FX115" si="2657">FK114/FJ114</f>
        <v>#DIV/0!</v>
      </c>
      <c r="FY114" s="57">
        <f>SUM(FY115,FY161,FY170,FY175,FY182,FY189,FY192)</f>
        <v>42</v>
      </c>
      <c r="FZ114" s="57">
        <f>SUM(FZ115,FZ161,FZ170,FZ175,FZ182,FZ189,FZ192)</f>
        <v>18120038.304000001</v>
      </c>
      <c r="GA114" s="57">
        <f t="shared" ref="GA114:GA115" si="2658">SUM(FY114/12*$B$2)</f>
        <v>35</v>
      </c>
      <c r="GB114" s="57">
        <f t="shared" ref="GB114:GB115" si="2659">SUM(FZ114/12*$B$2)</f>
        <v>15100031.92</v>
      </c>
      <c r="GC114" s="57">
        <f t="shared" ref="GC114:GH114" si="2660">SUM(GC115,GC161,GC170,GC175,GC182,GC189,GC192)</f>
        <v>37</v>
      </c>
      <c r="GD114" s="57">
        <f t="shared" si="2660"/>
        <v>14321430.399999997</v>
      </c>
      <c r="GE114" s="57">
        <f t="shared" si="2660"/>
        <v>458</v>
      </c>
      <c r="GF114" s="57">
        <f t="shared" si="2660"/>
        <v>0</v>
      </c>
      <c r="GG114" s="57">
        <f t="shared" si="2660"/>
        <v>0</v>
      </c>
      <c r="GH114" s="57">
        <f t="shared" si="2660"/>
        <v>0</v>
      </c>
      <c r="GI114" s="87">
        <f t="shared" si="1881"/>
        <v>37</v>
      </c>
      <c r="GJ114" s="59">
        <f t="shared" si="1882"/>
        <v>14321430.399999997</v>
      </c>
      <c r="GK114" s="59">
        <f t="shared" si="1883"/>
        <v>458</v>
      </c>
      <c r="GL114" s="72">
        <f t="shared" si="1884"/>
        <v>2</v>
      </c>
      <c r="GM114" s="72">
        <f t="shared" si="1885"/>
        <v>-778601.52000000328</v>
      </c>
      <c r="GN114" s="308">
        <f>GC114/GA114</f>
        <v>1.0571428571428572</v>
      </c>
      <c r="GO114" s="307">
        <f>GD114/GB114</f>
        <v>0.94843709442966506</v>
      </c>
      <c r="GP114" s="156">
        <f t="shared" ref="GP114:GP115" si="2661">$H114</f>
        <v>0</v>
      </c>
      <c r="GQ114" s="157">
        <f t="shared" ref="GQ114:GQ115" si="2662">GD114/GC114</f>
        <v>387065.6864864864</v>
      </c>
      <c r="GR114" s="57">
        <f>SUM(GR170,GR161,GR115,GR182,GR189,GR192)</f>
        <v>0</v>
      </c>
      <c r="GS114" s="57">
        <f>SUM(GS170,GS161,GS115,GS182,GS189,GS192)</f>
        <v>0</v>
      </c>
      <c r="GT114" s="57">
        <f t="shared" ref="GT114:GT115" si="2663">SUM(GR114/12*$B$2)</f>
        <v>0</v>
      </c>
      <c r="GU114" s="57">
        <f t="shared" ref="GU114:GU115" si="2664">SUM(GS114/12*$B$2)</f>
        <v>0</v>
      </c>
      <c r="GV114" s="57">
        <f t="shared" ref="GV114:HA114" si="2665">SUM(GV115,GV161,GV170,GV175,GV182,GV189,GV192)</f>
        <v>0</v>
      </c>
      <c r="GW114" s="57">
        <f t="shared" si="2665"/>
        <v>0</v>
      </c>
      <c r="GX114" s="57">
        <f t="shared" si="2665"/>
        <v>0</v>
      </c>
      <c r="GY114" s="57">
        <f t="shared" si="2665"/>
        <v>0</v>
      </c>
      <c r="GZ114" s="57">
        <f t="shared" si="2665"/>
        <v>0</v>
      </c>
      <c r="HA114" s="57">
        <f t="shared" si="2665"/>
        <v>0</v>
      </c>
      <c r="HB114" s="87">
        <f t="shared" si="1886"/>
        <v>0</v>
      </c>
      <c r="HC114" s="59">
        <f t="shared" si="1887"/>
        <v>0</v>
      </c>
      <c r="HD114" s="59">
        <f t="shared" si="1888"/>
        <v>0</v>
      </c>
      <c r="HE114" s="72">
        <f t="shared" si="1889"/>
        <v>0</v>
      </c>
      <c r="HF114" s="72">
        <f t="shared" si="1890"/>
        <v>0</v>
      </c>
      <c r="HG114" s="308"/>
      <c r="HH114" s="307"/>
      <c r="HI114" s="156">
        <f t="shared" ref="HI114:HI115" si="2666">$H114</f>
        <v>0</v>
      </c>
      <c r="HJ114" s="157" t="e">
        <f t="shared" ref="HJ114:HJ115" si="2667">GW114/GV114</f>
        <v>#DIV/0!</v>
      </c>
      <c r="HK114" s="57">
        <f>SUM(HK170,HK161,HK115,HK182,HK189,HK192)</f>
        <v>0</v>
      </c>
      <c r="HL114" s="57">
        <f>SUM(HL170,HL161,HL115,HL182,HL189,HL192)</f>
        <v>0</v>
      </c>
      <c r="HM114" s="57">
        <f t="shared" ref="HM114:HM115" si="2668">SUM(HK114/12*$B$2)</f>
        <v>0</v>
      </c>
      <c r="HN114" s="57">
        <f t="shared" ref="HN114:HN115" si="2669">SUM(HL114/12*$B$2)</f>
        <v>0</v>
      </c>
      <c r="HO114" s="57">
        <f t="shared" ref="HO114:HT114" si="2670">SUM(HO115,HO161,HO170,HO175,HO182,HO189,HO192)</f>
        <v>0</v>
      </c>
      <c r="HP114" s="57">
        <f t="shared" si="2670"/>
        <v>0</v>
      </c>
      <c r="HQ114" s="57">
        <f t="shared" si="2670"/>
        <v>0</v>
      </c>
      <c r="HR114" s="57">
        <f t="shared" si="2670"/>
        <v>0</v>
      </c>
      <c r="HS114" s="57">
        <f t="shared" si="2670"/>
        <v>0</v>
      </c>
      <c r="HT114" s="57">
        <f t="shared" si="2670"/>
        <v>0</v>
      </c>
      <c r="HU114" s="87">
        <f t="shared" si="1891"/>
        <v>0</v>
      </c>
      <c r="HV114" s="59">
        <f t="shared" si="1892"/>
        <v>0</v>
      </c>
      <c r="HW114" s="59">
        <f t="shared" si="1893"/>
        <v>0</v>
      </c>
      <c r="HX114" s="72">
        <f t="shared" si="1894"/>
        <v>0</v>
      </c>
      <c r="HY114" s="72">
        <f t="shared" si="1895"/>
        <v>0</v>
      </c>
      <c r="HZ114" s="308"/>
      <c r="IA114" s="307"/>
      <c r="IB114" s="156">
        <f t="shared" ref="IB114:IB115" si="2671">$H114</f>
        <v>0</v>
      </c>
      <c r="IC114" s="157" t="e">
        <f t="shared" ref="IC114:IC115" si="2672">HP114/HO114</f>
        <v>#DIV/0!</v>
      </c>
      <c r="ID114" s="57">
        <f>SUM(ID170,ID161,ID115,ID182,ID189,ID192)</f>
        <v>0</v>
      </c>
      <c r="IE114" s="57">
        <f>SUM(IE170,IE161,IE115,IE182,IE189,IE192)</f>
        <v>0</v>
      </c>
      <c r="IF114" s="57">
        <f t="shared" ref="IF114:IF115" si="2673">SUM(ID114/12*$B$2)</f>
        <v>0</v>
      </c>
      <c r="IG114" s="57">
        <f t="shared" ref="IG114:IG115" si="2674">SUM(IE114/12*$B$2)</f>
        <v>0</v>
      </c>
      <c r="IH114" s="57">
        <f t="shared" ref="IH114:IM114" si="2675">SUM(IH115,IH161,IH170,IH175,IH182,IH189,IH192)</f>
        <v>0</v>
      </c>
      <c r="II114" s="57">
        <f t="shared" si="2675"/>
        <v>0</v>
      </c>
      <c r="IJ114" s="57">
        <f t="shared" si="2675"/>
        <v>0</v>
      </c>
      <c r="IK114" s="57">
        <f t="shared" si="2675"/>
        <v>0</v>
      </c>
      <c r="IL114" s="57">
        <f t="shared" si="2675"/>
        <v>0</v>
      </c>
      <c r="IM114" s="57">
        <f t="shared" si="2675"/>
        <v>0</v>
      </c>
      <c r="IN114" s="87">
        <f t="shared" si="1896"/>
        <v>0</v>
      </c>
      <c r="IO114" s="59">
        <f t="shared" si="1897"/>
        <v>0</v>
      </c>
      <c r="IP114" s="59">
        <f t="shared" si="1898"/>
        <v>0</v>
      </c>
      <c r="IQ114" s="72">
        <f t="shared" si="1899"/>
        <v>0</v>
      </c>
      <c r="IR114" s="72">
        <f t="shared" si="1900"/>
        <v>0</v>
      </c>
      <c r="IS114" s="308"/>
      <c r="IT114" s="307"/>
      <c r="IU114" s="156">
        <f t="shared" ref="IU114:IU115" si="2676">$H114</f>
        <v>0</v>
      </c>
      <c r="IV114" s="157" t="e">
        <f t="shared" ref="IV114:IV115" si="2677">II114/IH114</f>
        <v>#DIV/0!</v>
      </c>
      <c r="IW114" s="57">
        <f>SUM(IW170,IW161,IW115,IW182,IW189,IW192)</f>
        <v>0</v>
      </c>
      <c r="IX114" s="57">
        <f>SUM(IX170,IX161,IX115,IX182,IX189,IX192)</f>
        <v>0</v>
      </c>
      <c r="IY114" s="57">
        <f t="shared" ref="IY114:IY115" si="2678">SUM(IW114/12*$B$2)</f>
        <v>0</v>
      </c>
      <c r="IZ114" s="57">
        <f t="shared" ref="IZ114:IZ115" si="2679">SUM(IX114/12*$B$2)</f>
        <v>0</v>
      </c>
      <c r="JA114" s="57">
        <f t="shared" ref="JA114:JF114" si="2680">SUM(JA115,JA161,JA170,JA175,JA182,JA189,JA192)</f>
        <v>0</v>
      </c>
      <c r="JB114" s="57">
        <f t="shared" si="2680"/>
        <v>0</v>
      </c>
      <c r="JC114" s="57">
        <f t="shared" si="2680"/>
        <v>0</v>
      </c>
      <c r="JD114" s="57">
        <f t="shared" si="2680"/>
        <v>0</v>
      </c>
      <c r="JE114" s="57">
        <f t="shared" si="2680"/>
        <v>0</v>
      </c>
      <c r="JF114" s="57">
        <f t="shared" si="2680"/>
        <v>0</v>
      </c>
      <c r="JG114" s="87">
        <f t="shared" si="1901"/>
        <v>0</v>
      </c>
      <c r="JH114" s="59">
        <f t="shared" si="1902"/>
        <v>0</v>
      </c>
      <c r="JI114" s="59">
        <f t="shared" si="1903"/>
        <v>0</v>
      </c>
      <c r="JJ114" s="72">
        <f t="shared" si="1904"/>
        <v>0</v>
      </c>
      <c r="JK114" s="72">
        <f t="shared" si="1905"/>
        <v>0</v>
      </c>
      <c r="JL114" s="308"/>
      <c r="JM114" s="307"/>
      <c r="JN114" s="156">
        <f t="shared" ref="JN114:JN115" si="2681">$H114</f>
        <v>0</v>
      </c>
      <c r="JO114" s="157" t="e">
        <f t="shared" ref="JO114:JO115" si="2682">JB114/JA114</f>
        <v>#DIV/0!</v>
      </c>
      <c r="JP114" s="384">
        <f t="shared" ref="JP114:JP115" si="2683">J114+AC114+AV114+BO114+CH114+DA114+DT114+EM114+FF114+FY114+GR114+HK114+ID114+IW114</f>
        <v>486</v>
      </c>
      <c r="JQ114" s="384">
        <f t="shared" ref="JQ114:JQ115" si="2684">K114+AD114+AW114+BP114+CI114+DB114+DU114+EN114+FG114+FZ114+GS114+HL114+IE114+IX114</f>
        <v>153037715.30399999</v>
      </c>
      <c r="JR114" s="384">
        <f t="shared" ref="JR114:JR115" si="2685">L114+AE114+AX114+BQ114+CJ114+DC114+DV114+EO114+FH114+GA114+GT114+HM114+IF114+IY114</f>
        <v>405</v>
      </c>
      <c r="JS114" s="384">
        <f t="shared" ref="JS114:JS115" si="2686">M114+AF114+AY114+BR114+CK114+DD114+DW114+EP114+FI114+GB114+GU114+HN114+IG114+IZ114</f>
        <v>127531429.42000003</v>
      </c>
      <c r="JT114" s="384">
        <f t="shared" ref="JT114:JT160" si="2687">N114+AG114+AZ114+BS114+CL114+DE114+DX114+EQ114+FJ114+GC114+GV114+HO114+IH114+JA114</f>
        <v>402</v>
      </c>
      <c r="JU114" s="384">
        <f t="shared" ref="JU114:JU160" si="2688">O114+AH114+BA114+BT114+CM114+DF114+DY114+ER114+FK114+GD114+GW114+HP114+II114+JB114</f>
        <v>125231893.11000006</v>
      </c>
      <c r="JV114" s="384">
        <f t="shared" ref="JV114:JV160" si="2689">P114+AI114+BB114+BU114+CN114+DG114+DZ114+ES114+FL114+GE114+GX114+HQ114+IJ114+JC114</f>
        <v>7427</v>
      </c>
      <c r="JW114" s="384">
        <f t="shared" ref="JW114:JW160" si="2690">Q114+AJ114+BC114+BV114+CO114+DH114+EA114+ET114+FM114+GF114+GY114+HR114+IK114+JD114</f>
        <v>4</v>
      </c>
      <c r="JX114" s="384">
        <f t="shared" ref="JX114:JX160" si="2691">R114+AK114+BD114+BW114+CP114+DI114+EB114+EU114+FN114+GG114+GZ114+HS114+IL114+JE114</f>
        <v>1716993.15</v>
      </c>
      <c r="JY114" s="384">
        <f t="shared" ref="JY114:JY160" si="2692">S114+AL114+BE114+BX114+CQ114+DJ114+EC114+EV114+FO114+GH114+HA114+HT114+IM114+JF114</f>
        <v>85</v>
      </c>
      <c r="JZ114" s="384">
        <f t="shared" si="2450"/>
        <v>406</v>
      </c>
      <c r="KA114" s="384">
        <f t="shared" si="1986"/>
        <v>126948886.26000006</v>
      </c>
      <c r="KB114" s="384">
        <f t="shared" si="1987"/>
        <v>7512</v>
      </c>
      <c r="KC114" s="72">
        <f t="shared" ref="KC114:KC160" si="2693">JT114-JR114</f>
        <v>-3</v>
      </c>
      <c r="KD114" s="72">
        <f t="shared" ref="KD114:KD160" si="2694">JU114-JS114</f>
        <v>-2299536.3099999726</v>
      </c>
      <c r="KE114" s="156">
        <f t="shared" ref="KE114:KE115" si="2695">$H114</f>
        <v>0</v>
      </c>
      <c r="KF114" s="157">
        <f t="shared" ref="KF114:KF115" si="2696">JU114/JT114</f>
        <v>311522.12216417928</v>
      </c>
      <c r="KG114" s="309">
        <f>CR114/CJ114</f>
        <v>0.96000000000000008</v>
      </c>
      <c r="KH114" s="309">
        <f>CS114/CK114</f>
        <v>0.98888773316657108</v>
      </c>
      <c r="KK114" s="626"/>
      <c r="KL114" s="626"/>
      <c r="KM114" s="626"/>
    </row>
    <row r="115" spans="1:299" x14ac:dyDescent="0.2">
      <c r="A115" s="100">
        <v>1</v>
      </c>
      <c r="B115" s="100">
        <v>1</v>
      </c>
      <c r="C115" s="66"/>
      <c r="D115" s="254"/>
      <c r="E115" s="254"/>
      <c r="F115" s="686" t="s">
        <v>231</v>
      </c>
      <c r="G115" s="98">
        <v>18</v>
      </c>
      <c r="H115" s="104">
        <v>244712.88000000003</v>
      </c>
      <c r="I115" s="104">
        <v>261409.89600000001</v>
      </c>
      <c r="J115" s="57">
        <f>VLOOKUP($G115,'ВМП план КС'!$A$8:$AQ$94,14,0)</f>
        <v>0</v>
      </c>
      <c r="K115" s="57">
        <f>VLOOKUP($G115,'ВМП план КС'!$A$8:$AQ$94,15,0)</f>
        <v>0</v>
      </c>
      <c r="L115" s="57">
        <f t="shared" si="2604"/>
        <v>0</v>
      </c>
      <c r="M115" s="57">
        <f t="shared" si="2605"/>
        <v>0</v>
      </c>
      <c r="N115" s="56">
        <f t="shared" ref="N115:S115" si="2697">SUM(N117:N160)</f>
        <v>0</v>
      </c>
      <c r="O115" s="56">
        <f t="shared" si="2697"/>
        <v>0</v>
      </c>
      <c r="P115" s="56">
        <f t="shared" si="2697"/>
        <v>0</v>
      </c>
      <c r="Q115" s="56">
        <f t="shared" si="2697"/>
        <v>0</v>
      </c>
      <c r="R115" s="56">
        <f t="shared" si="2697"/>
        <v>0</v>
      </c>
      <c r="S115" s="56">
        <f t="shared" si="2697"/>
        <v>0</v>
      </c>
      <c r="T115" s="87">
        <f t="shared" si="2607"/>
        <v>0</v>
      </c>
      <c r="U115" s="59">
        <f t="shared" si="2607"/>
        <v>0</v>
      </c>
      <c r="V115" s="59">
        <f t="shared" si="2607"/>
        <v>0</v>
      </c>
      <c r="W115" s="72">
        <f t="shared" si="2608"/>
        <v>0</v>
      </c>
      <c r="X115" s="72">
        <f t="shared" si="2609"/>
        <v>0</v>
      </c>
      <c r="Y115" s="308"/>
      <c r="Z115" s="307"/>
      <c r="AA115" s="156">
        <f t="shared" si="2610"/>
        <v>244712.88000000003</v>
      </c>
      <c r="AB115" s="157" t="e">
        <f t="shared" si="2611"/>
        <v>#DIV/0!</v>
      </c>
      <c r="AC115" s="57">
        <f>VLOOKUP($G115,'ВМП план КС'!$A$8:$AQ$93,12,0)</f>
        <v>0</v>
      </c>
      <c r="AD115" s="57">
        <f>VLOOKUP($G115,'ВМП план КС'!$A$8:$AQ$93,13,0)</f>
        <v>0</v>
      </c>
      <c r="AE115" s="57">
        <f t="shared" si="2612"/>
        <v>0</v>
      </c>
      <c r="AF115" s="57">
        <f t="shared" si="2613"/>
        <v>0</v>
      </c>
      <c r="AG115" s="56">
        <f t="shared" ref="AG115:AL115" si="2698">SUM(AG117:AG160)</f>
        <v>0</v>
      </c>
      <c r="AH115" s="56">
        <f t="shared" si="2698"/>
        <v>0</v>
      </c>
      <c r="AI115" s="56">
        <f t="shared" si="2698"/>
        <v>0</v>
      </c>
      <c r="AJ115" s="56">
        <f t="shared" si="2698"/>
        <v>0</v>
      </c>
      <c r="AK115" s="56">
        <f t="shared" si="2698"/>
        <v>0</v>
      </c>
      <c r="AL115" s="56">
        <f t="shared" si="2698"/>
        <v>0</v>
      </c>
      <c r="AM115" s="87">
        <f t="shared" si="1841"/>
        <v>0</v>
      </c>
      <c r="AN115" s="59">
        <f t="shared" si="1842"/>
        <v>0</v>
      </c>
      <c r="AO115" s="59">
        <f t="shared" si="1843"/>
        <v>0</v>
      </c>
      <c r="AP115" s="72">
        <f t="shared" si="1844"/>
        <v>0</v>
      </c>
      <c r="AQ115" s="72">
        <f t="shared" si="1845"/>
        <v>0</v>
      </c>
      <c r="AR115" s="308"/>
      <c r="AS115" s="307"/>
      <c r="AT115" s="156">
        <f t="shared" si="2615"/>
        <v>244712.88000000003</v>
      </c>
      <c r="AU115" s="157" t="e">
        <f t="shared" si="2616"/>
        <v>#DIV/0!</v>
      </c>
      <c r="AV115" s="57">
        <f>VLOOKUP($G115,'ВМП план КС'!$A$8:$AQ$93,16,0)</f>
        <v>0</v>
      </c>
      <c r="AW115" s="57">
        <f>VLOOKUP($G115,'ВМП план КС'!$A$8:$AQ$93,17,0)</f>
        <v>0</v>
      </c>
      <c r="AX115" s="57">
        <f t="shared" si="2617"/>
        <v>0</v>
      </c>
      <c r="AY115" s="57">
        <f t="shared" si="2618"/>
        <v>0</v>
      </c>
      <c r="AZ115" s="56">
        <f t="shared" ref="AZ115:BE115" si="2699">SUM(AZ117:AZ160)</f>
        <v>0</v>
      </c>
      <c r="BA115" s="56">
        <f t="shared" si="2699"/>
        <v>0</v>
      </c>
      <c r="BB115" s="56">
        <f t="shared" si="2699"/>
        <v>0</v>
      </c>
      <c r="BC115" s="56">
        <f t="shared" si="2699"/>
        <v>0</v>
      </c>
      <c r="BD115" s="56">
        <f t="shared" si="2699"/>
        <v>0</v>
      </c>
      <c r="BE115" s="56">
        <f t="shared" si="2699"/>
        <v>0</v>
      </c>
      <c r="BF115" s="87">
        <f t="shared" si="1846"/>
        <v>0</v>
      </c>
      <c r="BG115" s="59">
        <f t="shared" si="1847"/>
        <v>0</v>
      </c>
      <c r="BH115" s="59">
        <f t="shared" si="1848"/>
        <v>0</v>
      </c>
      <c r="BI115" s="72">
        <f t="shared" si="1849"/>
        <v>0</v>
      </c>
      <c r="BJ115" s="72">
        <f t="shared" si="1850"/>
        <v>0</v>
      </c>
      <c r="BK115" s="308"/>
      <c r="BL115" s="307"/>
      <c r="BM115" s="156">
        <f t="shared" si="2620"/>
        <v>244712.88000000003</v>
      </c>
      <c r="BN115" s="157" t="e">
        <f t="shared" si="2621"/>
        <v>#DIV/0!</v>
      </c>
      <c r="BO115" s="57">
        <f>VLOOKUP($G115,'ВМП план КС'!$A$8:$AQ$93,18,0)</f>
        <v>260</v>
      </c>
      <c r="BP115" s="57">
        <f>VLOOKUP($G115,'ВМП план КС'!$A$8:$AQ$93,19,0)</f>
        <v>63625348.800000012</v>
      </c>
      <c r="BQ115" s="57">
        <f t="shared" si="2622"/>
        <v>216.66666666666669</v>
      </c>
      <c r="BR115" s="57">
        <f t="shared" si="2623"/>
        <v>53021124.000000015</v>
      </c>
      <c r="BS115" s="56">
        <f>SUM(BS116:BS160)</f>
        <v>220</v>
      </c>
      <c r="BT115" s="56">
        <f t="shared" ref="BT115:BX115" si="2700">SUM(BT116:BT160)</f>
        <v>53836833.600000016</v>
      </c>
      <c r="BU115" s="56">
        <f t="shared" si="2700"/>
        <v>3985</v>
      </c>
      <c r="BV115" s="56">
        <f t="shared" si="2700"/>
        <v>0</v>
      </c>
      <c r="BW115" s="56">
        <f t="shared" si="2700"/>
        <v>0</v>
      </c>
      <c r="BX115" s="56">
        <f t="shared" si="2700"/>
        <v>0</v>
      </c>
      <c r="BY115" s="87">
        <f t="shared" si="1851"/>
        <v>220</v>
      </c>
      <c r="BZ115" s="59">
        <f t="shared" si="1852"/>
        <v>53836833.600000016</v>
      </c>
      <c r="CA115" s="59">
        <f t="shared" si="1853"/>
        <v>3985</v>
      </c>
      <c r="CB115" s="72">
        <f t="shared" si="1854"/>
        <v>3.3333333333333144</v>
      </c>
      <c r="CC115" s="72">
        <f t="shared" si="1855"/>
        <v>815709.60000000149</v>
      </c>
      <c r="CD115" s="308">
        <f t="shared" si="2625"/>
        <v>1.0153846153846153</v>
      </c>
      <c r="CE115" s="307">
        <f t="shared" si="2626"/>
        <v>1.0153846153846153</v>
      </c>
      <c r="CF115" s="156">
        <f t="shared" si="2627"/>
        <v>244712.88000000003</v>
      </c>
      <c r="CG115" s="157">
        <f t="shared" si="2628"/>
        <v>244712.88000000006</v>
      </c>
      <c r="CH115" s="57">
        <f>VLOOKUP($G115,'ВМП план КС'!$A$8:$AQ$93,10,0)</f>
        <v>30</v>
      </c>
      <c r="CI115" s="57">
        <f>VLOOKUP($G115,'ВМП план КС'!$A$8:$AQ$93,11,0)</f>
        <v>7341386.4000000013</v>
      </c>
      <c r="CJ115" s="57">
        <f t="shared" si="2629"/>
        <v>25</v>
      </c>
      <c r="CK115" s="57">
        <f t="shared" si="2630"/>
        <v>6117822.0000000009</v>
      </c>
      <c r="CL115" s="56">
        <f t="shared" ref="CL115:CQ115" si="2701">SUM(CL117:CL160)</f>
        <v>18</v>
      </c>
      <c r="CM115" s="56">
        <f t="shared" si="2701"/>
        <v>4404831.8399999989</v>
      </c>
      <c r="CN115" s="56">
        <f t="shared" si="2701"/>
        <v>419</v>
      </c>
      <c r="CO115" s="56">
        <f t="shared" si="2701"/>
        <v>0</v>
      </c>
      <c r="CP115" s="56">
        <f t="shared" si="2701"/>
        <v>0</v>
      </c>
      <c r="CQ115" s="56">
        <f t="shared" si="2701"/>
        <v>0</v>
      </c>
      <c r="CR115" s="87">
        <f t="shared" si="1856"/>
        <v>18</v>
      </c>
      <c r="CS115" s="59">
        <f t="shared" si="1857"/>
        <v>4404831.8399999989</v>
      </c>
      <c r="CT115" s="59">
        <f t="shared" si="1858"/>
        <v>419</v>
      </c>
      <c r="CU115" s="72">
        <f t="shared" si="2632"/>
        <v>-12</v>
      </c>
      <c r="CV115" s="72">
        <f t="shared" si="2633"/>
        <v>-2936554.5600000024</v>
      </c>
      <c r="CW115" s="308">
        <f t="shared" si="2634"/>
        <v>0.6</v>
      </c>
      <c r="CX115" s="308">
        <f t="shared" si="2635"/>
        <v>0.59999999999999976</v>
      </c>
      <c r="CY115" s="156">
        <f t="shared" si="2636"/>
        <v>244712.88000000003</v>
      </c>
      <c r="CZ115" s="157">
        <f t="shared" si="2637"/>
        <v>244712.87999999995</v>
      </c>
      <c r="DA115" s="57">
        <f>VLOOKUP($G115,'ВМП план КС'!$A$8:$AQ$93,26,0)</f>
        <v>0</v>
      </c>
      <c r="DB115" s="57">
        <f>VLOOKUP($G115,'ВМП план КС'!$A$8:$AQ$93,27,0)</f>
        <v>0</v>
      </c>
      <c r="DC115" s="57">
        <f t="shared" si="2638"/>
        <v>0</v>
      </c>
      <c r="DD115" s="57">
        <f t="shared" si="2639"/>
        <v>0</v>
      </c>
      <c r="DE115" s="56">
        <f t="shared" ref="DE115:DJ115" si="2702">SUM(DE117:DE160)</f>
        <v>0</v>
      </c>
      <c r="DF115" s="56">
        <f t="shared" si="2702"/>
        <v>0</v>
      </c>
      <c r="DG115" s="56">
        <f t="shared" si="2702"/>
        <v>0</v>
      </c>
      <c r="DH115" s="56">
        <f t="shared" si="2702"/>
        <v>0</v>
      </c>
      <c r="DI115" s="56">
        <f t="shared" si="2702"/>
        <v>0</v>
      </c>
      <c r="DJ115" s="56">
        <f t="shared" si="2702"/>
        <v>0</v>
      </c>
      <c r="DK115" s="87">
        <f t="shared" si="1861"/>
        <v>0</v>
      </c>
      <c r="DL115" s="59">
        <f t="shared" si="1862"/>
        <v>0</v>
      </c>
      <c r="DM115" s="59">
        <f t="shared" si="1863"/>
        <v>0</v>
      </c>
      <c r="DN115" s="72">
        <f t="shared" si="1864"/>
        <v>0</v>
      </c>
      <c r="DO115" s="72">
        <f t="shared" si="1865"/>
        <v>0</v>
      </c>
      <c r="DP115" s="308"/>
      <c r="DQ115" s="307"/>
      <c r="DR115" s="156">
        <f t="shared" si="2641"/>
        <v>244712.88000000003</v>
      </c>
      <c r="DS115" s="157" t="e">
        <f t="shared" si="2642"/>
        <v>#DIV/0!</v>
      </c>
      <c r="DT115" s="57">
        <f>VLOOKUP($G115,'ВМП план КС'!$A$8:$AQ$93,28,0)</f>
        <v>0</v>
      </c>
      <c r="DU115" s="57">
        <f>VLOOKUP($G115,'ВМП план КС'!$A$8:$AQ$93,29,0)</f>
        <v>0</v>
      </c>
      <c r="DV115" s="57">
        <f t="shared" si="2643"/>
        <v>0</v>
      </c>
      <c r="DW115" s="57">
        <f t="shared" si="2644"/>
        <v>0</v>
      </c>
      <c r="DX115" s="56">
        <f t="shared" ref="DX115:EC115" si="2703">SUM(DX117:DX160)</f>
        <v>0</v>
      </c>
      <c r="DY115" s="56">
        <f t="shared" si="2703"/>
        <v>0</v>
      </c>
      <c r="DZ115" s="56">
        <f t="shared" si="2703"/>
        <v>0</v>
      </c>
      <c r="EA115" s="56">
        <f t="shared" si="2703"/>
        <v>0</v>
      </c>
      <c r="EB115" s="56">
        <f t="shared" si="2703"/>
        <v>0</v>
      </c>
      <c r="EC115" s="56">
        <f t="shared" si="2703"/>
        <v>0</v>
      </c>
      <c r="ED115" s="87">
        <f t="shared" si="1866"/>
        <v>0</v>
      </c>
      <c r="EE115" s="59">
        <f t="shared" si="1867"/>
        <v>0</v>
      </c>
      <c r="EF115" s="59">
        <f t="shared" si="1868"/>
        <v>0</v>
      </c>
      <c r="EG115" s="72">
        <f t="shared" si="1869"/>
        <v>0</v>
      </c>
      <c r="EH115" s="72">
        <f t="shared" si="1870"/>
        <v>0</v>
      </c>
      <c r="EI115" s="308"/>
      <c r="EJ115" s="307"/>
      <c r="EK115" s="156">
        <f t="shared" si="2646"/>
        <v>244712.88000000003</v>
      </c>
      <c r="EL115" s="157" t="e">
        <f t="shared" si="2647"/>
        <v>#DIV/0!</v>
      </c>
      <c r="EM115" s="112">
        <f>VLOOKUP($G115,'ВМП план КС'!$A$8:$AQ$93,30,0)</f>
        <v>15</v>
      </c>
      <c r="EN115" s="112">
        <f>VLOOKUP($G115,'ВМП план КС'!$A$8:$AQ$93,31,0)</f>
        <v>3670693.2000000007</v>
      </c>
      <c r="EO115" s="57">
        <f t="shared" si="2648"/>
        <v>12.5</v>
      </c>
      <c r="EP115" s="57">
        <f t="shared" si="2649"/>
        <v>3058911.0000000005</v>
      </c>
      <c r="EQ115" s="56">
        <f t="shared" ref="EQ115:EV115" si="2704">SUM(EQ117:EQ160)</f>
        <v>7</v>
      </c>
      <c r="ER115" s="56">
        <f t="shared" si="2704"/>
        <v>1712990.1599999997</v>
      </c>
      <c r="ES115" s="56">
        <f t="shared" si="2704"/>
        <v>106</v>
      </c>
      <c r="ET115" s="56">
        <f t="shared" si="2704"/>
        <v>1</v>
      </c>
      <c r="EU115" s="56">
        <f t="shared" si="2704"/>
        <v>244712.88</v>
      </c>
      <c r="EV115" s="56">
        <f t="shared" si="2704"/>
        <v>21</v>
      </c>
      <c r="EW115" s="87">
        <f t="shared" si="1871"/>
        <v>8</v>
      </c>
      <c r="EX115" s="59">
        <f t="shared" si="1872"/>
        <v>1957703.0399999996</v>
      </c>
      <c r="EY115" s="59">
        <f t="shared" si="1873"/>
        <v>127</v>
      </c>
      <c r="EZ115" s="72">
        <f t="shared" si="1874"/>
        <v>-5.5</v>
      </c>
      <c r="FA115" s="72">
        <f t="shared" si="1875"/>
        <v>-1345920.8400000008</v>
      </c>
      <c r="FB115" s="308"/>
      <c r="FC115" s="307"/>
      <c r="FD115" s="156">
        <f t="shared" si="2651"/>
        <v>244712.88000000003</v>
      </c>
      <c r="FE115" s="157">
        <f t="shared" si="2652"/>
        <v>244712.87999999995</v>
      </c>
      <c r="FF115" s="112">
        <f>VLOOKUP($G115,'ВМП план КС'!$A$8:$AQ$93,32,0)</f>
        <v>0</v>
      </c>
      <c r="FG115" s="112">
        <f>VLOOKUP($G115,'ВМП план КС'!$A$8:$AQ$93,33,0)</f>
        <v>0</v>
      </c>
      <c r="FH115" s="57">
        <f t="shared" si="2653"/>
        <v>0</v>
      </c>
      <c r="FI115" s="57">
        <f t="shared" si="2654"/>
        <v>0</v>
      </c>
      <c r="FJ115" s="56">
        <f t="shared" ref="FJ115:FO115" si="2705">SUM(FJ117:FJ160)</f>
        <v>0</v>
      </c>
      <c r="FK115" s="56">
        <f t="shared" si="2705"/>
        <v>0</v>
      </c>
      <c r="FL115" s="56">
        <f t="shared" si="2705"/>
        <v>0</v>
      </c>
      <c r="FM115" s="56">
        <f t="shared" si="2705"/>
        <v>0</v>
      </c>
      <c r="FN115" s="56">
        <f t="shared" si="2705"/>
        <v>0</v>
      </c>
      <c r="FO115" s="56">
        <f t="shared" si="2705"/>
        <v>0</v>
      </c>
      <c r="FP115" s="87">
        <f t="shared" si="1876"/>
        <v>0</v>
      </c>
      <c r="FQ115" s="59">
        <f t="shared" si="1877"/>
        <v>0</v>
      </c>
      <c r="FR115" s="59">
        <f t="shared" si="1878"/>
        <v>0</v>
      </c>
      <c r="FS115" s="72">
        <f t="shared" si="1879"/>
        <v>0</v>
      </c>
      <c r="FT115" s="72">
        <f t="shared" si="1880"/>
        <v>0</v>
      </c>
      <c r="FU115" s="308"/>
      <c r="FV115" s="307"/>
      <c r="FW115" s="156">
        <f t="shared" si="2656"/>
        <v>244712.88000000003</v>
      </c>
      <c r="FX115" s="157" t="e">
        <f t="shared" si="2657"/>
        <v>#DIV/0!</v>
      </c>
      <c r="FY115" s="57">
        <f>VLOOKUP($G115,'ВМП план КС'!$A$8:$AQ$93,36,0)</f>
        <v>6</v>
      </c>
      <c r="FZ115" s="57">
        <f>VLOOKUP($G115,'ВМП план КС'!$A$8:$AQ$93,37,0)</f>
        <v>1568459.3760000002</v>
      </c>
      <c r="GA115" s="57">
        <f t="shared" si="2658"/>
        <v>5</v>
      </c>
      <c r="GB115" s="57">
        <f t="shared" si="2659"/>
        <v>1307049.4800000002</v>
      </c>
      <c r="GC115" s="56">
        <f t="shared" ref="GC115:GH115" si="2706">SUM(GC117:GC160)</f>
        <v>19</v>
      </c>
      <c r="GD115" s="56">
        <f t="shared" si="2706"/>
        <v>4966788.0999999996</v>
      </c>
      <c r="GE115" s="56">
        <f t="shared" si="2706"/>
        <v>357</v>
      </c>
      <c r="GF115" s="56">
        <f t="shared" si="2706"/>
        <v>0</v>
      </c>
      <c r="GG115" s="56">
        <f t="shared" si="2706"/>
        <v>0</v>
      </c>
      <c r="GH115" s="56">
        <f t="shared" si="2706"/>
        <v>0</v>
      </c>
      <c r="GI115" s="87">
        <f t="shared" si="1881"/>
        <v>19</v>
      </c>
      <c r="GJ115" s="59">
        <f t="shared" si="1882"/>
        <v>4966788.0999999996</v>
      </c>
      <c r="GK115" s="59">
        <f t="shared" si="1883"/>
        <v>357</v>
      </c>
      <c r="GL115" s="72">
        <f t="shared" si="1884"/>
        <v>14</v>
      </c>
      <c r="GM115" s="72">
        <f t="shared" si="1885"/>
        <v>3659738.6199999992</v>
      </c>
      <c r="GN115" s="308">
        <f>GC115/GA115</f>
        <v>3.8</v>
      </c>
      <c r="GO115" s="307">
        <f>GD115/GB115</f>
        <v>3.8000000581462294</v>
      </c>
      <c r="GP115" s="156">
        <f t="shared" si="2661"/>
        <v>244712.88000000003</v>
      </c>
      <c r="GQ115" s="157">
        <f t="shared" si="2662"/>
        <v>261409.9</v>
      </c>
      <c r="GR115" s="57">
        <f>VLOOKUP($G115,'ВМП план КС'!$A$8:$AQ$93,38,0)</f>
        <v>0</v>
      </c>
      <c r="GS115" s="57">
        <f>VLOOKUP($G115,'ВМП план КС'!$A$8:$AQ$93,39,0)</f>
        <v>0</v>
      </c>
      <c r="GT115" s="57">
        <f t="shared" si="2663"/>
        <v>0</v>
      </c>
      <c r="GU115" s="57">
        <f t="shared" si="2664"/>
        <v>0</v>
      </c>
      <c r="GV115" s="56">
        <f t="shared" ref="GV115:HA115" si="2707">SUM(GV117:GV160)</f>
        <v>0</v>
      </c>
      <c r="GW115" s="56">
        <f t="shared" si="2707"/>
        <v>0</v>
      </c>
      <c r="GX115" s="56">
        <f t="shared" si="2707"/>
        <v>0</v>
      </c>
      <c r="GY115" s="56">
        <f t="shared" si="2707"/>
        <v>0</v>
      </c>
      <c r="GZ115" s="56">
        <f t="shared" si="2707"/>
        <v>0</v>
      </c>
      <c r="HA115" s="56">
        <f t="shared" si="2707"/>
        <v>0</v>
      </c>
      <c r="HB115" s="87">
        <f t="shared" si="1886"/>
        <v>0</v>
      </c>
      <c r="HC115" s="59">
        <f t="shared" si="1887"/>
        <v>0</v>
      </c>
      <c r="HD115" s="59">
        <f t="shared" si="1888"/>
        <v>0</v>
      </c>
      <c r="HE115" s="72">
        <f t="shared" si="1889"/>
        <v>0</v>
      </c>
      <c r="HF115" s="72">
        <f t="shared" si="1890"/>
        <v>0</v>
      </c>
      <c r="HG115" s="308"/>
      <c r="HH115" s="307"/>
      <c r="HI115" s="156">
        <f t="shared" si="2666"/>
        <v>244712.88000000003</v>
      </c>
      <c r="HJ115" s="157" t="e">
        <f t="shared" si="2667"/>
        <v>#DIV/0!</v>
      </c>
      <c r="HK115" s="57">
        <f>VLOOKUP($G115,'ВМП план КС'!$A$8:$AQ$93,40,0)</f>
        <v>0</v>
      </c>
      <c r="HL115" s="57">
        <f>VLOOKUP($G115,'ВМП план КС'!$A$8:$AQ$93,41,0)</f>
        <v>0</v>
      </c>
      <c r="HM115" s="57">
        <f t="shared" si="2668"/>
        <v>0</v>
      </c>
      <c r="HN115" s="57">
        <f t="shared" si="2669"/>
        <v>0</v>
      </c>
      <c r="HO115" s="56">
        <f t="shared" ref="HO115:HT115" si="2708">SUM(HO117:HO160)</f>
        <v>0</v>
      </c>
      <c r="HP115" s="56">
        <f t="shared" si="2708"/>
        <v>0</v>
      </c>
      <c r="HQ115" s="56">
        <f t="shared" si="2708"/>
        <v>0</v>
      </c>
      <c r="HR115" s="56">
        <f t="shared" si="2708"/>
        <v>0</v>
      </c>
      <c r="HS115" s="56">
        <f t="shared" si="2708"/>
        <v>0</v>
      </c>
      <c r="HT115" s="56">
        <f t="shared" si="2708"/>
        <v>0</v>
      </c>
      <c r="HU115" s="87">
        <f t="shared" si="1891"/>
        <v>0</v>
      </c>
      <c r="HV115" s="59">
        <f t="shared" si="1892"/>
        <v>0</v>
      </c>
      <c r="HW115" s="59">
        <f t="shared" si="1893"/>
        <v>0</v>
      </c>
      <c r="HX115" s="72">
        <f t="shared" si="1894"/>
        <v>0</v>
      </c>
      <c r="HY115" s="72">
        <f t="shared" si="1895"/>
        <v>0</v>
      </c>
      <c r="HZ115" s="308"/>
      <c r="IA115" s="307"/>
      <c r="IB115" s="156">
        <f t="shared" si="2671"/>
        <v>244712.88000000003</v>
      </c>
      <c r="IC115" s="157" t="e">
        <f t="shared" si="2672"/>
        <v>#DIV/0!</v>
      </c>
      <c r="ID115" s="112">
        <f>VLOOKUP($G115,'ВМП план КС'!$A$8:$AQ$93,34,0)</f>
        <v>0</v>
      </c>
      <c r="IE115" s="112">
        <f>VLOOKUP($G115,'ВМП план КС'!$A$8:$AQ$93,35,0)</f>
        <v>0</v>
      </c>
      <c r="IF115" s="57">
        <f t="shared" si="2673"/>
        <v>0</v>
      </c>
      <c r="IG115" s="57">
        <f t="shared" si="2674"/>
        <v>0</v>
      </c>
      <c r="IH115" s="56">
        <f t="shared" ref="IH115:IM115" si="2709">SUM(IH117:IH160)</f>
        <v>0</v>
      </c>
      <c r="II115" s="56">
        <f t="shared" si="2709"/>
        <v>0</v>
      </c>
      <c r="IJ115" s="56">
        <f t="shared" si="2709"/>
        <v>0</v>
      </c>
      <c r="IK115" s="56">
        <f t="shared" si="2709"/>
        <v>0</v>
      </c>
      <c r="IL115" s="56">
        <f t="shared" si="2709"/>
        <v>0</v>
      </c>
      <c r="IM115" s="56">
        <f t="shared" si="2709"/>
        <v>0</v>
      </c>
      <c r="IN115" s="87">
        <f t="shared" si="1896"/>
        <v>0</v>
      </c>
      <c r="IO115" s="59">
        <f t="shared" si="1897"/>
        <v>0</v>
      </c>
      <c r="IP115" s="59">
        <f t="shared" si="1898"/>
        <v>0</v>
      </c>
      <c r="IQ115" s="72">
        <f t="shared" si="1899"/>
        <v>0</v>
      </c>
      <c r="IR115" s="72">
        <f t="shared" si="1900"/>
        <v>0</v>
      </c>
      <c r="IS115" s="308"/>
      <c r="IT115" s="307"/>
      <c r="IU115" s="156">
        <f t="shared" si="2676"/>
        <v>244712.88000000003</v>
      </c>
      <c r="IV115" s="157" t="e">
        <f t="shared" si="2677"/>
        <v>#DIV/0!</v>
      </c>
      <c r="IW115" s="112">
        <f>VLOOKUP($G115,'ВМП план КС'!$A$8:$AQ$93,42,0)</f>
        <v>0</v>
      </c>
      <c r="IX115" s="112">
        <f>VLOOKUP($G115,'ВМП план КС'!$A$8:$AQ$93,43,0)</f>
        <v>0</v>
      </c>
      <c r="IY115" s="57">
        <f t="shared" si="2678"/>
        <v>0</v>
      </c>
      <c r="IZ115" s="57">
        <f t="shared" si="2679"/>
        <v>0</v>
      </c>
      <c r="JA115" s="56">
        <f t="shared" ref="JA115:JF115" si="2710">SUM(JA117:JA160)</f>
        <v>0</v>
      </c>
      <c r="JB115" s="56">
        <f t="shared" si="2710"/>
        <v>0</v>
      </c>
      <c r="JC115" s="56">
        <f t="shared" si="2710"/>
        <v>0</v>
      </c>
      <c r="JD115" s="56">
        <f t="shared" si="2710"/>
        <v>0</v>
      </c>
      <c r="JE115" s="56">
        <f t="shared" si="2710"/>
        <v>0</v>
      </c>
      <c r="JF115" s="56">
        <f t="shared" si="2710"/>
        <v>0</v>
      </c>
      <c r="JG115" s="87">
        <f t="shared" si="1901"/>
        <v>0</v>
      </c>
      <c r="JH115" s="59">
        <f t="shared" si="1902"/>
        <v>0</v>
      </c>
      <c r="JI115" s="59">
        <f t="shared" si="1903"/>
        <v>0</v>
      </c>
      <c r="JJ115" s="72">
        <f t="shared" si="1904"/>
        <v>0</v>
      </c>
      <c r="JK115" s="72">
        <f t="shared" si="1905"/>
        <v>0</v>
      </c>
      <c r="JL115" s="308"/>
      <c r="JM115" s="307"/>
      <c r="JN115" s="156">
        <f t="shared" si="2681"/>
        <v>244712.88000000003</v>
      </c>
      <c r="JO115" s="157" t="e">
        <f t="shared" si="2682"/>
        <v>#DIV/0!</v>
      </c>
      <c r="JP115" s="384">
        <f t="shared" si="2683"/>
        <v>311</v>
      </c>
      <c r="JQ115" s="384">
        <f t="shared" si="2684"/>
        <v>76205887.776000023</v>
      </c>
      <c r="JR115" s="384">
        <f t="shared" si="2685"/>
        <v>259.16666666666669</v>
      </c>
      <c r="JS115" s="384">
        <f t="shared" si="2686"/>
        <v>63504906.480000012</v>
      </c>
      <c r="JT115" s="384">
        <f t="shared" si="2687"/>
        <v>264</v>
      </c>
      <c r="JU115" s="384">
        <f t="shared" si="2688"/>
        <v>64921443.70000001</v>
      </c>
      <c r="JV115" s="384">
        <f t="shared" si="2689"/>
        <v>4867</v>
      </c>
      <c r="JW115" s="384">
        <f t="shared" si="2690"/>
        <v>1</v>
      </c>
      <c r="JX115" s="384">
        <f t="shared" si="2691"/>
        <v>244712.88</v>
      </c>
      <c r="JY115" s="384">
        <f t="shared" si="2692"/>
        <v>21</v>
      </c>
      <c r="JZ115" s="384">
        <f t="shared" si="2450"/>
        <v>265</v>
      </c>
      <c r="KA115" s="384">
        <f t="shared" si="1986"/>
        <v>65166156.580000013</v>
      </c>
      <c r="KB115" s="384">
        <f t="shared" si="1987"/>
        <v>4888</v>
      </c>
      <c r="KC115" s="72">
        <f t="shared" si="2693"/>
        <v>4.8333333333333144</v>
      </c>
      <c r="KD115" s="72">
        <f t="shared" si="2694"/>
        <v>1416537.2199999988</v>
      </c>
      <c r="KE115" s="156">
        <f t="shared" si="2695"/>
        <v>244712.88000000003</v>
      </c>
      <c r="KF115" s="157">
        <f t="shared" si="2696"/>
        <v>245914.55946969701</v>
      </c>
      <c r="KG115" s="309">
        <f>CR115/CJ115</f>
        <v>0.72</v>
      </c>
      <c r="KH115" s="309">
        <f>CS115/CK115</f>
        <v>0.71999999999999975</v>
      </c>
      <c r="KI115" s="223"/>
      <c r="KJ115" s="223"/>
      <c r="KK115" s="626"/>
      <c r="KL115" s="626"/>
      <c r="KM115" s="626"/>
    </row>
    <row r="116" spans="1:299" ht="15" customHeight="1" x14ac:dyDescent="0.2">
      <c r="A116" s="100">
        <v>1</v>
      </c>
      <c r="B116" s="100">
        <v>1</v>
      </c>
      <c r="C116" s="668">
        <v>487</v>
      </c>
      <c r="D116" s="392" t="s">
        <v>347</v>
      </c>
      <c r="E116" s="622" t="s">
        <v>348</v>
      </c>
      <c r="F116" s="394" t="s">
        <v>254</v>
      </c>
      <c r="G116" s="124">
        <v>18</v>
      </c>
      <c r="H116" s="125">
        <v>244712.88000000003</v>
      </c>
      <c r="I116" s="125">
        <v>261409.89600000001</v>
      </c>
      <c r="J116" s="114"/>
      <c r="K116" s="114"/>
      <c r="L116" s="114"/>
      <c r="M116" s="114"/>
      <c r="N116" s="45">
        <f>VLOOKUP($E116,'факт КС '!$E$11:$DJ$207,3,0)</f>
        <v>0</v>
      </c>
      <c r="O116" s="45">
        <f>VLOOKUP($E116,'факт КС '!$E$11:$DJ$207,4,0)</f>
        <v>0</v>
      </c>
      <c r="P116" s="45">
        <f>VLOOKUP($E116,'факт КС '!$E$11:$DJ$207,5,0)</f>
        <v>0</v>
      </c>
      <c r="Q116" s="45">
        <f>VLOOKUP($E116,'факт КС '!$E$11:$DJ$207,6,0)</f>
        <v>0</v>
      </c>
      <c r="R116" s="45">
        <f>VLOOKUP($E116,'факт КС '!$E$11:$DJ$207,7,0)</f>
        <v>0</v>
      </c>
      <c r="S116" s="45">
        <f>VLOOKUP($E116,'факт КС '!$E$11:$DJ$207,8,0)</f>
        <v>0</v>
      </c>
      <c r="T116" s="45">
        <f>N116+Q116</f>
        <v>0</v>
      </c>
      <c r="U116" s="45">
        <f>O116+R116</f>
        <v>0</v>
      </c>
      <c r="V116" s="45">
        <f>P116+S116</f>
        <v>0</v>
      </c>
      <c r="W116" s="184">
        <f>N116-L116</f>
        <v>0</v>
      </c>
      <c r="X116" s="184">
        <f>O116-M116</f>
        <v>0</v>
      </c>
      <c r="Y116" s="181"/>
      <c r="Z116" s="181"/>
      <c r="AA116" s="117"/>
      <c r="AB116" s="117"/>
      <c r="AC116" s="114"/>
      <c r="AD116" s="114"/>
      <c r="AE116" s="114"/>
      <c r="AF116" s="114"/>
      <c r="AG116" s="45">
        <f>VLOOKUP($E116,'факт КС '!$E$11:$DJ$207,15,0)</f>
        <v>0</v>
      </c>
      <c r="AH116" s="45">
        <f>VLOOKUP($E116,'факт КС '!$E$11:$DJ$207,16,0)</f>
        <v>0</v>
      </c>
      <c r="AI116" s="45">
        <f>VLOOKUP($E116,'факт КС '!$E$11:$DJ$207,17,0)</f>
        <v>0</v>
      </c>
      <c r="AJ116" s="45">
        <f>VLOOKUP($E116,'факт КС '!$E$11:$DJ$207,18,0)</f>
        <v>0</v>
      </c>
      <c r="AK116" s="45">
        <f>VLOOKUP($E116,'факт КС '!$E$11:$DJ$207,19,0)</f>
        <v>0</v>
      </c>
      <c r="AL116" s="45">
        <f>VLOOKUP($E116,'факт КС '!$E$11:$DJ$207,20,0)</f>
        <v>0</v>
      </c>
      <c r="AM116" s="45">
        <f>AG116+AJ116</f>
        <v>0</v>
      </c>
      <c r="AN116" s="45">
        <f>AH116+AK116</f>
        <v>0</v>
      </c>
      <c r="AO116" s="45">
        <f>AI116+AL116</f>
        <v>0</v>
      </c>
      <c r="AP116" s="184">
        <f>AG116-AE116</f>
        <v>0</v>
      </c>
      <c r="AQ116" s="184">
        <f>AH116-AF116</f>
        <v>0</v>
      </c>
      <c r="AR116" s="181"/>
      <c r="AS116" s="181"/>
      <c r="AT116" s="117"/>
      <c r="AU116" s="117"/>
      <c r="AV116" s="114"/>
      <c r="AW116" s="114"/>
      <c r="AX116" s="114"/>
      <c r="AY116" s="114"/>
      <c r="AZ116" s="45">
        <f>VLOOKUP($E116,'факт КС '!$E$11:$DJ$207,9,0)</f>
        <v>0</v>
      </c>
      <c r="BA116" s="45">
        <f>VLOOKUP($E116,'факт КС '!$E$11:$DJ$207,10,0)</f>
        <v>0</v>
      </c>
      <c r="BB116" s="45">
        <f>VLOOKUP($E116,'факт КС '!$E$11:$DJ$207,11,0)</f>
        <v>0</v>
      </c>
      <c r="BC116" s="45">
        <f>VLOOKUP($E116,'факт КС '!$E$11:$DJ$207,12,0)</f>
        <v>0</v>
      </c>
      <c r="BD116" s="45">
        <f>VLOOKUP($E116,'факт КС '!$E$11:$DJ$207,13,0)</f>
        <v>0</v>
      </c>
      <c r="BE116" s="45">
        <f>VLOOKUP($E116,'факт КС '!$E$11:$DJ$207,14,0)</f>
        <v>0</v>
      </c>
      <c r="BF116" s="45">
        <f>AZ116+BC116</f>
        <v>0</v>
      </c>
      <c r="BG116" s="45">
        <f>BA116+BD116</f>
        <v>0</v>
      </c>
      <c r="BH116" s="45">
        <f>BB116+BE116</f>
        <v>0</v>
      </c>
      <c r="BI116" s="184">
        <f>AZ116-AX116</f>
        <v>0</v>
      </c>
      <c r="BJ116" s="184">
        <f>BA116-AY116</f>
        <v>0</v>
      </c>
      <c r="BK116" s="181"/>
      <c r="BL116" s="181"/>
      <c r="BM116" s="117"/>
      <c r="BN116" s="117"/>
      <c r="BO116" s="114"/>
      <c r="BP116" s="114"/>
      <c r="BQ116" s="114"/>
      <c r="BR116" s="114"/>
      <c r="BS116" s="45">
        <f>VLOOKUP($E116,'факт КС '!$E$11:$DJ$207,21,0)</f>
        <v>10</v>
      </c>
      <c r="BT116" s="45">
        <f>VLOOKUP($E116,'факт КС '!$E$11:$DJ$207,22,0)</f>
        <v>2447128.7999999993</v>
      </c>
      <c r="BU116" s="45">
        <f>VLOOKUP($E116,'факт КС '!$E$11:$DJ$207,23,0)</f>
        <v>236</v>
      </c>
      <c r="BV116" s="45">
        <f>VLOOKUP($E116,'факт КС '!$E$11:$DJ$207,24,0)</f>
        <v>0</v>
      </c>
      <c r="BW116" s="45">
        <f>VLOOKUP($E116,'факт КС '!$E$11:$DJ$207,25,0)</f>
        <v>0</v>
      </c>
      <c r="BX116" s="45">
        <f>VLOOKUP($E116,'факт КС '!$E$11:$DJ$207,26,0)</f>
        <v>0</v>
      </c>
      <c r="BY116" s="45">
        <f>BS116+BV116</f>
        <v>10</v>
      </c>
      <c r="BZ116" s="45">
        <f>BT116+BW116</f>
        <v>2447128.7999999993</v>
      </c>
      <c r="CA116" s="45">
        <f>BU116+BX116</f>
        <v>236</v>
      </c>
      <c r="CB116" s="184">
        <f>BS116-BQ116</f>
        <v>10</v>
      </c>
      <c r="CC116" s="184">
        <f>BT116-BR116</f>
        <v>2447128.7999999993</v>
      </c>
      <c r="CD116" s="181"/>
      <c r="CE116" s="181"/>
      <c r="CF116" s="117"/>
      <c r="CG116" s="117"/>
      <c r="CH116" s="114"/>
      <c r="CI116" s="114"/>
      <c r="CJ116" s="114"/>
      <c r="CK116" s="114"/>
      <c r="CL116" s="45">
        <f>VLOOKUP($E116,'факт КС '!$E$11:$DJ$210,33,0)</f>
        <v>0</v>
      </c>
      <c r="CM116" s="45">
        <f>VLOOKUP($E116,'факт КС '!$E$11:$DJ$210,34,0)</f>
        <v>0</v>
      </c>
      <c r="CN116" s="45">
        <f>VLOOKUP($E116,'факт КС '!$E$11:$DJ$210,35,0)</f>
        <v>0</v>
      </c>
      <c r="CO116" s="45">
        <f>VLOOKUP($E116,'факт КС '!$E$11:$DJ$210,36,0)</f>
        <v>0</v>
      </c>
      <c r="CP116" s="45">
        <f>VLOOKUP($E116,'факт КС '!$E$11:$DJ$210,37,0)</f>
        <v>0</v>
      </c>
      <c r="CQ116" s="45">
        <f>VLOOKUP($E116,'факт КС '!$E$11:$DJ$210,38,0)</f>
        <v>0</v>
      </c>
      <c r="CR116" s="45">
        <f>CL116+CO116</f>
        <v>0</v>
      </c>
      <c r="CS116" s="45">
        <f>CM116+CP116</f>
        <v>0</v>
      </c>
      <c r="CT116" s="45">
        <f>CN116+CQ116</f>
        <v>0</v>
      </c>
      <c r="CU116" s="184">
        <f>CL116-CJ116</f>
        <v>0</v>
      </c>
      <c r="CV116" s="184">
        <f>CM116-CK116</f>
        <v>0</v>
      </c>
      <c r="CW116" s="181"/>
      <c r="CX116" s="181"/>
      <c r="CY116" s="117"/>
      <c r="CZ116" s="117"/>
      <c r="DA116" s="114"/>
      <c r="DB116" s="114"/>
      <c r="DC116" s="114"/>
      <c r="DD116" s="114"/>
      <c r="DE116" s="45">
        <f>VLOOKUP($E116,'факт КС '!$E$11:$DJ$210,57,0)</f>
        <v>0</v>
      </c>
      <c r="DF116" s="45">
        <f>VLOOKUP($E116,'факт КС '!$E$11:$DJ$210,58,0)</f>
        <v>0</v>
      </c>
      <c r="DG116" s="45">
        <f>VLOOKUP($E116,'факт КС '!$E$11:$DJ$210,59,0)</f>
        <v>0</v>
      </c>
      <c r="DH116" s="45">
        <f>VLOOKUP($E116,'факт КС '!$E$11:$DJ$210,60,0)</f>
        <v>0</v>
      </c>
      <c r="DI116" s="45">
        <f>VLOOKUP($E116,'факт КС '!$E$11:$DJ$210,61,0)</f>
        <v>0</v>
      </c>
      <c r="DJ116" s="45">
        <f>VLOOKUP($E116,'факт КС '!$E$11:$DJ$210,62,0)</f>
        <v>0</v>
      </c>
      <c r="DK116" s="45">
        <f>DE116+DH116</f>
        <v>0</v>
      </c>
      <c r="DL116" s="45">
        <f>DF116+DI116</f>
        <v>0</v>
      </c>
      <c r="DM116" s="45">
        <f>DG116+DJ116</f>
        <v>0</v>
      </c>
      <c r="DN116" s="184">
        <f>DE116-DC116</f>
        <v>0</v>
      </c>
      <c r="DO116" s="184">
        <f>DF116-DD116</f>
        <v>0</v>
      </c>
      <c r="DP116" s="181"/>
      <c r="DQ116" s="181"/>
      <c r="DR116" s="117"/>
      <c r="DS116" s="117"/>
      <c r="DT116" s="114"/>
      <c r="DU116" s="114"/>
      <c r="DV116" s="114"/>
      <c r="DW116" s="114"/>
      <c r="DX116" s="45">
        <f>VLOOKUP($E116,'факт КС '!$E$11:$DJ$210,27,0)</f>
        <v>0</v>
      </c>
      <c r="DY116" s="45">
        <f>VLOOKUP($E116,'факт КС '!$E$11:$DJ$210,28,0)</f>
        <v>0</v>
      </c>
      <c r="DZ116" s="45">
        <f>VLOOKUP($E116,'факт КС '!$E$11:$DJ$210,29,0)</f>
        <v>0</v>
      </c>
      <c r="EA116" s="45">
        <f>VLOOKUP($E116,'факт КС '!$E$11:$DJ$210,30,0)</f>
        <v>0</v>
      </c>
      <c r="EB116" s="45">
        <f>VLOOKUP($E116,'факт КС '!$E$11:$DJ$210,31,0)</f>
        <v>0</v>
      </c>
      <c r="EC116" s="45">
        <f>VLOOKUP($E116,'факт КС '!$E$11:$DJ$210,32,0)</f>
        <v>0</v>
      </c>
      <c r="ED116" s="45">
        <f>DX116+EA116</f>
        <v>0</v>
      </c>
      <c r="EE116" s="45">
        <f>DY116+EB116</f>
        <v>0</v>
      </c>
      <c r="EF116" s="45">
        <f>DZ116+EC116</f>
        <v>0</v>
      </c>
      <c r="EG116" s="184">
        <f>DX116-DV116</f>
        <v>0</v>
      </c>
      <c r="EH116" s="184">
        <f>DY116-DW116</f>
        <v>0</v>
      </c>
      <c r="EI116" s="181"/>
      <c r="EJ116" s="181"/>
      <c r="EK116" s="117"/>
      <c r="EL116" s="117"/>
      <c r="EM116" s="114"/>
      <c r="EN116" s="114"/>
      <c r="EO116" s="114"/>
      <c r="EP116" s="114"/>
      <c r="EQ116" s="45">
        <f>VLOOKUP($E116,'факт КС '!$E$11:$DJ$210,63,0)</f>
        <v>0</v>
      </c>
      <c r="ER116" s="45">
        <f>VLOOKUP($E116,'факт КС '!$E$11:$DJ$210,64,0)</f>
        <v>0</v>
      </c>
      <c r="ES116" s="45">
        <f>VLOOKUP($E116,'факт КС '!$E$11:$DJ$210,65,0)</f>
        <v>0</v>
      </c>
      <c r="ET116" s="45">
        <f>VLOOKUP($E116,'факт КС '!$E$11:$DJ$210,66,0)</f>
        <v>0</v>
      </c>
      <c r="EU116" s="45">
        <f>VLOOKUP($E116,'факт КС '!$E$11:$DJ$210,67,0)</f>
        <v>0</v>
      </c>
      <c r="EV116" s="45">
        <f>VLOOKUP($E116,'факт КС '!$E$11:$DJ$210,68,0)</f>
        <v>0</v>
      </c>
      <c r="EW116" s="45">
        <f>EQ116+ET116</f>
        <v>0</v>
      </c>
      <c r="EX116" s="45">
        <f>ER116+EU116</f>
        <v>0</v>
      </c>
      <c r="EY116" s="45">
        <f>ES116+EV116</f>
        <v>0</v>
      </c>
      <c r="EZ116" s="184">
        <f>EQ116-EO116</f>
        <v>0</v>
      </c>
      <c r="FA116" s="184">
        <f>ER116-EP116</f>
        <v>0</v>
      </c>
      <c r="FB116" s="181"/>
      <c r="FC116" s="181"/>
      <c r="FD116" s="117"/>
      <c r="FE116" s="117"/>
      <c r="FF116" s="114"/>
      <c r="FG116" s="114"/>
      <c r="FH116" s="114"/>
      <c r="FI116" s="114"/>
      <c r="FJ116" s="45">
        <f>VLOOKUP($E116,'факт КС '!$E$11:$DJ$210,93,0)</f>
        <v>0</v>
      </c>
      <c r="FK116" s="45">
        <f>VLOOKUP($E116,'факт КС '!$E$11:$DJ$210,94,0)</f>
        <v>0</v>
      </c>
      <c r="FL116" s="45">
        <f>VLOOKUP($E116,'факт КС '!$E$11:$DJ$210,95,0)</f>
        <v>0</v>
      </c>
      <c r="FM116" s="45">
        <f>VLOOKUP($E116,'факт КС '!$E$11:$DJ$210,96,0)</f>
        <v>0</v>
      </c>
      <c r="FN116" s="45">
        <f>VLOOKUP($E116,'факт КС '!$E$11:$DJ$210,97,0)</f>
        <v>0</v>
      </c>
      <c r="FO116" s="45">
        <f>VLOOKUP($E116,'факт КС '!$E$11:$DJ$210,98,0)</f>
        <v>0</v>
      </c>
      <c r="FP116" s="45">
        <f>FJ116+FM116</f>
        <v>0</v>
      </c>
      <c r="FQ116" s="45">
        <f>FK116+FN116</f>
        <v>0</v>
      </c>
      <c r="FR116" s="45">
        <f>FL116+FO116</f>
        <v>0</v>
      </c>
      <c r="FS116" s="184">
        <f>FJ116-FH116</f>
        <v>0</v>
      </c>
      <c r="FT116" s="184">
        <f>FK116-FI116</f>
        <v>0</v>
      </c>
      <c r="FU116" s="181"/>
      <c r="FV116" s="181"/>
      <c r="FW116" s="117"/>
      <c r="FX116" s="117"/>
      <c r="FY116" s="114"/>
      <c r="FZ116" s="114"/>
      <c r="GA116" s="114"/>
      <c r="GB116" s="114"/>
      <c r="GC116" s="45">
        <f>VLOOKUP($E116,'факт КС '!$E$11:$DJ$210,87,0)</f>
        <v>0</v>
      </c>
      <c r="GD116" s="45">
        <f>VLOOKUP($E116,'факт КС '!$E$11:$DJ$210,88,0)</f>
        <v>0</v>
      </c>
      <c r="GE116" s="45">
        <f>VLOOKUP($E116,'факт КС '!$E$11:$DJ$210,89,0)</f>
        <v>0</v>
      </c>
      <c r="GF116" s="45">
        <f>VLOOKUP($E116,'факт КС '!$E$11:$DJ$210,90,0)</f>
        <v>0</v>
      </c>
      <c r="GG116" s="45">
        <f>VLOOKUP($E116,'факт КС '!$E$11:$DJ$210,91,0)</f>
        <v>0</v>
      </c>
      <c r="GH116" s="45">
        <f>VLOOKUP($E116,'факт КС '!$E$11:$DJ$210,92,0)</f>
        <v>0</v>
      </c>
      <c r="GI116" s="45">
        <f>GC116+GF116</f>
        <v>0</v>
      </c>
      <c r="GJ116" s="45">
        <f>GD116+GG116</f>
        <v>0</v>
      </c>
      <c r="GK116" s="45">
        <f>GE116+GH116</f>
        <v>0</v>
      </c>
      <c r="GL116" s="184">
        <f>GC116-GA116</f>
        <v>0</v>
      </c>
      <c r="GM116" s="184">
        <f>GD116-GB116</f>
        <v>0</v>
      </c>
      <c r="GN116" s="181"/>
      <c r="GO116" s="181"/>
      <c r="GP116" s="117"/>
      <c r="GQ116" s="117"/>
      <c r="GR116" s="114"/>
      <c r="GS116" s="114"/>
      <c r="GT116" s="114"/>
      <c r="GU116" s="114"/>
      <c r="GV116" s="45">
        <f>VLOOKUP($E116,'факт КС '!$E$11:$DJ$210,99,0)</f>
        <v>0</v>
      </c>
      <c r="GW116" s="45">
        <f>VLOOKUP($E116,'факт КС '!$E$11:$DJ$210,100,0)</f>
        <v>0</v>
      </c>
      <c r="GX116" s="45">
        <f>VLOOKUP($E116,'факт КС '!$E$11:$DJ$210,101,0)</f>
        <v>0</v>
      </c>
      <c r="GY116" s="45">
        <f>VLOOKUP($E116,'факт КС '!$E$11:$DJ$210,102,0)</f>
        <v>0</v>
      </c>
      <c r="GZ116" s="45">
        <f>VLOOKUP($E116,'факт КС '!$E$11:$DJ$210,103,0)</f>
        <v>0</v>
      </c>
      <c r="HA116" s="45">
        <f>VLOOKUP($E116,'факт КС '!$E$11:$DJ$210,104,0)</f>
        <v>0</v>
      </c>
      <c r="HB116" s="45">
        <f>GV116+GY116</f>
        <v>0</v>
      </c>
      <c r="HC116" s="45">
        <f>GW116+GZ116</f>
        <v>0</v>
      </c>
      <c r="HD116" s="45">
        <f>GX116+HA116</f>
        <v>0</v>
      </c>
      <c r="HE116" s="184">
        <f>GV116-GT116</f>
        <v>0</v>
      </c>
      <c r="HF116" s="184">
        <f>GW116-GU116</f>
        <v>0</v>
      </c>
      <c r="HG116" s="181"/>
      <c r="HH116" s="181"/>
      <c r="HI116" s="117"/>
      <c r="HJ116" s="117"/>
      <c r="HK116" s="114"/>
      <c r="HL116" s="114"/>
      <c r="HM116" s="114"/>
      <c r="HN116" s="114"/>
      <c r="HO116" s="45">
        <f>VLOOKUP($E116,'факт КС '!$E$11:$DJ$210,81,0)</f>
        <v>0</v>
      </c>
      <c r="HP116" s="45">
        <f>VLOOKUP($E116,'факт КС '!$E$11:$DJ$210,82,0)</f>
        <v>0</v>
      </c>
      <c r="HQ116" s="45">
        <f>VLOOKUP($E116,'факт КС '!$E$11:$DJ$210,83,0)</f>
        <v>0</v>
      </c>
      <c r="HR116" s="45">
        <f>VLOOKUP($E116,'факт КС '!$E$11:$DJ$210,84,0)</f>
        <v>0</v>
      </c>
      <c r="HS116" s="45">
        <f>VLOOKUP($E116,'факт КС '!$E$11:$DJ$210,85,0)</f>
        <v>0</v>
      </c>
      <c r="HT116" s="45">
        <f>VLOOKUP($E116,'факт КС '!$E$11:$DJ$210,86,0)</f>
        <v>0</v>
      </c>
      <c r="HU116" s="45">
        <f>HO116+HR116</f>
        <v>0</v>
      </c>
      <c r="HV116" s="45">
        <f>HP116+HS116</f>
        <v>0</v>
      </c>
      <c r="HW116" s="45">
        <f>HQ116+HT116</f>
        <v>0</v>
      </c>
      <c r="HX116" s="184">
        <f>HO116-HM116</f>
        <v>0</v>
      </c>
      <c r="HY116" s="184">
        <f>HP116-HN116</f>
        <v>0</v>
      </c>
      <c r="HZ116" s="181"/>
      <c r="IA116" s="181"/>
      <c r="IB116" s="117"/>
      <c r="IC116" s="117"/>
      <c r="ID116" s="117"/>
      <c r="IE116" s="117"/>
      <c r="IF116" s="114"/>
      <c r="IG116" s="114"/>
      <c r="IH116" s="45">
        <f>VLOOKUP($E116,'факт КС '!$E$11:$DJ$210,69,0)</f>
        <v>0</v>
      </c>
      <c r="II116" s="45">
        <f>VLOOKUP($E116,'факт КС '!$E$11:$DJ$210,70,0)</f>
        <v>0</v>
      </c>
      <c r="IJ116" s="45">
        <f>VLOOKUP($E116,'факт КС '!$E$11:$DJ$210,71,0)</f>
        <v>0</v>
      </c>
      <c r="IK116" s="45">
        <f>VLOOKUP($E116,'факт КС '!$E$11:$DJ$210,72,0)</f>
        <v>0</v>
      </c>
      <c r="IL116" s="45">
        <f>VLOOKUP($E116,'факт КС '!$E$11:$DJ$210,73,0)</f>
        <v>0</v>
      </c>
      <c r="IM116" s="45">
        <f>VLOOKUP($E116,'факт КС '!$E$11:$DJ$210,74,0)</f>
        <v>0</v>
      </c>
      <c r="IN116" s="45">
        <f>IH116+IK116</f>
        <v>0</v>
      </c>
      <c r="IO116" s="45">
        <f>II116+IL116</f>
        <v>0</v>
      </c>
      <c r="IP116" s="45">
        <f>IJ116+IM116</f>
        <v>0</v>
      </c>
      <c r="IQ116" s="184">
        <f>IH116-IF116</f>
        <v>0</v>
      </c>
      <c r="IR116" s="184">
        <f>II116-IG116</f>
        <v>0</v>
      </c>
      <c r="IS116" s="181"/>
      <c r="IT116" s="181"/>
      <c r="IU116" s="117"/>
      <c r="IV116" s="117"/>
      <c r="IW116" s="117"/>
      <c r="IX116" s="117"/>
      <c r="IY116" s="114"/>
      <c r="IZ116" s="114"/>
      <c r="JA116" s="45">
        <f>VLOOKUP($E116,'факт КС '!$E$11:$DJ$210,75,0)</f>
        <v>0</v>
      </c>
      <c r="JB116" s="45">
        <f>VLOOKUP($E116,'факт КС '!$E$11:$DJ$210,76,0)</f>
        <v>0</v>
      </c>
      <c r="JC116" s="45">
        <f>VLOOKUP($E116,'факт КС '!$E$11:$DJ$210,77,0)</f>
        <v>0</v>
      </c>
      <c r="JD116" s="45">
        <f>VLOOKUP($E116,'факт КС '!$E$11:$DJ$210,78,0)</f>
        <v>0</v>
      </c>
      <c r="JE116" s="45">
        <f>VLOOKUP($E116,'факт КС '!$E$11:$DJ$210,79,0)</f>
        <v>0</v>
      </c>
      <c r="JF116" s="45">
        <f>VLOOKUP($E116,'факт КС '!$E$11:$DJ$210,80,0)</f>
        <v>0</v>
      </c>
      <c r="JG116" s="45">
        <f>JA116+JD116</f>
        <v>0</v>
      </c>
      <c r="JH116" s="45">
        <f>JB116+JE116</f>
        <v>0</v>
      </c>
      <c r="JI116" s="45">
        <f>JC116+JF116</f>
        <v>0</v>
      </c>
      <c r="JJ116" s="184">
        <f>JA116-IY116</f>
        <v>0</v>
      </c>
      <c r="JK116" s="184">
        <f>JB116-IZ116</f>
        <v>0</v>
      </c>
      <c r="JL116" s="181"/>
      <c r="JM116" s="181"/>
      <c r="JN116" s="117"/>
      <c r="JO116" s="117"/>
      <c r="JP116" s="118"/>
      <c r="JQ116" s="119"/>
      <c r="JR116" s="118"/>
      <c r="JS116" s="118"/>
      <c r="JT116" s="385">
        <f t="shared" ref="JT116:JY116" si="2711">N116+AG116+AZ116+BS116+CL116+DE116+DX116+EQ116+FJ116+GC116+GV116+HO116+IH116+JA116</f>
        <v>10</v>
      </c>
      <c r="JU116" s="385">
        <f t="shared" si="2711"/>
        <v>2447128.7999999993</v>
      </c>
      <c r="JV116" s="385">
        <f t="shared" si="2711"/>
        <v>236</v>
      </c>
      <c r="JW116" s="385">
        <f t="shared" si="2711"/>
        <v>0</v>
      </c>
      <c r="JX116" s="385">
        <f t="shared" si="2711"/>
        <v>0</v>
      </c>
      <c r="JY116" s="385">
        <f t="shared" si="2711"/>
        <v>0</v>
      </c>
      <c r="JZ116" s="45">
        <f>JT116+JW116</f>
        <v>10</v>
      </c>
      <c r="KA116" s="45">
        <f>JU116+JX116</f>
        <v>2447128.7999999993</v>
      </c>
      <c r="KB116" s="45">
        <f>JV116+JY116</f>
        <v>236</v>
      </c>
      <c r="KC116" s="184">
        <f>JT116-JR116</f>
        <v>10</v>
      </c>
      <c r="KD116" s="184">
        <f>JU116-JS116</f>
        <v>2447128.7999999993</v>
      </c>
      <c r="KE116" s="117"/>
      <c r="KF116" s="117"/>
      <c r="KG116" s="62"/>
      <c r="KH116" s="62"/>
    </row>
    <row r="117" spans="1:299" ht="84" x14ac:dyDescent="0.2">
      <c r="A117" s="100">
        <v>1</v>
      </c>
      <c r="B117" s="100">
        <v>1</v>
      </c>
      <c r="C117" s="668">
        <v>487</v>
      </c>
      <c r="D117" s="637" t="s">
        <v>347</v>
      </c>
      <c r="E117" s="622" t="s">
        <v>349</v>
      </c>
      <c r="F117" s="394" t="s">
        <v>350</v>
      </c>
      <c r="G117" s="63">
        <v>18</v>
      </c>
      <c r="H117" s="92">
        <v>244712.88000000003</v>
      </c>
      <c r="I117" s="92">
        <v>261409.89600000001</v>
      </c>
      <c r="J117" s="45"/>
      <c r="K117" s="45"/>
      <c r="L117" s="45"/>
      <c r="M117" s="45"/>
      <c r="N117" s="45">
        <f>VLOOKUP($E117,'факт КС '!$E$11:$DJ$207,3,0)</f>
        <v>0</v>
      </c>
      <c r="O117" s="45">
        <f>VLOOKUP($E117,'факт КС '!$E$11:$DJ$207,4,0)</f>
        <v>0</v>
      </c>
      <c r="P117" s="45">
        <f>VLOOKUP($E117,'факт КС '!$E$11:$DJ$207,5,0)</f>
        <v>0</v>
      </c>
      <c r="Q117" s="45">
        <f>VLOOKUP($E117,'факт КС '!$E$11:$DJ$207,6,0)</f>
        <v>0</v>
      </c>
      <c r="R117" s="45">
        <f>VLOOKUP($E117,'факт КС '!$E$11:$DJ$207,7,0)</f>
        <v>0</v>
      </c>
      <c r="S117" s="45">
        <f>VLOOKUP($E117,'факт КС '!$E$11:$DJ$207,8,0)</f>
        <v>0</v>
      </c>
      <c r="T117" s="45">
        <f t="shared" si="2607"/>
        <v>0</v>
      </c>
      <c r="U117" s="45">
        <f t="shared" si="2607"/>
        <v>0</v>
      </c>
      <c r="V117" s="45">
        <f t="shared" si="2607"/>
        <v>0</v>
      </c>
      <c r="W117" s="184">
        <f t="shared" si="2608"/>
        <v>0</v>
      </c>
      <c r="X117" s="184">
        <f t="shared" si="2609"/>
        <v>0</v>
      </c>
      <c r="Y117" s="272"/>
      <c r="Z117" s="181"/>
      <c r="AA117" s="46"/>
      <c r="AB117" s="46"/>
      <c r="AC117" s="45"/>
      <c r="AD117" s="45"/>
      <c r="AE117" s="45"/>
      <c r="AF117" s="45"/>
      <c r="AG117" s="45">
        <f>VLOOKUP($E117,'факт КС '!$E$11:$DJ$207,15,0)</f>
        <v>0</v>
      </c>
      <c r="AH117" s="45">
        <f>VLOOKUP($E117,'факт КС '!$E$11:$DJ$207,16,0)</f>
        <v>0</v>
      </c>
      <c r="AI117" s="45">
        <f>VLOOKUP($E117,'факт КС '!$E$11:$DJ$207,17,0)</f>
        <v>0</v>
      </c>
      <c r="AJ117" s="45">
        <f>VLOOKUP($E117,'факт КС '!$E$11:$DJ$207,18,0)</f>
        <v>0</v>
      </c>
      <c r="AK117" s="45">
        <f>VLOOKUP($E117,'факт КС '!$E$11:$DJ$207,19,0)</f>
        <v>0</v>
      </c>
      <c r="AL117" s="45">
        <f>VLOOKUP($E117,'факт КС '!$E$11:$DJ$207,20,0)</f>
        <v>0</v>
      </c>
      <c r="AM117" s="45">
        <f t="shared" si="1841"/>
        <v>0</v>
      </c>
      <c r="AN117" s="45">
        <f t="shared" si="1842"/>
        <v>0</v>
      </c>
      <c r="AO117" s="45">
        <f t="shared" si="1843"/>
        <v>0</v>
      </c>
      <c r="AP117" s="184">
        <f t="shared" si="1844"/>
        <v>0</v>
      </c>
      <c r="AQ117" s="184">
        <f t="shared" si="1845"/>
        <v>0</v>
      </c>
      <c r="AR117" s="272"/>
      <c r="AS117" s="181"/>
      <c r="AT117" s="46"/>
      <c r="AU117" s="46"/>
      <c r="AV117" s="45"/>
      <c r="AW117" s="45"/>
      <c r="AX117" s="45"/>
      <c r="AY117" s="45"/>
      <c r="AZ117" s="45">
        <f>VLOOKUP($E117,'факт КС '!$E$11:$DJ$207,9,0)</f>
        <v>0</v>
      </c>
      <c r="BA117" s="45">
        <f>VLOOKUP($E117,'факт КС '!$E$11:$DJ$207,10,0)</f>
        <v>0</v>
      </c>
      <c r="BB117" s="45">
        <f>VLOOKUP($E117,'факт КС '!$E$11:$DJ$207,11,0)</f>
        <v>0</v>
      </c>
      <c r="BC117" s="45">
        <f>VLOOKUP($E117,'факт КС '!$E$11:$DJ$207,12,0)</f>
        <v>0</v>
      </c>
      <c r="BD117" s="45">
        <f>VLOOKUP($E117,'факт КС '!$E$11:$DJ$207,13,0)</f>
        <v>0</v>
      </c>
      <c r="BE117" s="45">
        <f>VLOOKUP($E117,'факт КС '!$E$11:$DJ$207,14,0)</f>
        <v>0</v>
      </c>
      <c r="BF117" s="45">
        <f t="shared" si="1846"/>
        <v>0</v>
      </c>
      <c r="BG117" s="45">
        <f t="shared" si="1847"/>
        <v>0</v>
      </c>
      <c r="BH117" s="45">
        <f t="shared" si="1848"/>
        <v>0</v>
      </c>
      <c r="BI117" s="184">
        <f t="shared" si="1849"/>
        <v>0</v>
      </c>
      <c r="BJ117" s="184">
        <f t="shared" si="1850"/>
        <v>0</v>
      </c>
      <c r="BK117" s="272"/>
      <c r="BL117" s="181"/>
      <c r="BM117" s="46"/>
      <c r="BN117" s="46"/>
      <c r="BO117" s="45"/>
      <c r="BP117" s="45"/>
      <c r="BQ117" s="45"/>
      <c r="BR117" s="45"/>
      <c r="BS117" s="45">
        <f>VLOOKUP($E117,'факт КС '!$E$11:$DJ$207,21,0)</f>
        <v>26</v>
      </c>
      <c r="BT117" s="45">
        <f>VLOOKUP($E117,'факт КС '!$E$11:$DJ$207,22,0)</f>
        <v>6362534.879999998</v>
      </c>
      <c r="BU117" s="45">
        <f>VLOOKUP($E117,'факт КС '!$E$11:$DJ$207,23,0)</f>
        <v>583</v>
      </c>
      <c r="BV117" s="45">
        <f>VLOOKUP($E117,'факт КС '!$E$11:$DJ$207,24,0)</f>
        <v>0</v>
      </c>
      <c r="BW117" s="45">
        <f>VLOOKUP($E117,'факт КС '!$E$11:$DJ$207,25,0)</f>
        <v>0</v>
      </c>
      <c r="BX117" s="45">
        <f>VLOOKUP($E117,'факт КС '!$E$11:$DJ$207,26,0)</f>
        <v>0</v>
      </c>
      <c r="BY117" s="45">
        <f t="shared" si="1851"/>
        <v>26</v>
      </c>
      <c r="BZ117" s="45">
        <f t="shared" si="1852"/>
        <v>6362534.879999998</v>
      </c>
      <c r="CA117" s="45">
        <f t="shared" si="1853"/>
        <v>583</v>
      </c>
      <c r="CB117" s="184">
        <f t="shared" si="1854"/>
        <v>26</v>
      </c>
      <c r="CC117" s="184">
        <f t="shared" si="1855"/>
        <v>6362534.879999998</v>
      </c>
      <c r="CD117" s="272"/>
      <c r="CE117" s="181"/>
      <c r="CF117" s="46"/>
      <c r="CG117" s="46"/>
      <c r="CH117" s="45"/>
      <c r="CI117" s="45"/>
      <c r="CJ117" s="45"/>
      <c r="CK117" s="45"/>
      <c r="CL117" s="45">
        <f>VLOOKUP($E117,'факт КС '!$E$11:$DJ$210,33,0)</f>
        <v>9</v>
      </c>
      <c r="CM117" s="45">
        <f>VLOOKUP($E117,'факт КС '!$E$11:$DJ$210,34,0)</f>
        <v>2202415.9199999995</v>
      </c>
      <c r="CN117" s="45">
        <f>VLOOKUP($E117,'факт КС '!$E$11:$DJ$210,35,0)</f>
        <v>292</v>
      </c>
      <c r="CO117" s="45">
        <f>VLOOKUP($E117,'факт КС '!$E$11:$DJ$210,36,0)</f>
        <v>0</v>
      </c>
      <c r="CP117" s="45">
        <f>VLOOKUP($E117,'факт КС '!$E$11:$DJ$210,37,0)</f>
        <v>0</v>
      </c>
      <c r="CQ117" s="45">
        <f>VLOOKUP($E117,'факт КС '!$E$11:$DJ$210,38,0)</f>
        <v>0</v>
      </c>
      <c r="CR117" s="45">
        <f t="shared" si="1856"/>
        <v>9</v>
      </c>
      <c r="CS117" s="45">
        <f t="shared" si="1857"/>
        <v>2202415.9199999995</v>
      </c>
      <c r="CT117" s="45">
        <f t="shared" si="1858"/>
        <v>292</v>
      </c>
      <c r="CU117" s="184"/>
      <c r="CV117" s="184"/>
      <c r="CW117" s="272"/>
      <c r="CX117" s="181"/>
      <c r="CY117" s="46"/>
      <c r="CZ117" s="46"/>
      <c r="DA117" s="45"/>
      <c r="DB117" s="45"/>
      <c r="DC117" s="45"/>
      <c r="DD117" s="45"/>
      <c r="DE117" s="45">
        <f>VLOOKUP($E117,'факт КС '!$E$11:$DJ$210,57,0)</f>
        <v>0</v>
      </c>
      <c r="DF117" s="45">
        <f>VLOOKUP($E117,'факт КС '!$E$11:$DJ$210,58,0)</f>
        <v>0</v>
      </c>
      <c r="DG117" s="45">
        <f>VLOOKUP($E117,'факт КС '!$E$11:$DJ$210,59,0)</f>
        <v>0</v>
      </c>
      <c r="DH117" s="45">
        <f>VLOOKUP($E117,'факт КС '!$E$11:$DJ$210,60,0)</f>
        <v>0</v>
      </c>
      <c r="DI117" s="45">
        <f>VLOOKUP($E117,'факт КС '!$E$11:$DJ$210,61,0)</f>
        <v>0</v>
      </c>
      <c r="DJ117" s="45">
        <f>VLOOKUP($E117,'факт КС '!$E$11:$DJ$210,62,0)</f>
        <v>0</v>
      </c>
      <c r="DK117" s="45">
        <f t="shared" si="1861"/>
        <v>0</v>
      </c>
      <c r="DL117" s="45">
        <f t="shared" si="1862"/>
        <v>0</v>
      </c>
      <c r="DM117" s="45">
        <f t="shared" si="1863"/>
        <v>0</v>
      </c>
      <c r="DN117" s="184">
        <f t="shared" si="1864"/>
        <v>0</v>
      </c>
      <c r="DO117" s="184">
        <f t="shared" si="1865"/>
        <v>0</v>
      </c>
      <c r="DP117" s="272"/>
      <c r="DQ117" s="181"/>
      <c r="DR117" s="46"/>
      <c r="DS117" s="46"/>
      <c r="DT117" s="45"/>
      <c r="DU117" s="45"/>
      <c r="DV117" s="45"/>
      <c r="DW117" s="45"/>
      <c r="DX117" s="45">
        <f>VLOOKUP($E117,'факт КС '!$E$11:$DJ$210,27,0)</f>
        <v>0</v>
      </c>
      <c r="DY117" s="45">
        <f>VLOOKUP($E117,'факт КС '!$E$11:$DJ$210,28,0)</f>
        <v>0</v>
      </c>
      <c r="DZ117" s="45">
        <f>VLOOKUP($E117,'факт КС '!$E$11:$DJ$210,29,0)</f>
        <v>0</v>
      </c>
      <c r="EA117" s="45">
        <f>VLOOKUP($E117,'факт КС '!$E$11:$DJ$210,30,0)</f>
        <v>0</v>
      </c>
      <c r="EB117" s="45">
        <f>VLOOKUP($E117,'факт КС '!$E$11:$DJ$210,31,0)</f>
        <v>0</v>
      </c>
      <c r="EC117" s="45">
        <f>VLOOKUP($E117,'факт КС '!$E$11:$DJ$210,32,0)</f>
        <v>0</v>
      </c>
      <c r="ED117" s="45">
        <f t="shared" si="1866"/>
        <v>0</v>
      </c>
      <c r="EE117" s="45">
        <f t="shared" si="1867"/>
        <v>0</v>
      </c>
      <c r="EF117" s="45">
        <f t="shared" si="1868"/>
        <v>0</v>
      </c>
      <c r="EG117" s="184">
        <f t="shared" si="1869"/>
        <v>0</v>
      </c>
      <c r="EH117" s="184">
        <f t="shared" si="1870"/>
        <v>0</v>
      </c>
      <c r="EI117" s="272"/>
      <c r="EJ117" s="181"/>
      <c r="EK117" s="46"/>
      <c r="EL117" s="46"/>
      <c r="EM117" s="45"/>
      <c r="EN117" s="45"/>
      <c r="EO117" s="45"/>
      <c r="EP117" s="45"/>
      <c r="EQ117" s="45">
        <f>VLOOKUP($E117,'факт КС '!$E$11:$DJ$210,63,0)</f>
        <v>0</v>
      </c>
      <c r="ER117" s="45">
        <f>VLOOKUP($E117,'факт КС '!$E$11:$DJ$210,64,0)</f>
        <v>0</v>
      </c>
      <c r="ES117" s="45">
        <f>VLOOKUP($E117,'факт КС '!$E$11:$DJ$210,65,0)</f>
        <v>0</v>
      </c>
      <c r="ET117" s="45">
        <f>VLOOKUP($E117,'факт КС '!$E$11:$DJ$210,66,0)</f>
        <v>0</v>
      </c>
      <c r="EU117" s="45">
        <f>VLOOKUP($E117,'факт КС '!$E$11:$DJ$210,67,0)</f>
        <v>0</v>
      </c>
      <c r="EV117" s="45">
        <f>VLOOKUP($E117,'факт КС '!$E$11:$DJ$210,68,0)</f>
        <v>0</v>
      </c>
      <c r="EW117" s="45">
        <f t="shared" si="1871"/>
        <v>0</v>
      </c>
      <c r="EX117" s="45">
        <f t="shared" si="1872"/>
        <v>0</v>
      </c>
      <c r="EY117" s="45">
        <f t="shared" si="1873"/>
        <v>0</v>
      </c>
      <c r="EZ117" s="184">
        <f t="shared" si="1874"/>
        <v>0</v>
      </c>
      <c r="FA117" s="184">
        <f t="shared" si="1875"/>
        <v>0</v>
      </c>
      <c r="FB117" s="272"/>
      <c r="FC117" s="181"/>
      <c r="FD117" s="46"/>
      <c r="FE117" s="46"/>
      <c r="FF117" s="45"/>
      <c r="FG117" s="45"/>
      <c r="FH117" s="45"/>
      <c r="FI117" s="45"/>
      <c r="FJ117" s="45">
        <f>VLOOKUP($E117,'факт КС '!$E$11:$DJ$210,93,0)</f>
        <v>0</v>
      </c>
      <c r="FK117" s="45">
        <f>VLOOKUP($E117,'факт КС '!$E$11:$DJ$210,94,0)</f>
        <v>0</v>
      </c>
      <c r="FL117" s="45">
        <f>VLOOKUP($E117,'факт КС '!$E$11:$DJ$210,95,0)</f>
        <v>0</v>
      </c>
      <c r="FM117" s="45">
        <f>VLOOKUP($E117,'факт КС '!$E$11:$DJ$210,96,0)</f>
        <v>0</v>
      </c>
      <c r="FN117" s="45">
        <f>VLOOKUP($E117,'факт КС '!$E$11:$DJ$210,97,0)</f>
        <v>0</v>
      </c>
      <c r="FO117" s="45">
        <f>VLOOKUP($E117,'факт КС '!$E$11:$DJ$210,98,0)</f>
        <v>0</v>
      </c>
      <c r="FP117" s="45">
        <f t="shared" si="1876"/>
        <v>0</v>
      </c>
      <c r="FQ117" s="45">
        <f t="shared" si="1877"/>
        <v>0</v>
      </c>
      <c r="FR117" s="45">
        <f t="shared" si="1878"/>
        <v>0</v>
      </c>
      <c r="FS117" s="184">
        <f t="shared" si="1879"/>
        <v>0</v>
      </c>
      <c r="FT117" s="184">
        <f t="shared" si="1880"/>
        <v>0</v>
      </c>
      <c r="FU117" s="272"/>
      <c r="FV117" s="181"/>
      <c r="FW117" s="46"/>
      <c r="FX117" s="46"/>
      <c r="FY117" s="45"/>
      <c r="FZ117" s="45"/>
      <c r="GA117" s="45"/>
      <c r="GB117" s="45"/>
      <c r="GC117" s="45">
        <f>VLOOKUP($E117,'факт КС '!$E$11:$DJ$210,87,0)</f>
        <v>0</v>
      </c>
      <c r="GD117" s="45">
        <f>VLOOKUP($E117,'факт КС '!$E$11:$DJ$210,88,0)</f>
        <v>0</v>
      </c>
      <c r="GE117" s="45">
        <f>VLOOKUP($E117,'факт КС '!$E$11:$DJ$210,89,0)</f>
        <v>0</v>
      </c>
      <c r="GF117" s="45">
        <f>VLOOKUP($E117,'факт КС '!$E$11:$DJ$210,90,0)</f>
        <v>0</v>
      </c>
      <c r="GG117" s="45">
        <f>VLOOKUP($E117,'факт КС '!$E$11:$DJ$210,91,0)</f>
        <v>0</v>
      </c>
      <c r="GH117" s="45">
        <f>VLOOKUP($E117,'факт КС '!$E$11:$DJ$210,92,0)</f>
        <v>0</v>
      </c>
      <c r="GI117" s="45">
        <f t="shared" si="1881"/>
        <v>0</v>
      </c>
      <c r="GJ117" s="45">
        <f t="shared" si="1882"/>
        <v>0</v>
      </c>
      <c r="GK117" s="45">
        <f t="shared" si="1883"/>
        <v>0</v>
      </c>
      <c r="GL117" s="184">
        <f t="shared" si="1884"/>
        <v>0</v>
      </c>
      <c r="GM117" s="184">
        <f t="shared" si="1885"/>
        <v>0</v>
      </c>
      <c r="GN117" s="272"/>
      <c r="GO117" s="181"/>
      <c r="GP117" s="46"/>
      <c r="GQ117" s="46"/>
      <c r="GR117" s="45"/>
      <c r="GS117" s="45"/>
      <c r="GT117" s="45"/>
      <c r="GU117" s="45"/>
      <c r="GV117" s="45">
        <f>VLOOKUP($E117,'факт КС '!$E$11:$DJ$210,99,0)</f>
        <v>0</v>
      </c>
      <c r="GW117" s="45">
        <f>VLOOKUP($E117,'факт КС '!$E$11:$DJ$210,100,0)</f>
        <v>0</v>
      </c>
      <c r="GX117" s="45">
        <f>VLOOKUP($E117,'факт КС '!$E$11:$DJ$210,101,0)</f>
        <v>0</v>
      </c>
      <c r="GY117" s="45">
        <f>VLOOKUP($E117,'факт КС '!$E$11:$DJ$210,102,0)</f>
        <v>0</v>
      </c>
      <c r="GZ117" s="45">
        <f>VLOOKUP($E117,'факт КС '!$E$11:$DJ$210,103,0)</f>
        <v>0</v>
      </c>
      <c r="HA117" s="45">
        <f>VLOOKUP($E117,'факт КС '!$E$11:$DJ$210,104,0)</f>
        <v>0</v>
      </c>
      <c r="HB117" s="45">
        <f t="shared" si="1886"/>
        <v>0</v>
      </c>
      <c r="HC117" s="45">
        <f t="shared" si="1887"/>
        <v>0</v>
      </c>
      <c r="HD117" s="45">
        <f t="shared" si="1888"/>
        <v>0</v>
      </c>
      <c r="HE117" s="184">
        <f t="shared" si="1889"/>
        <v>0</v>
      </c>
      <c r="HF117" s="184">
        <f t="shared" si="1890"/>
        <v>0</v>
      </c>
      <c r="HG117" s="272"/>
      <c r="HH117" s="181"/>
      <c r="HI117" s="46"/>
      <c r="HJ117" s="46"/>
      <c r="HK117" s="45"/>
      <c r="HL117" s="45"/>
      <c r="HM117" s="45"/>
      <c r="HN117" s="45"/>
      <c r="HO117" s="45">
        <f>VLOOKUP($E117,'факт КС '!$E$11:$DJ$210,81,0)</f>
        <v>0</v>
      </c>
      <c r="HP117" s="45">
        <f>VLOOKUP($E117,'факт КС '!$E$11:$DJ$210,82,0)</f>
        <v>0</v>
      </c>
      <c r="HQ117" s="45">
        <f>VLOOKUP($E117,'факт КС '!$E$11:$DJ$210,83,0)</f>
        <v>0</v>
      </c>
      <c r="HR117" s="45">
        <f>VLOOKUP($E117,'факт КС '!$E$11:$DJ$210,84,0)</f>
        <v>0</v>
      </c>
      <c r="HS117" s="45">
        <f>VLOOKUP($E117,'факт КС '!$E$11:$DJ$210,85,0)</f>
        <v>0</v>
      </c>
      <c r="HT117" s="45">
        <f>VLOOKUP($E117,'факт КС '!$E$11:$DJ$210,86,0)</f>
        <v>0</v>
      </c>
      <c r="HU117" s="45">
        <f t="shared" si="1891"/>
        <v>0</v>
      </c>
      <c r="HV117" s="45">
        <f t="shared" si="1892"/>
        <v>0</v>
      </c>
      <c r="HW117" s="45">
        <f t="shared" si="1893"/>
        <v>0</v>
      </c>
      <c r="HX117" s="184">
        <f t="shared" si="1894"/>
        <v>0</v>
      </c>
      <c r="HY117" s="184">
        <f t="shared" si="1895"/>
        <v>0</v>
      </c>
      <c r="HZ117" s="272"/>
      <c r="IA117" s="181"/>
      <c r="IB117" s="46"/>
      <c r="IC117" s="46"/>
      <c r="ID117" s="46"/>
      <c r="IE117" s="46"/>
      <c r="IF117" s="45"/>
      <c r="IG117" s="45"/>
      <c r="IH117" s="45">
        <f>VLOOKUP($E117,'факт КС '!$E$11:$DJ$210,69,0)</f>
        <v>0</v>
      </c>
      <c r="II117" s="45">
        <f>VLOOKUP($E117,'факт КС '!$E$11:$DJ$210,70,0)</f>
        <v>0</v>
      </c>
      <c r="IJ117" s="45">
        <f>VLOOKUP($E117,'факт КС '!$E$11:$DJ$210,71,0)</f>
        <v>0</v>
      </c>
      <c r="IK117" s="45">
        <f>VLOOKUP($E117,'факт КС '!$E$11:$DJ$210,72,0)</f>
        <v>0</v>
      </c>
      <c r="IL117" s="45">
        <f>VLOOKUP($E117,'факт КС '!$E$11:$DJ$210,73,0)</f>
        <v>0</v>
      </c>
      <c r="IM117" s="45">
        <f>VLOOKUP($E117,'факт КС '!$E$11:$DJ$210,74,0)</f>
        <v>0</v>
      </c>
      <c r="IN117" s="45">
        <f t="shared" si="1896"/>
        <v>0</v>
      </c>
      <c r="IO117" s="45">
        <f t="shared" si="1897"/>
        <v>0</v>
      </c>
      <c r="IP117" s="45">
        <f t="shared" si="1898"/>
        <v>0</v>
      </c>
      <c r="IQ117" s="184">
        <f t="shared" si="1899"/>
        <v>0</v>
      </c>
      <c r="IR117" s="184">
        <f t="shared" si="1900"/>
        <v>0</v>
      </c>
      <c r="IS117" s="272"/>
      <c r="IT117" s="181"/>
      <c r="IU117" s="46"/>
      <c r="IV117" s="46"/>
      <c r="IW117" s="46"/>
      <c r="IX117" s="46"/>
      <c r="IY117" s="45"/>
      <c r="IZ117" s="45"/>
      <c r="JA117" s="45">
        <f>VLOOKUP($E117,'факт КС '!$E$11:$DJ$210,75,0)</f>
        <v>0</v>
      </c>
      <c r="JB117" s="45">
        <f>VLOOKUP($E117,'факт КС '!$E$11:$DJ$210,76,0)</f>
        <v>0</v>
      </c>
      <c r="JC117" s="45">
        <f>VLOOKUP($E117,'факт КС '!$E$11:$DJ$210,77,0)</f>
        <v>0</v>
      </c>
      <c r="JD117" s="45">
        <f>VLOOKUP($E117,'факт КС '!$E$11:$DJ$210,78,0)</f>
        <v>0</v>
      </c>
      <c r="JE117" s="45">
        <f>VLOOKUP($E117,'факт КС '!$E$11:$DJ$210,79,0)</f>
        <v>0</v>
      </c>
      <c r="JF117" s="45">
        <f>VLOOKUP($E117,'факт КС '!$E$11:$DJ$210,80,0)</f>
        <v>0</v>
      </c>
      <c r="JG117" s="45">
        <f t="shared" si="1901"/>
        <v>0</v>
      </c>
      <c r="JH117" s="45">
        <f t="shared" si="1902"/>
        <v>0</v>
      </c>
      <c r="JI117" s="45">
        <f t="shared" si="1903"/>
        <v>0</v>
      </c>
      <c r="JJ117" s="184">
        <f t="shared" si="1904"/>
        <v>0</v>
      </c>
      <c r="JK117" s="184">
        <f t="shared" si="1905"/>
        <v>0</v>
      </c>
      <c r="JL117" s="272"/>
      <c r="JM117" s="181"/>
      <c r="JN117" s="46"/>
      <c r="JO117" s="46"/>
      <c r="JP117" s="47"/>
      <c r="JQ117" s="48"/>
      <c r="JR117" s="47"/>
      <c r="JS117" s="47"/>
      <c r="JT117" s="385">
        <f t="shared" si="2687"/>
        <v>35</v>
      </c>
      <c r="JU117" s="385">
        <f t="shared" si="2688"/>
        <v>8564950.799999997</v>
      </c>
      <c r="JV117" s="385">
        <f t="shared" si="2689"/>
        <v>875</v>
      </c>
      <c r="JW117" s="385">
        <f t="shared" si="2690"/>
        <v>0</v>
      </c>
      <c r="JX117" s="385">
        <f t="shared" si="2691"/>
        <v>0</v>
      </c>
      <c r="JY117" s="385">
        <f t="shared" si="2692"/>
        <v>0</v>
      </c>
      <c r="JZ117" s="45">
        <f t="shared" si="2450"/>
        <v>35</v>
      </c>
      <c r="KA117" s="45">
        <f t="shared" si="1986"/>
        <v>8564950.799999997</v>
      </c>
      <c r="KB117" s="45">
        <f t="shared" si="1987"/>
        <v>875</v>
      </c>
      <c r="KC117" s="184">
        <f t="shared" si="2693"/>
        <v>35</v>
      </c>
      <c r="KD117" s="184">
        <f t="shared" si="2694"/>
        <v>8564950.799999997</v>
      </c>
      <c r="KE117" s="46"/>
      <c r="KF117" s="46"/>
      <c r="KG117" s="62"/>
      <c r="KH117" s="62"/>
    </row>
    <row r="118" spans="1:299" ht="15" customHeight="1" x14ac:dyDescent="0.2">
      <c r="A118" s="100">
        <v>1</v>
      </c>
      <c r="B118" s="100">
        <v>1</v>
      </c>
      <c r="C118" s="623">
        <v>487</v>
      </c>
      <c r="D118" s="302" t="s">
        <v>347</v>
      </c>
      <c r="E118" s="708" t="s">
        <v>436</v>
      </c>
      <c r="F118" s="302" t="s">
        <v>437</v>
      </c>
      <c r="G118" s="124">
        <v>18</v>
      </c>
      <c r="H118" s="125">
        <v>244712.88000000003</v>
      </c>
      <c r="I118" s="125">
        <v>261409.89600000001</v>
      </c>
      <c r="J118" s="114"/>
      <c r="K118" s="114"/>
      <c r="L118" s="114"/>
      <c r="M118" s="114"/>
      <c r="N118" s="45">
        <f>VLOOKUP($E118,'факт КС '!$E$11:$DJ$207,3,0)</f>
        <v>0</v>
      </c>
      <c r="O118" s="45">
        <f>VLOOKUP($E118,'факт КС '!$E$11:$DJ$207,4,0)</f>
        <v>0</v>
      </c>
      <c r="P118" s="45">
        <f>VLOOKUP($E118,'факт КС '!$E$11:$DJ$207,5,0)</f>
        <v>0</v>
      </c>
      <c r="Q118" s="45">
        <f>VLOOKUP($E118,'факт КС '!$E$11:$DJ$207,6,0)</f>
        <v>0</v>
      </c>
      <c r="R118" s="45">
        <f>VLOOKUP($E118,'факт КС '!$E$11:$DJ$207,7,0)</f>
        <v>0</v>
      </c>
      <c r="S118" s="45">
        <f>VLOOKUP($E118,'факт КС '!$E$11:$DJ$207,8,0)</f>
        <v>0</v>
      </c>
      <c r="T118" s="45">
        <f t="shared" ref="T118" si="2712">N118+Q118</f>
        <v>0</v>
      </c>
      <c r="U118" s="45">
        <f t="shared" si="2607"/>
        <v>0</v>
      </c>
      <c r="V118" s="45">
        <f t="shared" si="2607"/>
        <v>0</v>
      </c>
      <c r="W118" s="184">
        <f t="shared" ref="W118:W139" si="2713">N118-L118</f>
        <v>0</v>
      </c>
      <c r="X118" s="184">
        <f t="shared" si="2609"/>
        <v>0</v>
      </c>
      <c r="Y118" s="181"/>
      <c r="Z118" s="181"/>
      <c r="AA118" s="117"/>
      <c r="AB118" s="117"/>
      <c r="AC118" s="114"/>
      <c r="AD118" s="114"/>
      <c r="AE118" s="114"/>
      <c r="AF118" s="114"/>
      <c r="AG118" s="45">
        <f>VLOOKUP($E118,'факт КС '!$E$11:$DJ$207,15,0)</f>
        <v>0</v>
      </c>
      <c r="AH118" s="45">
        <f>VLOOKUP($E118,'факт КС '!$E$11:$DJ$207,16,0)</f>
        <v>0</v>
      </c>
      <c r="AI118" s="45">
        <f>VLOOKUP($E118,'факт КС '!$E$11:$DJ$207,17,0)</f>
        <v>0</v>
      </c>
      <c r="AJ118" s="45">
        <f>VLOOKUP($E118,'факт КС '!$E$11:$DJ$207,18,0)</f>
        <v>0</v>
      </c>
      <c r="AK118" s="45">
        <f>VLOOKUP($E118,'факт КС '!$E$11:$DJ$207,19,0)</f>
        <v>0</v>
      </c>
      <c r="AL118" s="45">
        <f>VLOOKUP($E118,'факт КС '!$E$11:$DJ$207,20,0)</f>
        <v>0</v>
      </c>
      <c r="AM118" s="45">
        <f t="shared" ref="AM118:AM139" si="2714">AG118+AJ118</f>
        <v>0</v>
      </c>
      <c r="AN118" s="45">
        <f t="shared" si="1842"/>
        <v>0</v>
      </c>
      <c r="AO118" s="45">
        <f t="shared" si="1843"/>
        <v>0</v>
      </c>
      <c r="AP118" s="184">
        <f t="shared" ref="AP118:AP139" si="2715">AG118-AE118</f>
        <v>0</v>
      </c>
      <c r="AQ118" s="184">
        <f t="shared" si="1845"/>
        <v>0</v>
      </c>
      <c r="AR118" s="181"/>
      <c r="AS118" s="181"/>
      <c r="AT118" s="117"/>
      <c r="AU118" s="117"/>
      <c r="AV118" s="114"/>
      <c r="AW118" s="114"/>
      <c r="AX118" s="114"/>
      <c r="AY118" s="114"/>
      <c r="AZ118" s="45">
        <f>VLOOKUP($E118,'факт КС '!$E$11:$DJ$207,9,0)</f>
        <v>0</v>
      </c>
      <c r="BA118" s="45">
        <f>VLOOKUP($E118,'факт КС '!$E$11:$DJ$207,10,0)</f>
        <v>0</v>
      </c>
      <c r="BB118" s="45">
        <f>VLOOKUP($E118,'факт КС '!$E$11:$DJ$207,11,0)</f>
        <v>0</v>
      </c>
      <c r="BC118" s="45">
        <f>VLOOKUP($E118,'факт КС '!$E$11:$DJ$207,12,0)</f>
        <v>0</v>
      </c>
      <c r="BD118" s="45">
        <f>VLOOKUP($E118,'факт КС '!$E$11:$DJ$207,13,0)</f>
        <v>0</v>
      </c>
      <c r="BE118" s="45">
        <f>VLOOKUP($E118,'факт КС '!$E$11:$DJ$207,14,0)</f>
        <v>0</v>
      </c>
      <c r="BF118" s="45">
        <f t="shared" ref="BF118:BF139" si="2716">AZ118+BC118</f>
        <v>0</v>
      </c>
      <c r="BG118" s="45">
        <f t="shared" si="1847"/>
        <v>0</v>
      </c>
      <c r="BH118" s="45">
        <f t="shared" si="1848"/>
        <v>0</v>
      </c>
      <c r="BI118" s="184">
        <f t="shared" ref="BI118:BI139" si="2717">AZ118-AX118</f>
        <v>0</v>
      </c>
      <c r="BJ118" s="184">
        <f t="shared" si="1850"/>
        <v>0</v>
      </c>
      <c r="BK118" s="181"/>
      <c r="BL118" s="181"/>
      <c r="BM118" s="117"/>
      <c r="BN118" s="117"/>
      <c r="BO118" s="114"/>
      <c r="BP118" s="114"/>
      <c r="BQ118" s="114"/>
      <c r="BR118" s="114"/>
      <c r="BS118" s="45">
        <f>VLOOKUP($E118,'факт КС '!$E$11:$DJ$207,21,0)</f>
        <v>44</v>
      </c>
      <c r="BT118" s="45">
        <f>VLOOKUP($E118,'факт КС '!$E$11:$DJ$207,22,0)</f>
        <v>10767366.720000004</v>
      </c>
      <c r="BU118" s="45">
        <f>VLOOKUP($E118,'факт КС '!$E$11:$DJ$207,23,0)</f>
        <v>744</v>
      </c>
      <c r="BV118" s="45">
        <f>VLOOKUP($E118,'факт КС '!$E$11:$DJ$207,24,0)</f>
        <v>0</v>
      </c>
      <c r="BW118" s="45">
        <f>VLOOKUP($E118,'факт КС '!$E$11:$DJ$207,25,0)</f>
        <v>0</v>
      </c>
      <c r="BX118" s="45">
        <f>VLOOKUP($E118,'факт КС '!$E$11:$DJ$207,26,0)</f>
        <v>0</v>
      </c>
      <c r="BY118" s="45">
        <f t="shared" ref="BY118:BY131" si="2718">BS118+BV118</f>
        <v>44</v>
      </c>
      <c r="BZ118" s="45">
        <f t="shared" si="1852"/>
        <v>10767366.720000004</v>
      </c>
      <c r="CA118" s="45">
        <f t="shared" si="1853"/>
        <v>744</v>
      </c>
      <c r="CB118" s="184">
        <f t="shared" ref="CB118:CB131" si="2719">BS118-BQ118</f>
        <v>44</v>
      </c>
      <c r="CC118" s="184">
        <f t="shared" si="1855"/>
        <v>10767366.720000004</v>
      </c>
      <c r="CD118" s="181"/>
      <c r="CE118" s="181"/>
      <c r="CF118" s="117"/>
      <c r="CG118" s="117"/>
      <c r="CH118" s="114"/>
      <c r="CI118" s="114"/>
      <c r="CJ118" s="114"/>
      <c r="CK118" s="114"/>
      <c r="CL118" s="45">
        <f>VLOOKUP($E118,'факт КС '!$E$11:$DJ$210,33,0)</f>
        <v>0</v>
      </c>
      <c r="CM118" s="45">
        <f>VLOOKUP($E118,'факт КС '!$E$11:$DJ$210,34,0)</f>
        <v>0</v>
      </c>
      <c r="CN118" s="45">
        <f>VLOOKUP($E118,'факт КС '!$E$11:$DJ$210,35,0)</f>
        <v>0</v>
      </c>
      <c r="CO118" s="45">
        <f>VLOOKUP($E118,'факт КС '!$E$11:$DJ$210,36,0)</f>
        <v>0</v>
      </c>
      <c r="CP118" s="45">
        <f>VLOOKUP($E118,'факт КС '!$E$11:$DJ$210,37,0)</f>
        <v>0</v>
      </c>
      <c r="CQ118" s="45">
        <f>VLOOKUP($E118,'факт КС '!$E$11:$DJ$210,38,0)</f>
        <v>0</v>
      </c>
      <c r="CR118" s="45">
        <f t="shared" ref="CR118:CR131" si="2720">CL118+CO118</f>
        <v>0</v>
      </c>
      <c r="CS118" s="45">
        <f t="shared" si="1857"/>
        <v>0</v>
      </c>
      <c r="CT118" s="45">
        <f t="shared" si="1858"/>
        <v>0</v>
      </c>
      <c r="CU118" s="184">
        <f t="shared" ref="CU118:CU131" si="2721">CL118-CJ118</f>
        <v>0</v>
      </c>
      <c r="CV118" s="184">
        <f t="shared" si="1860"/>
        <v>0</v>
      </c>
      <c r="CW118" s="181"/>
      <c r="CX118" s="181"/>
      <c r="CY118" s="117"/>
      <c r="CZ118" s="117"/>
      <c r="DA118" s="114"/>
      <c r="DB118" s="114"/>
      <c r="DC118" s="114"/>
      <c r="DD118" s="114"/>
      <c r="DE118" s="45">
        <f>VLOOKUP($E118,'факт КС '!$E$11:$DJ$210,57,0)</f>
        <v>0</v>
      </c>
      <c r="DF118" s="45">
        <f>VLOOKUP($E118,'факт КС '!$E$11:$DJ$210,58,0)</f>
        <v>0</v>
      </c>
      <c r="DG118" s="45">
        <f>VLOOKUP($E118,'факт КС '!$E$11:$DJ$210,59,0)</f>
        <v>0</v>
      </c>
      <c r="DH118" s="45">
        <f>VLOOKUP($E118,'факт КС '!$E$11:$DJ$210,60,0)</f>
        <v>0</v>
      </c>
      <c r="DI118" s="45">
        <f>VLOOKUP($E118,'факт КС '!$E$11:$DJ$210,61,0)</f>
        <v>0</v>
      </c>
      <c r="DJ118" s="45">
        <f>VLOOKUP($E118,'факт КС '!$E$11:$DJ$210,62,0)</f>
        <v>0</v>
      </c>
      <c r="DK118" s="45">
        <f t="shared" ref="DK118:DK139" si="2722">DE118+DH118</f>
        <v>0</v>
      </c>
      <c r="DL118" s="45">
        <f t="shared" si="1862"/>
        <v>0</v>
      </c>
      <c r="DM118" s="45">
        <f t="shared" si="1863"/>
        <v>0</v>
      </c>
      <c r="DN118" s="184">
        <f t="shared" ref="DN118:DN139" si="2723">DE118-DC118</f>
        <v>0</v>
      </c>
      <c r="DO118" s="184">
        <f t="shared" si="1865"/>
        <v>0</v>
      </c>
      <c r="DP118" s="181"/>
      <c r="DQ118" s="181"/>
      <c r="DR118" s="117"/>
      <c r="DS118" s="117"/>
      <c r="DT118" s="114"/>
      <c r="DU118" s="114"/>
      <c r="DV118" s="114"/>
      <c r="DW118" s="114"/>
      <c r="DX118" s="45">
        <f>VLOOKUP($E118,'факт КС '!$E$11:$DJ$210,27,0)</f>
        <v>0</v>
      </c>
      <c r="DY118" s="45">
        <f>VLOOKUP($E118,'факт КС '!$E$11:$DJ$210,28,0)</f>
        <v>0</v>
      </c>
      <c r="DZ118" s="45">
        <f>VLOOKUP($E118,'факт КС '!$E$11:$DJ$210,29,0)</f>
        <v>0</v>
      </c>
      <c r="EA118" s="45">
        <f>VLOOKUP($E118,'факт КС '!$E$11:$DJ$210,30,0)</f>
        <v>0</v>
      </c>
      <c r="EB118" s="45">
        <f>VLOOKUP($E118,'факт КС '!$E$11:$DJ$210,31,0)</f>
        <v>0</v>
      </c>
      <c r="EC118" s="45">
        <f>VLOOKUP($E118,'факт КС '!$E$11:$DJ$210,32,0)</f>
        <v>0</v>
      </c>
      <c r="ED118" s="45">
        <f t="shared" ref="ED118:ED139" si="2724">DX118+EA118</f>
        <v>0</v>
      </c>
      <c r="EE118" s="45">
        <f t="shared" si="1867"/>
        <v>0</v>
      </c>
      <c r="EF118" s="45">
        <f t="shared" si="1868"/>
        <v>0</v>
      </c>
      <c r="EG118" s="184">
        <f t="shared" ref="EG118:EG139" si="2725">DX118-DV118</f>
        <v>0</v>
      </c>
      <c r="EH118" s="184">
        <f t="shared" si="1870"/>
        <v>0</v>
      </c>
      <c r="EI118" s="181"/>
      <c r="EJ118" s="181"/>
      <c r="EK118" s="117"/>
      <c r="EL118" s="117"/>
      <c r="EM118" s="114"/>
      <c r="EN118" s="114"/>
      <c r="EO118" s="114"/>
      <c r="EP118" s="114"/>
      <c r="EQ118" s="45">
        <f>VLOOKUP($E118,'факт КС '!$E$11:$DJ$210,63,0)</f>
        <v>0</v>
      </c>
      <c r="ER118" s="45">
        <f>VLOOKUP($E118,'факт КС '!$E$11:$DJ$210,64,0)</f>
        <v>0</v>
      </c>
      <c r="ES118" s="45">
        <f>VLOOKUP($E118,'факт КС '!$E$11:$DJ$210,65,0)</f>
        <v>0</v>
      </c>
      <c r="ET118" s="45">
        <f>VLOOKUP($E118,'факт КС '!$E$11:$DJ$210,66,0)</f>
        <v>0</v>
      </c>
      <c r="EU118" s="45">
        <f>VLOOKUP($E118,'факт КС '!$E$11:$DJ$210,67,0)</f>
        <v>0</v>
      </c>
      <c r="EV118" s="45">
        <f>VLOOKUP($E118,'факт КС '!$E$11:$DJ$210,68,0)</f>
        <v>0</v>
      </c>
      <c r="EW118" s="45">
        <f t="shared" ref="EW118:EW139" si="2726">EQ118+ET118</f>
        <v>0</v>
      </c>
      <c r="EX118" s="45">
        <f t="shared" si="1872"/>
        <v>0</v>
      </c>
      <c r="EY118" s="45">
        <f t="shared" si="1873"/>
        <v>0</v>
      </c>
      <c r="EZ118" s="184">
        <f t="shared" ref="EZ118:EZ139" si="2727">EQ118-EO118</f>
        <v>0</v>
      </c>
      <c r="FA118" s="184">
        <f t="shared" si="1875"/>
        <v>0</v>
      </c>
      <c r="FB118" s="181"/>
      <c r="FC118" s="181"/>
      <c r="FD118" s="117"/>
      <c r="FE118" s="117"/>
      <c r="FF118" s="114"/>
      <c r="FG118" s="114"/>
      <c r="FH118" s="114"/>
      <c r="FI118" s="114"/>
      <c r="FJ118" s="45">
        <f>VLOOKUP($E118,'факт КС '!$E$11:$DJ$210,93,0)</f>
        <v>0</v>
      </c>
      <c r="FK118" s="45">
        <f>VLOOKUP($E118,'факт КС '!$E$11:$DJ$210,94,0)</f>
        <v>0</v>
      </c>
      <c r="FL118" s="45">
        <f>VLOOKUP($E118,'факт КС '!$E$11:$DJ$210,95,0)</f>
        <v>0</v>
      </c>
      <c r="FM118" s="45">
        <f>VLOOKUP($E118,'факт КС '!$E$11:$DJ$210,96,0)</f>
        <v>0</v>
      </c>
      <c r="FN118" s="45">
        <f>VLOOKUP($E118,'факт КС '!$E$11:$DJ$210,97,0)</f>
        <v>0</v>
      </c>
      <c r="FO118" s="45">
        <f>VLOOKUP($E118,'факт КС '!$E$11:$DJ$210,98,0)</f>
        <v>0</v>
      </c>
      <c r="FP118" s="45">
        <f t="shared" ref="FP118:FP133" si="2728">FJ118+FM118</f>
        <v>0</v>
      </c>
      <c r="FQ118" s="45">
        <f t="shared" si="1877"/>
        <v>0</v>
      </c>
      <c r="FR118" s="45">
        <f t="shared" si="1878"/>
        <v>0</v>
      </c>
      <c r="FS118" s="184">
        <f t="shared" ref="FS118:FS133" si="2729">FJ118-FH118</f>
        <v>0</v>
      </c>
      <c r="FT118" s="184">
        <f t="shared" si="1880"/>
        <v>0</v>
      </c>
      <c r="FU118" s="181"/>
      <c r="FV118" s="181"/>
      <c r="FW118" s="117"/>
      <c r="FX118" s="117"/>
      <c r="FY118" s="114"/>
      <c r="FZ118" s="114"/>
      <c r="GA118" s="114"/>
      <c r="GB118" s="114"/>
      <c r="GC118" s="45">
        <f>VLOOKUP($E118,'факт КС '!$E$11:$DJ$210,87,0)</f>
        <v>0</v>
      </c>
      <c r="GD118" s="45">
        <f>VLOOKUP($E118,'факт КС '!$E$11:$DJ$210,88,0)</f>
        <v>0</v>
      </c>
      <c r="GE118" s="45">
        <f>VLOOKUP($E118,'факт КС '!$E$11:$DJ$210,89,0)</f>
        <v>0</v>
      </c>
      <c r="GF118" s="45">
        <f>VLOOKUP($E118,'факт КС '!$E$11:$DJ$210,90,0)</f>
        <v>0</v>
      </c>
      <c r="GG118" s="45">
        <f>VLOOKUP($E118,'факт КС '!$E$11:$DJ$210,91,0)</f>
        <v>0</v>
      </c>
      <c r="GH118" s="45">
        <f>VLOOKUP($E118,'факт КС '!$E$11:$DJ$210,92,0)</f>
        <v>0</v>
      </c>
      <c r="GI118" s="45">
        <f t="shared" ref="GI118:GI139" si="2730">GC118+GF118</f>
        <v>0</v>
      </c>
      <c r="GJ118" s="45">
        <f t="shared" si="1882"/>
        <v>0</v>
      </c>
      <c r="GK118" s="45">
        <f t="shared" si="1883"/>
        <v>0</v>
      </c>
      <c r="GL118" s="184">
        <f t="shared" ref="GL118:GL139" si="2731">GC118-GA118</f>
        <v>0</v>
      </c>
      <c r="GM118" s="184">
        <f t="shared" si="1885"/>
        <v>0</v>
      </c>
      <c r="GN118" s="181"/>
      <c r="GO118" s="181"/>
      <c r="GP118" s="117"/>
      <c r="GQ118" s="117"/>
      <c r="GR118" s="114"/>
      <c r="GS118" s="114"/>
      <c r="GT118" s="114"/>
      <c r="GU118" s="114"/>
      <c r="GV118" s="45">
        <f>VLOOKUP($E118,'факт КС '!$E$11:$DJ$210,99,0)</f>
        <v>0</v>
      </c>
      <c r="GW118" s="45">
        <f>VLOOKUP($E118,'факт КС '!$E$11:$DJ$210,100,0)</f>
        <v>0</v>
      </c>
      <c r="GX118" s="45">
        <f>VLOOKUP($E118,'факт КС '!$E$11:$DJ$210,101,0)</f>
        <v>0</v>
      </c>
      <c r="GY118" s="45">
        <f>VLOOKUP($E118,'факт КС '!$E$11:$DJ$210,102,0)</f>
        <v>0</v>
      </c>
      <c r="GZ118" s="45">
        <f>VLOOKUP($E118,'факт КС '!$E$11:$DJ$210,103,0)</f>
        <v>0</v>
      </c>
      <c r="HA118" s="45">
        <f>VLOOKUP($E118,'факт КС '!$E$11:$DJ$210,104,0)</f>
        <v>0</v>
      </c>
      <c r="HB118" s="45">
        <f t="shared" ref="HB118:HB139" si="2732">GV118+GY118</f>
        <v>0</v>
      </c>
      <c r="HC118" s="45">
        <f t="shared" si="1887"/>
        <v>0</v>
      </c>
      <c r="HD118" s="45">
        <f t="shared" si="1888"/>
        <v>0</v>
      </c>
      <c r="HE118" s="184">
        <f t="shared" ref="HE118:HE139" si="2733">GV118-GT118</f>
        <v>0</v>
      </c>
      <c r="HF118" s="184">
        <f t="shared" si="1890"/>
        <v>0</v>
      </c>
      <c r="HG118" s="181"/>
      <c r="HH118" s="181"/>
      <c r="HI118" s="117"/>
      <c r="HJ118" s="117"/>
      <c r="HK118" s="114"/>
      <c r="HL118" s="114"/>
      <c r="HM118" s="114"/>
      <c r="HN118" s="114"/>
      <c r="HO118" s="45">
        <f>VLOOKUP($E118,'факт КС '!$E$11:$DJ$210,81,0)</f>
        <v>0</v>
      </c>
      <c r="HP118" s="45">
        <f>VLOOKUP($E118,'факт КС '!$E$11:$DJ$210,82,0)</f>
        <v>0</v>
      </c>
      <c r="HQ118" s="45">
        <f>VLOOKUP($E118,'факт КС '!$E$11:$DJ$210,83,0)</f>
        <v>0</v>
      </c>
      <c r="HR118" s="45">
        <f>VLOOKUP($E118,'факт КС '!$E$11:$DJ$210,84,0)</f>
        <v>0</v>
      </c>
      <c r="HS118" s="45">
        <f>VLOOKUP($E118,'факт КС '!$E$11:$DJ$210,85,0)</f>
        <v>0</v>
      </c>
      <c r="HT118" s="45">
        <f>VLOOKUP($E118,'факт КС '!$E$11:$DJ$210,86,0)</f>
        <v>0</v>
      </c>
      <c r="HU118" s="45">
        <f t="shared" ref="HU118:HU139" si="2734">HO118+HR118</f>
        <v>0</v>
      </c>
      <c r="HV118" s="45">
        <f t="shared" si="1892"/>
        <v>0</v>
      </c>
      <c r="HW118" s="45">
        <f t="shared" si="1893"/>
        <v>0</v>
      </c>
      <c r="HX118" s="184">
        <f t="shared" ref="HX118:HX139" si="2735">HO118-HM118</f>
        <v>0</v>
      </c>
      <c r="HY118" s="184">
        <f t="shared" si="1895"/>
        <v>0</v>
      </c>
      <c r="HZ118" s="181"/>
      <c r="IA118" s="181"/>
      <c r="IB118" s="117"/>
      <c r="IC118" s="117"/>
      <c r="ID118" s="117"/>
      <c r="IE118" s="117"/>
      <c r="IF118" s="114"/>
      <c r="IG118" s="114"/>
      <c r="IH118" s="45">
        <f>VLOOKUP($E118,'факт КС '!$E$11:$DJ$210,69,0)</f>
        <v>0</v>
      </c>
      <c r="II118" s="45">
        <f>VLOOKUP($E118,'факт КС '!$E$11:$DJ$210,70,0)</f>
        <v>0</v>
      </c>
      <c r="IJ118" s="45">
        <f>VLOOKUP($E118,'факт КС '!$E$11:$DJ$210,71,0)</f>
        <v>0</v>
      </c>
      <c r="IK118" s="45">
        <f>VLOOKUP($E118,'факт КС '!$E$11:$DJ$210,72,0)</f>
        <v>0</v>
      </c>
      <c r="IL118" s="45">
        <f>VLOOKUP($E118,'факт КС '!$E$11:$DJ$210,73,0)</f>
        <v>0</v>
      </c>
      <c r="IM118" s="45">
        <f>VLOOKUP($E118,'факт КС '!$E$11:$DJ$210,74,0)</f>
        <v>0</v>
      </c>
      <c r="IN118" s="45">
        <f t="shared" ref="IN118:IN139" si="2736">IH118+IK118</f>
        <v>0</v>
      </c>
      <c r="IO118" s="45">
        <f t="shared" si="1897"/>
        <v>0</v>
      </c>
      <c r="IP118" s="45">
        <f t="shared" si="1898"/>
        <v>0</v>
      </c>
      <c r="IQ118" s="184">
        <f t="shared" ref="IQ118:IQ139" si="2737">IH118-IF118</f>
        <v>0</v>
      </c>
      <c r="IR118" s="184">
        <f t="shared" si="1900"/>
        <v>0</v>
      </c>
      <c r="IS118" s="181"/>
      <c r="IT118" s="181"/>
      <c r="IU118" s="117"/>
      <c r="IV118" s="117"/>
      <c r="IW118" s="117"/>
      <c r="IX118" s="117"/>
      <c r="IY118" s="114"/>
      <c r="IZ118" s="114"/>
      <c r="JA118" s="45"/>
      <c r="JB118" s="45"/>
      <c r="JC118" s="45"/>
      <c r="JD118" s="45"/>
      <c r="JE118" s="45"/>
      <c r="JF118" s="45"/>
      <c r="JG118" s="45">
        <f t="shared" ref="JG118:JG139" si="2738">JA118+JD118</f>
        <v>0</v>
      </c>
      <c r="JH118" s="45">
        <f t="shared" si="1902"/>
        <v>0</v>
      </c>
      <c r="JI118" s="45">
        <f t="shared" si="1903"/>
        <v>0</v>
      </c>
      <c r="JJ118" s="184">
        <f t="shared" ref="JJ118:JJ139" si="2739">JA118-IY118</f>
        <v>0</v>
      </c>
      <c r="JK118" s="184">
        <f t="shared" si="1905"/>
        <v>0</v>
      </c>
      <c r="JL118" s="181"/>
      <c r="JM118" s="181"/>
      <c r="JN118" s="117"/>
      <c r="JO118" s="117"/>
      <c r="JP118" s="118"/>
      <c r="JQ118" s="119"/>
      <c r="JR118" s="118"/>
      <c r="JS118" s="118"/>
      <c r="JT118" s="385">
        <f t="shared" ref="JT118:JT139" si="2740">N118+AG118+AZ118+BS118+CL118+DE118+DX118+EQ118+FJ118+GC118+GV118+HO118+IH118+JA118</f>
        <v>44</v>
      </c>
      <c r="JU118" s="385">
        <f t="shared" si="2688"/>
        <v>10767366.720000004</v>
      </c>
      <c r="JV118" s="385">
        <f t="shared" si="2689"/>
        <v>744</v>
      </c>
      <c r="JW118" s="385">
        <f t="shared" si="2690"/>
        <v>0</v>
      </c>
      <c r="JX118" s="385">
        <f t="shared" si="2691"/>
        <v>0</v>
      </c>
      <c r="JY118" s="385">
        <f t="shared" si="2692"/>
        <v>0</v>
      </c>
      <c r="JZ118" s="45">
        <f t="shared" ref="JZ118:JZ139" si="2741">JT118+JW118</f>
        <v>44</v>
      </c>
      <c r="KA118" s="45">
        <f t="shared" si="1986"/>
        <v>10767366.720000004</v>
      </c>
      <c r="KB118" s="45">
        <f t="shared" si="1987"/>
        <v>744</v>
      </c>
      <c r="KC118" s="184">
        <f t="shared" ref="KC118:KC139" si="2742">JT118-JR118</f>
        <v>44</v>
      </c>
      <c r="KD118" s="184">
        <f t="shared" si="2694"/>
        <v>10767366.720000004</v>
      </c>
      <c r="KE118" s="117"/>
      <c r="KF118" s="117"/>
      <c r="KG118" s="62"/>
      <c r="KH118" s="62"/>
    </row>
    <row r="119" spans="1:299" ht="15" customHeight="1" x14ac:dyDescent="0.2">
      <c r="A119" s="100">
        <v>1</v>
      </c>
      <c r="B119" s="100">
        <v>1</v>
      </c>
      <c r="C119" s="624">
        <v>487</v>
      </c>
      <c r="D119" s="225" t="s">
        <v>347</v>
      </c>
      <c r="E119" s="709" t="s">
        <v>438</v>
      </c>
      <c r="F119" s="225" t="s">
        <v>439</v>
      </c>
      <c r="G119" s="63">
        <v>18</v>
      </c>
      <c r="H119" s="92">
        <v>244712.88000000003</v>
      </c>
      <c r="I119" s="92">
        <v>261409.89600000001</v>
      </c>
      <c r="J119" s="45"/>
      <c r="K119" s="45"/>
      <c r="L119" s="45"/>
      <c r="M119" s="45"/>
      <c r="N119" s="45">
        <f>VLOOKUP($E119,'факт КС '!$E$11:$DJ$207,3,0)</f>
        <v>0</v>
      </c>
      <c r="O119" s="45">
        <f>VLOOKUP($E119,'факт КС '!$E$11:$DJ$207,4,0)</f>
        <v>0</v>
      </c>
      <c r="P119" s="45">
        <f>VLOOKUP($E119,'факт КС '!$E$11:$DJ$207,5,0)</f>
        <v>0</v>
      </c>
      <c r="Q119" s="45">
        <f>VLOOKUP($E119,'факт КС '!$E$11:$DJ$207,6,0)</f>
        <v>0</v>
      </c>
      <c r="R119" s="45">
        <f>VLOOKUP($E119,'факт КС '!$E$11:$DJ$207,7,0)</f>
        <v>0</v>
      </c>
      <c r="S119" s="45">
        <f>VLOOKUP($E119,'факт КС '!$E$11:$DJ$207,8,0)</f>
        <v>0</v>
      </c>
      <c r="T119" s="45">
        <f t="shared" si="2607"/>
        <v>0</v>
      </c>
      <c r="U119" s="45">
        <f t="shared" si="2607"/>
        <v>0</v>
      </c>
      <c r="V119" s="45">
        <f t="shared" si="2607"/>
        <v>0</v>
      </c>
      <c r="W119" s="184">
        <f t="shared" si="2713"/>
        <v>0</v>
      </c>
      <c r="X119" s="184">
        <f t="shared" si="2609"/>
        <v>0</v>
      </c>
      <c r="Y119" s="181"/>
      <c r="Z119" s="181"/>
      <c r="AA119" s="46"/>
      <c r="AB119" s="46"/>
      <c r="AC119" s="45"/>
      <c r="AD119" s="45"/>
      <c r="AE119" s="45"/>
      <c r="AF119" s="45"/>
      <c r="AG119" s="45">
        <f>VLOOKUP($E119,'факт КС '!$E$11:$DJ$207,15,0)</f>
        <v>0</v>
      </c>
      <c r="AH119" s="45">
        <f>VLOOKUP($E119,'факт КС '!$E$11:$DJ$207,16,0)</f>
        <v>0</v>
      </c>
      <c r="AI119" s="45">
        <f>VLOOKUP($E119,'факт КС '!$E$11:$DJ$207,17,0)</f>
        <v>0</v>
      </c>
      <c r="AJ119" s="45">
        <f>VLOOKUP($E119,'факт КС '!$E$11:$DJ$207,18,0)</f>
        <v>0</v>
      </c>
      <c r="AK119" s="45">
        <f>VLOOKUP($E119,'факт КС '!$E$11:$DJ$207,19,0)</f>
        <v>0</v>
      </c>
      <c r="AL119" s="45">
        <f>VLOOKUP($E119,'факт КС '!$E$11:$DJ$207,20,0)</f>
        <v>0</v>
      </c>
      <c r="AM119" s="45">
        <f t="shared" si="2714"/>
        <v>0</v>
      </c>
      <c r="AN119" s="45">
        <f t="shared" si="1842"/>
        <v>0</v>
      </c>
      <c r="AO119" s="45">
        <f t="shared" si="1843"/>
        <v>0</v>
      </c>
      <c r="AP119" s="184">
        <f t="shared" si="2715"/>
        <v>0</v>
      </c>
      <c r="AQ119" s="184">
        <f t="shared" si="1845"/>
        <v>0</v>
      </c>
      <c r="AR119" s="181"/>
      <c r="AS119" s="181"/>
      <c r="AT119" s="46"/>
      <c r="AU119" s="46"/>
      <c r="AV119" s="45"/>
      <c r="AW119" s="45"/>
      <c r="AX119" s="45"/>
      <c r="AY119" s="45"/>
      <c r="AZ119" s="45">
        <f>VLOOKUP($E119,'факт КС '!$E$11:$DJ$207,9,0)</f>
        <v>0</v>
      </c>
      <c r="BA119" s="45">
        <f>VLOOKUP($E119,'факт КС '!$E$11:$DJ$207,10,0)</f>
        <v>0</v>
      </c>
      <c r="BB119" s="45">
        <f>VLOOKUP($E119,'факт КС '!$E$11:$DJ$207,11,0)</f>
        <v>0</v>
      </c>
      <c r="BC119" s="45">
        <f>VLOOKUP($E119,'факт КС '!$E$11:$DJ$207,12,0)</f>
        <v>0</v>
      </c>
      <c r="BD119" s="45">
        <f>VLOOKUP($E119,'факт КС '!$E$11:$DJ$207,13,0)</f>
        <v>0</v>
      </c>
      <c r="BE119" s="45">
        <f>VLOOKUP($E119,'факт КС '!$E$11:$DJ$207,14,0)</f>
        <v>0</v>
      </c>
      <c r="BF119" s="45">
        <f t="shared" si="2716"/>
        <v>0</v>
      </c>
      <c r="BG119" s="45">
        <f t="shared" si="1847"/>
        <v>0</v>
      </c>
      <c r="BH119" s="45">
        <f t="shared" si="1848"/>
        <v>0</v>
      </c>
      <c r="BI119" s="184">
        <f t="shared" si="2717"/>
        <v>0</v>
      </c>
      <c r="BJ119" s="184">
        <f t="shared" si="1850"/>
        <v>0</v>
      </c>
      <c r="BK119" s="181"/>
      <c r="BL119" s="181"/>
      <c r="BM119" s="46"/>
      <c r="BN119" s="46"/>
      <c r="BO119" s="45"/>
      <c r="BP119" s="45"/>
      <c r="BQ119" s="45"/>
      <c r="BR119" s="45"/>
      <c r="BS119" s="45">
        <f>VLOOKUP($E119,'факт КС '!$E$11:$DJ$207,21,0)</f>
        <v>10</v>
      </c>
      <c r="BT119" s="45">
        <f>VLOOKUP($E119,'факт КС '!$E$11:$DJ$207,22,0)</f>
        <v>2447128.7999999993</v>
      </c>
      <c r="BU119" s="45">
        <f>VLOOKUP($E119,'факт КС '!$E$11:$DJ$207,23,0)</f>
        <v>328</v>
      </c>
      <c r="BV119" s="45">
        <f>VLOOKUP($E119,'факт КС '!$E$11:$DJ$207,24,0)</f>
        <v>0</v>
      </c>
      <c r="BW119" s="45">
        <f>VLOOKUP($E119,'факт КС '!$E$11:$DJ$207,25,0)</f>
        <v>0</v>
      </c>
      <c r="BX119" s="45">
        <f>VLOOKUP($E119,'факт КС '!$E$11:$DJ$207,26,0)</f>
        <v>0</v>
      </c>
      <c r="BY119" s="45">
        <f t="shared" si="2718"/>
        <v>10</v>
      </c>
      <c r="BZ119" s="45">
        <f t="shared" si="1852"/>
        <v>2447128.7999999993</v>
      </c>
      <c r="CA119" s="45">
        <f t="shared" si="1853"/>
        <v>328</v>
      </c>
      <c r="CB119" s="184">
        <f t="shared" si="2719"/>
        <v>10</v>
      </c>
      <c r="CC119" s="184">
        <f t="shared" si="1855"/>
        <v>2447128.7999999993</v>
      </c>
      <c r="CD119" s="181"/>
      <c r="CE119" s="181"/>
      <c r="CF119" s="46"/>
      <c r="CG119" s="46"/>
      <c r="CH119" s="45"/>
      <c r="CI119" s="45"/>
      <c r="CJ119" s="45"/>
      <c r="CK119" s="45"/>
      <c r="CL119" s="45">
        <f>VLOOKUP($E119,'факт КС '!$E$11:$DJ$210,33,0)</f>
        <v>0</v>
      </c>
      <c r="CM119" s="45">
        <f>VLOOKUP($E119,'факт КС '!$E$11:$DJ$210,34,0)</f>
        <v>0</v>
      </c>
      <c r="CN119" s="45">
        <f>VLOOKUP($E119,'факт КС '!$E$11:$DJ$210,35,0)</f>
        <v>0</v>
      </c>
      <c r="CO119" s="45">
        <f>VLOOKUP($E119,'факт КС '!$E$11:$DJ$210,36,0)</f>
        <v>0</v>
      </c>
      <c r="CP119" s="45">
        <f>VLOOKUP($E119,'факт КС '!$E$11:$DJ$210,37,0)</f>
        <v>0</v>
      </c>
      <c r="CQ119" s="45">
        <f>VLOOKUP($E119,'факт КС '!$E$11:$DJ$210,38,0)</f>
        <v>0</v>
      </c>
      <c r="CR119" s="45">
        <f t="shared" si="2720"/>
        <v>0</v>
      </c>
      <c r="CS119" s="45">
        <f t="shared" si="1857"/>
        <v>0</v>
      </c>
      <c r="CT119" s="45">
        <f t="shared" si="1858"/>
        <v>0</v>
      </c>
      <c r="CU119" s="184">
        <f t="shared" si="2721"/>
        <v>0</v>
      </c>
      <c r="CV119" s="184">
        <f t="shared" si="1860"/>
        <v>0</v>
      </c>
      <c r="CW119" s="181"/>
      <c r="CX119" s="181"/>
      <c r="CY119" s="46"/>
      <c r="CZ119" s="46"/>
      <c r="DA119" s="45"/>
      <c r="DB119" s="45"/>
      <c r="DC119" s="45"/>
      <c r="DD119" s="45"/>
      <c r="DE119" s="45">
        <f>VLOOKUP($E119,'факт КС '!$E$11:$DJ$210,57,0)</f>
        <v>0</v>
      </c>
      <c r="DF119" s="45">
        <f>VLOOKUP($E119,'факт КС '!$E$11:$DJ$210,58,0)</f>
        <v>0</v>
      </c>
      <c r="DG119" s="45">
        <f>VLOOKUP($E119,'факт КС '!$E$11:$DJ$210,59,0)</f>
        <v>0</v>
      </c>
      <c r="DH119" s="45">
        <f>VLOOKUP($E119,'факт КС '!$E$11:$DJ$210,60,0)</f>
        <v>0</v>
      </c>
      <c r="DI119" s="45">
        <f>VLOOKUP($E119,'факт КС '!$E$11:$DJ$210,61,0)</f>
        <v>0</v>
      </c>
      <c r="DJ119" s="45">
        <f>VLOOKUP($E119,'факт КС '!$E$11:$DJ$210,62,0)</f>
        <v>0</v>
      </c>
      <c r="DK119" s="45">
        <f t="shared" si="2722"/>
        <v>0</v>
      </c>
      <c r="DL119" s="45">
        <f t="shared" si="1862"/>
        <v>0</v>
      </c>
      <c r="DM119" s="45">
        <f t="shared" si="1863"/>
        <v>0</v>
      </c>
      <c r="DN119" s="184">
        <f t="shared" si="2723"/>
        <v>0</v>
      </c>
      <c r="DO119" s="184">
        <f t="shared" si="1865"/>
        <v>0</v>
      </c>
      <c r="DP119" s="181"/>
      <c r="DQ119" s="181"/>
      <c r="DR119" s="46"/>
      <c r="DS119" s="46"/>
      <c r="DT119" s="45"/>
      <c r="DU119" s="45"/>
      <c r="DV119" s="45"/>
      <c r="DW119" s="45"/>
      <c r="DX119" s="45">
        <f>VLOOKUP($E119,'факт КС '!$E$11:$DJ$210,27,0)</f>
        <v>0</v>
      </c>
      <c r="DY119" s="45">
        <f>VLOOKUP($E119,'факт КС '!$E$11:$DJ$210,28,0)</f>
        <v>0</v>
      </c>
      <c r="DZ119" s="45">
        <f>VLOOKUP($E119,'факт КС '!$E$11:$DJ$210,29,0)</f>
        <v>0</v>
      </c>
      <c r="EA119" s="45">
        <f>VLOOKUP($E119,'факт КС '!$E$11:$DJ$210,30,0)</f>
        <v>0</v>
      </c>
      <c r="EB119" s="45">
        <f>VLOOKUP($E119,'факт КС '!$E$11:$DJ$210,31,0)</f>
        <v>0</v>
      </c>
      <c r="EC119" s="45">
        <f>VLOOKUP($E119,'факт КС '!$E$11:$DJ$210,32,0)</f>
        <v>0</v>
      </c>
      <c r="ED119" s="45">
        <f t="shared" si="2724"/>
        <v>0</v>
      </c>
      <c r="EE119" s="45">
        <f t="shared" si="1867"/>
        <v>0</v>
      </c>
      <c r="EF119" s="45">
        <f t="shared" si="1868"/>
        <v>0</v>
      </c>
      <c r="EG119" s="184">
        <f t="shared" si="2725"/>
        <v>0</v>
      </c>
      <c r="EH119" s="184">
        <f t="shared" si="1870"/>
        <v>0</v>
      </c>
      <c r="EI119" s="181"/>
      <c r="EJ119" s="181"/>
      <c r="EK119" s="46"/>
      <c r="EL119" s="46"/>
      <c r="EM119" s="45"/>
      <c r="EN119" s="45"/>
      <c r="EO119" s="45"/>
      <c r="EP119" s="45"/>
      <c r="EQ119" s="45">
        <f>VLOOKUP($E119,'факт КС '!$E$11:$DJ$210,63,0)</f>
        <v>0</v>
      </c>
      <c r="ER119" s="45">
        <f>VLOOKUP($E119,'факт КС '!$E$11:$DJ$210,64,0)</f>
        <v>0</v>
      </c>
      <c r="ES119" s="45">
        <f>VLOOKUP($E119,'факт КС '!$E$11:$DJ$210,65,0)</f>
        <v>0</v>
      </c>
      <c r="ET119" s="45">
        <f>VLOOKUP($E119,'факт КС '!$E$11:$DJ$210,66,0)</f>
        <v>0</v>
      </c>
      <c r="EU119" s="45">
        <f>VLOOKUP($E119,'факт КС '!$E$11:$DJ$210,67,0)</f>
        <v>0</v>
      </c>
      <c r="EV119" s="45">
        <f>VLOOKUP($E119,'факт КС '!$E$11:$DJ$210,68,0)</f>
        <v>0</v>
      </c>
      <c r="EW119" s="45">
        <f t="shared" si="2726"/>
        <v>0</v>
      </c>
      <c r="EX119" s="45">
        <f t="shared" si="1872"/>
        <v>0</v>
      </c>
      <c r="EY119" s="45">
        <f t="shared" si="1873"/>
        <v>0</v>
      </c>
      <c r="EZ119" s="184">
        <f t="shared" si="2727"/>
        <v>0</v>
      </c>
      <c r="FA119" s="184">
        <f t="shared" si="1875"/>
        <v>0</v>
      </c>
      <c r="FB119" s="181"/>
      <c r="FC119" s="181"/>
      <c r="FD119" s="46"/>
      <c r="FE119" s="46"/>
      <c r="FF119" s="45"/>
      <c r="FG119" s="45"/>
      <c r="FH119" s="45"/>
      <c r="FI119" s="45"/>
      <c r="FJ119" s="45">
        <f>VLOOKUP($E119,'факт КС '!$E$11:$DJ$210,93,0)</f>
        <v>0</v>
      </c>
      <c r="FK119" s="45">
        <f>VLOOKUP($E119,'факт КС '!$E$11:$DJ$210,94,0)</f>
        <v>0</v>
      </c>
      <c r="FL119" s="45">
        <f>VLOOKUP($E119,'факт КС '!$E$11:$DJ$210,95,0)</f>
        <v>0</v>
      </c>
      <c r="FM119" s="45">
        <f>VLOOKUP($E119,'факт КС '!$E$11:$DJ$210,96,0)</f>
        <v>0</v>
      </c>
      <c r="FN119" s="45">
        <f>VLOOKUP($E119,'факт КС '!$E$11:$DJ$210,97,0)</f>
        <v>0</v>
      </c>
      <c r="FO119" s="45">
        <f>VLOOKUP($E119,'факт КС '!$E$11:$DJ$210,98,0)</f>
        <v>0</v>
      </c>
      <c r="FP119" s="45">
        <f t="shared" si="2728"/>
        <v>0</v>
      </c>
      <c r="FQ119" s="45">
        <f t="shared" si="1877"/>
        <v>0</v>
      </c>
      <c r="FR119" s="45">
        <f t="shared" si="1878"/>
        <v>0</v>
      </c>
      <c r="FS119" s="184">
        <f t="shared" si="2729"/>
        <v>0</v>
      </c>
      <c r="FT119" s="184">
        <f t="shared" si="1880"/>
        <v>0</v>
      </c>
      <c r="FU119" s="181"/>
      <c r="FV119" s="181"/>
      <c r="FW119" s="46"/>
      <c r="FX119" s="46"/>
      <c r="FY119" s="45"/>
      <c r="FZ119" s="45"/>
      <c r="GA119" s="45"/>
      <c r="GB119" s="45"/>
      <c r="GC119" s="45">
        <f>VLOOKUP($E119,'факт КС '!$E$11:$DJ$210,87,0)</f>
        <v>0</v>
      </c>
      <c r="GD119" s="45">
        <f>VLOOKUP($E119,'факт КС '!$E$11:$DJ$210,88,0)</f>
        <v>0</v>
      </c>
      <c r="GE119" s="45">
        <f>VLOOKUP($E119,'факт КС '!$E$11:$DJ$210,89,0)</f>
        <v>0</v>
      </c>
      <c r="GF119" s="45">
        <f>VLOOKUP($E119,'факт КС '!$E$11:$DJ$210,90,0)</f>
        <v>0</v>
      </c>
      <c r="GG119" s="45">
        <f>VLOOKUP($E119,'факт КС '!$E$11:$DJ$210,91,0)</f>
        <v>0</v>
      </c>
      <c r="GH119" s="45">
        <f>VLOOKUP($E119,'факт КС '!$E$11:$DJ$210,92,0)</f>
        <v>0</v>
      </c>
      <c r="GI119" s="45">
        <f t="shared" si="2730"/>
        <v>0</v>
      </c>
      <c r="GJ119" s="45">
        <f t="shared" si="1882"/>
        <v>0</v>
      </c>
      <c r="GK119" s="45">
        <f t="shared" si="1883"/>
        <v>0</v>
      </c>
      <c r="GL119" s="184">
        <f t="shared" si="2731"/>
        <v>0</v>
      </c>
      <c r="GM119" s="184">
        <f t="shared" si="1885"/>
        <v>0</v>
      </c>
      <c r="GN119" s="181"/>
      <c r="GO119" s="181"/>
      <c r="GP119" s="46"/>
      <c r="GQ119" s="46"/>
      <c r="GR119" s="45"/>
      <c r="GS119" s="45"/>
      <c r="GT119" s="45"/>
      <c r="GU119" s="45"/>
      <c r="GV119" s="45">
        <f>VLOOKUP($E119,'факт КС '!$E$11:$DJ$210,99,0)</f>
        <v>0</v>
      </c>
      <c r="GW119" s="45">
        <f>VLOOKUP($E119,'факт КС '!$E$11:$DJ$210,100,0)</f>
        <v>0</v>
      </c>
      <c r="GX119" s="45">
        <f>VLOOKUP($E119,'факт КС '!$E$11:$DJ$210,101,0)</f>
        <v>0</v>
      </c>
      <c r="GY119" s="45">
        <f>VLOOKUP($E119,'факт КС '!$E$11:$DJ$210,102,0)</f>
        <v>0</v>
      </c>
      <c r="GZ119" s="45">
        <f>VLOOKUP($E119,'факт КС '!$E$11:$DJ$210,103,0)</f>
        <v>0</v>
      </c>
      <c r="HA119" s="45">
        <f>VLOOKUP($E119,'факт КС '!$E$11:$DJ$210,104,0)</f>
        <v>0</v>
      </c>
      <c r="HB119" s="45">
        <f t="shared" si="2732"/>
        <v>0</v>
      </c>
      <c r="HC119" s="45">
        <f t="shared" si="1887"/>
        <v>0</v>
      </c>
      <c r="HD119" s="45">
        <f t="shared" si="1888"/>
        <v>0</v>
      </c>
      <c r="HE119" s="184">
        <f t="shared" si="2733"/>
        <v>0</v>
      </c>
      <c r="HF119" s="184">
        <f t="shared" si="1890"/>
        <v>0</v>
      </c>
      <c r="HG119" s="181"/>
      <c r="HH119" s="181"/>
      <c r="HI119" s="46"/>
      <c r="HJ119" s="46"/>
      <c r="HK119" s="45"/>
      <c r="HL119" s="45"/>
      <c r="HM119" s="45"/>
      <c r="HN119" s="45"/>
      <c r="HO119" s="45">
        <f>VLOOKUP($E119,'факт КС '!$E$11:$DJ$210,81,0)</f>
        <v>0</v>
      </c>
      <c r="HP119" s="45">
        <f>VLOOKUP($E119,'факт КС '!$E$11:$DJ$210,82,0)</f>
        <v>0</v>
      </c>
      <c r="HQ119" s="45">
        <f>VLOOKUP($E119,'факт КС '!$E$11:$DJ$210,83,0)</f>
        <v>0</v>
      </c>
      <c r="HR119" s="45">
        <f>VLOOKUP($E119,'факт КС '!$E$11:$DJ$210,84,0)</f>
        <v>0</v>
      </c>
      <c r="HS119" s="45">
        <f>VLOOKUP($E119,'факт КС '!$E$11:$DJ$210,85,0)</f>
        <v>0</v>
      </c>
      <c r="HT119" s="45">
        <f>VLOOKUP($E119,'факт КС '!$E$11:$DJ$210,86,0)</f>
        <v>0</v>
      </c>
      <c r="HU119" s="45">
        <f t="shared" si="2734"/>
        <v>0</v>
      </c>
      <c r="HV119" s="45">
        <f t="shared" si="1892"/>
        <v>0</v>
      </c>
      <c r="HW119" s="45">
        <f t="shared" si="1893"/>
        <v>0</v>
      </c>
      <c r="HX119" s="184">
        <f t="shared" si="2735"/>
        <v>0</v>
      </c>
      <c r="HY119" s="184">
        <f t="shared" si="1895"/>
        <v>0</v>
      </c>
      <c r="HZ119" s="181"/>
      <c r="IA119" s="181"/>
      <c r="IB119" s="46"/>
      <c r="IC119" s="46"/>
      <c r="ID119" s="46"/>
      <c r="IE119" s="46"/>
      <c r="IF119" s="45"/>
      <c r="IG119" s="45"/>
      <c r="IH119" s="45">
        <f>VLOOKUP($E119,'факт КС '!$E$11:$DJ$210,69,0)</f>
        <v>0</v>
      </c>
      <c r="II119" s="45">
        <f>VLOOKUP($E119,'факт КС '!$E$11:$DJ$210,70,0)</f>
        <v>0</v>
      </c>
      <c r="IJ119" s="45">
        <f>VLOOKUP($E119,'факт КС '!$E$11:$DJ$210,71,0)</f>
        <v>0</v>
      </c>
      <c r="IK119" s="45">
        <f>VLOOKUP($E119,'факт КС '!$E$11:$DJ$210,72,0)</f>
        <v>0</v>
      </c>
      <c r="IL119" s="45">
        <f>VLOOKUP($E119,'факт КС '!$E$11:$DJ$210,73,0)</f>
        <v>0</v>
      </c>
      <c r="IM119" s="45">
        <f>VLOOKUP($E119,'факт КС '!$E$11:$DJ$210,74,0)</f>
        <v>0</v>
      </c>
      <c r="IN119" s="45">
        <f t="shared" si="2736"/>
        <v>0</v>
      </c>
      <c r="IO119" s="45">
        <f t="shared" si="1897"/>
        <v>0</v>
      </c>
      <c r="IP119" s="45">
        <f t="shared" si="1898"/>
        <v>0</v>
      </c>
      <c r="IQ119" s="184">
        <f t="shared" si="2737"/>
        <v>0</v>
      </c>
      <c r="IR119" s="184">
        <f t="shared" si="1900"/>
        <v>0</v>
      </c>
      <c r="IS119" s="181"/>
      <c r="IT119" s="181"/>
      <c r="IU119" s="46"/>
      <c r="IV119" s="46"/>
      <c r="IW119" s="46"/>
      <c r="IX119" s="46"/>
      <c r="IY119" s="45"/>
      <c r="IZ119" s="45"/>
      <c r="JA119" s="45"/>
      <c r="JB119" s="45"/>
      <c r="JC119" s="45"/>
      <c r="JD119" s="45"/>
      <c r="JE119" s="45"/>
      <c r="JF119" s="45"/>
      <c r="JG119" s="45">
        <f t="shared" si="2738"/>
        <v>0</v>
      </c>
      <c r="JH119" s="45">
        <f t="shared" si="1902"/>
        <v>0</v>
      </c>
      <c r="JI119" s="45">
        <f t="shared" si="1903"/>
        <v>0</v>
      </c>
      <c r="JJ119" s="184">
        <f t="shared" si="2739"/>
        <v>0</v>
      </c>
      <c r="JK119" s="184">
        <f t="shared" si="1905"/>
        <v>0</v>
      </c>
      <c r="JL119" s="181"/>
      <c r="JM119" s="181"/>
      <c r="JN119" s="46"/>
      <c r="JO119" s="46"/>
      <c r="JP119" s="47"/>
      <c r="JQ119" s="48"/>
      <c r="JR119" s="47"/>
      <c r="JS119" s="47"/>
      <c r="JT119" s="385">
        <f t="shared" si="2740"/>
        <v>10</v>
      </c>
      <c r="JU119" s="385">
        <f t="shared" si="2688"/>
        <v>2447128.7999999993</v>
      </c>
      <c r="JV119" s="385">
        <f t="shared" si="2689"/>
        <v>328</v>
      </c>
      <c r="JW119" s="385">
        <f t="shared" si="2690"/>
        <v>0</v>
      </c>
      <c r="JX119" s="385">
        <f t="shared" si="2691"/>
        <v>0</v>
      </c>
      <c r="JY119" s="385">
        <f t="shared" si="2692"/>
        <v>0</v>
      </c>
      <c r="JZ119" s="45">
        <f t="shared" si="2741"/>
        <v>10</v>
      </c>
      <c r="KA119" s="45">
        <f t="shared" si="1986"/>
        <v>2447128.7999999993</v>
      </c>
      <c r="KB119" s="45">
        <f t="shared" si="1987"/>
        <v>328</v>
      </c>
      <c r="KC119" s="184">
        <f t="shared" si="2742"/>
        <v>10</v>
      </c>
      <c r="KD119" s="184">
        <f t="shared" si="2694"/>
        <v>2447128.7999999993</v>
      </c>
      <c r="KE119" s="46"/>
      <c r="KF119" s="46"/>
      <c r="KG119" s="62"/>
      <c r="KH119" s="62"/>
    </row>
    <row r="120" spans="1:299" ht="15" customHeight="1" x14ac:dyDescent="0.2">
      <c r="A120" s="100">
        <v>1</v>
      </c>
      <c r="B120" s="100">
        <v>1</v>
      </c>
      <c r="C120" s="624">
        <v>487</v>
      </c>
      <c r="D120" s="225" t="s">
        <v>347</v>
      </c>
      <c r="E120" s="709" t="s">
        <v>440</v>
      </c>
      <c r="F120" s="225" t="s">
        <v>441</v>
      </c>
      <c r="G120" s="63">
        <v>18</v>
      </c>
      <c r="H120" s="92">
        <v>244712.88000000003</v>
      </c>
      <c r="I120" s="92">
        <v>261409.89600000001</v>
      </c>
      <c r="J120" s="45"/>
      <c r="K120" s="45"/>
      <c r="L120" s="45"/>
      <c r="M120" s="45"/>
      <c r="N120" s="45">
        <f>VLOOKUP($E120,'факт КС '!$E$11:$DJ$207,3,0)</f>
        <v>0</v>
      </c>
      <c r="O120" s="45">
        <f>VLOOKUP($E120,'факт КС '!$E$11:$DJ$207,4,0)</f>
        <v>0</v>
      </c>
      <c r="P120" s="45">
        <f>VLOOKUP($E120,'факт КС '!$E$11:$DJ$207,5,0)</f>
        <v>0</v>
      </c>
      <c r="Q120" s="45">
        <f>VLOOKUP($E120,'факт КС '!$E$11:$DJ$207,6,0)</f>
        <v>0</v>
      </c>
      <c r="R120" s="45">
        <f>VLOOKUP($E120,'факт КС '!$E$11:$DJ$207,7,0)</f>
        <v>0</v>
      </c>
      <c r="S120" s="45">
        <f>VLOOKUP($E120,'факт КС '!$E$11:$DJ$207,8,0)</f>
        <v>0</v>
      </c>
      <c r="T120" s="45">
        <f t="shared" si="2607"/>
        <v>0</v>
      </c>
      <c r="U120" s="45">
        <f t="shared" si="2607"/>
        <v>0</v>
      </c>
      <c r="V120" s="45">
        <f t="shared" si="2607"/>
        <v>0</v>
      </c>
      <c r="W120" s="184">
        <f t="shared" si="2713"/>
        <v>0</v>
      </c>
      <c r="X120" s="184">
        <f t="shared" si="2609"/>
        <v>0</v>
      </c>
      <c r="Y120" s="181"/>
      <c r="Z120" s="181"/>
      <c r="AA120" s="46"/>
      <c r="AB120" s="46"/>
      <c r="AC120" s="45"/>
      <c r="AD120" s="45"/>
      <c r="AE120" s="45"/>
      <c r="AF120" s="45"/>
      <c r="AG120" s="45">
        <f>VLOOKUP($E120,'факт КС '!$E$11:$DJ$207,15,0)</f>
        <v>0</v>
      </c>
      <c r="AH120" s="45">
        <f>VLOOKUP($E120,'факт КС '!$E$11:$DJ$207,16,0)</f>
        <v>0</v>
      </c>
      <c r="AI120" s="45">
        <f>VLOOKUP($E120,'факт КС '!$E$11:$DJ$207,17,0)</f>
        <v>0</v>
      </c>
      <c r="AJ120" s="45">
        <f>VLOOKUP($E120,'факт КС '!$E$11:$DJ$207,18,0)</f>
        <v>0</v>
      </c>
      <c r="AK120" s="45">
        <f>VLOOKUP($E120,'факт КС '!$E$11:$DJ$207,19,0)</f>
        <v>0</v>
      </c>
      <c r="AL120" s="45">
        <f>VLOOKUP($E120,'факт КС '!$E$11:$DJ$207,20,0)</f>
        <v>0</v>
      </c>
      <c r="AM120" s="45">
        <f t="shared" si="2714"/>
        <v>0</v>
      </c>
      <c r="AN120" s="45">
        <f t="shared" si="1842"/>
        <v>0</v>
      </c>
      <c r="AO120" s="45">
        <f t="shared" si="1843"/>
        <v>0</v>
      </c>
      <c r="AP120" s="184">
        <f t="shared" si="2715"/>
        <v>0</v>
      </c>
      <c r="AQ120" s="184">
        <f t="shared" si="1845"/>
        <v>0</v>
      </c>
      <c r="AR120" s="181"/>
      <c r="AS120" s="181"/>
      <c r="AT120" s="46"/>
      <c r="AU120" s="46"/>
      <c r="AV120" s="45"/>
      <c r="AW120" s="45"/>
      <c r="AX120" s="45"/>
      <c r="AY120" s="45"/>
      <c r="AZ120" s="45">
        <f>VLOOKUP($E120,'факт КС '!$E$11:$DJ$207,9,0)</f>
        <v>0</v>
      </c>
      <c r="BA120" s="45">
        <f>VLOOKUP($E120,'факт КС '!$E$11:$DJ$207,10,0)</f>
        <v>0</v>
      </c>
      <c r="BB120" s="45">
        <f>VLOOKUP($E120,'факт КС '!$E$11:$DJ$207,11,0)</f>
        <v>0</v>
      </c>
      <c r="BC120" s="45">
        <f>VLOOKUP($E120,'факт КС '!$E$11:$DJ$207,12,0)</f>
        <v>0</v>
      </c>
      <c r="BD120" s="45">
        <f>VLOOKUP($E120,'факт КС '!$E$11:$DJ$207,13,0)</f>
        <v>0</v>
      </c>
      <c r="BE120" s="45">
        <f>VLOOKUP($E120,'факт КС '!$E$11:$DJ$207,14,0)</f>
        <v>0</v>
      </c>
      <c r="BF120" s="45">
        <f t="shared" si="2716"/>
        <v>0</v>
      </c>
      <c r="BG120" s="45">
        <f t="shared" si="1847"/>
        <v>0</v>
      </c>
      <c r="BH120" s="45">
        <f t="shared" si="1848"/>
        <v>0</v>
      </c>
      <c r="BI120" s="184">
        <f t="shared" si="2717"/>
        <v>0</v>
      </c>
      <c r="BJ120" s="184">
        <f t="shared" si="1850"/>
        <v>0</v>
      </c>
      <c r="BK120" s="181"/>
      <c r="BL120" s="181"/>
      <c r="BM120" s="46"/>
      <c r="BN120" s="46"/>
      <c r="BO120" s="45"/>
      <c r="BP120" s="45"/>
      <c r="BQ120" s="45"/>
      <c r="BR120" s="45"/>
      <c r="BS120" s="45">
        <f>VLOOKUP($E120,'факт КС '!$E$11:$DJ$207,21,0)</f>
        <v>2</v>
      </c>
      <c r="BT120" s="45">
        <f>VLOOKUP($E120,'факт КС '!$E$11:$DJ$207,22,0)</f>
        <v>489425.76</v>
      </c>
      <c r="BU120" s="45">
        <f>VLOOKUP($E120,'факт КС '!$E$11:$DJ$207,23,0)</f>
        <v>27</v>
      </c>
      <c r="BV120" s="45">
        <f>VLOOKUP($E120,'факт КС '!$E$11:$DJ$207,24,0)</f>
        <v>0</v>
      </c>
      <c r="BW120" s="45">
        <f>VLOOKUP($E120,'факт КС '!$E$11:$DJ$207,25,0)</f>
        <v>0</v>
      </c>
      <c r="BX120" s="45">
        <f>VLOOKUP($E120,'факт КС '!$E$11:$DJ$207,26,0)</f>
        <v>0</v>
      </c>
      <c r="BY120" s="45">
        <f t="shared" si="2718"/>
        <v>2</v>
      </c>
      <c r="BZ120" s="45">
        <f t="shared" si="1852"/>
        <v>489425.76</v>
      </c>
      <c r="CA120" s="45">
        <f t="shared" si="1853"/>
        <v>27</v>
      </c>
      <c r="CB120" s="184">
        <f t="shared" si="2719"/>
        <v>2</v>
      </c>
      <c r="CC120" s="184">
        <f t="shared" si="1855"/>
        <v>489425.76</v>
      </c>
      <c r="CD120" s="181"/>
      <c r="CE120" s="181"/>
      <c r="CF120" s="46"/>
      <c r="CG120" s="46"/>
      <c r="CH120" s="45"/>
      <c r="CI120" s="45"/>
      <c r="CJ120" s="45"/>
      <c r="CK120" s="45"/>
      <c r="CL120" s="45">
        <f>VLOOKUP($E120,'факт КС '!$E$11:$DJ$210,33,0)</f>
        <v>0</v>
      </c>
      <c r="CM120" s="45">
        <f>VLOOKUP($E120,'факт КС '!$E$11:$DJ$210,34,0)</f>
        <v>0</v>
      </c>
      <c r="CN120" s="45">
        <f>VLOOKUP($E120,'факт КС '!$E$11:$DJ$210,35,0)</f>
        <v>0</v>
      </c>
      <c r="CO120" s="45">
        <f>VLOOKUP($E120,'факт КС '!$E$11:$DJ$210,36,0)</f>
        <v>0</v>
      </c>
      <c r="CP120" s="45">
        <f>VLOOKUP($E120,'факт КС '!$E$11:$DJ$210,37,0)</f>
        <v>0</v>
      </c>
      <c r="CQ120" s="45">
        <f>VLOOKUP($E120,'факт КС '!$E$11:$DJ$210,38,0)</f>
        <v>0</v>
      </c>
      <c r="CR120" s="45">
        <f t="shared" si="2720"/>
        <v>0</v>
      </c>
      <c r="CS120" s="45">
        <f t="shared" si="1857"/>
        <v>0</v>
      </c>
      <c r="CT120" s="45">
        <f t="shared" si="1858"/>
        <v>0</v>
      </c>
      <c r="CU120" s="184">
        <f t="shared" si="2721"/>
        <v>0</v>
      </c>
      <c r="CV120" s="184">
        <f t="shared" si="1860"/>
        <v>0</v>
      </c>
      <c r="CW120" s="181"/>
      <c r="CX120" s="181"/>
      <c r="CY120" s="46"/>
      <c r="CZ120" s="46"/>
      <c r="DA120" s="45"/>
      <c r="DB120" s="45"/>
      <c r="DC120" s="45"/>
      <c r="DD120" s="45"/>
      <c r="DE120" s="45">
        <f>VLOOKUP($E120,'факт КС '!$E$11:$DJ$210,57,0)</f>
        <v>0</v>
      </c>
      <c r="DF120" s="45">
        <f>VLOOKUP($E120,'факт КС '!$E$11:$DJ$210,58,0)</f>
        <v>0</v>
      </c>
      <c r="DG120" s="45">
        <f>VLOOKUP($E120,'факт КС '!$E$11:$DJ$210,59,0)</f>
        <v>0</v>
      </c>
      <c r="DH120" s="45">
        <f>VLOOKUP($E120,'факт КС '!$E$11:$DJ$210,60,0)</f>
        <v>0</v>
      </c>
      <c r="DI120" s="45">
        <f>VLOOKUP($E120,'факт КС '!$E$11:$DJ$210,61,0)</f>
        <v>0</v>
      </c>
      <c r="DJ120" s="45">
        <f>VLOOKUP($E120,'факт КС '!$E$11:$DJ$210,62,0)</f>
        <v>0</v>
      </c>
      <c r="DK120" s="45">
        <f t="shared" si="2722"/>
        <v>0</v>
      </c>
      <c r="DL120" s="45">
        <f t="shared" si="1862"/>
        <v>0</v>
      </c>
      <c r="DM120" s="45">
        <f t="shared" si="1863"/>
        <v>0</v>
      </c>
      <c r="DN120" s="184">
        <f t="shared" si="2723"/>
        <v>0</v>
      </c>
      <c r="DO120" s="184">
        <f t="shared" si="1865"/>
        <v>0</v>
      </c>
      <c r="DP120" s="181"/>
      <c r="DQ120" s="181"/>
      <c r="DR120" s="46"/>
      <c r="DS120" s="46"/>
      <c r="DT120" s="45"/>
      <c r="DU120" s="45"/>
      <c r="DV120" s="45"/>
      <c r="DW120" s="45"/>
      <c r="DX120" s="45">
        <f>VLOOKUP($E120,'факт КС '!$E$11:$DJ$210,27,0)</f>
        <v>0</v>
      </c>
      <c r="DY120" s="45">
        <f>VLOOKUP($E120,'факт КС '!$E$11:$DJ$210,28,0)</f>
        <v>0</v>
      </c>
      <c r="DZ120" s="45">
        <f>VLOOKUP($E120,'факт КС '!$E$11:$DJ$210,29,0)</f>
        <v>0</v>
      </c>
      <c r="EA120" s="45">
        <f>VLOOKUP($E120,'факт КС '!$E$11:$DJ$210,30,0)</f>
        <v>0</v>
      </c>
      <c r="EB120" s="45">
        <f>VLOOKUP($E120,'факт КС '!$E$11:$DJ$210,31,0)</f>
        <v>0</v>
      </c>
      <c r="EC120" s="45">
        <f>VLOOKUP($E120,'факт КС '!$E$11:$DJ$210,32,0)</f>
        <v>0</v>
      </c>
      <c r="ED120" s="45">
        <f t="shared" si="2724"/>
        <v>0</v>
      </c>
      <c r="EE120" s="45">
        <f t="shared" si="1867"/>
        <v>0</v>
      </c>
      <c r="EF120" s="45">
        <f t="shared" si="1868"/>
        <v>0</v>
      </c>
      <c r="EG120" s="184">
        <f t="shared" si="2725"/>
        <v>0</v>
      </c>
      <c r="EH120" s="184">
        <f t="shared" si="1870"/>
        <v>0</v>
      </c>
      <c r="EI120" s="181"/>
      <c r="EJ120" s="181"/>
      <c r="EK120" s="46"/>
      <c r="EL120" s="46"/>
      <c r="EM120" s="45"/>
      <c r="EN120" s="45"/>
      <c r="EO120" s="45"/>
      <c r="EP120" s="45"/>
      <c r="EQ120" s="45">
        <f>VLOOKUP($E120,'факт КС '!$E$11:$DJ$210,63,0)</f>
        <v>0</v>
      </c>
      <c r="ER120" s="45">
        <f>VLOOKUP($E120,'факт КС '!$E$11:$DJ$210,64,0)</f>
        <v>0</v>
      </c>
      <c r="ES120" s="45">
        <f>VLOOKUP($E120,'факт КС '!$E$11:$DJ$210,65,0)</f>
        <v>0</v>
      </c>
      <c r="ET120" s="45">
        <f>VLOOKUP($E120,'факт КС '!$E$11:$DJ$210,66,0)</f>
        <v>0</v>
      </c>
      <c r="EU120" s="45">
        <f>VLOOKUP($E120,'факт КС '!$E$11:$DJ$210,67,0)</f>
        <v>0</v>
      </c>
      <c r="EV120" s="45">
        <f>VLOOKUP($E120,'факт КС '!$E$11:$DJ$210,68,0)</f>
        <v>0</v>
      </c>
      <c r="EW120" s="45">
        <f t="shared" si="2726"/>
        <v>0</v>
      </c>
      <c r="EX120" s="45">
        <f t="shared" si="1872"/>
        <v>0</v>
      </c>
      <c r="EY120" s="45">
        <f t="shared" si="1873"/>
        <v>0</v>
      </c>
      <c r="EZ120" s="184">
        <f t="shared" si="2727"/>
        <v>0</v>
      </c>
      <c r="FA120" s="184">
        <f t="shared" si="1875"/>
        <v>0</v>
      </c>
      <c r="FB120" s="181"/>
      <c r="FC120" s="181"/>
      <c r="FD120" s="46"/>
      <c r="FE120" s="46"/>
      <c r="FF120" s="45"/>
      <c r="FG120" s="45"/>
      <c r="FH120" s="45"/>
      <c r="FI120" s="45"/>
      <c r="FJ120" s="45">
        <f>VLOOKUP($E120,'факт КС '!$E$11:$DJ$210,93,0)</f>
        <v>0</v>
      </c>
      <c r="FK120" s="45">
        <f>VLOOKUP($E120,'факт КС '!$E$11:$DJ$210,94,0)</f>
        <v>0</v>
      </c>
      <c r="FL120" s="45">
        <f>VLOOKUP($E120,'факт КС '!$E$11:$DJ$210,95,0)</f>
        <v>0</v>
      </c>
      <c r="FM120" s="45">
        <f>VLOOKUP($E120,'факт КС '!$E$11:$DJ$210,96,0)</f>
        <v>0</v>
      </c>
      <c r="FN120" s="45">
        <f>VLOOKUP($E120,'факт КС '!$E$11:$DJ$210,97,0)</f>
        <v>0</v>
      </c>
      <c r="FO120" s="45">
        <f>VLOOKUP($E120,'факт КС '!$E$11:$DJ$210,98,0)</f>
        <v>0</v>
      </c>
      <c r="FP120" s="45">
        <f t="shared" si="2728"/>
        <v>0</v>
      </c>
      <c r="FQ120" s="45">
        <f t="shared" si="1877"/>
        <v>0</v>
      </c>
      <c r="FR120" s="45">
        <f t="shared" si="1878"/>
        <v>0</v>
      </c>
      <c r="FS120" s="184">
        <f t="shared" si="2729"/>
        <v>0</v>
      </c>
      <c r="FT120" s="184">
        <f t="shared" si="1880"/>
        <v>0</v>
      </c>
      <c r="FU120" s="181"/>
      <c r="FV120" s="181"/>
      <c r="FW120" s="46"/>
      <c r="FX120" s="46"/>
      <c r="FY120" s="45"/>
      <c r="FZ120" s="45"/>
      <c r="GA120" s="45"/>
      <c r="GB120" s="45"/>
      <c r="GC120" s="45">
        <f>VLOOKUP($E120,'факт КС '!$E$11:$DJ$210,87,0)</f>
        <v>0</v>
      </c>
      <c r="GD120" s="45">
        <f>VLOOKUP($E120,'факт КС '!$E$11:$DJ$210,88,0)</f>
        <v>0</v>
      </c>
      <c r="GE120" s="45">
        <f>VLOOKUP($E120,'факт КС '!$E$11:$DJ$210,89,0)</f>
        <v>0</v>
      </c>
      <c r="GF120" s="45">
        <f>VLOOKUP($E120,'факт КС '!$E$11:$DJ$210,90,0)</f>
        <v>0</v>
      </c>
      <c r="GG120" s="45">
        <f>VLOOKUP($E120,'факт КС '!$E$11:$DJ$210,91,0)</f>
        <v>0</v>
      </c>
      <c r="GH120" s="45">
        <f>VLOOKUP($E120,'факт КС '!$E$11:$DJ$210,92,0)</f>
        <v>0</v>
      </c>
      <c r="GI120" s="45">
        <f t="shared" si="2730"/>
        <v>0</v>
      </c>
      <c r="GJ120" s="45">
        <f t="shared" si="1882"/>
        <v>0</v>
      </c>
      <c r="GK120" s="45">
        <f t="shared" si="1883"/>
        <v>0</v>
      </c>
      <c r="GL120" s="184">
        <f t="shared" si="2731"/>
        <v>0</v>
      </c>
      <c r="GM120" s="184">
        <f t="shared" si="1885"/>
        <v>0</v>
      </c>
      <c r="GN120" s="181"/>
      <c r="GO120" s="181"/>
      <c r="GP120" s="46"/>
      <c r="GQ120" s="46"/>
      <c r="GR120" s="45"/>
      <c r="GS120" s="45"/>
      <c r="GT120" s="45"/>
      <c r="GU120" s="45"/>
      <c r="GV120" s="45">
        <f>VLOOKUP($E120,'факт КС '!$E$11:$DJ$210,99,0)</f>
        <v>0</v>
      </c>
      <c r="GW120" s="45">
        <f>VLOOKUP($E120,'факт КС '!$E$11:$DJ$210,100,0)</f>
        <v>0</v>
      </c>
      <c r="GX120" s="45">
        <f>VLOOKUP($E120,'факт КС '!$E$11:$DJ$210,101,0)</f>
        <v>0</v>
      </c>
      <c r="GY120" s="45">
        <f>VLOOKUP($E120,'факт КС '!$E$11:$DJ$210,102,0)</f>
        <v>0</v>
      </c>
      <c r="GZ120" s="45">
        <f>VLOOKUP($E120,'факт КС '!$E$11:$DJ$210,103,0)</f>
        <v>0</v>
      </c>
      <c r="HA120" s="45">
        <f>VLOOKUP($E120,'факт КС '!$E$11:$DJ$210,104,0)</f>
        <v>0</v>
      </c>
      <c r="HB120" s="45">
        <f t="shared" si="2732"/>
        <v>0</v>
      </c>
      <c r="HC120" s="45">
        <f t="shared" si="1887"/>
        <v>0</v>
      </c>
      <c r="HD120" s="45">
        <f t="shared" si="1888"/>
        <v>0</v>
      </c>
      <c r="HE120" s="184">
        <f t="shared" si="2733"/>
        <v>0</v>
      </c>
      <c r="HF120" s="184">
        <f t="shared" si="1890"/>
        <v>0</v>
      </c>
      <c r="HG120" s="181"/>
      <c r="HH120" s="181"/>
      <c r="HI120" s="46"/>
      <c r="HJ120" s="46"/>
      <c r="HK120" s="45"/>
      <c r="HL120" s="45"/>
      <c r="HM120" s="45"/>
      <c r="HN120" s="45"/>
      <c r="HO120" s="45">
        <f>VLOOKUP($E120,'факт КС '!$E$11:$DJ$210,81,0)</f>
        <v>0</v>
      </c>
      <c r="HP120" s="45">
        <f>VLOOKUP($E120,'факт КС '!$E$11:$DJ$210,82,0)</f>
        <v>0</v>
      </c>
      <c r="HQ120" s="45">
        <f>VLOOKUP($E120,'факт КС '!$E$11:$DJ$210,83,0)</f>
        <v>0</v>
      </c>
      <c r="HR120" s="45">
        <f>VLOOKUP($E120,'факт КС '!$E$11:$DJ$210,84,0)</f>
        <v>0</v>
      </c>
      <c r="HS120" s="45">
        <f>VLOOKUP($E120,'факт КС '!$E$11:$DJ$210,85,0)</f>
        <v>0</v>
      </c>
      <c r="HT120" s="45">
        <f>VLOOKUP($E120,'факт КС '!$E$11:$DJ$210,86,0)</f>
        <v>0</v>
      </c>
      <c r="HU120" s="45">
        <f t="shared" si="2734"/>
        <v>0</v>
      </c>
      <c r="HV120" s="45">
        <f t="shared" si="1892"/>
        <v>0</v>
      </c>
      <c r="HW120" s="45">
        <f t="shared" si="1893"/>
        <v>0</v>
      </c>
      <c r="HX120" s="184">
        <f t="shared" si="2735"/>
        <v>0</v>
      </c>
      <c r="HY120" s="184">
        <f t="shared" si="1895"/>
        <v>0</v>
      </c>
      <c r="HZ120" s="181"/>
      <c r="IA120" s="181"/>
      <c r="IB120" s="46"/>
      <c r="IC120" s="46"/>
      <c r="ID120" s="46"/>
      <c r="IE120" s="46"/>
      <c r="IF120" s="45"/>
      <c r="IG120" s="45"/>
      <c r="IH120" s="45">
        <f>VLOOKUP($E120,'факт КС '!$E$11:$DJ$210,69,0)</f>
        <v>0</v>
      </c>
      <c r="II120" s="45">
        <f>VLOOKUP($E120,'факт КС '!$E$11:$DJ$210,70,0)</f>
        <v>0</v>
      </c>
      <c r="IJ120" s="45">
        <f>VLOOKUP($E120,'факт КС '!$E$11:$DJ$210,71,0)</f>
        <v>0</v>
      </c>
      <c r="IK120" s="45">
        <f>VLOOKUP($E120,'факт КС '!$E$11:$DJ$210,72,0)</f>
        <v>0</v>
      </c>
      <c r="IL120" s="45">
        <f>VLOOKUP($E120,'факт КС '!$E$11:$DJ$210,73,0)</f>
        <v>0</v>
      </c>
      <c r="IM120" s="45">
        <f>VLOOKUP($E120,'факт КС '!$E$11:$DJ$210,74,0)</f>
        <v>0</v>
      </c>
      <c r="IN120" s="45">
        <f t="shared" si="2736"/>
        <v>0</v>
      </c>
      <c r="IO120" s="45">
        <f t="shared" si="1897"/>
        <v>0</v>
      </c>
      <c r="IP120" s="45">
        <f t="shared" si="1898"/>
        <v>0</v>
      </c>
      <c r="IQ120" s="184">
        <f t="shared" si="2737"/>
        <v>0</v>
      </c>
      <c r="IR120" s="184">
        <f t="shared" si="1900"/>
        <v>0</v>
      </c>
      <c r="IS120" s="181"/>
      <c r="IT120" s="181"/>
      <c r="IU120" s="46"/>
      <c r="IV120" s="46"/>
      <c r="IW120" s="46"/>
      <c r="IX120" s="46"/>
      <c r="IY120" s="45"/>
      <c r="IZ120" s="45"/>
      <c r="JA120" s="45"/>
      <c r="JB120" s="45"/>
      <c r="JC120" s="45"/>
      <c r="JD120" s="45"/>
      <c r="JE120" s="45"/>
      <c r="JF120" s="45"/>
      <c r="JG120" s="45">
        <f t="shared" si="2738"/>
        <v>0</v>
      </c>
      <c r="JH120" s="45">
        <f t="shared" si="1902"/>
        <v>0</v>
      </c>
      <c r="JI120" s="45">
        <f t="shared" si="1903"/>
        <v>0</v>
      </c>
      <c r="JJ120" s="184">
        <f t="shared" si="2739"/>
        <v>0</v>
      </c>
      <c r="JK120" s="184">
        <f t="shared" si="1905"/>
        <v>0</v>
      </c>
      <c r="JL120" s="181"/>
      <c r="JM120" s="181"/>
      <c r="JN120" s="46"/>
      <c r="JO120" s="46"/>
      <c r="JP120" s="47"/>
      <c r="JQ120" s="48"/>
      <c r="JR120" s="47"/>
      <c r="JS120" s="47"/>
      <c r="JT120" s="385">
        <f t="shared" si="2740"/>
        <v>2</v>
      </c>
      <c r="JU120" s="385">
        <f t="shared" si="2688"/>
        <v>489425.76</v>
      </c>
      <c r="JV120" s="385">
        <f t="shared" si="2689"/>
        <v>27</v>
      </c>
      <c r="JW120" s="385">
        <f t="shared" si="2690"/>
        <v>0</v>
      </c>
      <c r="JX120" s="385">
        <f t="shared" si="2691"/>
        <v>0</v>
      </c>
      <c r="JY120" s="385">
        <f t="shared" si="2692"/>
        <v>0</v>
      </c>
      <c r="JZ120" s="45">
        <f t="shared" si="2741"/>
        <v>2</v>
      </c>
      <c r="KA120" s="45">
        <f t="shared" si="1986"/>
        <v>489425.76</v>
      </c>
      <c r="KB120" s="45">
        <f t="shared" si="1987"/>
        <v>27</v>
      </c>
      <c r="KC120" s="184">
        <f t="shared" si="2742"/>
        <v>2</v>
      </c>
      <c r="KD120" s="184">
        <f t="shared" si="2694"/>
        <v>489425.76</v>
      </c>
      <c r="KE120" s="46"/>
      <c r="KF120" s="46"/>
      <c r="KG120" s="62"/>
      <c r="KH120" s="62"/>
    </row>
    <row r="121" spans="1:299" ht="15" customHeight="1" x14ac:dyDescent="0.2">
      <c r="A121" s="100">
        <v>1</v>
      </c>
      <c r="B121" s="100">
        <v>1</v>
      </c>
      <c r="C121" s="624">
        <v>487</v>
      </c>
      <c r="D121" s="225" t="s">
        <v>347</v>
      </c>
      <c r="E121" s="164" t="s">
        <v>442</v>
      </c>
      <c r="F121" s="225" t="s">
        <v>443</v>
      </c>
      <c r="G121" s="63">
        <v>18</v>
      </c>
      <c r="H121" s="92">
        <v>244712.88000000003</v>
      </c>
      <c r="I121" s="92">
        <v>261409.89600000001</v>
      </c>
      <c r="J121" s="45"/>
      <c r="K121" s="45"/>
      <c r="L121" s="45"/>
      <c r="M121" s="45"/>
      <c r="N121" s="45">
        <f>VLOOKUP($E121,'факт КС '!$E$11:$DJ$207,3,0)</f>
        <v>0</v>
      </c>
      <c r="O121" s="45">
        <f>VLOOKUP($E121,'факт КС '!$E$11:$DJ$207,4,0)</f>
        <v>0</v>
      </c>
      <c r="P121" s="45">
        <f>VLOOKUP($E121,'факт КС '!$E$11:$DJ$207,5,0)</f>
        <v>0</v>
      </c>
      <c r="Q121" s="45">
        <f>VLOOKUP($E121,'факт КС '!$E$11:$DJ$207,6,0)</f>
        <v>0</v>
      </c>
      <c r="R121" s="45">
        <f>VLOOKUP($E121,'факт КС '!$E$11:$DJ$207,7,0)</f>
        <v>0</v>
      </c>
      <c r="S121" s="45">
        <f>VLOOKUP($E121,'факт КС '!$E$11:$DJ$207,8,0)</f>
        <v>0</v>
      </c>
      <c r="T121" s="45">
        <f t="shared" si="2607"/>
        <v>0</v>
      </c>
      <c r="U121" s="45">
        <f t="shared" si="2607"/>
        <v>0</v>
      </c>
      <c r="V121" s="45">
        <f t="shared" si="2607"/>
        <v>0</v>
      </c>
      <c r="W121" s="184">
        <f t="shared" si="2713"/>
        <v>0</v>
      </c>
      <c r="X121" s="184">
        <f t="shared" si="2609"/>
        <v>0</v>
      </c>
      <c r="Y121" s="181"/>
      <c r="Z121" s="181"/>
      <c r="AA121" s="46"/>
      <c r="AB121" s="46"/>
      <c r="AC121" s="45"/>
      <c r="AD121" s="45"/>
      <c r="AE121" s="45"/>
      <c r="AF121" s="45"/>
      <c r="AG121" s="45">
        <f>VLOOKUP($E121,'факт КС '!$E$11:$DJ$207,15,0)</f>
        <v>0</v>
      </c>
      <c r="AH121" s="45">
        <f>VLOOKUP($E121,'факт КС '!$E$11:$DJ$207,16,0)</f>
        <v>0</v>
      </c>
      <c r="AI121" s="45">
        <f>VLOOKUP($E121,'факт КС '!$E$11:$DJ$207,17,0)</f>
        <v>0</v>
      </c>
      <c r="AJ121" s="45">
        <f>VLOOKUP($E121,'факт КС '!$E$11:$DJ$207,18,0)</f>
        <v>0</v>
      </c>
      <c r="AK121" s="45">
        <f>VLOOKUP($E121,'факт КС '!$E$11:$DJ$207,19,0)</f>
        <v>0</v>
      </c>
      <c r="AL121" s="45">
        <f>VLOOKUP($E121,'факт КС '!$E$11:$DJ$207,20,0)</f>
        <v>0</v>
      </c>
      <c r="AM121" s="45">
        <f t="shared" si="2714"/>
        <v>0</v>
      </c>
      <c r="AN121" s="45">
        <f t="shared" si="1842"/>
        <v>0</v>
      </c>
      <c r="AO121" s="45">
        <f t="shared" si="1843"/>
        <v>0</v>
      </c>
      <c r="AP121" s="184">
        <f t="shared" si="2715"/>
        <v>0</v>
      </c>
      <c r="AQ121" s="184">
        <f t="shared" si="1845"/>
        <v>0</v>
      </c>
      <c r="AR121" s="181"/>
      <c r="AS121" s="181"/>
      <c r="AT121" s="46"/>
      <c r="AU121" s="46"/>
      <c r="AV121" s="45"/>
      <c r="AW121" s="45"/>
      <c r="AX121" s="45"/>
      <c r="AY121" s="45"/>
      <c r="AZ121" s="45">
        <f>VLOOKUP($E121,'факт КС '!$E$11:$DJ$207,9,0)</f>
        <v>0</v>
      </c>
      <c r="BA121" s="45">
        <f>VLOOKUP($E121,'факт КС '!$E$11:$DJ$207,10,0)</f>
        <v>0</v>
      </c>
      <c r="BB121" s="45">
        <f>VLOOKUP($E121,'факт КС '!$E$11:$DJ$207,11,0)</f>
        <v>0</v>
      </c>
      <c r="BC121" s="45">
        <f>VLOOKUP($E121,'факт КС '!$E$11:$DJ$207,12,0)</f>
        <v>0</v>
      </c>
      <c r="BD121" s="45">
        <f>VLOOKUP($E121,'факт КС '!$E$11:$DJ$207,13,0)</f>
        <v>0</v>
      </c>
      <c r="BE121" s="45">
        <f>VLOOKUP($E121,'факт КС '!$E$11:$DJ$207,14,0)</f>
        <v>0</v>
      </c>
      <c r="BF121" s="45">
        <f t="shared" si="2716"/>
        <v>0</v>
      </c>
      <c r="BG121" s="45">
        <f t="shared" si="1847"/>
        <v>0</v>
      </c>
      <c r="BH121" s="45">
        <f t="shared" si="1848"/>
        <v>0</v>
      </c>
      <c r="BI121" s="184">
        <f t="shared" si="2717"/>
        <v>0</v>
      </c>
      <c r="BJ121" s="184">
        <f t="shared" si="1850"/>
        <v>0</v>
      </c>
      <c r="BK121" s="181"/>
      <c r="BL121" s="181"/>
      <c r="BM121" s="46"/>
      <c r="BN121" s="46"/>
      <c r="BO121" s="45"/>
      <c r="BP121" s="45"/>
      <c r="BQ121" s="45"/>
      <c r="BR121" s="45"/>
      <c r="BS121" s="45">
        <f>VLOOKUP($E121,'факт КС '!$E$11:$DJ$207,21,0)</f>
        <v>1</v>
      </c>
      <c r="BT121" s="45">
        <f>VLOOKUP($E121,'факт КС '!$E$11:$DJ$207,22,0)</f>
        <v>244712.88</v>
      </c>
      <c r="BU121" s="45">
        <f>VLOOKUP($E121,'факт КС '!$E$11:$DJ$207,23,0)</f>
        <v>9</v>
      </c>
      <c r="BV121" s="45">
        <f>VLOOKUP($E121,'факт КС '!$E$11:$DJ$207,24,0)</f>
        <v>0</v>
      </c>
      <c r="BW121" s="45">
        <f>VLOOKUP($E121,'факт КС '!$E$11:$DJ$207,25,0)</f>
        <v>0</v>
      </c>
      <c r="BX121" s="45">
        <f>VLOOKUP($E121,'факт КС '!$E$11:$DJ$207,26,0)</f>
        <v>0</v>
      </c>
      <c r="BY121" s="45">
        <f t="shared" si="2718"/>
        <v>1</v>
      </c>
      <c r="BZ121" s="45">
        <f t="shared" si="1852"/>
        <v>244712.88</v>
      </c>
      <c r="CA121" s="45">
        <f t="shared" si="1853"/>
        <v>9</v>
      </c>
      <c r="CB121" s="184">
        <f t="shared" si="2719"/>
        <v>1</v>
      </c>
      <c r="CC121" s="184">
        <f t="shared" si="1855"/>
        <v>244712.88</v>
      </c>
      <c r="CD121" s="181"/>
      <c r="CE121" s="181"/>
      <c r="CF121" s="46"/>
      <c r="CG121" s="46"/>
      <c r="CH121" s="45"/>
      <c r="CI121" s="45"/>
      <c r="CJ121" s="45"/>
      <c r="CK121" s="45"/>
      <c r="CL121" s="45">
        <f>VLOOKUP($E121,'факт КС '!$E$11:$DJ$210,33,0)</f>
        <v>0</v>
      </c>
      <c r="CM121" s="45">
        <f>VLOOKUP($E121,'факт КС '!$E$11:$DJ$210,34,0)</f>
        <v>0</v>
      </c>
      <c r="CN121" s="45">
        <f>VLOOKUP($E121,'факт КС '!$E$11:$DJ$210,35,0)</f>
        <v>0</v>
      </c>
      <c r="CO121" s="45">
        <f>VLOOKUP($E121,'факт КС '!$E$11:$DJ$210,36,0)</f>
        <v>0</v>
      </c>
      <c r="CP121" s="45">
        <f>VLOOKUP($E121,'факт КС '!$E$11:$DJ$210,37,0)</f>
        <v>0</v>
      </c>
      <c r="CQ121" s="45">
        <f>VLOOKUP($E121,'факт КС '!$E$11:$DJ$210,38,0)</f>
        <v>0</v>
      </c>
      <c r="CR121" s="45">
        <f t="shared" si="2720"/>
        <v>0</v>
      </c>
      <c r="CS121" s="45">
        <f t="shared" si="1857"/>
        <v>0</v>
      </c>
      <c r="CT121" s="45">
        <f t="shared" si="1858"/>
        <v>0</v>
      </c>
      <c r="CU121" s="184">
        <f t="shared" si="2721"/>
        <v>0</v>
      </c>
      <c r="CV121" s="184">
        <f t="shared" si="1860"/>
        <v>0</v>
      </c>
      <c r="CW121" s="181"/>
      <c r="CX121" s="181"/>
      <c r="CY121" s="46"/>
      <c r="CZ121" s="46"/>
      <c r="DA121" s="45"/>
      <c r="DB121" s="45"/>
      <c r="DC121" s="45"/>
      <c r="DD121" s="45"/>
      <c r="DE121" s="45">
        <f>VLOOKUP($E121,'факт КС '!$E$11:$DJ$210,57,0)</f>
        <v>0</v>
      </c>
      <c r="DF121" s="45">
        <f>VLOOKUP($E121,'факт КС '!$E$11:$DJ$210,58,0)</f>
        <v>0</v>
      </c>
      <c r="DG121" s="45">
        <f>VLOOKUP($E121,'факт КС '!$E$11:$DJ$210,59,0)</f>
        <v>0</v>
      </c>
      <c r="DH121" s="45">
        <f>VLOOKUP($E121,'факт КС '!$E$11:$DJ$210,60,0)</f>
        <v>0</v>
      </c>
      <c r="DI121" s="45">
        <f>VLOOKUP($E121,'факт КС '!$E$11:$DJ$210,61,0)</f>
        <v>0</v>
      </c>
      <c r="DJ121" s="45">
        <f>VLOOKUP($E121,'факт КС '!$E$11:$DJ$210,62,0)</f>
        <v>0</v>
      </c>
      <c r="DK121" s="45">
        <f t="shared" si="2722"/>
        <v>0</v>
      </c>
      <c r="DL121" s="45">
        <f t="shared" si="1862"/>
        <v>0</v>
      </c>
      <c r="DM121" s="45">
        <f t="shared" si="1863"/>
        <v>0</v>
      </c>
      <c r="DN121" s="184">
        <f t="shared" si="2723"/>
        <v>0</v>
      </c>
      <c r="DO121" s="184">
        <f t="shared" si="1865"/>
        <v>0</v>
      </c>
      <c r="DP121" s="181"/>
      <c r="DQ121" s="181"/>
      <c r="DR121" s="46"/>
      <c r="DS121" s="46"/>
      <c r="DT121" s="45"/>
      <c r="DU121" s="45"/>
      <c r="DV121" s="45"/>
      <c r="DW121" s="45"/>
      <c r="DX121" s="45">
        <f>VLOOKUP($E121,'факт КС '!$E$11:$DJ$210,27,0)</f>
        <v>0</v>
      </c>
      <c r="DY121" s="45">
        <f>VLOOKUP($E121,'факт КС '!$E$11:$DJ$210,28,0)</f>
        <v>0</v>
      </c>
      <c r="DZ121" s="45">
        <f>VLOOKUP($E121,'факт КС '!$E$11:$DJ$210,29,0)</f>
        <v>0</v>
      </c>
      <c r="EA121" s="45">
        <f>VLOOKUP($E121,'факт КС '!$E$11:$DJ$210,30,0)</f>
        <v>0</v>
      </c>
      <c r="EB121" s="45">
        <f>VLOOKUP($E121,'факт КС '!$E$11:$DJ$210,31,0)</f>
        <v>0</v>
      </c>
      <c r="EC121" s="45">
        <f>VLOOKUP($E121,'факт КС '!$E$11:$DJ$210,32,0)</f>
        <v>0</v>
      </c>
      <c r="ED121" s="45">
        <f t="shared" si="2724"/>
        <v>0</v>
      </c>
      <c r="EE121" s="45">
        <f t="shared" si="1867"/>
        <v>0</v>
      </c>
      <c r="EF121" s="45">
        <f t="shared" si="1868"/>
        <v>0</v>
      </c>
      <c r="EG121" s="184">
        <f t="shared" si="2725"/>
        <v>0</v>
      </c>
      <c r="EH121" s="184">
        <f t="shared" si="1870"/>
        <v>0</v>
      </c>
      <c r="EI121" s="181"/>
      <c r="EJ121" s="181"/>
      <c r="EK121" s="46"/>
      <c r="EL121" s="46"/>
      <c r="EM121" s="45"/>
      <c r="EN121" s="45"/>
      <c r="EO121" s="45"/>
      <c r="EP121" s="45"/>
      <c r="EQ121" s="45">
        <f>VLOOKUP($E121,'факт КС '!$E$11:$DJ$210,63,0)</f>
        <v>0</v>
      </c>
      <c r="ER121" s="45">
        <f>VLOOKUP($E121,'факт КС '!$E$11:$DJ$210,64,0)</f>
        <v>0</v>
      </c>
      <c r="ES121" s="45">
        <f>VLOOKUP($E121,'факт КС '!$E$11:$DJ$210,65,0)</f>
        <v>0</v>
      </c>
      <c r="ET121" s="45">
        <f>VLOOKUP($E121,'факт КС '!$E$11:$DJ$210,66,0)</f>
        <v>0</v>
      </c>
      <c r="EU121" s="45">
        <f>VLOOKUP($E121,'факт КС '!$E$11:$DJ$210,67,0)</f>
        <v>0</v>
      </c>
      <c r="EV121" s="45">
        <f>VLOOKUP($E121,'факт КС '!$E$11:$DJ$210,68,0)</f>
        <v>0</v>
      </c>
      <c r="EW121" s="45">
        <f t="shared" si="2726"/>
        <v>0</v>
      </c>
      <c r="EX121" s="45">
        <f t="shared" si="1872"/>
        <v>0</v>
      </c>
      <c r="EY121" s="45">
        <f t="shared" si="1873"/>
        <v>0</v>
      </c>
      <c r="EZ121" s="184">
        <f t="shared" si="2727"/>
        <v>0</v>
      </c>
      <c r="FA121" s="184">
        <f t="shared" si="1875"/>
        <v>0</v>
      </c>
      <c r="FB121" s="181"/>
      <c r="FC121" s="181"/>
      <c r="FD121" s="46"/>
      <c r="FE121" s="46"/>
      <c r="FF121" s="45"/>
      <c r="FG121" s="45"/>
      <c r="FH121" s="45"/>
      <c r="FI121" s="45"/>
      <c r="FJ121" s="45">
        <f>VLOOKUP($E121,'факт КС '!$E$11:$DJ$210,93,0)</f>
        <v>0</v>
      </c>
      <c r="FK121" s="45">
        <f>VLOOKUP($E121,'факт КС '!$E$11:$DJ$210,94,0)</f>
        <v>0</v>
      </c>
      <c r="FL121" s="45">
        <f>VLOOKUP($E121,'факт КС '!$E$11:$DJ$210,95,0)</f>
        <v>0</v>
      </c>
      <c r="FM121" s="45">
        <f>VLOOKUP($E121,'факт КС '!$E$11:$DJ$210,96,0)</f>
        <v>0</v>
      </c>
      <c r="FN121" s="45">
        <f>VLOOKUP($E121,'факт КС '!$E$11:$DJ$210,97,0)</f>
        <v>0</v>
      </c>
      <c r="FO121" s="45">
        <f>VLOOKUP($E121,'факт КС '!$E$11:$DJ$210,98,0)</f>
        <v>0</v>
      </c>
      <c r="FP121" s="45">
        <f t="shared" si="2728"/>
        <v>0</v>
      </c>
      <c r="FQ121" s="45">
        <f t="shared" si="1877"/>
        <v>0</v>
      </c>
      <c r="FR121" s="45">
        <f t="shared" si="1878"/>
        <v>0</v>
      </c>
      <c r="FS121" s="184">
        <f t="shared" si="2729"/>
        <v>0</v>
      </c>
      <c r="FT121" s="184">
        <f t="shared" si="1880"/>
        <v>0</v>
      </c>
      <c r="FU121" s="181"/>
      <c r="FV121" s="181"/>
      <c r="FW121" s="46"/>
      <c r="FX121" s="46"/>
      <c r="FY121" s="45"/>
      <c r="FZ121" s="45"/>
      <c r="GA121" s="45"/>
      <c r="GB121" s="45"/>
      <c r="GC121" s="45">
        <f>VLOOKUP($E121,'факт КС '!$E$11:$DJ$210,87,0)</f>
        <v>0</v>
      </c>
      <c r="GD121" s="45">
        <f>VLOOKUP($E121,'факт КС '!$E$11:$DJ$210,88,0)</f>
        <v>0</v>
      </c>
      <c r="GE121" s="45">
        <f>VLOOKUP($E121,'факт КС '!$E$11:$DJ$210,89,0)</f>
        <v>0</v>
      </c>
      <c r="GF121" s="45">
        <f>VLOOKUP($E121,'факт КС '!$E$11:$DJ$210,90,0)</f>
        <v>0</v>
      </c>
      <c r="GG121" s="45">
        <f>VLOOKUP($E121,'факт КС '!$E$11:$DJ$210,91,0)</f>
        <v>0</v>
      </c>
      <c r="GH121" s="45">
        <f>VLOOKUP($E121,'факт КС '!$E$11:$DJ$210,92,0)</f>
        <v>0</v>
      </c>
      <c r="GI121" s="45">
        <f t="shared" si="2730"/>
        <v>0</v>
      </c>
      <c r="GJ121" s="45">
        <f t="shared" si="1882"/>
        <v>0</v>
      </c>
      <c r="GK121" s="45">
        <f t="shared" si="1883"/>
        <v>0</v>
      </c>
      <c r="GL121" s="184">
        <f t="shared" si="2731"/>
        <v>0</v>
      </c>
      <c r="GM121" s="184">
        <f t="shared" si="1885"/>
        <v>0</v>
      </c>
      <c r="GN121" s="181"/>
      <c r="GO121" s="181"/>
      <c r="GP121" s="46"/>
      <c r="GQ121" s="46"/>
      <c r="GR121" s="45"/>
      <c r="GS121" s="45"/>
      <c r="GT121" s="45"/>
      <c r="GU121" s="45"/>
      <c r="GV121" s="45">
        <f>VLOOKUP($E121,'факт КС '!$E$11:$DJ$210,99,0)</f>
        <v>0</v>
      </c>
      <c r="GW121" s="45">
        <f>VLOOKUP($E121,'факт КС '!$E$11:$DJ$210,100,0)</f>
        <v>0</v>
      </c>
      <c r="GX121" s="45">
        <f>VLOOKUP($E121,'факт КС '!$E$11:$DJ$210,101,0)</f>
        <v>0</v>
      </c>
      <c r="GY121" s="45">
        <f>VLOOKUP($E121,'факт КС '!$E$11:$DJ$210,102,0)</f>
        <v>0</v>
      </c>
      <c r="GZ121" s="45">
        <f>VLOOKUP($E121,'факт КС '!$E$11:$DJ$210,103,0)</f>
        <v>0</v>
      </c>
      <c r="HA121" s="45">
        <f>VLOOKUP($E121,'факт КС '!$E$11:$DJ$210,104,0)</f>
        <v>0</v>
      </c>
      <c r="HB121" s="45">
        <f t="shared" si="2732"/>
        <v>0</v>
      </c>
      <c r="HC121" s="45">
        <f t="shared" si="1887"/>
        <v>0</v>
      </c>
      <c r="HD121" s="45">
        <f t="shared" si="1888"/>
        <v>0</v>
      </c>
      <c r="HE121" s="184">
        <f t="shared" si="2733"/>
        <v>0</v>
      </c>
      <c r="HF121" s="184">
        <f t="shared" si="1890"/>
        <v>0</v>
      </c>
      <c r="HG121" s="181"/>
      <c r="HH121" s="181"/>
      <c r="HI121" s="46"/>
      <c r="HJ121" s="46"/>
      <c r="HK121" s="45"/>
      <c r="HL121" s="45"/>
      <c r="HM121" s="45"/>
      <c r="HN121" s="45"/>
      <c r="HO121" s="45">
        <f>VLOOKUP($E121,'факт КС '!$E$11:$DJ$210,81,0)</f>
        <v>0</v>
      </c>
      <c r="HP121" s="45">
        <f>VLOOKUP($E121,'факт КС '!$E$11:$DJ$210,82,0)</f>
        <v>0</v>
      </c>
      <c r="HQ121" s="45">
        <f>VLOOKUP($E121,'факт КС '!$E$11:$DJ$210,83,0)</f>
        <v>0</v>
      </c>
      <c r="HR121" s="45">
        <f>VLOOKUP($E121,'факт КС '!$E$11:$DJ$210,84,0)</f>
        <v>0</v>
      </c>
      <c r="HS121" s="45">
        <f>VLOOKUP($E121,'факт КС '!$E$11:$DJ$210,85,0)</f>
        <v>0</v>
      </c>
      <c r="HT121" s="45">
        <f>VLOOKUP($E121,'факт КС '!$E$11:$DJ$210,86,0)</f>
        <v>0</v>
      </c>
      <c r="HU121" s="45">
        <f t="shared" si="2734"/>
        <v>0</v>
      </c>
      <c r="HV121" s="45">
        <f t="shared" si="1892"/>
        <v>0</v>
      </c>
      <c r="HW121" s="45">
        <f t="shared" si="1893"/>
        <v>0</v>
      </c>
      <c r="HX121" s="184">
        <f t="shared" si="2735"/>
        <v>0</v>
      </c>
      <c r="HY121" s="184">
        <f t="shared" si="1895"/>
        <v>0</v>
      </c>
      <c r="HZ121" s="181"/>
      <c r="IA121" s="181"/>
      <c r="IB121" s="46"/>
      <c r="IC121" s="46"/>
      <c r="ID121" s="46"/>
      <c r="IE121" s="46"/>
      <c r="IF121" s="45"/>
      <c r="IG121" s="45"/>
      <c r="IH121" s="45">
        <f>VLOOKUP($E121,'факт КС '!$E$11:$DJ$210,69,0)</f>
        <v>0</v>
      </c>
      <c r="II121" s="45">
        <f>VLOOKUP($E121,'факт КС '!$E$11:$DJ$210,70,0)</f>
        <v>0</v>
      </c>
      <c r="IJ121" s="45">
        <f>VLOOKUP($E121,'факт КС '!$E$11:$DJ$210,71,0)</f>
        <v>0</v>
      </c>
      <c r="IK121" s="45">
        <f>VLOOKUP($E121,'факт КС '!$E$11:$DJ$210,72,0)</f>
        <v>0</v>
      </c>
      <c r="IL121" s="45">
        <f>VLOOKUP($E121,'факт КС '!$E$11:$DJ$210,73,0)</f>
        <v>0</v>
      </c>
      <c r="IM121" s="45">
        <f>VLOOKUP($E121,'факт КС '!$E$11:$DJ$210,74,0)</f>
        <v>0</v>
      </c>
      <c r="IN121" s="45">
        <f t="shared" si="2736"/>
        <v>0</v>
      </c>
      <c r="IO121" s="45">
        <f t="shared" si="1897"/>
        <v>0</v>
      </c>
      <c r="IP121" s="45">
        <f t="shared" si="1898"/>
        <v>0</v>
      </c>
      <c r="IQ121" s="184">
        <f t="shared" si="2737"/>
        <v>0</v>
      </c>
      <c r="IR121" s="184">
        <f t="shared" si="1900"/>
        <v>0</v>
      </c>
      <c r="IS121" s="181"/>
      <c r="IT121" s="181"/>
      <c r="IU121" s="46"/>
      <c r="IV121" s="46"/>
      <c r="IW121" s="46"/>
      <c r="IX121" s="46"/>
      <c r="IY121" s="45"/>
      <c r="IZ121" s="45"/>
      <c r="JA121" s="45"/>
      <c r="JB121" s="45"/>
      <c r="JC121" s="45"/>
      <c r="JD121" s="45"/>
      <c r="JE121" s="45"/>
      <c r="JF121" s="45"/>
      <c r="JG121" s="45">
        <f t="shared" si="2738"/>
        <v>0</v>
      </c>
      <c r="JH121" s="45">
        <f t="shared" si="1902"/>
        <v>0</v>
      </c>
      <c r="JI121" s="45">
        <f t="shared" si="1903"/>
        <v>0</v>
      </c>
      <c r="JJ121" s="184">
        <f t="shared" si="2739"/>
        <v>0</v>
      </c>
      <c r="JK121" s="184">
        <f t="shared" si="1905"/>
        <v>0</v>
      </c>
      <c r="JL121" s="181"/>
      <c r="JM121" s="181"/>
      <c r="JN121" s="46"/>
      <c r="JO121" s="46"/>
      <c r="JP121" s="47"/>
      <c r="JQ121" s="48"/>
      <c r="JR121" s="47"/>
      <c r="JS121" s="47"/>
      <c r="JT121" s="385">
        <f t="shared" si="2740"/>
        <v>1</v>
      </c>
      <c r="JU121" s="385">
        <f t="shared" si="2688"/>
        <v>244712.88</v>
      </c>
      <c r="JV121" s="385">
        <f t="shared" si="2689"/>
        <v>9</v>
      </c>
      <c r="JW121" s="385">
        <f t="shared" si="2690"/>
        <v>0</v>
      </c>
      <c r="JX121" s="385">
        <f t="shared" si="2691"/>
        <v>0</v>
      </c>
      <c r="JY121" s="385">
        <f t="shared" si="2692"/>
        <v>0</v>
      </c>
      <c r="JZ121" s="45">
        <f t="shared" si="2741"/>
        <v>1</v>
      </c>
      <c r="KA121" s="45">
        <f t="shared" si="1986"/>
        <v>244712.88</v>
      </c>
      <c r="KB121" s="45">
        <f t="shared" si="1987"/>
        <v>9</v>
      </c>
      <c r="KC121" s="184">
        <f t="shared" si="2742"/>
        <v>1</v>
      </c>
      <c r="KD121" s="184">
        <f t="shared" si="2694"/>
        <v>244712.88</v>
      </c>
      <c r="KE121" s="46"/>
      <c r="KF121" s="46"/>
      <c r="KG121" s="62"/>
      <c r="KH121" s="62"/>
    </row>
    <row r="122" spans="1:299" ht="15" customHeight="1" x14ac:dyDescent="0.2">
      <c r="A122" s="100">
        <v>1</v>
      </c>
      <c r="B122" s="100">
        <v>1</v>
      </c>
      <c r="C122" s="677">
        <v>487</v>
      </c>
      <c r="D122" s="170" t="s">
        <v>347</v>
      </c>
      <c r="E122" s="699" t="s">
        <v>444</v>
      </c>
      <c r="F122" s="373" t="s">
        <v>445</v>
      </c>
      <c r="G122" s="63">
        <v>18</v>
      </c>
      <c r="H122" s="92">
        <v>244712.88000000003</v>
      </c>
      <c r="I122" s="92">
        <v>261409.89600000001</v>
      </c>
      <c r="J122" s="45"/>
      <c r="K122" s="45"/>
      <c r="L122" s="45"/>
      <c r="M122" s="45"/>
      <c r="N122" s="45">
        <f>VLOOKUP($E122,'факт КС '!$E$11:$DJ$207,3,0)</f>
        <v>0</v>
      </c>
      <c r="O122" s="45">
        <f>VLOOKUP($E122,'факт КС '!$E$11:$DJ$207,4,0)</f>
        <v>0</v>
      </c>
      <c r="P122" s="45">
        <f>VLOOKUP($E122,'факт КС '!$E$11:$DJ$207,5,0)</f>
        <v>0</v>
      </c>
      <c r="Q122" s="45">
        <f>VLOOKUP($E122,'факт КС '!$E$11:$DJ$207,6,0)</f>
        <v>0</v>
      </c>
      <c r="R122" s="45">
        <f>VLOOKUP($E122,'факт КС '!$E$11:$DJ$207,7,0)</f>
        <v>0</v>
      </c>
      <c r="S122" s="45">
        <f>VLOOKUP($E122,'факт КС '!$E$11:$DJ$207,8,0)</f>
        <v>0</v>
      </c>
      <c r="T122" s="45">
        <f t="shared" si="2607"/>
        <v>0</v>
      </c>
      <c r="U122" s="45">
        <f t="shared" si="2607"/>
        <v>0</v>
      </c>
      <c r="V122" s="45">
        <f t="shared" si="2607"/>
        <v>0</v>
      </c>
      <c r="W122" s="184">
        <f t="shared" si="2713"/>
        <v>0</v>
      </c>
      <c r="X122" s="184">
        <f t="shared" si="2609"/>
        <v>0</v>
      </c>
      <c r="Y122" s="181"/>
      <c r="Z122" s="181"/>
      <c r="AA122" s="46"/>
      <c r="AB122" s="46"/>
      <c r="AC122" s="45"/>
      <c r="AD122" s="45"/>
      <c r="AE122" s="45"/>
      <c r="AF122" s="45"/>
      <c r="AG122" s="45">
        <f>VLOOKUP($E122,'факт КС '!$E$11:$DJ$207,15,0)</f>
        <v>0</v>
      </c>
      <c r="AH122" s="45">
        <f>VLOOKUP($E122,'факт КС '!$E$11:$DJ$207,16,0)</f>
        <v>0</v>
      </c>
      <c r="AI122" s="45">
        <f>VLOOKUP($E122,'факт КС '!$E$11:$DJ$207,17,0)</f>
        <v>0</v>
      </c>
      <c r="AJ122" s="45">
        <f>VLOOKUP($E122,'факт КС '!$E$11:$DJ$207,18,0)</f>
        <v>0</v>
      </c>
      <c r="AK122" s="45">
        <f>VLOOKUP($E122,'факт КС '!$E$11:$DJ$207,19,0)</f>
        <v>0</v>
      </c>
      <c r="AL122" s="45">
        <f>VLOOKUP($E122,'факт КС '!$E$11:$DJ$207,20,0)</f>
        <v>0</v>
      </c>
      <c r="AM122" s="45">
        <f t="shared" si="2714"/>
        <v>0</v>
      </c>
      <c r="AN122" s="45">
        <f t="shared" si="1842"/>
        <v>0</v>
      </c>
      <c r="AO122" s="45">
        <f t="shared" si="1843"/>
        <v>0</v>
      </c>
      <c r="AP122" s="184">
        <f t="shared" si="2715"/>
        <v>0</v>
      </c>
      <c r="AQ122" s="184">
        <f t="shared" si="1845"/>
        <v>0</v>
      </c>
      <c r="AR122" s="181"/>
      <c r="AS122" s="181"/>
      <c r="AT122" s="46"/>
      <c r="AU122" s="46"/>
      <c r="AV122" s="45"/>
      <c r="AW122" s="45"/>
      <c r="AX122" s="45"/>
      <c r="AY122" s="45"/>
      <c r="AZ122" s="45">
        <f>VLOOKUP($E122,'факт КС '!$E$11:$DJ$207,9,0)</f>
        <v>0</v>
      </c>
      <c r="BA122" s="45">
        <f>VLOOKUP($E122,'факт КС '!$E$11:$DJ$207,10,0)</f>
        <v>0</v>
      </c>
      <c r="BB122" s="45">
        <f>VLOOKUP($E122,'факт КС '!$E$11:$DJ$207,11,0)</f>
        <v>0</v>
      </c>
      <c r="BC122" s="45">
        <f>VLOOKUP($E122,'факт КС '!$E$11:$DJ$207,12,0)</f>
        <v>0</v>
      </c>
      <c r="BD122" s="45">
        <f>VLOOKUP($E122,'факт КС '!$E$11:$DJ$207,13,0)</f>
        <v>0</v>
      </c>
      <c r="BE122" s="45">
        <f>VLOOKUP($E122,'факт КС '!$E$11:$DJ$207,14,0)</f>
        <v>0</v>
      </c>
      <c r="BF122" s="45">
        <f t="shared" si="2716"/>
        <v>0</v>
      </c>
      <c r="BG122" s="45">
        <f t="shared" si="1847"/>
        <v>0</v>
      </c>
      <c r="BH122" s="45">
        <f t="shared" si="1848"/>
        <v>0</v>
      </c>
      <c r="BI122" s="184">
        <f t="shared" si="2717"/>
        <v>0</v>
      </c>
      <c r="BJ122" s="184">
        <f t="shared" si="1850"/>
        <v>0</v>
      </c>
      <c r="BK122" s="181"/>
      <c r="BL122" s="181"/>
      <c r="BM122" s="46"/>
      <c r="BN122" s="46"/>
      <c r="BO122" s="45"/>
      <c r="BP122" s="45"/>
      <c r="BQ122" s="45"/>
      <c r="BR122" s="45"/>
      <c r="BS122" s="45">
        <f>VLOOKUP($E122,'факт КС '!$E$11:$DJ$207,21,0)</f>
        <v>31</v>
      </c>
      <c r="BT122" s="45">
        <f>VLOOKUP($E122,'факт КС '!$E$11:$DJ$207,22,0)</f>
        <v>7586099.2799999975</v>
      </c>
      <c r="BU122" s="45">
        <f>VLOOKUP($E122,'факт КС '!$E$11:$DJ$207,23,0)</f>
        <v>531</v>
      </c>
      <c r="BV122" s="45">
        <f>VLOOKUP($E122,'факт КС '!$E$11:$DJ$207,24,0)</f>
        <v>0</v>
      </c>
      <c r="BW122" s="45">
        <f>VLOOKUP($E122,'факт КС '!$E$11:$DJ$207,25,0)</f>
        <v>0</v>
      </c>
      <c r="BX122" s="45">
        <f>VLOOKUP($E122,'факт КС '!$E$11:$DJ$207,26,0)</f>
        <v>0</v>
      </c>
      <c r="BY122" s="45">
        <f t="shared" si="2718"/>
        <v>31</v>
      </c>
      <c r="BZ122" s="45">
        <f t="shared" si="1852"/>
        <v>7586099.2799999975</v>
      </c>
      <c r="CA122" s="45">
        <f t="shared" si="1853"/>
        <v>531</v>
      </c>
      <c r="CB122" s="184">
        <f t="shared" si="2719"/>
        <v>31</v>
      </c>
      <c r="CC122" s="184">
        <f t="shared" si="1855"/>
        <v>7586099.2799999975</v>
      </c>
      <c r="CD122" s="181"/>
      <c r="CE122" s="181"/>
      <c r="CF122" s="46"/>
      <c r="CG122" s="46"/>
      <c r="CH122" s="45"/>
      <c r="CI122" s="45"/>
      <c r="CJ122" s="45"/>
      <c r="CK122" s="45"/>
      <c r="CL122" s="45">
        <f>VLOOKUP($E122,'факт КС '!$E$11:$DJ$210,33,0)</f>
        <v>0</v>
      </c>
      <c r="CM122" s="45">
        <f>VLOOKUP($E122,'факт КС '!$E$11:$DJ$210,34,0)</f>
        <v>0</v>
      </c>
      <c r="CN122" s="45">
        <f>VLOOKUP($E122,'факт КС '!$E$11:$DJ$210,35,0)</f>
        <v>0</v>
      </c>
      <c r="CO122" s="45">
        <f>VLOOKUP($E122,'факт КС '!$E$11:$DJ$210,36,0)</f>
        <v>0</v>
      </c>
      <c r="CP122" s="45">
        <f>VLOOKUP($E122,'факт КС '!$E$11:$DJ$210,37,0)</f>
        <v>0</v>
      </c>
      <c r="CQ122" s="45">
        <f>VLOOKUP($E122,'факт КС '!$E$11:$DJ$210,38,0)</f>
        <v>0</v>
      </c>
      <c r="CR122" s="45">
        <f t="shared" si="2720"/>
        <v>0</v>
      </c>
      <c r="CS122" s="45">
        <f t="shared" si="1857"/>
        <v>0</v>
      </c>
      <c r="CT122" s="45">
        <f t="shared" si="1858"/>
        <v>0</v>
      </c>
      <c r="CU122" s="184">
        <f t="shared" si="2721"/>
        <v>0</v>
      </c>
      <c r="CV122" s="184">
        <f t="shared" si="1860"/>
        <v>0</v>
      </c>
      <c r="CW122" s="181"/>
      <c r="CX122" s="181"/>
      <c r="CY122" s="46"/>
      <c r="CZ122" s="46"/>
      <c r="DA122" s="45"/>
      <c r="DB122" s="45"/>
      <c r="DC122" s="45"/>
      <c r="DD122" s="45"/>
      <c r="DE122" s="45">
        <f>VLOOKUP($E122,'факт КС '!$E$11:$DJ$210,57,0)</f>
        <v>0</v>
      </c>
      <c r="DF122" s="45">
        <f>VLOOKUP($E122,'факт КС '!$E$11:$DJ$210,58,0)</f>
        <v>0</v>
      </c>
      <c r="DG122" s="45">
        <f>VLOOKUP($E122,'факт КС '!$E$11:$DJ$210,59,0)</f>
        <v>0</v>
      </c>
      <c r="DH122" s="45">
        <f>VLOOKUP($E122,'факт КС '!$E$11:$DJ$210,60,0)</f>
        <v>0</v>
      </c>
      <c r="DI122" s="45">
        <f>VLOOKUP($E122,'факт КС '!$E$11:$DJ$210,61,0)</f>
        <v>0</v>
      </c>
      <c r="DJ122" s="45">
        <f>VLOOKUP($E122,'факт КС '!$E$11:$DJ$210,62,0)</f>
        <v>0</v>
      </c>
      <c r="DK122" s="45">
        <f t="shared" si="2722"/>
        <v>0</v>
      </c>
      <c r="DL122" s="45">
        <f t="shared" si="1862"/>
        <v>0</v>
      </c>
      <c r="DM122" s="45">
        <f t="shared" si="1863"/>
        <v>0</v>
      </c>
      <c r="DN122" s="184">
        <f t="shared" si="2723"/>
        <v>0</v>
      </c>
      <c r="DO122" s="184">
        <f t="shared" si="1865"/>
        <v>0</v>
      </c>
      <c r="DP122" s="181"/>
      <c r="DQ122" s="181"/>
      <c r="DR122" s="46"/>
      <c r="DS122" s="46"/>
      <c r="DT122" s="45"/>
      <c r="DU122" s="45"/>
      <c r="DV122" s="45"/>
      <c r="DW122" s="45"/>
      <c r="DX122" s="45">
        <f>VLOOKUP($E122,'факт КС '!$E$11:$DJ$210,27,0)</f>
        <v>0</v>
      </c>
      <c r="DY122" s="45">
        <f>VLOOKUP($E122,'факт КС '!$E$11:$DJ$210,28,0)</f>
        <v>0</v>
      </c>
      <c r="DZ122" s="45">
        <f>VLOOKUP($E122,'факт КС '!$E$11:$DJ$210,29,0)</f>
        <v>0</v>
      </c>
      <c r="EA122" s="45">
        <f>VLOOKUP($E122,'факт КС '!$E$11:$DJ$210,30,0)</f>
        <v>0</v>
      </c>
      <c r="EB122" s="45">
        <f>VLOOKUP($E122,'факт КС '!$E$11:$DJ$210,31,0)</f>
        <v>0</v>
      </c>
      <c r="EC122" s="45">
        <f>VLOOKUP($E122,'факт КС '!$E$11:$DJ$210,32,0)</f>
        <v>0</v>
      </c>
      <c r="ED122" s="45">
        <f t="shared" si="2724"/>
        <v>0</v>
      </c>
      <c r="EE122" s="45">
        <f t="shared" si="1867"/>
        <v>0</v>
      </c>
      <c r="EF122" s="45">
        <f t="shared" si="1868"/>
        <v>0</v>
      </c>
      <c r="EG122" s="184">
        <f t="shared" si="2725"/>
        <v>0</v>
      </c>
      <c r="EH122" s="184">
        <f t="shared" si="1870"/>
        <v>0</v>
      </c>
      <c r="EI122" s="181"/>
      <c r="EJ122" s="181"/>
      <c r="EK122" s="46"/>
      <c r="EL122" s="46"/>
      <c r="EM122" s="45"/>
      <c r="EN122" s="45"/>
      <c r="EO122" s="45"/>
      <c r="EP122" s="45"/>
      <c r="EQ122" s="45">
        <f>VLOOKUP($E122,'факт КС '!$E$11:$DJ$210,63,0)</f>
        <v>0</v>
      </c>
      <c r="ER122" s="45">
        <f>VLOOKUP($E122,'факт КС '!$E$11:$DJ$210,64,0)</f>
        <v>0</v>
      </c>
      <c r="ES122" s="45">
        <f>VLOOKUP($E122,'факт КС '!$E$11:$DJ$210,65,0)</f>
        <v>0</v>
      </c>
      <c r="ET122" s="45">
        <f>VLOOKUP($E122,'факт КС '!$E$11:$DJ$210,66,0)</f>
        <v>0</v>
      </c>
      <c r="EU122" s="45">
        <f>VLOOKUP($E122,'факт КС '!$E$11:$DJ$210,67,0)</f>
        <v>0</v>
      </c>
      <c r="EV122" s="45">
        <f>VLOOKUP($E122,'факт КС '!$E$11:$DJ$210,68,0)</f>
        <v>0</v>
      </c>
      <c r="EW122" s="45">
        <f t="shared" si="2726"/>
        <v>0</v>
      </c>
      <c r="EX122" s="45">
        <f t="shared" si="1872"/>
        <v>0</v>
      </c>
      <c r="EY122" s="45">
        <f t="shared" si="1873"/>
        <v>0</v>
      </c>
      <c r="EZ122" s="184">
        <f t="shared" si="2727"/>
        <v>0</v>
      </c>
      <c r="FA122" s="184">
        <f t="shared" si="1875"/>
        <v>0</v>
      </c>
      <c r="FB122" s="181"/>
      <c r="FC122" s="181"/>
      <c r="FD122" s="46"/>
      <c r="FE122" s="46"/>
      <c r="FF122" s="45"/>
      <c r="FG122" s="45"/>
      <c r="FH122" s="45"/>
      <c r="FI122" s="45"/>
      <c r="FJ122" s="45">
        <f>VLOOKUP($E122,'факт КС '!$E$11:$DJ$210,93,0)</f>
        <v>0</v>
      </c>
      <c r="FK122" s="45">
        <f>VLOOKUP($E122,'факт КС '!$E$11:$DJ$210,94,0)</f>
        <v>0</v>
      </c>
      <c r="FL122" s="45">
        <f>VLOOKUP($E122,'факт КС '!$E$11:$DJ$210,95,0)</f>
        <v>0</v>
      </c>
      <c r="FM122" s="45">
        <f>VLOOKUP($E122,'факт КС '!$E$11:$DJ$210,96,0)</f>
        <v>0</v>
      </c>
      <c r="FN122" s="45">
        <f>VLOOKUP($E122,'факт КС '!$E$11:$DJ$210,97,0)</f>
        <v>0</v>
      </c>
      <c r="FO122" s="45">
        <f>VLOOKUP($E122,'факт КС '!$E$11:$DJ$210,98,0)</f>
        <v>0</v>
      </c>
      <c r="FP122" s="45">
        <f t="shared" si="2728"/>
        <v>0</v>
      </c>
      <c r="FQ122" s="45">
        <f t="shared" si="1877"/>
        <v>0</v>
      </c>
      <c r="FR122" s="45">
        <f t="shared" si="1878"/>
        <v>0</v>
      </c>
      <c r="FS122" s="184">
        <f t="shared" si="2729"/>
        <v>0</v>
      </c>
      <c r="FT122" s="184">
        <f t="shared" si="1880"/>
        <v>0</v>
      </c>
      <c r="FU122" s="181"/>
      <c r="FV122" s="181"/>
      <c r="FW122" s="46"/>
      <c r="FX122" s="46"/>
      <c r="FY122" s="45"/>
      <c r="FZ122" s="45"/>
      <c r="GA122" s="45"/>
      <c r="GB122" s="45"/>
      <c r="GC122" s="45">
        <f>VLOOKUP($E122,'факт КС '!$E$11:$DJ$210,87,0)</f>
        <v>0</v>
      </c>
      <c r="GD122" s="45">
        <f>VLOOKUP($E122,'факт КС '!$E$11:$DJ$210,88,0)</f>
        <v>0</v>
      </c>
      <c r="GE122" s="45">
        <f>VLOOKUP($E122,'факт КС '!$E$11:$DJ$210,89,0)</f>
        <v>0</v>
      </c>
      <c r="GF122" s="45">
        <f>VLOOKUP($E122,'факт КС '!$E$11:$DJ$210,90,0)</f>
        <v>0</v>
      </c>
      <c r="GG122" s="45">
        <f>VLOOKUP($E122,'факт КС '!$E$11:$DJ$210,91,0)</f>
        <v>0</v>
      </c>
      <c r="GH122" s="45">
        <f>VLOOKUP($E122,'факт КС '!$E$11:$DJ$210,92,0)</f>
        <v>0</v>
      </c>
      <c r="GI122" s="45">
        <f t="shared" si="2730"/>
        <v>0</v>
      </c>
      <c r="GJ122" s="45">
        <f t="shared" si="1882"/>
        <v>0</v>
      </c>
      <c r="GK122" s="45">
        <f t="shared" si="1883"/>
        <v>0</v>
      </c>
      <c r="GL122" s="184">
        <f t="shared" si="2731"/>
        <v>0</v>
      </c>
      <c r="GM122" s="184">
        <f t="shared" si="1885"/>
        <v>0</v>
      </c>
      <c r="GN122" s="181"/>
      <c r="GO122" s="181"/>
      <c r="GP122" s="46"/>
      <c r="GQ122" s="46"/>
      <c r="GR122" s="45"/>
      <c r="GS122" s="45"/>
      <c r="GT122" s="45"/>
      <c r="GU122" s="45"/>
      <c r="GV122" s="45">
        <f>VLOOKUP($E122,'факт КС '!$E$11:$DJ$210,99,0)</f>
        <v>0</v>
      </c>
      <c r="GW122" s="45">
        <f>VLOOKUP($E122,'факт КС '!$E$11:$DJ$210,100,0)</f>
        <v>0</v>
      </c>
      <c r="GX122" s="45">
        <f>VLOOKUP($E122,'факт КС '!$E$11:$DJ$210,101,0)</f>
        <v>0</v>
      </c>
      <c r="GY122" s="45">
        <f>VLOOKUP($E122,'факт КС '!$E$11:$DJ$210,102,0)</f>
        <v>0</v>
      </c>
      <c r="GZ122" s="45">
        <f>VLOOKUP($E122,'факт КС '!$E$11:$DJ$210,103,0)</f>
        <v>0</v>
      </c>
      <c r="HA122" s="45">
        <f>VLOOKUP($E122,'факт КС '!$E$11:$DJ$210,104,0)</f>
        <v>0</v>
      </c>
      <c r="HB122" s="45">
        <f t="shared" si="2732"/>
        <v>0</v>
      </c>
      <c r="HC122" s="45">
        <f t="shared" si="1887"/>
        <v>0</v>
      </c>
      <c r="HD122" s="45">
        <f t="shared" si="1888"/>
        <v>0</v>
      </c>
      <c r="HE122" s="184">
        <f t="shared" si="2733"/>
        <v>0</v>
      </c>
      <c r="HF122" s="184">
        <f t="shared" si="1890"/>
        <v>0</v>
      </c>
      <c r="HG122" s="181"/>
      <c r="HH122" s="181"/>
      <c r="HI122" s="46"/>
      <c r="HJ122" s="46"/>
      <c r="HK122" s="45"/>
      <c r="HL122" s="45"/>
      <c r="HM122" s="45"/>
      <c r="HN122" s="45"/>
      <c r="HO122" s="45">
        <f>VLOOKUP($E122,'факт КС '!$E$11:$DJ$210,81,0)</f>
        <v>0</v>
      </c>
      <c r="HP122" s="45">
        <f>VLOOKUP($E122,'факт КС '!$E$11:$DJ$210,82,0)</f>
        <v>0</v>
      </c>
      <c r="HQ122" s="45">
        <f>VLOOKUP($E122,'факт КС '!$E$11:$DJ$210,83,0)</f>
        <v>0</v>
      </c>
      <c r="HR122" s="45">
        <f>VLOOKUP($E122,'факт КС '!$E$11:$DJ$210,84,0)</f>
        <v>0</v>
      </c>
      <c r="HS122" s="45">
        <f>VLOOKUP($E122,'факт КС '!$E$11:$DJ$210,85,0)</f>
        <v>0</v>
      </c>
      <c r="HT122" s="45">
        <f>VLOOKUP($E122,'факт КС '!$E$11:$DJ$210,86,0)</f>
        <v>0</v>
      </c>
      <c r="HU122" s="45">
        <f t="shared" si="2734"/>
        <v>0</v>
      </c>
      <c r="HV122" s="45">
        <f t="shared" si="1892"/>
        <v>0</v>
      </c>
      <c r="HW122" s="45">
        <f t="shared" si="1893"/>
        <v>0</v>
      </c>
      <c r="HX122" s="184">
        <f t="shared" si="2735"/>
        <v>0</v>
      </c>
      <c r="HY122" s="184">
        <f t="shared" si="1895"/>
        <v>0</v>
      </c>
      <c r="HZ122" s="181"/>
      <c r="IA122" s="181"/>
      <c r="IB122" s="46"/>
      <c r="IC122" s="46"/>
      <c r="ID122" s="46"/>
      <c r="IE122" s="46"/>
      <c r="IF122" s="45"/>
      <c r="IG122" s="45"/>
      <c r="IH122" s="45">
        <f>VLOOKUP($E122,'факт КС '!$E$11:$DJ$210,69,0)</f>
        <v>0</v>
      </c>
      <c r="II122" s="45">
        <f>VLOOKUP($E122,'факт КС '!$E$11:$DJ$210,70,0)</f>
        <v>0</v>
      </c>
      <c r="IJ122" s="45">
        <f>VLOOKUP($E122,'факт КС '!$E$11:$DJ$210,71,0)</f>
        <v>0</v>
      </c>
      <c r="IK122" s="45">
        <f>VLOOKUP($E122,'факт КС '!$E$11:$DJ$210,72,0)</f>
        <v>0</v>
      </c>
      <c r="IL122" s="45">
        <f>VLOOKUP($E122,'факт КС '!$E$11:$DJ$210,73,0)</f>
        <v>0</v>
      </c>
      <c r="IM122" s="45">
        <f>VLOOKUP($E122,'факт КС '!$E$11:$DJ$210,74,0)</f>
        <v>0</v>
      </c>
      <c r="IN122" s="45">
        <f t="shared" si="2736"/>
        <v>0</v>
      </c>
      <c r="IO122" s="45">
        <f t="shared" si="1897"/>
        <v>0</v>
      </c>
      <c r="IP122" s="45">
        <f t="shared" si="1898"/>
        <v>0</v>
      </c>
      <c r="IQ122" s="184">
        <f t="shared" si="2737"/>
        <v>0</v>
      </c>
      <c r="IR122" s="184">
        <f t="shared" si="1900"/>
        <v>0</v>
      </c>
      <c r="IS122" s="181"/>
      <c r="IT122" s="181"/>
      <c r="IU122" s="46"/>
      <c r="IV122" s="46"/>
      <c r="IW122" s="46"/>
      <c r="IX122" s="46"/>
      <c r="IY122" s="45"/>
      <c r="IZ122" s="45"/>
      <c r="JA122" s="45"/>
      <c r="JB122" s="45"/>
      <c r="JC122" s="45"/>
      <c r="JD122" s="45"/>
      <c r="JE122" s="45"/>
      <c r="JF122" s="45"/>
      <c r="JG122" s="45">
        <f t="shared" si="2738"/>
        <v>0</v>
      </c>
      <c r="JH122" s="45">
        <f t="shared" si="1902"/>
        <v>0</v>
      </c>
      <c r="JI122" s="45">
        <f t="shared" si="1903"/>
        <v>0</v>
      </c>
      <c r="JJ122" s="184">
        <f t="shared" si="2739"/>
        <v>0</v>
      </c>
      <c r="JK122" s="184">
        <f t="shared" si="1905"/>
        <v>0</v>
      </c>
      <c r="JL122" s="181"/>
      <c r="JM122" s="181"/>
      <c r="JN122" s="46"/>
      <c r="JO122" s="46"/>
      <c r="JP122" s="47"/>
      <c r="JQ122" s="48"/>
      <c r="JR122" s="47"/>
      <c r="JS122" s="47"/>
      <c r="JT122" s="385">
        <f t="shared" si="2740"/>
        <v>31</v>
      </c>
      <c r="JU122" s="385">
        <f t="shared" si="2688"/>
        <v>7586099.2799999975</v>
      </c>
      <c r="JV122" s="385">
        <f t="shared" si="2689"/>
        <v>531</v>
      </c>
      <c r="JW122" s="385">
        <f t="shared" si="2690"/>
        <v>0</v>
      </c>
      <c r="JX122" s="385">
        <f t="shared" si="2691"/>
        <v>0</v>
      </c>
      <c r="JY122" s="385">
        <f t="shared" si="2692"/>
        <v>0</v>
      </c>
      <c r="JZ122" s="45">
        <f t="shared" si="2741"/>
        <v>31</v>
      </c>
      <c r="KA122" s="45">
        <f t="shared" si="1986"/>
        <v>7586099.2799999975</v>
      </c>
      <c r="KB122" s="45">
        <f t="shared" si="1987"/>
        <v>531</v>
      </c>
      <c r="KC122" s="184">
        <f t="shared" si="2742"/>
        <v>31</v>
      </c>
      <c r="KD122" s="184">
        <f t="shared" si="2694"/>
        <v>7586099.2799999975</v>
      </c>
      <c r="KE122" s="46"/>
      <c r="KF122" s="46"/>
      <c r="KG122" s="49"/>
      <c r="KH122" s="49"/>
      <c r="KI122" s="3"/>
      <c r="KJ122" s="3"/>
    </row>
    <row r="123" spans="1:299" ht="15" customHeight="1" x14ac:dyDescent="0.2">
      <c r="A123" s="100">
        <v>1</v>
      </c>
      <c r="B123" s="100">
        <v>1</v>
      </c>
      <c r="C123" s="677">
        <v>487</v>
      </c>
      <c r="D123" s="170" t="s">
        <v>347</v>
      </c>
      <c r="E123" s="699" t="s">
        <v>446</v>
      </c>
      <c r="F123" s="373" t="s">
        <v>447</v>
      </c>
      <c r="G123" s="63">
        <v>18</v>
      </c>
      <c r="H123" s="92">
        <v>244712.88000000003</v>
      </c>
      <c r="I123" s="92">
        <v>261409.89600000001</v>
      </c>
      <c r="J123" s="45"/>
      <c r="K123" s="45"/>
      <c r="L123" s="45"/>
      <c r="M123" s="45"/>
      <c r="N123" s="45">
        <f>VLOOKUP($E123,'факт КС '!$E$11:$DJ$207,3,0)</f>
        <v>0</v>
      </c>
      <c r="O123" s="45">
        <f>VLOOKUP($E123,'факт КС '!$E$11:$DJ$207,4,0)</f>
        <v>0</v>
      </c>
      <c r="P123" s="45">
        <f>VLOOKUP($E123,'факт КС '!$E$11:$DJ$207,5,0)</f>
        <v>0</v>
      </c>
      <c r="Q123" s="45">
        <f>VLOOKUP($E123,'факт КС '!$E$11:$DJ$207,6,0)</f>
        <v>0</v>
      </c>
      <c r="R123" s="45">
        <f>VLOOKUP($E123,'факт КС '!$E$11:$DJ$207,7,0)</f>
        <v>0</v>
      </c>
      <c r="S123" s="45">
        <f>VLOOKUP($E123,'факт КС '!$E$11:$DJ$207,8,0)</f>
        <v>0</v>
      </c>
      <c r="T123" s="45">
        <f t="shared" si="2607"/>
        <v>0</v>
      </c>
      <c r="U123" s="45">
        <f t="shared" si="2607"/>
        <v>0</v>
      </c>
      <c r="V123" s="45">
        <f t="shared" si="2607"/>
        <v>0</v>
      </c>
      <c r="W123" s="184">
        <f t="shared" si="2713"/>
        <v>0</v>
      </c>
      <c r="X123" s="184">
        <f t="shared" si="2609"/>
        <v>0</v>
      </c>
      <c r="Y123" s="181"/>
      <c r="Z123" s="181"/>
      <c r="AA123" s="46"/>
      <c r="AB123" s="46"/>
      <c r="AC123" s="45"/>
      <c r="AD123" s="45"/>
      <c r="AE123" s="45"/>
      <c r="AF123" s="45"/>
      <c r="AG123" s="45">
        <f>VLOOKUP($E123,'факт КС '!$E$11:$DJ$207,15,0)</f>
        <v>0</v>
      </c>
      <c r="AH123" s="45">
        <f>VLOOKUP($E123,'факт КС '!$E$11:$DJ$207,16,0)</f>
        <v>0</v>
      </c>
      <c r="AI123" s="45">
        <f>VLOOKUP($E123,'факт КС '!$E$11:$DJ$207,17,0)</f>
        <v>0</v>
      </c>
      <c r="AJ123" s="45">
        <f>VLOOKUP($E123,'факт КС '!$E$11:$DJ$207,18,0)</f>
        <v>0</v>
      </c>
      <c r="AK123" s="45">
        <f>VLOOKUP($E123,'факт КС '!$E$11:$DJ$207,19,0)</f>
        <v>0</v>
      </c>
      <c r="AL123" s="45">
        <f>VLOOKUP($E123,'факт КС '!$E$11:$DJ$207,20,0)</f>
        <v>0</v>
      </c>
      <c r="AM123" s="45">
        <f t="shared" si="2714"/>
        <v>0</v>
      </c>
      <c r="AN123" s="45">
        <f t="shared" si="1842"/>
        <v>0</v>
      </c>
      <c r="AO123" s="45">
        <f t="shared" si="1843"/>
        <v>0</v>
      </c>
      <c r="AP123" s="184">
        <f t="shared" si="2715"/>
        <v>0</v>
      </c>
      <c r="AQ123" s="184">
        <f t="shared" si="1845"/>
        <v>0</v>
      </c>
      <c r="AR123" s="181"/>
      <c r="AS123" s="181"/>
      <c r="AT123" s="46"/>
      <c r="AU123" s="46"/>
      <c r="AV123" s="45"/>
      <c r="AW123" s="45"/>
      <c r="AX123" s="45"/>
      <c r="AY123" s="45"/>
      <c r="AZ123" s="45">
        <f>VLOOKUP($E123,'факт КС '!$E$11:$DJ$207,9,0)</f>
        <v>0</v>
      </c>
      <c r="BA123" s="45">
        <f>VLOOKUP($E123,'факт КС '!$E$11:$DJ$207,10,0)</f>
        <v>0</v>
      </c>
      <c r="BB123" s="45">
        <f>VLOOKUP($E123,'факт КС '!$E$11:$DJ$207,11,0)</f>
        <v>0</v>
      </c>
      <c r="BC123" s="45">
        <f>VLOOKUP($E123,'факт КС '!$E$11:$DJ$207,12,0)</f>
        <v>0</v>
      </c>
      <c r="BD123" s="45">
        <f>VLOOKUP($E123,'факт КС '!$E$11:$DJ$207,13,0)</f>
        <v>0</v>
      </c>
      <c r="BE123" s="45">
        <f>VLOOKUP($E123,'факт КС '!$E$11:$DJ$207,14,0)</f>
        <v>0</v>
      </c>
      <c r="BF123" s="45">
        <f t="shared" si="2716"/>
        <v>0</v>
      </c>
      <c r="BG123" s="45">
        <f t="shared" si="1847"/>
        <v>0</v>
      </c>
      <c r="BH123" s="45">
        <f t="shared" si="1848"/>
        <v>0</v>
      </c>
      <c r="BI123" s="184">
        <f t="shared" si="2717"/>
        <v>0</v>
      </c>
      <c r="BJ123" s="184">
        <f t="shared" si="1850"/>
        <v>0</v>
      </c>
      <c r="BK123" s="181"/>
      <c r="BL123" s="181"/>
      <c r="BM123" s="46"/>
      <c r="BN123" s="46"/>
      <c r="BO123" s="45"/>
      <c r="BP123" s="45"/>
      <c r="BQ123" s="45"/>
      <c r="BR123" s="45"/>
      <c r="BS123" s="45">
        <f>VLOOKUP($E123,'факт КС '!$E$11:$DJ$207,21,0)</f>
        <v>8</v>
      </c>
      <c r="BT123" s="45">
        <f>VLOOKUP($E123,'факт КС '!$E$11:$DJ$207,22,0)</f>
        <v>1957703.0399999996</v>
      </c>
      <c r="BU123" s="45">
        <f>VLOOKUP($E123,'факт КС '!$E$11:$DJ$207,23,0)</f>
        <v>114</v>
      </c>
      <c r="BV123" s="45">
        <f>VLOOKUP($E123,'факт КС '!$E$11:$DJ$207,24,0)</f>
        <v>0</v>
      </c>
      <c r="BW123" s="45">
        <f>VLOOKUP($E123,'факт КС '!$E$11:$DJ$207,25,0)</f>
        <v>0</v>
      </c>
      <c r="BX123" s="45">
        <f>VLOOKUP($E123,'факт КС '!$E$11:$DJ$207,26,0)</f>
        <v>0</v>
      </c>
      <c r="BY123" s="45">
        <f t="shared" si="2718"/>
        <v>8</v>
      </c>
      <c r="BZ123" s="45">
        <f t="shared" si="1852"/>
        <v>1957703.0399999996</v>
      </c>
      <c r="CA123" s="45">
        <f t="shared" si="1853"/>
        <v>114</v>
      </c>
      <c r="CB123" s="184">
        <f t="shared" si="2719"/>
        <v>8</v>
      </c>
      <c r="CC123" s="184">
        <f t="shared" si="1855"/>
        <v>1957703.0399999996</v>
      </c>
      <c r="CD123" s="181"/>
      <c r="CE123" s="181"/>
      <c r="CF123" s="46"/>
      <c r="CG123" s="46"/>
      <c r="CH123" s="45"/>
      <c r="CI123" s="45"/>
      <c r="CJ123" s="45"/>
      <c r="CK123" s="45"/>
      <c r="CL123" s="45">
        <f>VLOOKUP($E123,'факт КС '!$E$11:$DJ$210,33,0)</f>
        <v>0</v>
      </c>
      <c r="CM123" s="45">
        <f>VLOOKUP($E123,'факт КС '!$E$11:$DJ$210,34,0)</f>
        <v>0</v>
      </c>
      <c r="CN123" s="45">
        <f>VLOOKUP($E123,'факт КС '!$E$11:$DJ$210,35,0)</f>
        <v>0</v>
      </c>
      <c r="CO123" s="45">
        <f>VLOOKUP($E123,'факт КС '!$E$11:$DJ$210,36,0)</f>
        <v>0</v>
      </c>
      <c r="CP123" s="45">
        <f>VLOOKUP($E123,'факт КС '!$E$11:$DJ$210,37,0)</f>
        <v>0</v>
      </c>
      <c r="CQ123" s="45">
        <f>VLOOKUP($E123,'факт КС '!$E$11:$DJ$210,38,0)</f>
        <v>0</v>
      </c>
      <c r="CR123" s="45">
        <f t="shared" si="2720"/>
        <v>0</v>
      </c>
      <c r="CS123" s="45">
        <f t="shared" si="1857"/>
        <v>0</v>
      </c>
      <c r="CT123" s="45">
        <f t="shared" si="1858"/>
        <v>0</v>
      </c>
      <c r="CU123" s="184">
        <f t="shared" si="2721"/>
        <v>0</v>
      </c>
      <c r="CV123" s="184">
        <f t="shared" si="1860"/>
        <v>0</v>
      </c>
      <c r="CW123" s="181"/>
      <c r="CX123" s="181"/>
      <c r="CY123" s="46"/>
      <c r="CZ123" s="46"/>
      <c r="DA123" s="45"/>
      <c r="DB123" s="45"/>
      <c r="DC123" s="45"/>
      <c r="DD123" s="45"/>
      <c r="DE123" s="45">
        <f>VLOOKUP($E123,'факт КС '!$E$11:$DJ$210,57,0)</f>
        <v>0</v>
      </c>
      <c r="DF123" s="45">
        <f>VLOOKUP($E123,'факт КС '!$E$11:$DJ$210,58,0)</f>
        <v>0</v>
      </c>
      <c r="DG123" s="45">
        <f>VLOOKUP($E123,'факт КС '!$E$11:$DJ$210,59,0)</f>
        <v>0</v>
      </c>
      <c r="DH123" s="45">
        <f>VLOOKUP($E123,'факт КС '!$E$11:$DJ$210,60,0)</f>
        <v>0</v>
      </c>
      <c r="DI123" s="45">
        <f>VLOOKUP($E123,'факт КС '!$E$11:$DJ$210,61,0)</f>
        <v>0</v>
      </c>
      <c r="DJ123" s="45">
        <f>VLOOKUP($E123,'факт КС '!$E$11:$DJ$210,62,0)</f>
        <v>0</v>
      </c>
      <c r="DK123" s="45">
        <f t="shared" si="2722"/>
        <v>0</v>
      </c>
      <c r="DL123" s="45">
        <f t="shared" si="1862"/>
        <v>0</v>
      </c>
      <c r="DM123" s="45">
        <f t="shared" si="1863"/>
        <v>0</v>
      </c>
      <c r="DN123" s="184">
        <f t="shared" si="2723"/>
        <v>0</v>
      </c>
      <c r="DO123" s="184">
        <f t="shared" si="1865"/>
        <v>0</v>
      </c>
      <c r="DP123" s="181"/>
      <c r="DQ123" s="181"/>
      <c r="DR123" s="46"/>
      <c r="DS123" s="46"/>
      <c r="DT123" s="45"/>
      <c r="DU123" s="45"/>
      <c r="DV123" s="45"/>
      <c r="DW123" s="45"/>
      <c r="DX123" s="45">
        <f>VLOOKUP($E123,'факт КС '!$E$11:$DJ$210,27,0)</f>
        <v>0</v>
      </c>
      <c r="DY123" s="45">
        <f>VLOOKUP($E123,'факт КС '!$E$11:$DJ$210,28,0)</f>
        <v>0</v>
      </c>
      <c r="DZ123" s="45">
        <f>VLOOKUP($E123,'факт КС '!$E$11:$DJ$210,29,0)</f>
        <v>0</v>
      </c>
      <c r="EA123" s="45">
        <f>VLOOKUP($E123,'факт КС '!$E$11:$DJ$210,30,0)</f>
        <v>0</v>
      </c>
      <c r="EB123" s="45">
        <f>VLOOKUP($E123,'факт КС '!$E$11:$DJ$210,31,0)</f>
        <v>0</v>
      </c>
      <c r="EC123" s="45">
        <f>VLOOKUP($E123,'факт КС '!$E$11:$DJ$210,32,0)</f>
        <v>0</v>
      </c>
      <c r="ED123" s="45">
        <f t="shared" si="2724"/>
        <v>0</v>
      </c>
      <c r="EE123" s="45">
        <f t="shared" si="1867"/>
        <v>0</v>
      </c>
      <c r="EF123" s="45">
        <f t="shared" si="1868"/>
        <v>0</v>
      </c>
      <c r="EG123" s="184">
        <f t="shared" si="2725"/>
        <v>0</v>
      </c>
      <c r="EH123" s="184">
        <f t="shared" si="1870"/>
        <v>0</v>
      </c>
      <c r="EI123" s="181"/>
      <c r="EJ123" s="181"/>
      <c r="EK123" s="46"/>
      <c r="EL123" s="46"/>
      <c r="EM123" s="45"/>
      <c r="EN123" s="45"/>
      <c r="EO123" s="45"/>
      <c r="EP123" s="45"/>
      <c r="EQ123" s="45">
        <f>VLOOKUP($E123,'факт КС '!$E$11:$DJ$210,63,0)</f>
        <v>0</v>
      </c>
      <c r="ER123" s="45">
        <f>VLOOKUP($E123,'факт КС '!$E$11:$DJ$210,64,0)</f>
        <v>0</v>
      </c>
      <c r="ES123" s="45">
        <f>VLOOKUP($E123,'факт КС '!$E$11:$DJ$210,65,0)</f>
        <v>0</v>
      </c>
      <c r="ET123" s="45">
        <f>VLOOKUP($E123,'факт КС '!$E$11:$DJ$210,66,0)</f>
        <v>0</v>
      </c>
      <c r="EU123" s="45">
        <f>VLOOKUP($E123,'факт КС '!$E$11:$DJ$210,67,0)</f>
        <v>0</v>
      </c>
      <c r="EV123" s="45">
        <f>VLOOKUP($E123,'факт КС '!$E$11:$DJ$210,68,0)</f>
        <v>0</v>
      </c>
      <c r="EW123" s="45">
        <f t="shared" si="2726"/>
        <v>0</v>
      </c>
      <c r="EX123" s="45">
        <f t="shared" si="1872"/>
        <v>0</v>
      </c>
      <c r="EY123" s="45">
        <f t="shared" si="1873"/>
        <v>0</v>
      </c>
      <c r="EZ123" s="184">
        <f t="shared" si="2727"/>
        <v>0</v>
      </c>
      <c r="FA123" s="184">
        <f t="shared" si="1875"/>
        <v>0</v>
      </c>
      <c r="FB123" s="181"/>
      <c r="FC123" s="181"/>
      <c r="FD123" s="46"/>
      <c r="FE123" s="46"/>
      <c r="FF123" s="45"/>
      <c r="FG123" s="45"/>
      <c r="FH123" s="45"/>
      <c r="FI123" s="45"/>
      <c r="FJ123" s="45">
        <f>VLOOKUP($E123,'факт КС '!$E$11:$DJ$210,93,0)</f>
        <v>0</v>
      </c>
      <c r="FK123" s="45">
        <f>VLOOKUP($E123,'факт КС '!$E$11:$DJ$210,94,0)</f>
        <v>0</v>
      </c>
      <c r="FL123" s="45">
        <f>VLOOKUP($E123,'факт КС '!$E$11:$DJ$210,95,0)</f>
        <v>0</v>
      </c>
      <c r="FM123" s="45">
        <f>VLOOKUP($E123,'факт КС '!$E$11:$DJ$210,96,0)</f>
        <v>0</v>
      </c>
      <c r="FN123" s="45">
        <f>VLOOKUP($E123,'факт КС '!$E$11:$DJ$210,97,0)</f>
        <v>0</v>
      </c>
      <c r="FO123" s="45">
        <f>VLOOKUP($E123,'факт КС '!$E$11:$DJ$210,98,0)</f>
        <v>0</v>
      </c>
      <c r="FP123" s="45">
        <f t="shared" si="2728"/>
        <v>0</v>
      </c>
      <c r="FQ123" s="45">
        <f t="shared" si="1877"/>
        <v>0</v>
      </c>
      <c r="FR123" s="45">
        <f t="shared" si="1878"/>
        <v>0</v>
      </c>
      <c r="FS123" s="184">
        <f t="shared" si="2729"/>
        <v>0</v>
      </c>
      <c r="FT123" s="184">
        <f t="shared" si="1880"/>
        <v>0</v>
      </c>
      <c r="FU123" s="181"/>
      <c r="FV123" s="181"/>
      <c r="FW123" s="46"/>
      <c r="FX123" s="46"/>
      <c r="FY123" s="45"/>
      <c r="FZ123" s="45"/>
      <c r="GA123" s="45"/>
      <c r="GB123" s="45"/>
      <c r="GC123" s="45">
        <f>VLOOKUP($E123,'факт КС '!$E$11:$DJ$210,87,0)</f>
        <v>0</v>
      </c>
      <c r="GD123" s="45">
        <f>VLOOKUP($E123,'факт КС '!$E$11:$DJ$210,88,0)</f>
        <v>0</v>
      </c>
      <c r="GE123" s="45">
        <f>VLOOKUP($E123,'факт КС '!$E$11:$DJ$210,89,0)</f>
        <v>0</v>
      </c>
      <c r="GF123" s="45">
        <f>VLOOKUP($E123,'факт КС '!$E$11:$DJ$210,90,0)</f>
        <v>0</v>
      </c>
      <c r="GG123" s="45">
        <f>VLOOKUP($E123,'факт КС '!$E$11:$DJ$210,91,0)</f>
        <v>0</v>
      </c>
      <c r="GH123" s="45">
        <f>VLOOKUP($E123,'факт КС '!$E$11:$DJ$210,92,0)</f>
        <v>0</v>
      </c>
      <c r="GI123" s="45">
        <f t="shared" si="2730"/>
        <v>0</v>
      </c>
      <c r="GJ123" s="45">
        <f t="shared" si="1882"/>
        <v>0</v>
      </c>
      <c r="GK123" s="45">
        <f t="shared" si="1883"/>
        <v>0</v>
      </c>
      <c r="GL123" s="184">
        <f t="shared" si="2731"/>
        <v>0</v>
      </c>
      <c r="GM123" s="184">
        <f t="shared" si="1885"/>
        <v>0</v>
      </c>
      <c r="GN123" s="181"/>
      <c r="GO123" s="181"/>
      <c r="GP123" s="46"/>
      <c r="GQ123" s="46"/>
      <c r="GR123" s="45"/>
      <c r="GS123" s="45"/>
      <c r="GT123" s="45"/>
      <c r="GU123" s="45"/>
      <c r="GV123" s="45">
        <f>VLOOKUP($E123,'факт КС '!$E$11:$DJ$210,99,0)</f>
        <v>0</v>
      </c>
      <c r="GW123" s="45">
        <f>VLOOKUP($E123,'факт КС '!$E$11:$DJ$210,100,0)</f>
        <v>0</v>
      </c>
      <c r="GX123" s="45">
        <f>VLOOKUP($E123,'факт КС '!$E$11:$DJ$210,101,0)</f>
        <v>0</v>
      </c>
      <c r="GY123" s="45">
        <f>VLOOKUP($E123,'факт КС '!$E$11:$DJ$210,102,0)</f>
        <v>0</v>
      </c>
      <c r="GZ123" s="45">
        <f>VLOOKUP($E123,'факт КС '!$E$11:$DJ$210,103,0)</f>
        <v>0</v>
      </c>
      <c r="HA123" s="45">
        <f>VLOOKUP($E123,'факт КС '!$E$11:$DJ$210,104,0)</f>
        <v>0</v>
      </c>
      <c r="HB123" s="45">
        <f t="shared" si="2732"/>
        <v>0</v>
      </c>
      <c r="HC123" s="45">
        <f t="shared" si="1887"/>
        <v>0</v>
      </c>
      <c r="HD123" s="45">
        <f t="shared" si="1888"/>
        <v>0</v>
      </c>
      <c r="HE123" s="184">
        <f t="shared" si="2733"/>
        <v>0</v>
      </c>
      <c r="HF123" s="184">
        <f t="shared" si="1890"/>
        <v>0</v>
      </c>
      <c r="HG123" s="181"/>
      <c r="HH123" s="181"/>
      <c r="HI123" s="46"/>
      <c r="HJ123" s="46"/>
      <c r="HK123" s="45"/>
      <c r="HL123" s="45"/>
      <c r="HM123" s="45"/>
      <c r="HN123" s="45"/>
      <c r="HO123" s="45">
        <f>VLOOKUP($E123,'факт КС '!$E$11:$DJ$210,81,0)</f>
        <v>0</v>
      </c>
      <c r="HP123" s="45">
        <f>VLOOKUP($E123,'факт КС '!$E$11:$DJ$210,82,0)</f>
        <v>0</v>
      </c>
      <c r="HQ123" s="45">
        <f>VLOOKUP($E123,'факт КС '!$E$11:$DJ$210,83,0)</f>
        <v>0</v>
      </c>
      <c r="HR123" s="45">
        <f>VLOOKUP($E123,'факт КС '!$E$11:$DJ$210,84,0)</f>
        <v>0</v>
      </c>
      <c r="HS123" s="45">
        <f>VLOOKUP($E123,'факт КС '!$E$11:$DJ$210,85,0)</f>
        <v>0</v>
      </c>
      <c r="HT123" s="45">
        <f>VLOOKUP($E123,'факт КС '!$E$11:$DJ$210,86,0)</f>
        <v>0</v>
      </c>
      <c r="HU123" s="45">
        <f t="shared" si="2734"/>
        <v>0</v>
      </c>
      <c r="HV123" s="45">
        <f t="shared" si="1892"/>
        <v>0</v>
      </c>
      <c r="HW123" s="45">
        <f t="shared" si="1893"/>
        <v>0</v>
      </c>
      <c r="HX123" s="184">
        <f t="shared" si="2735"/>
        <v>0</v>
      </c>
      <c r="HY123" s="184">
        <f t="shared" si="1895"/>
        <v>0</v>
      </c>
      <c r="HZ123" s="181"/>
      <c r="IA123" s="181"/>
      <c r="IB123" s="46"/>
      <c r="IC123" s="46"/>
      <c r="ID123" s="46"/>
      <c r="IE123" s="46"/>
      <c r="IF123" s="45"/>
      <c r="IG123" s="45"/>
      <c r="IH123" s="45">
        <f>VLOOKUP($E123,'факт КС '!$E$11:$DJ$210,69,0)</f>
        <v>0</v>
      </c>
      <c r="II123" s="45">
        <f>VLOOKUP($E123,'факт КС '!$E$11:$DJ$210,70,0)</f>
        <v>0</v>
      </c>
      <c r="IJ123" s="45">
        <f>VLOOKUP($E123,'факт КС '!$E$11:$DJ$210,71,0)</f>
        <v>0</v>
      </c>
      <c r="IK123" s="45">
        <f>VLOOKUP($E123,'факт КС '!$E$11:$DJ$210,72,0)</f>
        <v>0</v>
      </c>
      <c r="IL123" s="45">
        <f>VLOOKUP($E123,'факт КС '!$E$11:$DJ$210,73,0)</f>
        <v>0</v>
      </c>
      <c r="IM123" s="45">
        <f>VLOOKUP($E123,'факт КС '!$E$11:$DJ$210,74,0)</f>
        <v>0</v>
      </c>
      <c r="IN123" s="45">
        <f t="shared" si="2736"/>
        <v>0</v>
      </c>
      <c r="IO123" s="45">
        <f t="shared" si="1897"/>
        <v>0</v>
      </c>
      <c r="IP123" s="45">
        <f t="shared" si="1898"/>
        <v>0</v>
      </c>
      <c r="IQ123" s="184">
        <f t="shared" si="2737"/>
        <v>0</v>
      </c>
      <c r="IR123" s="184">
        <f t="shared" si="1900"/>
        <v>0</v>
      </c>
      <c r="IS123" s="181"/>
      <c r="IT123" s="181"/>
      <c r="IU123" s="46"/>
      <c r="IV123" s="46"/>
      <c r="IW123" s="46"/>
      <c r="IX123" s="46"/>
      <c r="IY123" s="45"/>
      <c r="IZ123" s="45"/>
      <c r="JA123" s="45"/>
      <c r="JB123" s="45"/>
      <c r="JC123" s="45"/>
      <c r="JD123" s="45"/>
      <c r="JE123" s="45"/>
      <c r="JF123" s="45"/>
      <c r="JG123" s="45">
        <f t="shared" si="2738"/>
        <v>0</v>
      </c>
      <c r="JH123" s="45">
        <f t="shared" si="1902"/>
        <v>0</v>
      </c>
      <c r="JI123" s="45">
        <f t="shared" si="1903"/>
        <v>0</v>
      </c>
      <c r="JJ123" s="184">
        <f t="shared" si="2739"/>
        <v>0</v>
      </c>
      <c r="JK123" s="184">
        <f t="shared" si="1905"/>
        <v>0</v>
      </c>
      <c r="JL123" s="181"/>
      <c r="JM123" s="181"/>
      <c r="JN123" s="46"/>
      <c r="JO123" s="46"/>
      <c r="JP123" s="47"/>
      <c r="JQ123" s="48"/>
      <c r="JR123" s="47"/>
      <c r="JS123" s="47"/>
      <c r="JT123" s="385">
        <f t="shared" si="2740"/>
        <v>8</v>
      </c>
      <c r="JU123" s="385">
        <f t="shared" si="2688"/>
        <v>1957703.0399999996</v>
      </c>
      <c r="JV123" s="385">
        <f t="shared" si="2689"/>
        <v>114</v>
      </c>
      <c r="JW123" s="385">
        <f t="shared" si="2690"/>
        <v>0</v>
      </c>
      <c r="JX123" s="385">
        <f t="shared" si="2691"/>
        <v>0</v>
      </c>
      <c r="JY123" s="385">
        <f t="shared" si="2692"/>
        <v>0</v>
      </c>
      <c r="JZ123" s="45">
        <f t="shared" si="2741"/>
        <v>8</v>
      </c>
      <c r="KA123" s="45">
        <f t="shared" si="1986"/>
        <v>1957703.0399999996</v>
      </c>
      <c r="KB123" s="45">
        <f t="shared" si="1987"/>
        <v>114</v>
      </c>
      <c r="KC123" s="184">
        <f t="shared" si="2742"/>
        <v>8</v>
      </c>
      <c r="KD123" s="184">
        <f t="shared" si="2694"/>
        <v>1957703.0399999996</v>
      </c>
      <c r="KE123" s="46"/>
      <c r="KF123" s="46"/>
      <c r="KG123" s="49"/>
      <c r="KH123" s="49"/>
      <c r="KI123" s="3"/>
      <c r="KJ123" s="3"/>
    </row>
    <row r="124" spans="1:299" ht="15" customHeight="1" x14ac:dyDescent="0.2">
      <c r="A124" s="100">
        <v>1</v>
      </c>
      <c r="B124" s="100">
        <v>1</v>
      </c>
      <c r="C124" s="677">
        <v>487</v>
      </c>
      <c r="D124" s="374" t="s">
        <v>347</v>
      </c>
      <c r="E124" s="699" t="s">
        <v>448</v>
      </c>
      <c r="F124" s="314" t="s">
        <v>449</v>
      </c>
      <c r="G124" s="63">
        <v>18</v>
      </c>
      <c r="H124" s="92">
        <v>244712.88000000003</v>
      </c>
      <c r="I124" s="92">
        <v>261409.89600000001</v>
      </c>
      <c r="J124" s="45"/>
      <c r="K124" s="45"/>
      <c r="L124" s="45"/>
      <c r="M124" s="45"/>
      <c r="N124" s="45">
        <f>VLOOKUP($E124,'факт КС '!$E$11:$DJ$207,3,0)</f>
        <v>0</v>
      </c>
      <c r="O124" s="45">
        <f>VLOOKUP($E124,'факт КС '!$E$11:$DJ$207,4,0)</f>
        <v>0</v>
      </c>
      <c r="P124" s="45">
        <f>VLOOKUP($E124,'факт КС '!$E$11:$DJ$207,5,0)</f>
        <v>0</v>
      </c>
      <c r="Q124" s="45">
        <f>VLOOKUP($E124,'факт КС '!$E$11:$DJ$207,6,0)</f>
        <v>0</v>
      </c>
      <c r="R124" s="45">
        <f>VLOOKUP($E124,'факт КС '!$E$11:$DJ$207,7,0)</f>
        <v>0</v>
      </c>
      <c r="S124" s="45">
        <f>VLOOKUP($E124,'факт КС '!$E$11:$DJ$207,8,0)</f>
        <v>0</v>
      </c>
      <c r="T124" s="45">
        <f t="shared" si="2607"/>
        <v>0</v>
      </c>
      <c r="U124" s="45">
        <f t="shared" si="2607"/>
        <v>0</v>
      </c>
      <c r="V124" s="45">
        <f t="shared" si="2607"/>
        <v>0</v>
      </c>
      <c r="W124" s="184">
        <f t="shared" si="2713"/>
        <v>0</v>
      </c>
      <c r="X124" s="184">
        <f t="shared" si="2609"/>
        <v>0</v>
      </c>
      <c r="Y124" s="181"/>
      <c r="Z124" s="181"/>
      <c r="AA124" s="46"/>
      <c r="AB124" s="46"/>
      <c r="AC124" s="45"/>
      <c r="AD124" s="45"/>
      <c r="AE124" s="45"/>
      <c r="AF124" s="45"/>
      <c r="AG124" s="45">
        <f>VLOOKUP($E124,'факт КС '!$E$11:$DJ$207,15,0)</f>
        <v>0</v>
      </c>
      <c r="AH124" s="45">
        <f>VLOOKUP($E124,'факт КС '!$E$11:$DJ$207,16,0)</f>
        <v>0</v>
      </c>
      <c r="AI124" s="45">
        <f>VLOOKUP($E124,'факт КС '!$E$11:$DJ$207,17,0)</f>
        <v>0</v>
      </c>
      <c r="AJ124" s="45">
        <f>VLOOKUP($E124,'факт КС '!$E$11:$DJ$207,18,0)</f>
        <v>0</v>
      </c>
      <c r="AK124" s="45">
        <f>VLOOKUP($E124,'факт КС '!$E$11:$DJ$207,19,0)</f>
        <v>0</v>
      </c>
      <c r="AL124" s="45">
        <f>VLOOKUP($E124,'факт КС '!$E$11:$DJ$207,20,0)</f>
        <v>0</v>
      </c>
      <c r="AM124" s="45">
        <f t="shared" si="2714"/>
        <v>0</v>
      </c>
      <c r="AN124" s="45">
        <f t="shared" si="1842"/>
        <v>0</v>
      </c>
      <c r="AO124" s="45">
        <f t="shared" si="1843"/>
        <v>0</v>
      </c>
      <c r="AP124" s="184">
        <f t="shared" si="2715"/>
        <v>0</v>
      </c>
      <c r="AQ124" s="184">
        <f t="shared" si="1845"/>
        <v>0</v>
      </c>
      <c r="AR124" s="181"/>
      <c r="AS124" s="181"/>
      <c r="AT124" s="46"/>
      <c r="AU124" s="46"/>
      <c r="AV124" s="45"/>
      <c r="AW124" s="45"/>
      <c r="AX124" s="45"/>
      <c r="AY124" s="45"/>
      <c r="AZ124" s="45">
        <f>VLOOKUP($E124,'факт КС '!$E$11:$DJ$207,9,0)</f>
        <v>0</v>
      </c>
      <c r="BA124" s="45">
        <f>VLOOKUP($E124,'факт КС '!$E$11:$DJ$207,10,0)</f>
        <v>0</v>
      </c>
      <c r="BB124" s="45">
        <f>VLOOKUP($E124,'факт КС '!$E$11:$DJ$207,11,0)</f>
        <v>0</v>
      </c>
      <c r="BC124" s="45">
        <f>VLOOKUP($E124,'факт КС '!$E$11:$DJ$207,12,0)</f>
        <v>0</v>
      </c>
      <c r="BD124" s="45">
        <f>VLOOKUP($E124,'факт КС '!$E$11:$DJ$207,13,0)</f>
        <v>0</v>
      </c>
      <c r="BE124" s="45">
        <f>VLOOKUP($E124,'факт КС '!$E$11:$DJ$207,14,0)</f>
        <v>0</v>
      </c>
      <c r="BF124" s="45">
        <f t="shared" si="2716"/>
        <v>0</v>
      </c>
      <c r="BG124" s="45">
        <f t="shared" si="1847"/>
        <v>0</v>
      </c>
      <c r="BH124" s="45">
        <f t="shared" si="1848"/>
        <v>0</v>
      </c>
      <c r="BI124" s="184">
        <f t="shared" si="2717"/>
        <v>0</v>
      </c>
      <c r="BJ124" s="184">
        <f t="shared" si="1850"/>
        <v>0</v>
      </c>
      <c r="BK124" s="181"/>
      <c r="BL124" s="181"/>
      <c r="BM124" s="46"/>
      <c r="BN124" s="46"/>
      <c r="BO124" s="45"/>
      <c r="BP124" s="45"/>
      <c r="BQ124" s="45"/>
      <c r="BR124" s="45"/>
      <c r="BS124" s="45">
        <f>VLOOKUP($E124,'факт КС '!$E$11:$DJ$207,21,0)</f>
        <v>2</v>
      </c>
      <c r="BT124" s="45">
        <f>VLOOKUP($E124,'факт КС '!$E$11:$DJ$207,22,0)</f>
        <v>489425.76</v>
      </c>
      <c r="BU124" s="45">
        <f>VLOOKUP($E124,'факт КС '!$E$11:$DJ$207,23,0)</f>
        <v>39</v>
      </c>
      <c r="BV124" s="45">
        <f>VLOOKUP($E124,'факт КС '!$E$11:$DJ$207,24,0)</f>
        <v>0</v>
      </c>
      <c r="BW124" s="45">
        <f>VLOOKUP($E124,'факт КС '!$E$11:$DJ$207,25,0)</f>
        <v>0</v>
      </c>
      <c r="BX124" s="45">
        <f>VLOOKUP($E124,'факт КС '!$E$11:$DJ$207,26,0)</f>
        <v>0</v>
      </c>
      <c r="BY124" s="45">
        <f t="shared" si="2718"/>
        <v>2</v>
      </c>
      <c r="BZ124" s="45">
        <f t="shared" si="1852"/>
        <v>489425.76</v>
      </c>
      <c r="CA124" s="45">
        <f t="shared" si="1853"/>
        <v>39</v>
      </c>
      <c r="CB124" s="184">
        <f t="shared" si="2719"/>
        <v>2</v>
      </c>
      <c r="CC124" s="184">
        <f t="shared" si="1855"/>
        <v>489425.76</v>
      </c>
      <c r="CD124" s="181"/>
      <c r="CE124" s="181"/>
      <c r="CF124" s="46"/>
      <c r="CG124" s="46"/>
      <c r="CH124" s="45"/>
      <c r="CI124" s="45"/>
      <c r="CJ124" s="45"/>
      <c r="CK124" s="45"/>
      <c r="CL124" s="45">
        <f>VLOOKUP($E124,'факт КС '!$E$11:$DJ$210,33,0)</f>
        <v>0</v>
      </c>
      <c r="CM124" s="45">
        <f>VLOOKUP($E124,'факт КС '!$E$11:$DJ$210,34,0)</f>
        <v>0</v>
      </c>
      <c r="CN124" s="45">
        <f>VLOOKUP($E124,'факт КС '!$E$11:$DJ$210,35,0)</f>
        <v>0</v>
      </c>
      <c r="CO124" s="45">
        <f>VLOOKUP($E124,'факт КС '!$E$11:$DJ$210,36,0)</f>
        <v>0</v>
      </c>
      <c r="CP124" s="45">
        <f>VLOOKUP($E124,'факт КС '!$E$11:$DJ$210,37,0)</f>
        <v>0</v>
      </c>
      <c r="CQ124" s="45">
        <f>VLOOKUP($E124,'факт КС '!$E$11:$DJ$210,38,0)</f>
        <v>0</v>
      </c>
      <c r="CR124" s="45">
        <f t="shared" si="2720"/>
        <v>0</v>
      </c>
      <c r="CS124" s="45">
        <f t="shared" si="1857"/>
        <v>0</v>
      </c>
      <c r="CT124" s="45">
        <f t="shared" si="1858"/>
        <v>0</v>
      </c>
      <c r="CU124" s="184">
        <f t="shared" si="2721"/>
        <v>0</v>
      </c>
      <c r="CV124" s="184">
        <f t="shared" si="1860"/>
        <v>0</v>
      </c>
      <c r="CW124" s="181"/>
      <c r="CX124" s="181"/>
      <c r="CY124" s="46"/>
      <c r="CZ124" s="46"/>
      <c r="DA124" s="45"/>
      <c r="DB124" s="45"/>
      <c r="DC124" s="45"/>
      <c r="DD124" s="45"/>
      <c r="DE124" s="45">
        <f>VLOOKUP($E124,'факт КС '!$E$11:$DJ$210,57,0)</f>
        <v>0</v>
      </c>
      <c r="DF124" s="45">
        <f>VLOOKUP($E124,'факт КС '!$E$11:$DJ$210,58,0)</f>
        <v>0</v>
      </c>
      <c r="DG124" s="45">
        <f>VLOOKUP($E124,'факт КС '!$E$11:$DJ$210,59,0)</f>
        <v>0</v>
      </c>
      <c r="DH124" s="45">
        <f>VLOOKUP($E124,'факт КС '!$E$11:$DJ$210,60,0)</f>
        <v>0</v>
      </c>
      <c r="DI124" s="45">
        <f>VLOOKUP($E124,'факт КС '!$E$11:$DJ$210,61,0)</f>
        <v>0</v>
      </c>
      <c r="DJ124" s="45">
        <f>VLOOKUP($E124,'факт КС '!$E$11:$DJ$210,62,0)</f>
        <v>0</v>
      </c>
      <c r="DK124" s="45">
        <f t="shared" si="2722"/>
        <v>0</v>
      </c>
      <c r="DL124" s="45">
        <f t="shared" si="1862"/>
        <v>0</v>
      </c>
      <c r="DM124" s="45">
        <f t="shared" si="1863"/>
        <v>0</v>
      </c>
      <c r="DN124" s="184">
        <f t="shared" si="2723"/>
        <v>0</v>
      </c>
      <c r="DO124" s="184">
        <f t="shared" si="1865"/>
        <v>0</v>
      </c>
      <c r="DP124" s="181"/>
      <c r="DQ124" s="181"/>
      <c r="DR124" s="46"/>
      <c r="DS124" s="46"/>
      <c r="DT124" s="45"/>
      <c r="DU124" s="45"/>
      <c r="DV124" s="45"/>
      <c r="DW124" s="45"/>
      <c r="DX124" s="45">
        <f>VLOOKUP($E124,'факт КС '!$E$11:$DJ$210,27,0)</f>
        <v>0</v>
      </c>
      <c r="DY124" s="45">
        <f>VLOOKUP($E124,'факт КС '!$E$11:$DJ$210,28,0)</f>
        <v>0</v>
      </c>
      <c r="DZ124" s="45">
        <f>VLOOKUP($E124,'факт КС '!$E$11:$DJ$210,29,0)</f>
        <v>0</v>
      </c>
      <c r="EA124" s="45">
        <f>VLOOKUP($E124,'факт КС '!$E$11:$DJ$210,30,0)</f>
        <v>0</v>
      </c>
      <c r="EB124" s="45">
        <f>VLOOKUP($E124,'факт КС '!$E$11:$DJ$210,31,0)</f>
        <v>0</v>
      </c>
      <c r="EC124" s="45">
        <f>VLOOKUP($E124,'факт КС '!$E$11:$DJ$210,32,0)</f>
        <v>0</v>
      </c>
      <c r="ED124" s="45">
        <f t="shared" si="2724"/>
        <v>0</v>
      </c>
      <c r="EE124" s="45">
        <f t="shared" si="1867"/>
        <v>0</v>
      </c>
      <c r="EF124" s="45">
        <f t="shared" si="1868"/>
        <v>0</v>
      </c>
      <c r="EG124" s="184">
        <f t="shared" si="2725"/>
        <v>0</v>
      </c>
      <c r="EH124" s="184">
        <f t="shared" si="1870"/>
        <v>0</v>
      </c>
      <c r="EI124" s="181"/>
      <c r="EJ124" s="181"/>
      <c r="EK124" s="46"/>
      <c r="EL124" s="46"/>
      <c r="EM124" s="45"/>
      <c r="EN124" s="45"/>
      <c r="EO124" s="45"/>
      <c r="EP124" s="45"/>
      <c r="EQ124" s="45">
        <f>VLOOKUP($E124,'факт КС '!$E$11:$DJ$210,63,0)</f>
        <v>1</v>
      </c>
      <c r="ER124" s="45">
        <f>VLOOKUP($E124,'факт КС '!$E$11:$DJ$210,64,0)</f>
        <v>244712.88</v>
      </c>
      <c r="ES124" s="45">
        <f>VLOOKUP($E124,'факт КС '!$E$11:$DJ$210,65,0)</f>
        <v>19</v>
      </c>
      <c r="ET124" s="45">
        <f>VLOOKUP($E124,'факт КС '!$E$11:$DJ$210,66,0)</f>
        <v>0</v>
      </c>
      <c r="EU124" s="45">
        <f>VLOOKUP($E124,'факт КС '!$E$11:$DJ$210,67,0)</f>
        <v>0</v>
      </c>
      <c r="EV124" s="45">
        <f>VLOOKUP($E124,'факт КС '!$E$11:$DJ$210,68,0)</f>
        <v>0</v>
      </c>
      <c r="EW124" s="45">
        <f t="shared" si="2726"/>
        <v>1</v>
      </c>
      <c r="EX124" s="45">
        <f t="shared" si="1872"/>
        <v>244712.88</v>
      </c>
      <c r="EY124" s="45">
        <f t="shared" si="1873"/>
        <v>19</v>
      </c>
      <c r="EZ124" s="184">
        <f t="shared" si="2727"/>
        <v>1</v>
      </c>
      <c r="FA124" s="184">
        <f t="shared" si="1875"/>
        <v>244712.88</v>
      </c>
      <c r="FB124" s="181"/>
      <c r="FC124" s="181"/>
      <c r="FD124" s="46"/>
      <c r="FE124" s="46"/>
      <c r="FF124" s="45"/>
      <c r="FG124" s="45"/>
      <c r="FH124" s="45"/>
      <c r="FI124" s="45"/>
      <c r="FJ124" s="45">
        <f>VLOOKUP($E124,'факт КС '!$E$11:$DJ$210,93,0)</f>
        <v>0</v>
      </c>
      <c r="FK124" s="45">
        <f>VLOOKUP($E124,'факт КС '!$E$11:$DJ$210,94,0)</f>
        <v>0</v>
      </c>
      <c r="FL124" s="45">
        <f>VLOOKUP($E124,'факт КС '!$E$11:$DJ$210,95,0)</f>
        <v>0</v>
      </c>
      <c r="FM124" s="45">
        <f>VLOOKUP($E124,'факт КС '!$E$11:$DJ$210,96,0)</f>
        <v>0</v>
      </c>
      <c r="FN124" s="45">
        <f>VLOOKUP($E124,'факт КС '!$E$11:$DJ$210,97,0)</f>
        <v>0</v>
      </c>
      <c r="FO124" s="45">
        <f>VLOOKUP($E124,'факт КС '!$E$11:$DJ$210,98,0)</f>
        <v>0</v>
      </c>
      <c r="FP124" s="45">
        <f t="shared" si="2728"/>
        <v>0</v>
      </c>
      <c r="FQ124" s="45">
        <f t="shared" si="1877"/>
        <v>0</v>
      </c>
      <c r="FR124" s="45">
        <f t="shared" si="1878"/>
        <v>0</v>
      </c>
      <c r="FS124" s="184">
        <f t="shared" si="2729"/>
        <v>0</v>
      </c>
      <c r="FT124" s="184">
        <f t="shared" si="1880"/>
        <v>0</v>
      </c>
      <c r="FU124" s="181"/>
      <c r="FV124" s="181"/>
      <c r="FW124" s="46"/>
      <c r="FX124" s="46"/>
      <c r="FY124" s="45"/>
      <c r="FZ124" s="45"/>
      <c r="GA124" s="45"/>
      <c r="GB124" s="45"/>
      <c r="GC124" s="45">
        <f>VLOOKUP($E124,'факт КС '!$E$11:$DJ$210,87,0)</f>
        <v>1</v>
      </c>
      <c r="GD124" s="45">
        <f>VLOOKUP($E124,'факт КС '!$E$11:$DJ$210,88,0)</f>
        <v>261409.9</v>
      </c>
      <c r="GE124" s="45">
        <f>VLOOKUP($E124,'факт КС '!$E$11:$DJ$210,89,0)</f>
        <v>11</v>
      </c>
      <c r="GF124" s="45">
        <f>VLOOKUP($E124,'факт КС '!$E$11:$DJ$210,90,0)</f>
        <v>0</v>
      </c>
      <c r="GG124" s="45">
        <f>VLOOKUP($E124,'факт КС '!$E$11:$DJ$210,91,0)</f>
        <v>0</v>
      </c>
      <c r="GH124" s="45">
        <f>VLOOKUP($E124,'факт КС '!$E$11:$DJ$210,92,0)</f>
        <v>0</v>
      </c>
      <c r="GI124" s="45">
        <f t="shared" si="2730"/>
        <v>1</v>
      </c>
      <c r="GJ124" s="45">
        <f t="shared" si="1882"/>
        <v>261409.9</v>
      </c>
      <c r="GK124" s="45">
        <f t="shared" si="1883"/>
        <v>11</v>
      </c>
      <c r="GL124" s="184">
        <f t="shared" si="2731"/>
        <v>1</v>
      </c>
      <c r="GM124" s="184">
        <f t="shared" si="1885"/>
        <v>261409.9</v>
      </c>
      <c r="GN124" s="181"/>
      <c r="GO124" s="181"/>
      <c r="GP124" s="46"/>
      <c r="GQ124" s="46"/>
      <c r="GR124" s="45"/>
      <c r="GS124" s="45"/>
      <c r="GT124" s="45"/>
      <c r="GU124" s="45"/>
      <c r="GV124" s="45">
        <f>VLOOKUP($E124,'факт КС '!$E$11:$DJ$210,99,0)</f>
        <v>0</v>
      </c>
      <c r="GW124" s="45">
        <f>VLOOKUP($E124,'факт КС '!$E$11:$DJ$210,100,0)</f>
        <v>0</v>
      </c>
      <c r="GX124" s="45">
        <f>VLOOKUP($E124,'факт КС '!$E$11:$DJ$210,101,0)</f>
        <v>0</v>
      </c>
      <c r="GY124" s="45">
        <f>VLOOKUP($E124,'факт КС '!$E$11:$DJ$210,102,0)</f>
        <v>0</v>
      </c>
      <c r="GZ124" s="45">
        <f>VLOOKUP($E124,'факт КС '!$E$11:$DJ$210,103,0)</f>
        <v>0</v>
      </c>
      <c r="HA124" s="45">
        <f>VLOOKUP($E124,'факт КС '!$E$11:$DJ$210,104,0)</f>
        <v>0</v>
      </c>
      <c r="HB124" s="45">
        <f t="shared" si="2732"/>
        <v>0</v>
      </c>
      <c r="HC124" s="45">
        <f t="shared" si="1887"/>
        <v>0</v>
      </c>
      <c r="HD124" s="45">
        <f t="shared" si="1888"/>
        <v>0</v>
      </c>
      <c r="HE124" s="184">
        <f t="shared" si="2733"/>
        <v>0</v>
      </c>
      <c r="HF124" s="184">
        <f t="shared" si="1890"/>
        <v>0</v>
      </c>
      <c r="HG124" s="181"/>
      <c r="HH124" s="181"/>
      <c r="HI124" s="46"/>
      <c r="HJ124" s="46"/>
      <c r="HK124" s="45"/>
      <c r="HL124" s="45"/>
      <c r="HM124" s="45"/>
      <c r="HN124" s="45"/>
      <c r="HO124" s="45">
        <f>VLOOKUP($E124,'факт КС '!$E$11:$DJ$210,81,0)</f>
        <v>0</v>
      </c>
      <c r="HP124" s="45">
        <f>VLOOKUP($E124,'факт КС '!$E$11:$DJ$210,82,0)</f>
        <v>0</v>
      </c>
      <c r="HQ124" s="45">
        <f>VLOOKUP($E124,'факт КС '!$E$11:$DJ$210,83,0)</f>
        <v>0</v>
      </c>
      <c r="HR124" s="45">
        <f>VLOOKUP($E124,'факт КС '!$E$11:$DJ$210,84,0)</f>
        <v>0</v>
      </c>
      <c r="HS124" s="45">
        <f>VLOOKUP($E124,'факт КС '!$E$11:$DJ$210,85,0)</f>
        <v>0</v>
      </c>
      <c r="HT124" s="45">
        <f>VLOOKUP($E124,'факт КС '!$E$11:$DJ$210,86,0)</f>
        <v>0</v>
      </c>
      <c r="HU124" s="45">
        <f t="shared" si="2734"/>
        <v>0</v>
      </c>
      <c r="HV124" s="45">
        <f t="shared" si="1892"/>
        <v>0</v>
      </c>
      <c r="HW124" s="45">
        <f t="shared" si="1893"/>
        <v>0</v>
      </c>
      <c r="HX124" s="184">
        <f t="shared" si="2735"/>
        <v>0</v>
      </c>
      <c r="HY124" s="184">
        <f t="shared" si="1895"/>
        <v>0</v>
      </c>
      <c r="HZ124" s="181"/>
      <c r="IA124" s="181"/>
      <c r="IB124" s="46"/>
      <c r="IC124" s="46"/>
      <c r="ID124" s="46"/>
      <c r="IE124" s="46"/>
      <c r="IF124" s="45"/>
      <c r="IG124" s="45"/>
      <c r="IH124" s="45">
        <f>VLOOKUP($E124,'факт КС '!$E$11:$DJ$210,69,0)</f>
        <v>0</v>
      </c>
      <c r="II124" s="45">
        <f>VLOOKUP($E124,'факт КС '!$E$11:$DJ$210,70,0)</f>
        <v>0</v>
      </c>
      <c r="IJ124" s="45">
        <f>VLOOKUP($E124,'факт КС '!$E$11:$DJ$210,71,0)</f>
        <v>0</v>
      </c>
      <c r="IK124" s="45">
        <f>VLOOKUP($E124,'факт КС '!$E$11:$DJ$210,72,0)</f>
        <v>0</v>
      </c>
      <c r="IL124" s="45">
        <f>VLOOKUP($E124,'факт КС '!$E$11:$DJ$210,73,0)</f>
        <v>0</v>
      </c>
      <c r="IM124" s="45">
        <f>VLOOKUP($E124,'факт КС '!$E$11:$DJ$210,74,0)</f>
        <v>0</v>
      </c>
      <c r="IN124" s="45">
        <f t="shared" si="2736"/>
        <v>0</v>
      </c>
      <c r="IO124" s="45">
        <f t="shared" si="1897"/>
        <v>0</v>
      </c>
      <c r="IP124" s="45">
        <f t="shared" si="1898"/>
        <v>0</v>
      </c>
      <c r="IQ124" s="184">
        <f t="shared" si="2737"/>
        <v>0</v>
      </c>
      <c r="IR124" s="184">
        <f t="shared" si="1900"/>
        <v>0</v>
      </c>
      <c r="IS124" s="181"/>
      <c r="IT124" s="181"/>
      <c r="IU124" s="46"/>
      <c r="IV124" s="46"/>
      <c r="IW124" s="46"/>
      <c r="IX124" s="46"/>
      <c r="IY124" s="45"/>
      <c r="IZ124" s="45"/>
      <c r="JA124" s="45"/>
      <c r="JB124" s="45"/>
      <c r="JC124" s="45"/>
      <c r="JD124" s="45"/>
      <c r="JE124" s="45"/>
      <c r="JF124" s="45"/>
      <c r="JG124" s="45">
        <f t="shared" si="2738"/>
        <v>0</v>
      </c>
      <c r="JH124" s="45">
        <f t="shared" si="1902"/>
        <v>0</v>
      </c>
      <c r="JI124" s="45">
        <f t="shared" si="1903"/>
        <v>0</v>
      </c>
      <c r="JJ124" s="184">
        <f t="shared" si="2739"/>
        <v>0</v>
      </c>
      <c r="JK124" s="184">
        <f t="shared" si="1905"/>
        <v>0</v>
      </c>
      <c r="JL124" s="181"/>
      <c r="JM124" s="181"/>
      <c r="JN124" s="46"/>
      <c r="JO124" s="46"/>
      <c r="JP124" s="47"/>
      <c r="JQ124" s="48"/>
      <c r="JR124" s="47"/>
      <c r="JS124" s="47"/>
      <c r="JT124" s="385">
        <f t="shared" si="2740"/>
        <v>4</v>
      </c>
      <c r="JU124" s="385">
        <f t="shared" si="2688"/>
        <v>995548.54</v>
      </c>
      <c r="JV124" s="385">
        <f t="shared" si="2689"/>
        <v>69</v>
      </c>
      <c r="JW124" s="385">
        <f t="shared" si="2690"/>
        <v>0</v>
      </c>
      <c r="JX124" s="385">
        <f t="shared" si="2691"/>
        <v>0</v>
      </c>
      <c r="JY124" s="385">
        <f t="shared" si="2692"/>
        <v>0</v>
      </c>
      <c r="JZ124" s="45">
        <f t="shared" si="2741"/>
        <v>4</v>
      </c>
      <c r="KA124" s="45">
        <f t="shared" si="1986"/>
        <v>995548.54</v>
      </c>
      <c r="KB124" s="45">
        <f t="shared" si="1987"/>
        <v>69</v>
      </c>
      <c r="KC124" s="184">
        <f t="shared" si="2742"/>
        <v>4</v>
      </c>
      <c r="KD124" s="184">
        <f t="shared" si="2694"/>
        <v>995548.54</v>
      </c>
      <c r="KE124" s="46"/>
      <c r="KF124" s="46"/>
      <c r="KG124" s="49"/>
      <c r="KH124" s="49"/>
      <c r="KI124" s="3"/>
      <c r="KJ124" s="3"/>
    </row>
    <row r="125" spans="1:299" ht="15" customHeight="1" x14ac:dyDescent="0.2">
      <c r="A125" s="100">
        <v>1</v>
      </c>
      <c r="B125" s="100">
        <v>1</v>
      </c>
      <c r="C125" s="527">
        <v>487</v>
      </c>
      <c r="D125" s="375" t="s">
        <v>347</v>
      </c>
      <c r="E125" s="530" t="s">
        <v>450</v>
      </c>
      <c r="F125" s="508" t="s">
        <v>451</v>
      </c>
      <c r="G125" s="63">
        <v>18</v>
      </c>
      <c r="H125" s="92">
        <v>244712.88000000003</v>
      </c>
      <c r="I125" s="92">
        <v>261409.89600000001</v>
      </c>
      <c r="J125" s="45"/>
      <c r="K125" s="45"/>
      <c r="L125" s="45"/>
      <c r="M125" s="45"/>
      <c r="N125" s="45">
        <f>VLOOKUP($E125,'факт КС '!$E$11:$DJ$207,3,0)</f>
        <v>0</v>
      </c>
      <c r="O125" s="45">
        <f>VLOOKUP($E125,'факт КС '!$E$11:$DJ$207,4,0)</f>
        <v>0</v>
      </c>
      <c r="P125" s="45">
        <f>VLOOKUP($E125,'факт КС '!$E$11:$DJ$207,5,0)</f>
        <v>0</v>
      </c>
      <c r="Q125" s="45">
        <f>VLOOKUP($E125,'факт КС '!$E$11:$DJ$207,6,0)</f>
        <v>0</v>
      </c>
      <c r="R125" s="45">
        <f>VLOOKUP($E125,'факт КС '!$E$11:$DJ$207,7,0)</f>
        <v>0</v>
      </c>
      <c r="S125" s="45">
        <f>VLOOKUP($E125,'факт КС '!$E$11:$DJ$207,8,0)</f>
        <v>0</v>
      </c>
      <c r="T125" s="45">
        <f t="shared" si="2607"/>
        <v>0</v>
      </c>
      <c r="U125" s="45">
        <f t="shared" si="2607"/>
        <v>0</v>
      </c>
      <c r="V125" s="45">
        <f t="shared" si="2607"/>
        <v>0</v>
      </c>
      <c r="W125" s="184">
        <f t="shared" si="2713"/>
        <v>0</v>
      </c>
      <c r="X125" s="184">
        <f t="shared" si="2609"/>
        <v>0</v>
      </c>
      <c r="Y125" s="181"/>
      <c r="Z125" s="181"/>
      <c r="AA125" s="46"/>
      <c r="AB125" s="46"/>
      <c r="AC125" s="45"/>
      <c r="AD125" s="45"/>
      <c r="AE125" s="45"/>
      <c r="AF125" s="45"/>
      <c r="AG125" s="45">
        <f>VLOOKUP($E125,'факт КС '!$E$11:$DJ$207,15,0)</f>
        <v>0</v>
      </c>
      <c r="AH125" s="45">
        <f>VLOOKUP($E125,'факт КС '!$E$11:$DJ$207,16,0)</f>
        <v>0</v>
      </c>
      <c r="AI125" s="45">
        <f>VLOOKUP($E125,'факт КС '!$E$11:$DJ$207,17,0)</f>
        <v>0</v>
      </c>
      <c r="AJ125" s="45">
        <f>VLOOKUP($E125,'факт КС '!$E$11:$DJ$207,18,0)</f>
        <v>0</v>
      </c>
      <c r="AK125" s="45">
        <f>VLOOKUP($E125,'факт КС '!$E$11:$DJ$207,19,0)</f>
        <v>0</v>
      </c>
      <c r="AL125" s="45">
        <f>VLOOKUP($E125,'факт КС '!$E$11:$DJ$207,20,0)</f>
        <v>0</v>
      </c>
      <c r="AM125" s="45">
        <f t="shared" si="2714"/>
        <v>0</v>
      </c>
      <c r="AN125" s="45">
        <f t="shared" si="1842"/>
        <v>0</v>
      </c>
      <c r="AO125" s="45">
        <f t="shared" si="1843"/>
        <v>0</v>
      </c>
      <c r="AP125" s="184">
        <f t="shared" si="2715"/>
        <v>0</v>
      </c>
      <c r="AQ125" s="184">
        <f t="shared" si="1845"/>
        <v>0</v>
      </c>
      <c r="AR125" s="181"/>
      <c r="AS125" s="181"/>
      <c r="AT125" s="46"/>
      <c r="AU125" s="46"/>
      <c r="AV125" s="45"/>
      <c r="AW125" s="45"/>
      <c r="AX125" s="45"/>
      <c r="AY125" s="45"/>
      <c r="AZ125" s="45">
        <f>VLOOKUP($E125,'факт КС '!$E$11:$DJ$207,9,0)</f>
        <v>0</v>
      </c>
      <c r="BA125" s="45">
        <f>VLOOKUP($E125,'факт КС '!$E$11:$DJ$207,10,0)</f>
        <v>0</v>
      </c>
      <c r="BB125" s="45">
        <f>VLOOKUP($E125,'факт КС '!$E$11:$DJ$207,11,0)</f>
        <v>0</v>
      </c>
      <c r="BC125" s="45">
        <f>VLOOKUP($E125,'факт КС '!$E$11:$DJ$207,12,0)</f>
        <v>0</v>
      </c>
      <c r="BD125" s="45">
        <f>VLOOKUP($E125,'факт КС '!$E$11:$DJ$207,13,0)</f>
        <v>0</v>
      </c>
      <c r="BE125" s="45">
        <f>VLOOKUP($E125,'факт КС '!$E$11:$DJ$207,14,0)</f>
        <v>0</v>
      </c>
      <c r="BF125" s="45">
        <f t="shared" si="2716"/>
        <v>0</v>
      </c>
      <c r="BG125" s="45">
        <f t="shared" si="1847"/>
        <v>0</v>
      </c>
      <c r="BH125" s="45">
        <f t="shared" si="1848"/>
        <v>0</v>
      </c>
      <c r="BI125" s="184">
        <f t="shared" si="2717"/>
        <v>0</v>
      </c>
      <c r="BJ125" s="184">
        <f t="shared" si="1850"/>
        <v>0</v>
      </c>
      <c r="BK125" s="181"/>
      <c r="BL125" s="181"/>
      <c r="BM125" s="46"/>
      <c r="BN125" s="46"/>
      <c r="BO125" s="45"/>
      <c r="BP125" s="45"/>
      <c r="BQ125" s="45"/>
      <c r="BR125" s="45"/>
      <c r="BS125" s="45">
        <f>VLOOKUP($E125,'факт КС '!$E$11:$DJ$207,21,0)</f>
        <v>33</v>
      </c>
      <c r="BT125" s="45">
        <f>VLOOKUP($E125,'факт КС '!$E$11:$DJ$207,22,0)</f>
        <v>8075525.0399999972</v>
      </c>
      <c r="BU125" s="45">
        <f>VLOOKUP($E125,'факт КС '!$E$11:$DJ$207,23,0)</f>
        <v>440</v>
      </c>
      <c r="BV125" s="45">
        <f>VLOOKUP($E125,'факт КС '!$E$11:$DJ$207,24,0)</f>
        <v>0</v>
      </c>
      <c r="BW125" s="45">
        <f>VLOOKUP($E125,'факт КС '!$E$11:$DJ$207,25,0)</f>
        <v>0</v>
      </c>
      <c r="BX125" s="45">
        <f>VLOOKUP($E125,'факт КС '!$E$11:$DJ$207,26,0)</f>
        <v>0</v>
      </c>
      <c r="BY125" s="45">
        <f t="shared" si="2718"/>
        <v>33</v>
      </c>
      <c r="BZ125" s="45">
        <f t="shared" si="1852"/>
        <v>8075525.0399999972</v>
      </c>
      <c r="CA125" s="45">
        <f t="shared" si="1853"/>
        <v>440</v>
      </c>
      <c r="CB125" s="184">
        <f t="shared" si="2719"/>
        <v>33</v>
      </c>
      <c r="CC125" s="184">
        <f t="shared" si="1855"/>
        <v>8075525.0399999972</v>
      </c>
      <c r="CD125" s="181"/>
      <c r="CE125" s="181"/>
      <c r="CF125" s="46"/>
      <c r="CG125" s="46"/>
      <c r="CH125" s="45"/>
      <c r="CI125" s="45"/>
      <c r="CJ125" s="45"/>
      <c r="CK125" s="45"/>
      <c r="CL125" s="45">
        <f>VLOOKUP($E125,'факт КС '!$E$11:$DJ$210,33,0)</f>
        <v>0</v>
      </c>
      <c r="CM125" s="45">
        <f>VLOOKUP($E125,'факт КС '!$E$11:$DJ$210,34,0)</f>
        <v>0</v>
      </c>
      <c r="CN125" s="45">
        <f>VLOOKUP($E125,'факт КС '!$E$11:$DJ$210,35,0)</f>
        <v>0</v>
      </c>
      <c r="CO125" s="45">
        <f>VLOOKUP($E125,'факт КС '!$E$11:$DJ$210,36,0)</f>
        <v>0</v>
      </c>
      <c r="CP125" s="45">
        <f>VLOOKUP($E125,'факт КС '!$E$11:$DJ$210,37,0)</f>
        <v>0</v>
      </c>
      <c r="CQ125" s="45">
        <f>VLOOKUP($E125,'факт КС '!$E$11:$DJ$210,38,0)</f>
        <v>0</v>
      </c>
      <c r="CR125" s="45">
        <f t="shared" si="2720"/>
        <v>0</v>
      </c>
      <c r="CS125" s="45">
        <f t="shared" si="1857"/>
        <v>0</v>
      </c>
      <c r="CT125" s="45">
        <f t="shared" si="1858"/>
        <v>0</v>
      </c>
      <c r="CU125" s="184">
        <f t="shared" si="2721"/>
        <v>0</v>
      </c>
      <c r="CV125" s="184">
        <f t="shared" si="1860"/>
        <v>0</v>
      </c>
      <c r="CW125" s="181"/>
      <c r="CX125" s="181"/>
      <c r="CY125" s="46"/>
      <c r="CZ125" s="46"/>
      <c r="DA125" s="45"/>
      <c r="DB125" s="45"/>
      <c r="DC125" s="45"/>
      <c r="DD125" s="45"/>
      <c r="DE125" s="45">
        <f>VLOOKUP($E125,'факт КС '!$E$11:$DJ$210,57,0)</f>
        <v>0</v>
      </c>
      <c r="DF125" s="45">
        <f>VLOOKUP($E125,'факт КС '!$E$11:$DJ$210,58,0)</f>
        <v>0</v>
      </c>
      <c r="DG125" s="45">
        <f>VLOOKUP($E125,'факт КС '!$E$11:$DJ$210,59,0)</f>
        <v>0</v>
      </c>
      <c r="DH125" s="45">
        <f>VLOOKUP($E125,'факт КС '!$E$11:$DJ$210,60,0)</f>
        <v>0</v>
      </c>
      <c r="DI125" s="45">
        <f>VLOOKUP($E125,'факт КС '!$E$11:$DJ$210,61,0)</f>
        <v>0</v>
      </c>
      <c r="DJ125" s="45">
        <f>VLOOKUP($E125,'факт КС '!$E$11:$DJ$210,62,0)</f>
        <v>0</v>
      </c>
      <c r="DK125" s="45">
        <f t="shared" si="2722"/>
        <v>0</v>
      </c>
      <c r="DL125" s="45">
        <f t="shared" si="1862"/>
        <v>0</v>
      </c>
      <c r="DM125" s="45">
        <f t="shared" si="1863"/>
        <v>0</v>
      </c>
      <c r="DN125" s="184">
        <f t="shared" si="2723"/>
        <v>0</v>
      </c>
      <c r="DO125" s="184">
        <f t="shared" si="1865"/>
        <v>0</v>
      </c>
      <c r="DP125" s="181"/>
      <c r="DQ125" s="181"/>
      <c r="DR125" s="46"/>
      <c r="DS125" s="46"/>
      <c r="DT125" s="45"/>
      <c r="DU125" s="45"/>
      <c r="DV125" s="45"/>
      <c r="DW125" s="45"/>
      <c r="DX125" s="45">
        <f>VLOOKUP($E125,'факт КС '!$E$11:$DJ$210,27,0)</f>
        <v>0</v>
      </c>
      <c r="DY125" s="45">
        <f>VLOOKUP($E125,'факт КС '!$E$11:$DJ$210,28,0)</f>
        <v>0</v>
      </c>
      <c r="DZ125" s="45">
        <f>VLOOKUP($E125,'факт КС '!$E$11:$DJ$210,29,0)</f>
        <v>0</v>
      </c>
      <c r="EA125" s="45">
        <f>VLOOKUP($E125,'факт КС '!$E$11:$DJ$210,30,0)</f>
        <v>0</v>
      </c>
      <c r="EB125" s="45">
        <f>VLOOKUP($E125,'факт КС '!$E$11:$DJ$210,31,0)</f>
        <v>0</v>
      </c>
      <c r="EC125" s="45">
        <f>VLOOKUP($E125,'факт КС '!$E$11:$DJ$210,32,0)</f>
        <v>0</v>
      </c>
      <c r="ED125" s="45">
        <f t="shared" si="2724"/>
        <v>0</v>
      </c>
      <c r="EE125" s="45">
        <f t="shared" si="1867"/>
        <v>0</v>
      </c>
      <c r="EF125" s="45">
        <f t="shared" si="1868"/>
        <v>0</v>
      </c>
      <c r="EG125" s="184">
        <f t="shared" si="2725"/>
        <v>0</v>
      </c>
      <c r="EH125" s="184">
        <f t="shared" si="1870"/>
        <v>0</v>
      </c>
      <c r="EI125" s="181"/>
      <c r="EJ125" s="181"/>
      <c r="EK125" s="46"/>
      <c r="EL125" s="46"/>
      <c r="EM125" s="45"/>
      <c r="EN125" s="45"/>
      <c r="EO125" s="45"/>
      <c r="EP125" s="45"/>
      <c r="EQ125" s="45">
        <f>VLOOKUP($E125,'факт КС '!$E$11:$DJ$210,63,0)</f>
        <v>0</v>
      </c>
      <c r="ER125" s="45">
        <f>VLOOKUP($E125,'факт КС '!$E$11:$DJ$210,64,0)</f>
        <v>0</v>
      </c>
      <c r="ES125" s="45">
        <f>VLOOKUP($E125,'факт КС '!$E$11:$DJ$210,65,0)</f>
        <v>0</v>
      </c>
      <c r="ET125" s="45">
        <f>VLOOKUP($E125,'факт КС '!$E$11:$DJ$210,66,0)</f>
        <v>0</v>
      </c>
      <c r="EU125" s="45">
        <f>VLOOKUP($E125,'факт КС '!$E$11:$DJ$210,67,0)</f>
        <v>0</v>
      </c>
      <c r="EV125" s="45">
        <f>VLOOKUP($E125,'факт КС '!$E$11:$DJ$210,68,0)</f>
        <v>0</v>
      </c>
      <c r="EW125" s="45">
        <f t="shared" si="2726"/>
        <v>0</v>
      </c>
      <c r="EX125" s="45">
        <f t="shared" si="1872"/>
        <v>0</v>
      </c>
      <c r="EY125" s="45">
        <f t="shared" si="1873"/>
        <v>0</v>
      </c>
      <c r="EZ125" s="184">
        <f t="shared" si="2727"/>
        <v>0</v>
      </c>
      <c r="FA125" s="184">
        <f t="shared" si="1875"/>
        <v>0</v>
      </c>
      <c r="FB125" s="181"/>
      <c r="FC125" s="181"/>
      <c r="FD125" s="46"/>
      <c r="FE125" s="46"/>
      <c r="FF125" s="45"/>
      <c r="FG125" s="45"/>
      <c r="FH125" s="45"/>
      <c r="FI125" s="45"/>
      <c r="FJ125" s="45">
        <f>VLOOKUP($E125,'факт КС '!$E$11:$DJ$210,93,0)</f>
        <v>0</v>
      </c>
      <c r="FK125" s="45">
        <f>VLOOKUP($E125,'факт КС '!$E$11:$DJ$210,94,0)</f>
        <v>0</v>
      </c>
      <c r="FL125" s="45">
        <f>VLOOKUP($E125,'факт КС '!$E$11:$DJ$210,95,0)</f>
        <v>0</v>
      </c>
      <c r="FM125" s="45">
        <f>VLOOKUP($E125,'факт КС '!$E$11:$DJ$210,96,0)</f>
        <v>0</v>
      </c>
      <c r="FN125" s="45">
        <f>VLOOKUP($E125,'факт КС '!$E$11:$DJ$210,97,0)</f>
        <v>0</v>
      </c>
      <c r="FO125" s="45">
        <f>VLOOKUP($E125,'факт КС '!$E$11:$DJ$210,98,0)</f>
        <v>0</v>
      </c>
      <c r="FP125" s="45">
        <f t="shared" si="2728"/>
        <v>0</v>
      </c>
      <c r="FQ125" s="45">
        <f t="shared" si="1877"/>
        <v>0</v>
      </c>
      <c r="FR125" s="45">
        <f t="shared" si="1878"/>
        <v>0</v>
      </c>
      <c r="FS125" s="184">
        <f t="shared" si="2729"/>
        <v>0</v>
      </c>
      <c r="FT125" s="184">
        <f t="shared" si="1880"/>
        <v>0</v>
      </c>
      <c r="FU125" s="181"/>
      <c r="FV125" s="181"/>
      <c r="FW125" s="46"/>
      <c r="FX125" s="46"/>
      <c r="FY125" s="45"/>
      <c r="FZ125" s="45"/>
      <c r="GA125" s="45"/>
      <c r="GB125" s="45"/>
      <c r="GC125" s="45">
        <f>VLOOKUP($E125,'факт КС '!$E$11:$DJ$210,87,0)</f>
        <v>2</v>
      </c>
      <c r="GD125" s="45">
        <f>VLOOKUP($E125,'факт КС '!$E$11:$DJ$210,88,0)</f>
        <v>522819.8</v>
      </c>
      <c r="GE125" s="45">
        <f>VLOOKUP($E125,'факт КС '!$E$11:$DJ$210,89,0)</f>
        <v>23</v>
      </c>
      <c r="GF125" s="45">
        <f>VLOOKUP($E125,'факт КС '!$E$11:$DJ$210,90,0)</f>
        <v>0</v>
      </c>
      <c r="GG125" s="45">
        <f>VLOOKUP($E125,'факт КС '!$E$11:$DJ$210,91,0)</f>
        <v>0</v>
      </c>
      <c r="GH125" s="45">
        <f>VLOOKUP($E125,'факт КС '!$E$11:$DJ$210,92,0)</f>
        <v>0</v>
      </c>
      <c r="GI125" s="45">
        <f t="shared" si="2730"/>
        <v>2</v>
      </c>
      <c r="GJ125" s="45">
        <f t="shared" si="1882"/>
        <v>522819.8</v>
      </c>
      <c r="GK125" s="45">
        <f t="shared" si="1883"/>
        <v>23</v>
      </c>
      <c r="GL125" s="184">
        <f t="shared" si="2731"/>
        <v>2</v>
      </c>
      <c r="GM125" s="184">
        <f t="shared" si="1885"/>
        <v>522819.8</v>
      </c>
      <c r="GN125" s="181"/>
      <c r="GO125" s="181"/>
      <c r="GP125" s="46"/>
      <c r="GQ125" s="46"/>
      <c r="GR125" s="45"/>
      <c r="GS125" s="45"/>
      <c r="GT125" s="45"/>
      <c r="GU125" s="45"/>
      <c r="GV125" s="45">
        <f>VLOOKUP($E125,'факт КС '!$E$11:$DJ$210,99,0)</f>
        <v>0</v>
      </c>
      <c r="GW125" s="45">
        <f>VLOOKUP($E125,'факт КС '!$E$11:$DJ$210,100,0)</f>
        <v>0</v>
      </c>
      <c r="GX125" s="45">
        <f>VLOOKUP($E125,'факт КС '!$E$11:$DJ$210,101,0)</f>
        <v>0</v>
      </c>
      <c r="GY125" s="45">
        <f>VLOOKUP($E125,'факт КС '!$E$11:$DJ$210,102,0)</f>
        <v>0</v>
      </c>
      <c r="GZ125" s="45">
        <f>VLOOKUP($E125,'факт КС '!$E$11:$DJ$210,103,0)</f>
        <v>0</v>
      </c>
      <c r="HA125" s="45">
        <f>VLOOKUP($E125,'факт КС '!$E$11:$DJ$210,104,0)</f>
        <v>0</v>
      </c>
      <c r="HB125" s="45">
        <f t="shared" si="2732"/>
        <v>0</v>
      </c>
      <c r="HC125" s="45">
        <f t="shared" si="1887"/>
        <v>0</v>
      </c>
      <c r="HD125" s="45">
        <f t="shared" si="1888"/>
        <v>0</v>
      </c>
      <c r="HE125" s="184">
        <f t="shared" si="2733"/>
        <v>0</v>
      </c>
      <c r="HF125" s="184">
        <f t="shared" si="1890"/>
        <v>0</v>
      </c>
      <c r="HG125" s="181"/>
      <c r="HH125" s="181"/>
      <c r="HI125" s="46"/>
      <c r="HJ125" s="46"/>
      <c r="HK125" s="45"/>
      <c r="HL125" s="45"/>
      <c r="HM125" s="45"/>
      <c r="HN125" s="45"/>
      <c r="HO125" s="45">
        <f>VLOOKUP($E125,'факт КС '!$E$11:$DJ$210,81,0)</f>
        <v>0</v>
      </c>
      <c r="HP125" s="45">
        <f>VLOOKUP($E125,'факт КС '!$E$11:$DJ$210,82,0)</f>
        <v>0</v>
      </c>
      <c r="HQ125" s="45">
        <f>VLOOKUP($E125,'факт КС '!$E$11:$DJ$210,83,0)</f>
        <v>0</v>
      </c>
      <c r="HR125" s="45">
        <f>VLOOKUP($E125,'факт КС '!$E$11:$DJ$210,84,0)</f>
        <v>0</v>
      </c>
      <c r="HS125" s="45">
        <f>VLOOKUP($E125,'факт КС '!$E$11:$DJ$210,85,0)</f>
        <v>0</v>
      </c>
      <c r="HT125" s="45">
        <f>VLOOKUP($E125,'факт КС '!$E$11:$DJ$210,86,0)</f>
        <v>0</v>
      </c>
      <c r="HU125" s="45">
        <f t="shared" si="2734"/>
        <v>0</v>
      </c>
      <c r="HV125" s="45">
        <f t="shared" si="1892"/>
        <v>0</v>
      </c>
      <c r="HW125" s="45">
        <f t="shared" si="1893"/>
        <v>0</v>
      </c>
      <c r="HX125" s="184">
        <f t="shared" si="2735"/>
        <v>0</v>
      </c>
      <c r="HY125" s="184">
        <f t="shared" si="1895"/>
        <v>0</v>
      </c>
      <c r="HZ125" s="181"/>
      <c r="IA125" s="181"/>
      <c r="IB125" s="46"/>
      <c r="IC125" s="46"/>
      <c r="ID125" s="46"/>
      <c r="IE125" s="46"/>
      <c r="IF125" s="45"/>
      <c r="IG125" s="45"/>
      <c r="IH125" s="45">
        <f>VLOOKUP($E125,'факт КС '!$E$11:$DJ$210,69,0)</f>
        <v>0</v>
      </c>
      <c r="II125" s="45">
        <f>VLOOKUP($E125,'факт КС '!$E$11:$DJ$210,70,0)</f>
        <v>0</v>
      </c>
      <c r="IJ125" s="45">
        <f>VLOOKUP($E125,'факт КС '!$E$11:$DJ$210,71,0)</f>
        <v>0</v>
      </c>
      <c r="IK125" s="45">
        <f>VLOOKUP($E125,'факт КС '!$E$11:$DJ$210,72,0)</f>
        <v>0</v>
      </c>
      <c r="IL125" s="45">
        <f>VLOOKUP($E125,'факт КС '!$E$11:$DJ$210,73,0)</f>
        <v>0</v>
      </c>
      <c r="IM125" s="45">
        <f>VLOOKUP($E125,'факт КС '!$E$11:$DJ$210,74,0)</f>
        <v>0</v>
      </c>
      <c r="IN125" s="45">
        <f t="shared" si="2736"/>
        <v>0</v>
      </c>
      <c r="IO125" s="45">
        <f t="shared" si="1897"/>
        <v>0</v>
      </c>
      <c r="IP125" s="45">
        <f t="shared" si="1898"/>
        <v>0</v>
      </c>
      <c r="IQ125" s="184">
        <f t="shared" si="2737"/>
        <v>0</v>
      </c>
      <c r="IR125" s="184">
        <f t="shared" si="1900"/>
        <v>0</v>
      </c>
      <c r="IS125" s="181"/>
      <c r="IT125" s="181"/>
      <c r="IU125" s="46"/>
      <c r="IV125" s="46"/>
      <c r="IW125" s="46"/>
      <c r="IX125" s="46"/>
      <c r="IY125" s="45"/>
      <c r="IZ125" s="45"/>
      <c r="JA125" s="45"/>
      <c r="JB125" s="45"/>
      <c r="JC125" s="45"/>
      <c r="JD125" s="45"/>
      <c r="JE125" s="45"/>
      <c r="JF125" s="45"/>
      <c r="JG125" s="45">
        <f t="shared" si="2738"/>
        <v>0</v>
      </c>
      <c r="JH125" s="45">
        <f t="shared" si="1902"/>
        <v>0</v>
      </c>
      <c r="JI125" s="45">
        <f t="shared" si="1903"/>
        <v>0</v>
      </c>
      <c r="JJ125" s="184">
        <f t="shared" si="2739"/>
        <v>0</v>
      </c>
      <c r="JK125" s="184">
        <f t="shared" si="1905"/>
        <v>0</v>
      </c>
      <c r="JL125" s="181"/>
      <c r="JM125" s="181"/>
      <c r="JN125" s="46"/>
      <c r="JO125" s="46"/>
      <c r="JP125" s="47"/>
      <c r="JQ125" s="48"/>
      <c r="JR125" s="47"/>
      <c r="JS125" s="47"/>
      <c r="JT125" s="385">
        <f t="shared" si="2740"/>
        <v>35</v>
      </c>
      <c r="JU125" s="385">
        <f t="shared" si="2688"/>
        <v>8598344.839999998</v>
      </c>
      <c r="JV125" s="385">
        <f t="shared" si="2689"/>
        <v>463</v>
      </c>
      <c r="JW125" s="385">
        <f t="shared" si="2690"/>
        <v>0</v>
      </c>
      <c r="JX125" s="385">
        <f t="shared" si="2691"/>
        <v>0</v>
      </c>
      <c r="JY125" s="385">
        <f t="shared" si="2692"/>
        <v>0</v>
      </c>
      <c r="JZ125" s="45">
        <f t="shared" si="2741"/>
        <v>35</v>
      </c>
      <c r="KA125" s="45">
        <f t="shared" si="1986"/>
        <v>8598344.839999998</v>
      </c>
      <c r="KB125" s="45">
        <f t="shared" si="1987"/>
        <v>463</v>
      </c>
      <c r="KC125" s="184">
        <f t="shared" si="2742"/>
        <v>35</v>
      </c>
      <c r="KD125" s="184">
        <f t="shared" si="2694"/>
        <v>8598344.839999998</v>
      </c>
      <c r="KE125" s="46"/>
      <c r="KF125" s="46"/>
      <c r="KG125" s="49"/>
      <c r="KH125" s="49"/>
      <c r="KI125" s="3"/>
      <c r="KJ125" s="3"/>
    </row>
    <row r="126" spans="1:299" ht="15" customHeight="1" x14ac:dyDescent="0.2">
      <c r="A126" s="100">
        <v>1</v>
      </c>
      <c r="B126" s="100">
        <v>1</v>
      </c>
      <c r="C126" s="67">
        <v>487</v>
      </c>
      <c r="D126" s="258" t="s">
        <v>347</v>
      </c>
      <c r="E126" s="164" t="s">
        <v>452</v>
      </c>
      <c r="F126" s="170" t="s">
        <v>453</v>
      </c>
      <c r="G126" s="63">
        <v>18</v>
      </c>
      <c r="H126" s="92">
        <v>244712.88000000003</v>
      </c>
      <c r="I126" s="92">
        <v>261409.89600000001</v>
      </c>
      <c r="J126" s="45"/>
      <c r="K126" s="45"/>
      <c r="L126" s="45"/>
      <c r="M126" s="45"/>
      <c r="N126" s="45">
        <f>VLOOKUP($E126,'факт КС '!$E$11:$DJ$207,3,0)</f>
        <v>0</v>
      </c>
      <c r="O126" s="45">
        <f>VLOOKUP($E126,'факт КС '!$E$11:$DJ$207,4,0)</f>
        <v>0</v>
      </c>
      <c r="P126" s="45">
        <f>VLOOKUP($E126,'факт КС '!$E$11:$DJ$207,5,0)</f>
        <v>0</v>
      </c>
      <c r="Q126" s="45">
        <f>VLOOKUP($E126,'факт КС '!$E$11:$DJ$207,6,0)</f>
        <v>0</v>
      </c>
      <c r="R126" s="45">
        <f>VLOOKUP($E126,'факт КС '!$E$11:$DJ$207,7,0)</f>
        <v>0</v>
      </c>
      <c r="S126" s="45">
        <f>VLOOKUP($E126,'факт КС '!$E$11:$DJ$207,8,0)</f>
        <v>0</v>
      </c>
      <c r="T126" s="45">
        <f t="shared" si="2607"/>
        <v>0</v>
      </c>
      <c r="U126" s="45">
        <f t="shared" si="2607"/>
        <v>0</v>
      </c>
      <c r="V126" s="45">
        <f t="shared" si="2607"/>
        <v>0</v>
      </c>
      <c r="W126" s="184">
        <f t="shared" si="2713"/>
        <v>0</v>
      </c>
      <c r="X126" s="184">
        <f t="shared" si="2609"/>
        <v>0</v>
      </c>
      <c r="Y126" s="181"/>
      <c r="Z126" s="181"/>
      <c r="AA126" s="46"/>
      <c r="AB126" s="46"/>
      <c r="AC126" s="45"/>
      <c r="AD126" s="45"/>
      <c r="AE126" s="45"/>
      <c r="AF126" s="45"/>
      <c r="AG126" s="45">
        <f>VLOOKUP($E126,'факт КС '!$E$11:$DJ$207,15,0)</f>
        <v>0</v>
      </c>
      <c r="AH126" s="45">
        <f>VLOOKUP($E126,'факт КС '!$E$11:$DJ$207,16,0)</f>
        <v>0</v>
      </c>
      <c r="AI126" s="45">
        <f>VLOOKUP($E126,'факт КС '!$E$11:$DJ$207,17,0)</f>
        <v>0</v>
      </c>
      <c r="AJ126" s="45">
        <f>VLOOKUP($E126,'факт КС '!$E$11:$DJ$207,18,0)</f>
        <v>0</v>
      </c>
      <c r="AK126" s="45">
        <f>VLOOKUP($E126,'факт КС '!$E$11:$DJ$207,19,0)</f>
        <v>0</v>
      </c>
      <c r="AL126" s="45">
        <f>VLOOKUP($E126,'факт КС '!$E$11:$DJ$207,20,0)</f>
        <v>0</v>
      </c>
      <c r="AM126" s="45">
        <f t="shared" si="2714"/>
        <v>0</v>
      </c>
      <c r="AN126" s="45">
        <f t="shared" si="1842"/>
        <v>0</v>
      </c>
      <c r="AO126" s="45">
        <f t="shared" si="1843"/>
        <v>0</v>
      </c>
      <c r="AP126" s="184">
        <f t="shared" si="2715"/>
        <v>0</v>
      </c>
      <c r="AQ126" s="184">
        <f t="shared" si="1845"/>
        <v>0</v>
      </c>
      <c r="AR126" s="181"/>
      <c r="AS126" s="181"/>
      <c r="AT126" s="46"/>
      <c r="AU126" s="46"/>
      <c r="AV126" s="45"/>
      <c r="AW126" s="45"/>
      <c r="AX126" s="45"/>
      <c r="AY126" s="45"/>
      <c r="AZ126" s="45">
        <f>VLOOKUP($E126,'факт КС '!$E$11:$DJ$207,9,0)</f>
        <v>0</v>
      </c>
      <c r="BA126" s="45">
        <f>VLOOKUP($E126,'факт КС '!$E$11:$DJ$207,10,0)</f>
        <v>0</v>
      </c>
      <c r="BB126" s="45">
        <f>VLOOKUP($E126,'факт КС '!$E$11:$DJ$207,11,0)</f>
        <v>0</v>
      </c>
      <c r="BC126" s="45">
        <f>VLOOKUP($E126,'факт КС '!$E$11:$DJ$207,12,0)</f>
        <v>0</v>
      </c>
      <c r="BD126" s="45">
        <f>VLOOKUP($E126,'факт КС '!$E$11:$DJ$207,13,0)</f>
        <v>0</v>
      </c>
      <c r="BE126" s="45">
        <f>VLOOKUP($E126,'факт КС '!$E$11:$DJ$207,14,0)</f>
        <v>0</v>
      </c>
      <c r="BF126" s="45">
        <f t="shared" si="2716"/>
        <v>0</v>
      </c>
      <c r="BG126" s="45">
        <f t="shared" si="1847"/>
        <v>0</v>
      </c>
      <c r="BH126" s="45">
        <f t="shared" si="1848"/>
        <v>0</v>
      </c>
      <c r="BI126" s="184">
        <f t="shared" si="2717"/>
        <v>0</v>
      </c>
      <c r="BJ126" s="184">
        <f t="shared" si="1850"/>
        <v>0</v>
      </c>
      <c r="BK126" s="181"/>
      <c r="BL126" s="181"/>
      <c r="BM126" s="46"/>
      <c r="BN126" s="46"/>
      <c r="BO126" s="45"/>
      <c r="BP126" s="45"/>
      <c r="BQ126" s="45"/>
      <c r="BR126" s="45"/>
      <c r="BS126" s="45">
        <f>VLOOKUP($E126,'факт КС '!$E$11:$DJ$207,21,0)</f>
        <v>3</v>
      </c>
      <c r="BT126" s="45">
        <f>VLOOKUP($E126,'факт КС '!$E$11:$DJ$207,22,0)</f>
        <v>734138.64</v>
      </c>
      <c r="BU126" s="45">
        <f>VLOOKUP($E126,'факт КС '!$E$11:$DJ$207,23,0)</f>
        <v>71</v>
      </c>
      <c r="BV126" s="45">
        <f>VLOOKUP($E126,'факт КС '!$E$11:$DJ$207,24,0)</f>
        <v>0</v>
      </c>
      <c r="BW126" s="45">
        <f>VLOOKUP($E126,'факт КС '!$E$11:$DJ$207,25,0)</f>
        <v>0</v>
      </c>
      <c r="BX126" s="45">
        <f>VLOOKUP($E126,'факт КС '!$E$11:$DJ$207,26,0)</f>
        <v>0</v>
      </c>
      <c r="BY126" s="45">
        <f t="shared" si="2718"/>
        <v>3</v>
      </c>
      <c r="BZ126" s="45">
        <f t="shared" si="1852"/>
        <v>734138.64</v>
      </c>
      <c r="CA126" s="45">
        <f t="shared" si="1853"/>
        <v>71</v>
      </c>
      <c r="CB126" s="184">
        <f t="shared" si="2719"/>
        <v>3</v>
      </c>
      <c r="CC126" s="184">
        <f t="shared" si="1855"/>
        <v>734138.64</v>
      </c>
      <c r="CD126" s="181"/>
      <c r="CE126" s="181"/>
      <c r="CF126" s="46"/>
      <c r="CG126" s="46"/>
      <c r="CH126" s="45"/>
      <c r="CI126" s="45"/>
      <c r="CJ126" s="45"/>
      <c r="CK126" s="45"/>
      <c r="CL126" s="45">
        <f>VLOOKUP($E126,'факт КС '!$E$11:$DJ$210,33,0)</f>
        <v>0</v>
      </c>
      <c r="CM126" s="45">
        <f>VLOOKUP($E126,'факт КС '!$E$11:$DJ$210,34,0)</f>
        <v>0</v>
      </c>
      <c r="CN126" s="45">
        <f>VLOOKUP($E126,'факт КС '!$E$11:$DJ$210,35,0)</f>
        <v>0</v>
      </c>
      <c r="CO126" s="45">
        <f>VLOOKUP($E126,'факт КС '!$E$11:$DJ$210,36,0)</f>
        <v>0</v>
      </c>
      <c r="CP126" s="45">
        <f>VLOOKUP($E126,'факт КС '!$E$11:$DJ$210,37,0)</f>
        <v>0</v>
      </c>
      <c r="CQ126" s="45">
        <f>VLOOKUP($E126,'факт КС '!$E$11:$DJ$210,38,0)</f>
        <v>0</v>
      </c>
      <c r="CR126" s="45">
        <f t="shared" si="2720"/>
        <v>0</v>
      </c>
      <c r="CS126" s="45">
        <f t="shared" si="1857"/>
        <v>0</v>
      </c>
      <c r="CT126" s="45">
        <f t="shared" si="1858"/>
        <v>0</v>
      </c>
      <c r="CU126" s="184">
        <f t="shared" si="2721"/>
        <v>0</v>
      </c>
      <c r="CV126" s="184">
        <f t="shared" si="1860"/>
        <v>0</v>
      </c>
      <c r="CW126" s="181"/>
      <c r="CX126" s="181"/>
      <c r="CY126" s="46"/>
      <c r="CZ126" s="46"/>
      <c r="DA126" s="45"/>
      <c r="DB126" s="45"/>
      <c r="DC126" s="45"/>
      <c r="DD126" s="45"/>
      <c r="DE126" s="45">
        <f>VLOOKUP($E126,'факт КС '!$E$11:$DJ$210,57,0)</f>
        <v>0</v>
      </c>
      <c r="DF126" s="45">
        <f>VLOOKUP($E126,'факт КС '!$E$11:$DJ$210,58,0)</f>
        <v>0</v>
      </c>
      <c r="DG126" s="45">
        <f>VLOOKUP($E126,'факт КС '!$E$11:$DJ$210,59,0)</f>
        <v>0</v>
      </c>
      <c r="DH126" s="45">
        <f>VLOOKUP($E126,'факт КС '!$E$11:$DJ$210,60,0)</f>
        <v>0</v>
      </c>
      <c r="DI126" s="45">
        <f>VLOOKUP($E126,'факт КС '!$E$11:$DJ$210,61,0)</f>
        <v>0</v>
      </c>
      <c r="DJ126" s="45">
        <f>VLOOKUP($E126,'факт КС '!$E$11:$DJ$210,62,0)</f>
        <v>0</v>
      </c>
      <c r="DK126" s="45">
        <f t="shared" si="2722"/>
        <v>0</v>
      </c>
      <c r="DL126" s="45">
        <f t="shared" si="1862"/>
        <v>0</v>
      </c>
      <c r="DM126" s="45">
        <f t="shared" si="1863"/>
        <v>0</v>
      </c>
      <c r="DN126" s="184">
        <f t="shared" si="2723"/>
        <v>0</v>
      </c>
      <c r="DO126" s="184">
        <f t="shared" si="1865"/>
        <v>0</v>
      </c>
      <c r="DP126" s="181"/>
      <c r="DQ126" s="181"/>
      <c r="DR126" s="46"/>
      <c r="DS126" s="46"/>
      <c r="DT126" s="45"/>
      <c r="DU126" s="45"/>
      <c r="DV126" s="45"/>
      <c r="DW126" s="45"/>
      <c r="DX126" s="45">
        <f>VLOOKUP($E126,'факт КС '!$E$11:$DJ$210,27,0)</f>
        <v>0</v>
      </c>
      <c r="DY126" s="45">
        <f>VLOOKUP($E126,'факт КС '!$E$11:$DJ$210,28,0)</f>
        <v>0</v>
      </c>
      <c r="DZ126" s="45">
        <f>VLOOKUP($E126,'факт КС '!$E$11:$DJ$210,29,0)</f>
        <v>0</v>
      </c>
      <c r="EA126" s="45">
        <f>VLOOKUP($E126,'факт КС '!$E$11:$DJ$210,30,0)</f>
        <v>0</v>
      </c>
      <c r="EB126" s="45">
        <f>VLOOKUP($E126,'факт КС '!$E$11:$DJ$210,31,0)</f>
        <v>0</v>
      </c>
      <c r="EC126" s="45">
        <f>VLOOKUP($E126,'факт КС '!$E$11:$DJ$210,32,0)</f>
        <v>0</v>
      </c>
      <c r="ED126" s="45">
        <f t="shared" si="2724"/>
        <v>0</v>
      </c>
      <c r="EE126" s="45">
        <f t="shared" si="1867"/>
        <v>0</v>
      </c>
      <c r="EF126" s="45">
        <f t="shared" si="1868"/>
        <v>0</v>
      </c>
      <c r="EG126" s="184">
        <f t="shared" si="2725"/>
        <v>0</v>
      </c>
      <c r="EH126" s="184">
        <f t="shared" si="1870"/>
        <v>0</v>
      </c>
      <c r="EI126" s="181"/>
      <c r="EJ126" s="181"/>
      <c r="EK126" s="46"/>
      <c r="EL126" s="46"/>
      <c r="EM126" s="45"/>
      <c r="EN126" s="45"/>
      <c r="EO126" s="45"/>
      <c r="EP126" s="45"/>
      <c r="EQ126" s="45">
        <f>VLOOKUP($E126,'факт КС '!$E$11:$DJ$210,63,0)</f>
        <v>0</v>
      </c>
      <c r="ER126" s="45">
        <f>VLOOKUP($E126,'факт КС '!$E$11:$DJ$210,64,0)</f>
        <v>0</v>
      </c>
      <c r="ES126" s="45">
        <f>VLOOKUP($E126,'факт КС '!$E$11:$DJ$210,65,0)</f>
        <v>0</v>
      </c>
      <c r="ET126" s="45">
        <f>VLOOKUP($E126,'факт КС '!$E$11:$DJ$210,66,0)</f>
        <v>0</v>
      </c>
      <c r="EU126" s="45">
        <f>VLOOKUP($E126,'факт КС '!$E$11:$DJ$210,67,0)</f>
        <v>0</v>
      </c>
      <c r="EV126" s="45">
        <f>VLOOKUP($E126,'факт КС '!$E$11:$DJ$210,68,0)</f>
        <v>0</v>
      </c>
      <c r="EW126" s="45">
        <f t="shared" si="2726"/>
        <v>0</v>
      </c>
      <c r="EX126" s="45">
        <f t="shared" si="1872"/>
        <v>0</v>
      </c>
      <c r="EY126" s="45">
        <f t="shared" si="1873"/>
        <v>0</v>
      </c>
      <c r="EZ126" s="184">
        <f t="shared" si="2727"/>
        <v>0</v>
      </c>
      <c r="FA126" s="184">
        <f t="shared" si="1875"/>
        <v>0</v>
      </c>
      <c r="FB126" s="181"/>
      <c r="FC126" s="181"/>
      <c r="FD126" s="46"/>
      <c r="FE126" s="46"/>
      <c r="FF126" s="45"/>
      <c r="FG126" s="45"/>
      <c r="FH126" s="45"/>
      <c r="FI126" s="45"/>
      <c r="FJ126" s="45">
        <f>VLOOKUP($E126,'факт КС '!$E$11:$DJ$210,93,0)</f>
        <v>0</v>
      </c>
      <c r="FK126" s="45">
        <f>VLOOKUP($E126,'факт КС '!$E$11:$DJ$210,94,0)</f>
        <v>0</v>
      </c>
      <c r="FL126" s="45">
        <f>VLOOKUP($E126,'факт КС '!$E$11:$DJ$210,95,0)</f>
        <v>0</v>
      </c>
      <c r="FM126" s="45">
        <f>VLOOKUP($E126,'факт КС '!$E$11:$DJ$210,96,0)</f>
        <v>0</v>
      </c>
      <c r="FN126" s="45">
        <f>VLOOKUP($E126,'факт КС '!$E$11:$DJ$210,97,0)</f>
        <v>0</v>
      </c>
      <c r="FO126" s="45">
        <f>VLOOKUP($E126,'факт КС '!$E$11:$DJ$210,98,0)</f>
        <v>0</v>
      </c>
      <c r="FP126" s="45">
        <f t="shared" si="2728"/>
        <v>0</v>
      </c>
      <c r="FQ126" s="45">
        <f t="shared" si="1877"/>
        <v>0</v>
      </c>
      <c r="FR126" s="45">
        <f t="shared" si="1878"/>
        <v>0</v>
      </c>
      <c r="FS126" s="184">
        <f t="shared" si="2729"/>
        <v>0</v>
      </c>
      <c r="FT126" s="184">
        <f t="shared" si="1880"/>
        <v>0</v>
      </c>
      <c r="FU126" s="181"/>
      <c r="FV126" s="181"/>
      <c r="FW126" s="46"/>
      <c r="FX126" s="46"/>
      <c r="FY126" s="45"/>
      <c r="FZ126" s="45"/>
      <c r="GA126" s="45"/>
      <c r="GB126" s="45"/>
      <c r="GC126" s="45">
        <f>VLOOKUP($E126,'факт КС '!$E$11:$DJ$210,87,0)</f>
        <v>1</v>
      </c>
      <c r="GD126" s="45">
        <f>VLOOKUP($E126,'факт КС '!$E$11:$DJ$210,88,0)</f>
        <v>261409.9</v>
      </c>
      <c r="GE126" s="45">
        <f>VLOOKUP($E126,'факт КС '!$E$11:$DJ$210,89,0)</f>
        <v>17</v>
      </c>
      <c r="GF126" s="45">
        <f>VLOOKUP($E126,'факт КС '!$E$11:$DJ$210,90,0)</f>
        <v>0</v>
      </c>
      <c r="GG126" s="45">
        <f>VLOOKUP($E126,'факт КС '!$E$11:$DJ$210,91,0)</f>
        <v>0</v>
      </c>
      <c r="GH126" s="45">
        <f>VLOOKUP($E126,'факт КС '!$E$11:$DJ$210,92,0)</f>
        <v>0</v>
      </c>
      <c r="GI126" s="45">
        <f t="shared" si="2730"/>
        <v>1</v>
      </c>
      <c r="GJ126" s="45">
        <f t="shared" si="1882"/>
        <v>261409.9</v>
      </c>
      <c r="GK126" s="45">
        <f t="shared" si="1883"/>
        <v>17</v>
      </c>
      <c r="GL126" s="184">
        <f t="shared" si="2731"/>
        <v>1</v>
      </c>
      <c r="GM126" s="184">
        <f t="shared" si="1885"/>
        <v>261409.9</v>
      </c>
      <c r="GN126" s="181"/>
      <c r="GO126" s="181"/>
      <c r="GP126" s="46"/>
      <c r="GQ126" s="46"/>
      <c r="GR126" s="45"/>
      <c r="GS126" s="45"/>
      <c r="GT126" s="45"/>
      <c r="GU126" s="45"/>
      <c r="GV126" s="45">
        <f>VLOOKUP($E126,'факт КС '!$E$11:$DJ$210,99,0)</f>
        <v>0</v>
      </c>
      <c r="GW126" s="45">
        <f>VLOOKUP($E126,'факт КС '!$E$11:$DJ$210,100,0)</f>
        <v>0</v>
      </c>
      <c r="GX126" s="45">
        <f>VLOOKUP($E126,'факт КС '!$E$11:$DJ$210,101,0)</f>
        <v>0</v>
      </c>
      <c r="GY126" s="45">
        <f>VLOOKUP($E126,'факт КС '!$E$11:$DJ$210,102,0)</f>
        <v>0</v>
      </c>
      <c r="GZ126" s="45">
        <f>VLOOKUP($E126,'факт КС '!$E$11:$DJ$210,103,0)</f>
        <v>0</v>
      </c>
      <c r="HA126" s="45">
        <f>VLOOKUP($E126,'факт КС '!$E$11:$DJ$210,104,0)</f>
        <v>0</v>
      </c>
      <c r="HB126" s="45">
        <f t="shared" si="2732"/>
        <v>0</v>
      </c>
      <c r="HC126" s="45">
        <f t="shared" si="1887"/>
        <v>0</v>
      </c>
      <c r="HD126" s="45">
        <f t="shared" si="1888"/>
        <v>0</v>
      </c>
      <c r="HE126" s="184">
        <f t="shared" si="2733"/>
        <v>0</v>
      </c>
      <c r="HF126" s="184">
        <f t="shared" si="1890"/>
        <v>0</v>
      </c>
      <c r="HG126" s="181"/>
      <c r="HH126" s="181"/>
      <c r="HI126" s="46"/>
      <c r="HJ126" s="46"/>
      <c r="HK126" s="45"/>
      <c r="HL126" s="45"/>
      <c r="HM126" s="45"/>
      <c r="HN126" s="45"/>
      <c r="HO126" s="45">
        <f>VLOOKUP($E126,'факт КС '!$E$11:$DJ$210,81,0)</f>
        <v>0</v>
      </c>
      <c r="HP126" s="45">
        <f>VLOOKUP($E126,'факт КС '!$E$11:$DJ$210,82,0)</f>
        <v>0</v>
      </c>
      <c r="HQ126" s="45">
        <f>VLOOKUP($E126,'факт КС '!$E$11:$DJ$210,83,0)</f>
        <v>0</v>
      </c>
      <c r="HR126" s="45">
        <f>VLOOKUP($E126,'факт КС '!$E$11:$DJ$210,84,0)</f>
        <v>0</v>
      </c>
      <c r="HS126" s="45">
        <f>VLOOKUP($E126,'факт КС '!$E$11:$DJ$210,85,0)</f>
        <v>0</v>
      </c>
      <c r="HT126" s="45">
        <f>VLOOKUP($E126,'факт КС '!$E$11:$DJ$210,86,0)</f>
        <v>0</v>
      </c>
      <c r="HU126" s="45">
        <f t="shared" si="2734"/>
        <v>0</v>
      </c>
      <c r="HV126" s="45">
        <f t="shared" si="1892"/>
        <v>0</v>
      </c>
      <c r="HW126" s="45">
        <f t="shared" si="1893"/>
        <v>0</v>
      </c>
      <c r="HX126" s="184">
        <f t="shared" si="2735"/>
        <v>0</v>
      </c>
      <c r="HY126" s="184">
        <f t="shared" si="1895"/>
        <v>0</v>
      </c>
      <c r="HZ126" s="181"/>
      <c r="IA126" s="181"/>
      <c r="IB126" s="46"/>
      <c r="IC126" s="46"/>
      <c r="ID126" s="46"/>
      <c r="IE126" s="46"/>
      <c r="IF126" s="45"/>
      <c r="IG126" s="45"/>
      <c r="IH126" s="45">
        <f>VLOOKUP($E126,'факт КС '!$E$11:$DJ$210,69,0)</f>
        <v>0</v>
      </c>
      <c r="II126" s="45">
        <f>VLOOKUP($E126,'факт КС '!$E$11:$DJ$210,70,0)</f>
        <v>0</v>
      </c>
      <c r="IJ126" s="45">
        <f>VLOOKUP($E126,'факт КС '!$E$11:$DJ$210,71,0)</f>
        <v>0</v>
      </c>
      <c r="IK126" s="45">
        <f>VLOOKUP($E126,'факт КС '!$E$11:$DJ$210,72,0)</f>
        <v>0</v>
      </c>
      <c r="IL126" s="45">
        <f>VLOOKUP($E126,'факт КС '!$E$11:$DJ$210,73,0)</f>
        <v>0</v>
      </c>
      <c r="IM126" s="45">
        <f>VLOOKUP($E126,'факт КС '!$E$11:$DJ$210,74,0)</f>
        <v>0</v>
      </c>
      <c r="IN126" s="45">
        <f t="shared" si="2736"/>
        <v>0</v>
      </c>
      <c r="IO126" s="45">
        <f t="shared" si="1897"/>
        <v>0</v>
      </c>
      <c r="IP126" s="45">
        <f t="shared" si="1898"/>
        <v>0</v>
      </c>
      <c r="IQ126" s="184">
        <f t="shared" si="2737"/>
        <v>0</v>
      </c>
      <c r="IR126" s="184">
        <f t="shared" si="1900"/>
        <v>0</v>
      </c>
      <c r="IS126" s="181"/>
      <c r="IT126" s="181"/>
      <c r="IU126" s="46"/>
      <c r="IV126" s="46"/>
      <c r="IW126" s="46"/>
      <c r="IX126" s="46"/>
      <c r="IY126" s="45"/>
      <c r="IZ126" s="45"/>
      <c r="JA126" s="45"/>
      <c r="JB126" s="45"/>
      <c r="JC126" s="45"/>
      <c r="JD126" s="45"/>
      <c r="JE126" s="45"/>
      <c r="JF126" s="45"/>
      <c r="JG126" s="45">
        <f t="shared" si="2738"/>
        <v>0</v>
      </c>
      <c r="JH126" s="45">
        <f t="shared" si="1902"/>
        <v>0</v>
      </c>
      <c r="JI126" s="45">
        <f t="shared" si="1903"/>
        <v>0</v>
      </c>
      <c r="JJ126" s="184">
        <f t="shared" si="2739"/>
        <v>0</v>
      </c>
      <c r="JK126" s="184">
        <f t="shared" si="1905"/>
        <v>0</v>
      </c>
      <c r="JL126" s="181"/>
      <c r="JM126" s="181"/>
      <c r="JN126" s="46"/>
      <c r="JO126" s="46"/>
      <c r="JP126" s="47"/>
      <c r="JQ126" s="48"/>
      <c r="JR126" s="47"/>
      <c r="JS126" s="47"/>
      <c r="JT126" s="385">
        <f t="shared" si="2740"/>
        <v>4</v>
      </c>
      <c r="JU126" s="385">
        <f t="shared" si="2688"/>
        <v>995548.54</v>
      </c>
      <c r="JV126" s="385">
        <f t="shared" si="2689"/>
        <v>88</v>
      </c>
      <c r="JW126" s="385">
        <f t="shared" si="2690"/>
        <v>0</v>
      </c>
      <c r="JX126" s="385">
        <f t="shared" si="2691"/>
        <v>0</v>
      </c>
      <c r="JY126" s="385">
        <f t="shared" si="2692"/>
        <v>0</v>
      </c>
      <c r="JZ126" s="45">
        <f t="shared" si="2741"/>
        <v>4</v>
      </c>
      <c r="KA126" s="45">
        <f t="shared" si="1986"/>
        <v>995548.54</v>
      </c>
      <c r="KB126" s="45">
        <f t="shared" si="1987"/>
        <v>88</v>
      </c>
      <c r="KC126" s="184">
        <f t="shared" si="2742"/>
        <v>4</v>
      </c>
      <c r="KD126" s="184">
        <f t="shared" si="2694"/>
        <v>995548.54</v>
      </c>
      <c r="KE126" s="46"/>
      <c r="KF126" s="46"/>
      <c r="KG126" s="49"/>
      <c r="KH126" s="49"/>
      <c r="KI126" s="3"/>
      <c r="KJ126" s="3"/>
    </row>
    <row r="127" spans="1:299" ht="15" customHeight="1" x14ac:dyDescent="0.2">
      <c r="A127" s="100">
        <v>1</v>
      </c>
      <c r="B127" s="100">
        <v>1</v>
      </c>
      <c r="C127" s="527">
        <v>487</v>
      </c>
      <c r="D127" s="375" t="s">
        <v>347</v>
      </c>
      <c r="E127" s="530" t="s">
        <v>454</v>
      </c>
      <c r="F127" s="508" t="s">
        <v>455</v>
      </c>
      <c r="G127" s="63">
        <v>18</v>
      </c>
      <c r="H127" s="92">
        <v>244712.88000000003</v>
      </c>
      <c r="I127" s="92">
        <v>261409.89600000001</v>
      </c>
      <c r="J127" s="45"/>
      <c r="K127" s="45"/>
      <c r="L127" s="45"/>
      <c r="M127" s="45"/>
      <c r="N127" s="45">
        <f>VLOOKUP($E127,'факт КС '!$E$11:$DJ$207,3,0)</f>
        <v>0</v>
      </c>
      <c r="O127" s="45">
        <f>VLOOKUP($E127,'факт КС '!$E$11:$DJ$207,4,0)</f>
        <v>0</v>
      </c>
      <c r="P127" s="45">
        <f>VLOOKUP($E127,'факт КС '!$E$11:$DJ$207,5,0)</f>
        <v>0</v>
      </c>
      <c r="Q127" s="45">
        <f>VLOOKUP($E127,'факт КС '!$E$11:$DJ$207,6,0)</f>
        <v>0</v>
      </c>
      <c r="R127" s="45">
        <f>VLOOKUP($E127,'факт КС '!$E$11:$DJ$207,7,0)</f>
        <v>0</v>
      </c>
      <c r="S127" s="45">
        <f>VLOOKUP($E127,'факт КС '!$E$11:$DJ$207,8,0)</f>
        <v>0</v>
      </c>
      <c r="T127" s="45">
        <f t="shared" si="2607"/>
        <v>0</v>
      </c>
      <c r="U127" s="45">
        <f t="shared" si="2607"/>
        <v>0</v>
      </c>
      <c r="V127" s="45">
        <f t="shared" si="2607"/>
        <v>0</v>
      </c>
      <c r="W127" s="184">
        <f t="shared" si="2713"/>
        <v>0</v>
      </c>
      <c r="X127" s="184">
        <f t="shared" si="2609"/>
        <v>0</v>
      </c>
      <c r="Y127" s="181"/>
      <c r="Z127" s="181"/>
      <c r="AA127" s="46"/>
      <c r="AB127" s="46"/>
      <c r="AC127" s="45"/>
      <c r="AD127" s="45"/>
      <c r="AE127" s="45"/>
      <c r="AF127" s="45"/>
      <c r="AG127" s="45">
        <f>VLOOKUP($E127,'факт КС '!$E$11:$DJ$207,15,0)</f>
        <v>0</v>
      </c>
      <c r="AH127" s="45">
        <f>VLOOKUP($E127,'факт КС '!$E$11:$DJ$207,16,0)</f>
        <v>0</v>
      </c>
      <c r="AI127" s="45">
        <f>VLOOKUP($E127,'факт КС '!$E$11:$DJ$207,17,0)</f>
        <v>0</v>
      </c>
      <c r="AJ127" s="45">
        <f>VLOOKUP($E127,'факт КС '!$E$11:$DJ$207,18,0)</f>
        <v>0</v>
      </c>
      <c r="AK127" s="45">
        <f>VLOOKUP($E127,'факт КС '!$E$11:$DJ$207,19,0)</f>
        <v>0</v>
      </c>
      <c r="AL127" s="45">
        <f>VLOOKUP($E127,'факт КС '!$E$11:$DJ$207,20,0)</f>
        <v>0</v>
      </c>
      <c r="AM127" s="45">
        <f t="shared" si="2714"/>
        <v>0</v>
      </c>
      <c r="AN127" s="45">
        <f t="shared" si="1842"/>
        <v>0</v>
      </c>
      <c r="AO127" s="45">
        <f t="shared" si="1843"/>
        <v>0</v>
      </c>
      <c r="AP127" s="184">
        <f t="shared" si="2715"/>
        <v>0</v>
      </c>
      <c r="AQ127" s="184">
        <f t="shared" si="1845"/>
        <v>0</v>
      </c>
      <c r="AR127" s="181"/>
      <c r="AS127" s="181"/>
      <c r="AT127" s="46"/>
      <c r="AU127" s="46"/>
      <c r="AV127" s="45"/>
      <c r="AW127" s="45"/>
      <c r="AX127" s="45"/>
      <c r="AY127" s="45"/>
      <c r="AZ127" s="45">
        <f>VLOOKUP($E127,'факт КС '!$E$11:$DJ$207,9,0)</f>
        <v>0</v>
      </c>
      <c r="BA127" s="45">
        <f>VLOOKUP($E127,'факт КС '!$E$11:$DJ$207,10,0)</f>
        <v>0</v>
      </c>
      <c r="BB127" s="45">
        <f>VLOOKUP($E127,'факт КС '!$E$11:$DJ$207,11,0)</f>
        <v>0</v>
      </c>
      <c r="BC127" s="45">
        <f>VLOOKUP($E127,'факт КС '!$E$11:$DJ$207,12,0)</f>
        <v>0</v>
      </c>
      <c r="BD127" s="45">
        <f>VLOOKUP($E127,'факт КС '!$E$11:$DJ$207,13,0)</f>
        <v>0</v>
      </c>
      <c r="BE127" s="45">
        <f>VLOOKUP($E127,'факт КС '!$E$11:$DJ$207,14,0)</f>
        <v>0</v>
      </c>
      <c r="BF127" s="45">
        <f t="shared" si="2716"/>
        <v>0</v>
      </c>
      <c r="BG127" s="45">
        <f t="shared" si="1847"/>
        <v>0</v>
      </c>
      <c r="BH127" s="45">
        <f t="shared" si="1848"/>
        <v>0</v>
      </c>
      <c r="BI127" s="184">
        <f t="shared" si="2717"/>
        <v>0</v>
      </c>
      <c r="BJ127" s="184">
        <f t="shared" si="1850"/>
        <v>0</v>
      </c>
      <c r="BK127" s="181"/>
      <c r="BL127" s="181"/>
      <c r="BM127" s="46"/>
      <c r="BN127" s="46"/>
      <c r="BO127" s="45"/>
      <c r="BP127" s="45"/>
      <c r="BQ127" s="45"/>
      <c r="BR127" s="45"/>
      <c r="BS127" s="45">
        <f>VLOOKUP($E127,'факт КС '!$E$11:$DJ$207,21,0)</f>
        <v>6</v>
      </c>
      <c r="BT127" s="45">
        <f>VLOOKUP($E127,'факт КС '!$E$11:$DJ$207,22,0)</f>
        <v>1468277.2799999998</v>
      </c>
      <c r="BU127" s="45">
        <f>VLOOKUP($E127,'факт КС '!$E$11:$DJ$207,23,0)</f>
        <v>105</v>
      </c>
      <c r="BV127" s="45">
        <f>VLOOKUP($E127,'факт КС '!$E$11:$DJ$207,24,0)</f>
        <v>0</v>
      </c>
      <c r="BW127" s="45">
        <f>VLOOKUP($E127,'факт КС '!$E$11:$DJ$207,25,0)</f>
        <v>0</v>
      </c>
      <c r="BX127" s="45">
        <f>VLOOKUP($E127,'факт КС '!$E$11:$DJ$207,26,0)</f>
        <v>0</v>
      </c>
      <c r="BY127" s="45">
        <f t="shared" si="2718"/>
        <v>6</v>
      </c>
      <c r="BZ127" s="45">
        <f t="shared" si="1852"/>
        <v>1468277.2799999998</v>
      </c>
      <c r="CA127" s="45">
        <f t="shared" si="1853"/>
        <v>105</v>
      </c>
      <c r="CB127" s="184">
        <f t="shared" si="2719"/>
        <v>6</v>
      </c>
      <c r="CC127" s="184">
        <f t="shared" si="1855"/>
        <v>1468277.2799999998</v>
      </c>
      <c r="CD127" s="181"/>
      <c r="CE127" s="181"/>
      <c r="CF127" s="46"/>
      <c r="CG127" s="46"/>
      <c r="CH127" s="45"/>
      <c r="CI127" s="45"/>
      <c r="CJ127" s="45"/>
      <c r="CK127" s="45"/>
      <c r="CL127" s="45">
        <f>VLOOKUP($E127,'факт КС '!$E$11:$DJ$210,33,0)</f>
        <v>0</v>
      </c>
      <c r="CM127" s="45">
        <f>VLOOKUP($E127,'факт КС '!$E$11:$DJ$210,34,0)</f>
        <v>0</v>
      </c>
      <c r="CN127" s="45">
        <f>VLOOKUP($E127,'факт КС '!$E$11:$DJ$210,35,0)</f>
        <v>0</v>
      </c>
      <c r="CO127" s="45">
        <f>VLOOKUP($E127,'факт КС '!$E$11:$DJ$210,36,0)</f>
        <v>0</v>
      </c>
      <c r="CP127" s="45">
        <f>VLOOKUP($E127,'факт КС '!$E$11:$DJ$210,37,0)</f>
        <v>0</v>
      </c>
      <c r="CQ127" s="45">
        <f>VLOOKUP($E127,'факт КС '!$E$11:$DJ$210,38,0)</f>
        <v>0</v>
      </c>
      <c r="CR127" s="45">
        <f t="shared" si="2720"/>
        <v>0</v>
      </c>
      <c r="CS127" s="45">
        <f t="shared" si="1857"/>
        <v>0</v>
      </c>
      <c r="CT127" s="45">
        <f t="shared" si="1858"/>
        <v>0</v>
      </c>
      <c r="CU127" s="184">
        <f t="shared" si="2721"/>
        <v>0</v>
      </c>
      <c r="CV127" s="184">
        <f t="shared" si="1860"/>
        <v>0</v>
      </c>
      <c r="CW127" s="181"/>
      <c r="CX127" s="181"/>
      <c r="CY127" s="46"/>
      <c r="CZ127" s="46"/>
      <c r="DA127" s="45"/>
      <c r="DB127" s="45"/>
      <c r="DC127" s="45"/>
      <c r="DD127" s="45"/>
      <c r="DE127" s="45">
        <f>VLOOKUP($E127,'факт КС '!$E$11:$DJ$210,57,0)</f>
        <v>0</v>
      </c>
      <c r="DF127" s="45">
        <f>VLOOKUP($E127,'факт КС '!$E$11:$DJ$210,58,0)</f>
        <v>0</v>
      </c>
      <c r="DG127" s="45">
        <f>VLOOKUP($E127,'факт КС '!$E$11:$DJ$210,59,0)</f>
        <v>0</v>
      </c>
      <c r="DH127" s="45">
        <f>VLOOKUP($E127,'факт КС '!$E$11:$DJ$210,60,0)</f>
        <v>0</v>
      </c>
      <c r="DI127" s="45">
        <f>VLOOKUP($E127,'факт КС '!$E$11:$DJ$210,61,0)</f>
        <v>0</v>
      </c>
      <c r="DJ127" s="45">
        <f>VLOOKUP($E127,'факт КС '!$E$11:$DJ$210,62,0)</f>
        <v>0</v>
      </c>
      <c r="DK127" s="45">
        <f t="shared" si="2722"/>
        <v>0</v>
      </c>
      <c r="DL127" s="45">
        <f t="shared" si="1862"/>
        <v>0</v>
      </c>
      <c r="DM127" s="45">
        <f t="shared" si="1863"/>
        <v>0</v>
      </c>
      <c r="DN127" s="184">
        <f t="shared" si="2723"/>
        <v>0</v>
      </c>
      <c r="DO127" s="184">
        <f t="shared" si="1865"/>
        <v>0</v>
      </c>
      <c r="DP127" s="181"/>
      <c r="DQ127" s="181"/>
      <c r="DR127" s="46"/>
      <c r="DS127" s="46"/>
      <c r="DT127" s="45"/>
      <c r="DU127" s="45"/>
      <c r="DV127" s="45"/>
      <c r="DW127" s="45"/>
      <c r="DX127" s="45">
        <f>VLOOKUP($E127,'факт КС '!$E$11:$DJ$210,27,0)</f>
        <v>0</v>
      </c>
      <c r="DY127" s="45">
        <f>VLOOKUP($E127,'факт КС '!$E$11:$DJ$210,28,0)</f>
        <v>0</v>
      </c>
      <c r="DZ127" s="45">
        <f>VLOOKUP($E127,'факт КС '!$E$11:$DJ$210,29,0)</f>
        <v>0</v>
      </c>
      <c r="EA127" s="45">
        <f>VLOOKUP($E127,'факт КС '!$E$11:$DJ$210,30,0)</f>
        <v>0</v>
      </c>
      <c r="EB127" s="45">
        <f>VLOOKUP($E127,'факт КС '!$E$11:$DJ$210,31,0)</f>
        <v>0</v>
      </c>
      <c r="EC127" s="45">
        <f>VLOOKUP($E127,'факт КС '!$E$11:$DJ$210,32,0)</f>
        <v>0</v>
      </c>
      <c r="ED127" s="45">
        <f t="shared" si="2724"/>
        <v>0</v>
      </c>
      <c r="EE127" s="45">
        <f t="shared" si="1867"/>
        <v>0</v>
      </c>
      <c r="EF127" s="45">
        <f t="shared" si="1868"/>
        <v>0</v>
      </c>
      <c r="EG127" s="184">
        <f t="shared" si="2725"/>
        <v>0</v>
      </c>
      <c r="EH127" s="184">
        <f t="shared" si="1870"/>
        <v>0</v>
      </c>
      <c r="EI127" s="181"/>
      <c r="EJ127" s="181"/>
      <c r="EK127" s="46"/>
      <c r="EL127" s="46"/>
      <c r="EM127" s="45"/>
      <c r="EN127" s="45"/>
      <c r="EO127" s="45"/>
      <c r="EP127" s="45"/>
      <c r="EQ127" s="45">
        <f>VLOOKUP($E127,'факт КС '!$E$11:$DJ$210,63,0)</f>
        <v>0</v>
      </c>
      <c r="ER127" s="45">
        <f>VLOOKUP($E127,'факт КС '!$E$11:$DJ$210,64,0)</f>
        <v>0</v>
      </c>
      <c r="ES127" s="45">
        <f>VLOOKUP($E127,'факт КС '!$E$11:$DJ$210,65,0)</f>
        <v>0</v>
      </c>
      <c r="ET127" s="45">
        <f>VLOOKUP($E127,'факт КС '!$E$11:$DJ$210,66,0)</f>
        <v>0</v>
      </c>
      <c r="EU127" s="45">
        <f>VLOOKUP($E127,'факт КС '!$E$11:$DJ$210,67,0)</f>
        <v>0</v>
      </c>
      <c r="EV127" s="45">
        <f>VLOOKUP($E127,'факт КС '!$E$11:$DJ$210,68,0)</f>
        <v>0</v>
      </c>
      <c r="EW127" s="45">
        <f t="shared" si="2726"/>
        <v>0</v>
      </c>
      <c r="EX127" s="45">
        <f t="shared" si="1872"/>
        <v>0</v>
      </c>
      <c r="EY127" s="45">
        <f t="shared" si="1873"/>
        <v>0</v>
      </c>
      <c r="EZ127" s="184">
        <f t="shared" si="2727"/>
        <v>0</v>
      </c>
      <c r="FA127" s="184">
        <f t="shared" si="1875"/>
        <v>0</v>
      </c>
      <c r="FB127" s="181"/>
      <c r="FC127" s="181"/>
      <c r="FD127" s="46"/>
      <c r="FE127" s="46"/>
      <c r="FF127" s="45"/>
      <c r="FG127" s="45"/>
      <c r="FH127" s="45"/>
      <c r="FI127" s="45"/>
      <c r="FJ127" s="45">
        <f>VLOOKUP($E127,'факт КС '!$E$11:$DJ$210,93,0)</f>
        <v>0</v>
      </c>
      <c r="FK127" s="45">
        <f>VLOOKUP($E127,'факт КС '!$E$11:$DJ$210,94,0)</f>
        <v>0</v>
      </c>
      <c r="FL127" s="45">
        <f>VLOOKUP($E127,'факт КС '!$E$11:$DJ$210,95,0)</f>
        <v>0</v>
      </c>
      <c r="FM127" s="45">
        <f>VLOOKUP($E127,'факт КС '!$E$11:$DJ$210,96,0)</f>
        <v>0</v>
      </c>
      <c r="FN127" s="45">
        <f>VLOOKUP($E127,'факт КС '!$E$11:$DJ$210,97,0)</f>
        <v>0</v>
      </c>
      <c r="FO127" s="45">
        <f>VLOOKUP($E127,'факт КС '!$E$11:$DJ$210,98,0)</f>
        <v>0</v>
      </c>
      <c r="FP127" s="45">
        <f t="shared" si="2728"/>
        <v>0</v>
      </c>
      <c r="FQ127" s="45">
        <f t="shared" si="1877"/>
        <v>0</v>
      </c>
      <c r="FR127" s="45">
        <f t="shared" si="1878"/>
        <v>0</v>
      </c>
      <c r="FS127" s="184">
        <f t="shared" si="2729"/>
        <v>0</v>
      </c>
      <c r="FT127" s="184">
        <f t="shared" si="1880"/>
        <v>0</v>
      </c>
      <c r="FU127" s="181"/>
      <c r="FV127" s="181"/>
      <c r="FW127" s="46"/>
      <c r="FX127" s="46"/>
      <c r="FY127" s="45"/>
      <c r="FZ127" s="45"/>
      <c r="GA127" s="45"/>
      <c r="GB127" s="45"/>
      <c r="GC127" s="45">
        <f>VLOOKUP($E127,'факт КС '!$E$11:$DJ$210,87,0)</f>
        <v>0</v>
      </c>
      <c r="GD127" s="45">
        <f>VLOOKUP($E127,'факт КС '!$E$11:$DJ$210,88,0)</f>
        <v>0</v>
      </c>
      <c r="GE127" s="45">
        <f>VLOOKUP($E127,'факт КС '!$E$11:$DJ$210,89,0)</f>
        <v>0</v>
      </c>
      <c r="GF127" s="45">
        <f>VLOOKUP($E127,'факт КС '!$E$11:$DJ$210,90,0)</f>
        <v>0</v>
      </c>
      <c r="GG127" s="45">
        <f>VLOOKUP($E127,'факт КС '!$E$11:$DJ$210,91,0)</f>
        <v>0</v>
      </c>
      <c r="GH127" s="45">
        <f>VLOOKUP($E127,'факт КС '!$E$11:$DJ$210,92,0)</f>
        <v>0</v>
      </c>
      <c r="GI127" s="45">
        <f t="shared" si="2730"/>
        <v>0</v>
      </c>
      <c r="GJ127" s="45">
        <f t="shared" si="1882"/>
        <v>0</v>
      </c>
      <c r="GK127" s="45">
        <f t="shared" si="1883"/>
        <v>0</v>
      </c>
      <c r="GL127" s="184">
        <f t="shared" si="2731"/>
        <v>0</v>
      </c>
      <c r="GM127" s="184">
        <f t="shared" si="1885"/>
        <v>0</v>
      </c>
      <c r="GN127" s="181"/>
      <c r="GO127" s="181"/>
      <c r="GP127" s="46"/>
      <c r="GQ127" s="46"/>
      <c r="GR127" s="45"/>
      <c r="GS127" s="45"/>
      <c r="GT127" s="45"/>
      <c r="GU127" s="45"/>
      <c r="GV127" s="45">
        <f>VLOOKUP($E127,'факт КС '!$E$11:$DJ$210,99,0)</f>
        <v>0</v>
      </c>
      <c r="GW127" s="45">
        <f>VLOOKUP($E127,'факт КС '!$E$11:$DJ$210,100,0)</f>
        <v>0</v>
      </c>
      <c r="GX127" s="45">
        <f>VLOOKUP($E127,'факт КС '!$E$11:$DJ$210,101,0)</f>
        <v>0</v>
      </c>
      <c r="GY127" s="45">
        <f>VLOOKUP($E127,'факт КС '!$E$11:$DJ$210,102,0)</f>
        <v>0</v>
      </c>
      <c r="GZ127" s="45">
        <f>VLOOKUP($E127,'факт КС '!$E$11:$DJ$210,103,0)</f>
        <v>0</v>
      </c>
      <c r="HA127" s="45">
        <f>VLOOKUP($E127,'факт КС '!$E$11:$DJ$210,104,0)</f>
        <v>0</v>
      </c>
      <c r="HB127" s="45">
        <f t="shared" si="2732"/>
        <v>0</v>
      </c>
      <c r="HC127" s="45">
        <f t="shared" si="1887"/>
        <v>0</v>
      </c>
      <c r="HD127" s="45">
        <f t="shared" si="1888"/>
        <v>0</v>
      </c>
      <c r="HE127" s="184">
        <f t="shared" si="2733"/>
        <v>0</v>
      </c>
      <c r="HF127" s="184">
        <f t="shared" si="1890"/>
        <v>0</v>
      </c>
      <c r="HG127" s="181"/>
      <c r="HH127" s="181"/>
      <c r="HI127" s="46"/>
      <c r="HJ127" s="46"/>
      <c r="HK127" s="45"/>
      <c r="HL127" s="45"/>
      <c r="HM127" s="45"/>
      <c r="HN127" s="45"/>
      <c r="HO127" s="45">
        <f>VLOOKUP($E127,'факт КС '!$E$11:$DJ$210,81,0)</f>
        <v>0</v>
      </c>
      <c r="HP127" s="45">
        <f>VLOOKUP($E127,'факт КС '!$E$11:$DJ$210,82,0)</f>
        <v>0</v>
      </c>
      <c r="HQ127" s="45">
        <f>VLOOKUP($E127,'факт КС '!$E$11:$DJ$210,83,0)</f>
        <v>0</v>
      </c>
      <c r="HR127" s="45">
        <f>VLOOKUP($E127,'факт КС '!$E$11:$DJ$210,84,0)</f>
        <v>0</v>
      </c>
      <c r="HS127" s="45">
        <f>VLOOKUP($E127,'факт КС '!$E$11:$DJ$210,85,0)</f>
        <v>0</v>
      </c>
      <c r="HT127" s="45">
        <f>VLOOKUP($E127,'факт КС '!$E$11:$DJ$210,86,0)</f>
        <v>0</v>
      </c>
      <c r="HU127" s="45">
        <f t="shared" si="2734"/>
        <v>0</v>
      </c>
      <c r="HV127" s="45">
        <f t="shared" si="1892"/>
        <v>0</v>
      </c>
      <c r="HW127" s="45">
        <f t="shared" si="1893"/>
        <v>0</v>
      </c>
      <c r="HX127" s="184">
        <f t="shared" si="2735"/>
        <v>0</v>
      </c>
      <c r="HY127" s="184">
        <f t="shared" si="1895"/>
        <v>0</v>
      </c>
      <c r="HZ127" s="181"/>
      <c r="IA127" s="181"/>
      <c r="IB127" s="46"/>
      <c r="IC127" s="46"/>
      <c r="ID127" s="46"/>
      <c r="IE127" s="46"/>
      <c r="IF127" s="45"/>
      <c r="IG127" s="45"/>
      <c r="IH127" s="45">
        <f>VLOOKUP($E127,'факт КС '!$E$11:$DJ$210,69,0)</f>
        <v>0</v>
      </c>
      <c r="II127" s="45">
        <f>VLOOKUP($E127,'факт КС '!$E$11:$DJ$210,70,0)</f>
        <v>0</v>
      </c>
      <c r="IJ127" s="45">
        <f>VLOOKUP($E127,'факт КС '!$E$11:$DJ$210,71,0)</f>
        <v>0</v>
      </c>
      <c r="IK127" s="45">
        <f>VLOOKUP($E127,'факт КС '!$E$11:$DJ$210,72,0)</f>
        <v>0</v>
      </c>
      <c r="IL127" s="45">
        <f>VLOOKUP($E127,'факт КС '!$E$11:$DJ$210,73,0)</f>
        <v>0</v>
      </c>
      <c r="IM127" s="45">
        <f>VLOOKUP($E127,'факт КС '!$E$11:$DJ$210,74,0)</f>
        <v>0</v>
      </c>
      <c r="IN127" s="45">
        <f t="shared" si="2736"/>
        <v>0</v>
      </c>
      <c r="IO127" s="45">
        <f t="shared" si="1897"/>
        <v>0</v>
      </c>
      <c r="IP127" s="45">
        <f t="shared" si="1898"/>
        <v>0</v>
      </c>
      <c r="IQ127" s="184">
        <f t="shared" si="2737"/>
        <v>0</v>
      </c>
      <c r="IR127" s="184">
        <f t="shared" si="1900"/>
        <v>0</v>
      </c>
      <c r="IS127" s="181"/>
      <c r="IT127" s="181"/>
      <c r="IU127" s="46"/>
      <c r="IV127" s="46"/>
      <c r="IW127" s="46"/>
      <c r="IX127" s="46"/>
      <c r="IY127" s="45"/>
      <c r="IZ127" s="45"/>
      <c r="JA127" s="45"/>
      <c r="JB127" s="45"/>
      <c r="JC127" s="45"/>
      <c r="JD127" s="45"/>
      <c r="JE127" s="45"/>
      <c r="JF127" s="45"/>
      <c r="JG127" s="45">
        <f t="shared" si="2738"/>
        <v>0</v>
      </c>
      <c r="JH127" s="45">
        <f t="shared" si="1902"/>
        <v>0</v>
      </c>
      <c r="JI127" s="45">
        <f t="shared" si="1903"/>
        <v>0</v>
      </c>
      <c r="JJ127" s="184">
        <f t="shared" si="2739"/>
        <v>0</v>
      </c>
      <c r="JK127" s="184">
        <f t="shared" si="1905"/>
        <v>0</v>
      </c>
      <c r="JL127" s="181"/>
      <c r="JM127" s="181"/>
      <c r="JN127" s="46"/>
      <c r="JO127" s="46"/>
      <c r="JP127" s="47"/>
      <c r="JQ127" s="48"/>
      <c r="JR127" s="47"/>
      <c r="JS127" s="47"/>
      <c r="JT127" s="385">
        <f t="shared" si="2740"/>
        <v>6</v>
      </c>
      <c r="JU127" s="385">
        <f t="shared" si="2688"/>
        <v>1468277.2799999998</v>
      </c>
      <c r="JV127" s="385">
        <f t="shared" si="2689"/>
        <v>105</v>
      </c>
      <c r="JW127" s="385">
        <f t="shared" si="2690"/>
        <v>0</v>
      </c>
      <c r="JX127" s="385">
        <f t="shared" si="2691"/>
        <v>0</v>
      </c>
      <c r="JY127" s="385">
        <f t="shared" si="2692"/>
        <v>0</v>
      </c>
      <c r="JZ127" s="45">
        <f t="shared" si="2741"/>
        <v>6</v>
      </c>
      <c r="KA127" s="45">
        <f t="shared" si="1986"/>
        <v>1468277.2799999998</v>
      </c>
      <c r="KB127" s="45">
        <f t="shared" si="1987"/>
        <v>105</v>
      </c>
      <c r="KC127" s="184">
        <f t="shared" si="2742"/>
        <v>6</v>
      </c>
      <c r="KD127" s="184">
        <f t="shared" si="2694"/>
        <v>1468277.2799999998</v>
      </c>
      <c r="KE127" s="46"/>
      <c r="KF127" s="46"/>
      <c r="KG127" s="49"/>
      <c r="KH127" s="49"/>
      <c r="KI127" s="3"/>
      <c r="KJ127" s="3"/>
    </row>
    <row r="128" spans="1:299" ht="15" customHeight="1" x14ac:dyDescent="0.2">
      <c r="A128" s="100">
        <v>1</v>
      </c>
      <c r="B128" s="100">
        <v>1</v>
      </c>
      <c r="C128" s="527">
        <v>487</v>
      </c>
      <c r="D128" s="375" t="s">
        <v>347</v>
      </c>
      <c r="E128" s="530" t="s">
        <v>456</v>
      </c>
      <c r="F128" s="508" t="s">
        <v>457</v>
      </c>
      <c r="G128" s="63">
        <v>18</v>
      </c>
      <c r="H128" s="92">
        <v>244712.88000000003</v>
      </c>
      <c r="I128" s="92">
        <v>261409.89600000001</v>
      </c>
      <c r="J128" s="45"/>
      <c r="K128" s="45"/>
      <c r="L128" s="45"/>
      <c r="M128" s="45"/>
      <c r="N128" s="45">
        <f>VLOOKUP($E128,'факт КС '!$E$11:$DJ$207,3,0)</f>
        <v>0</v>
      </c>
      <c r="O128" s="45">
        <f>VLOOKUP($E128,'факт КС '!$E$11:$DJ$207,4,0)</f>
        <v>0</v>
      </c>
      <c r="P128" s="45">
        <f>VLOOKUP($E128,'факт КС '!$E$11:$DJ$207,5,0)</f>
        <v>0</v>
      </c>
      <c r="Q128" s="45">
        <f>VLOOKUP($E128,'факт КС '!$E$11:$DJ$207,6,0)</f>
        <v>0</v>
      </c>
      <c r="R128" s="45">
        <f>VLOOKUP($E128,'факт КС '!$E$11:$DJ$207,7,0)</f>
        <v>0</v>
      </c>
      <c r="S128" s="45">
        <f>VLOOKUP($E128,'факт КС '!$E$11:$DJ$207,8,0)</f>
        <v>0</v>
      </c>
      <c r="T128" s="45">
        <f t="shared" si="2607"/>
        <v>0</v>
      </c>
      <c r="U128" s="45">
        <f t="shared" si="2607"/>
        <v>0</v>
      </c>
      <c r="V128" s="45">
        <f t="shared" si="2607"/>
        <v>0</v>
      </c>
      <c r="W128" s="184">
        <f t="shared" si="2713"/>
        <v>0</v>
      </c>
      <c r="X128" s="184">
        <f t="shared" si="2609"/>
        <v>0</v>
      </c>
      <c r="Y128" s="181"/>
      <c r="Z128" s="181"/>
      <c r="AA128" s="46"/>
      <c r="AB128" s="46"/>
      <c r="AC128" s="45"/>
      <c r="AD128" s="45"/>
      <c r="AE128" s="45"/>
      <c r="AF128" s="45"/>
      <c r="AG128" s="45">
        <f>VLOOKUP($E128,'факт КС '!$E$11:$DJ$207,15,0)</f>
        <v>0</v>
      </c>
      <c r="AH128" s="45">
        <f>VLOOKUP($E128,'факт КС '!$E$11:$DJ$207,16,0)</f>
        <v>0</v>
      </c>
      <c r="AI128" s="45">
        <f>VLOOKUP($E128,'факт КС '!$E$11:$DJ$207,17,0)</f>
        <v>0</v>
      </c>
      <c r="AJ128" s="45">
        <f>VLOOKUP($E128,'факт КС '!$E$11:$DJ$207,18,0)</f>
        <v>0</v>
      </c>
      <c r="AK128" s="45">
        <f>VLOOKUP($E128,'факт КС '!$E$11:$DJ$207,19,0)</f>
        <v>0</v>
      </c>
      <c r="AL128" s="45">
        <f>VLOOKUP($E128,'факт КС '!$E$11:$DJ$207,20,0)</f>
        <v>0</v>
      </c>
      <c r="AM128" s="45">
        <f t="shared" si="2714"/>
        <v>0</v>
      </c>
      <c r="AN128" s="45">
        <f t="shared" si="1842"/>
        <v>0</v>
      </c>
      <c r="AO128" s="45">
        <f t="shared" si="1843"/>
        <v>0</v>
      </c>
      <c r="AP128" s="184">
        <f t="shared" si="2715"/>
        <v>0</v>
      </c>
      <c r="AQ128" s="184">
        <f t="shared" si="1845"/>
        <v>0</v>
      </c>
      <c r="AR128" s="181"/>
      <c r="AS128" s="181"/>
      <c r="AT128" s="46"/>
      <c r="AU128" s="46"/>
      <c r="AV128" s="45"/>
      <c r="AW128" s="45"/>
      <c r="AX128" s="45"/>
      <c r="AY128" s="45"/>
      <c r="AZ128" s="45">
        <f>VLOOKUP($E128,'факт КС '!$E$11:$DJ$207,9,0)</f>
        <v>0</v>
      </c>
      <c r="BA128" s="45">
        <f>VLOOKUP($E128,'факт КС '!$E$11:$DJ$207,10,0)</f>
        <v>0</v>
      </c>
      <c r="BB128" s="45">
        <f>VLOOKUP($E128,'факт КС '!$E$11:$DJ$207,11,0)</f>
        <v>0</v>
      </c>
      <c r="BC128" s="45">
        <f>VLOOKUP($E128,'факт КС '!$E$11:$DJ$207,12,0)</f>
        <v>0</v>
      </c>
      <c r="BD128" s="45">
        <f>VLOOKUP($E128,'факт КС '!$E$11:$DJ$207,13,0)</f>
        <v>0</v>
      </c>
      <c r="BE128" s="45">
        <f>VLOOKUP($E128,'факт КС '!$E$11:$DJ$207,14,0)</f>
        <v>0</v>
      </c>
      <c r="BF128" s="45">
        <f t="shared" si="2716"/>
        <v>0</v>
      </c>
      <c r="BG128" s="45">
        <f t="shared" si="1847"/>
        <v>0</v>
      </c>
      <c r="BH128" s="45">
        <f t="shared" si="1848"/>
        <v>0</v>
      </c>
      <c r="BI128" s="184">
        <f t="shared" si="2717"/>
        <v>0</v>
      </c>
      <c r="BJ128" s="184">
        <f t="shared" si="1850"/>
        <v>0</v>
      </c>
      <c r="BK128" s="181"/>
      <c r="BL128" s="181"/>
      <c r="BM128" s="46"/>
      <c r="BN128" s="46"/>
      <c r="BO128" s="45"/>
      <c r="BP128" s="45"/>
      <c r="BQ128" s="45"/>
      <c r="BR128" s="45"/>
      <c r="BS128" s="45">
        <f>VLOOKUP($E128,'факт КС '!$E$11:$DJ$207,21,0)</f>
        <v>5</v>
      </c>
      <c r="BT128" s="45">
        <f>VLOOKUP($E128,'факт КС '!$E$11:$DJ$207,22,0)</f>
        <v>1223564.3999999999</v>
      </c>
      <c r="BU128" s="45">
        <f>VLOOKUP($E128,'факт КС '!$E$11:$DJ$207,23,0)</f>
        <v>89</v>
      </c>
      <c r="BV128" s="45">
        <f>VLOOKUP($E128,'факт КС '!$E$11:$DJ$207,24,0)</f>
        <v>0</v>
      </c>
      <c r="BW128" s="45">
        <f>VLOOKUP($E128,'факт КС '!$E$11:$DJ$207,25,0)</f>
        <v>0</v>
      </c>
      <c r="BX128" s="45">
        <f>VLOOKUP($E128,'факт КС '!$E$11:$DJ$207,26,0)</f>
        <v>0</v>
      </c>
      <c r="BY128" s="45">
        <f t="shared" si="2718"/>
        <v>5</v>
      </c>
      <c r="BZ128" s="45">
        <f t="shared" si="1852"/>
        <v>1223564.3999999999</v>
      </c>
      <c r="CA128" s="45">
        <f t="shared" si="1853"/>
        <v>89</v>
      </c>
      <c r="CB128" s="184">
        <f t="shared" si="2719"/>
        <v>5</v>
      </c>
      <c r="CC128" s="184">
        <f t="shared" si="1855"/>
        <v>1223564.3999999999</v>
      </c>
      <c r="CD128" s="181"/>
      <c r="CE128" s="181"/>
      <c r="CF128" s="46"/>
      <c r="CG128" s="46"/>
      <c r="CH128" s="45"/>
      <c r="CI128" s="45"/>
      <c r="CJ128" s="45"/>
      <c r="CK128" s="45"/>
      <c r="CL128" s="45">
        <f>VLOOKUP($E128,'факт КС '!$E$11:$DJ$210,33,0)</f>
        <v>0</v>
      </c>
      <c r="CM128" s="45">
        <f>VLOOKUP($E128,'факт КС '!$E$11:$DJ$210,34,0)</f>
        <v>0</v>
      </c>
      <c r="CN128" s="45">
        <f>VLOOKUP($E128,'факт КС '!$E$11:$DJ$210,35,0)</f>
        <v>0</v>
      </c>
      <c r="CO128" s="45">
        <f>VLOOKUP($E128,'факт КС '!$E$11:$DJ$210,36,0)</f>
        <v>0</v>
      </c>
      <c r="CP128" s="45">
        <f>VLOOKUP($E128,'факт КС '!$E$11:$DJ$210,37,0)</f>
        <v>0</v>
      </c>
      <c r="CQ128" s="45">
        <f>VLOOKUP($E128,'факт КС '!$E$11:$DJ$210,38,0)</f>
        <v>0</v>
      </c>
      <c r="CR128" s="45">
        <f t="shared" si="2720"/>
        <v>0</v>
      </c>
      <c r="CS128" s="45">
        <f t="shared" si="1857"/>
        <v>0</v>
      </c>
      <c r="CT128" s="45">
        <f t="shared" si="1858"/>
        <v>0</v>
      </c>
      <c r="CU128" s="184">
        <f t="shared" si="2721"/>
        <v>0</v>
      </c>
      <c r="CV128" s="184">
        <f t="shared" si="1860"/>
        <v>0</v>
      </c>
      <c r="CW128" s="181"/>
      <c r="CX128" s="181"/>
      <c r="CY128" s="46"/>
      <c r="CZ128" s="46"/>
      <c r="DA128" s="45"/>
      <c r="DB128" s="45"/>
      <c r="DC128" s="45"/>
      <c r="DD128" s="45"/>
      <c r="DE128" s="45">
        <f>VLOOKUP($E128,'факт КС '!$E$11:$DJ$210,57,0)</f>
        <v>0</v>
      </c>
      <c r="DF128" s="45">
        <f>VLOOKUP($E128,'факт КС '!$E$11:$DJ$210,58,0)</f>
        <v>0</v>
      </c>
      <c r="DG128" s="45">
        <f>VLOOKUP($E128,'факт КС '!$E$11:$DJ$210,59,0)</f>
        <v>0</v>
      </c>
      <c r="DH128" s="45">
        <f>VLOOKUP($E128,'факт КС '!$E$11:$DJ$210,60,0)</f>
        <v>0</v>
      </c>
      <c r="DI128" s="45">
        <f>VLOOKUP($E128,'факт КС '!$E$11:$DJ$210,61,0)</f>
        <v>0</v>
      </c>
      <c r="DJ128" s="45">
        <f>VLOOKUP($E128,'факт КС '!$E$11:$DJ$210,62,0)</f>
        <v>0</v>
      </c>
      <c r="DK128" s="45">
        <f t="shared" si="2722"/>
        <v>0</v>
      </c>
      <c r="DL128" s="45">
        <f t="shared" si="1862"/>
        <v>0</v>
      </c>
      <c r="DM128" s="45">
        <f t="shared" si="1863"/>
        <v>0</v>
      </c>
      <c r="DN128" s="184">
        <f t="shared" si="2723"/>
        <v>0</v>
      </c>
      <c r="DO128" s="184">
        <f t="shared" si="1865"/>
        <v>0</v>
      </c>
      <c r="DP128" s="181"/>
      <c r="DQ128" s="181"/>
      <c r="DR128" s="46"/>
      <c r="DS128" s="46"/>
      <c r="DT128" s="45"/>
      <c r="DU128" s="45"/>
      <c r="DV128" s="45"/>
      <c r="DW128" s="45"/>
      <c r="DX128" s="45">
        <f>VLOOKUP($E128,'факт КС '!$E$11:$DJ$210,27,0)</f>
        <v>0</v>
      </c>
      <c r="DY128" s="45">
        <f>VLOOKUP($E128,'факт КС '!$E$11:$DJ$210,28,0)</f>
        <v>0</v>
      </c>
      <c r="DZ128" s="45">
        <f>VLOOKUP($E128,'факт КС '!$E$11:$DJ$210,29,0)</f>
        <v>0</v>
      </c>
      <c r="EA128" s="45">
        <f>VLOOKUP($E128,'факт КС '!$E$11:$DJ$210,30,0)</f>
        <v>0</v>
      </c>
      <c r="EB128" s="45">
        <f>VLOOKUP($E128,'факт КС '!$E$11:$DJ$210,31,0)</f>
        <v>0</v>
      </c>
      <c r="EC128" s="45">
        <f>VLOOKUP($E128,'факт КС '!$E$11:$DJ$210,32,0)</f>
        <v>0</v>
      </c>
      <c r="ED128" s="45">
        <f t="shared" si="2724"/>
        <v>0</v>
      </c>
      <c r="EE128" s="45">
        <f t="shared" si="1867"/>
        <v>0</v>
      </c>
      <c r="EF128" s="45">
        <f t="shared" si="1868"/>
        <v>0</v>
      </c>
      <c r="EG128" s="184">
        <f t="shared" si="2725"/>
        <v>0</v>
      </c>
      <c r="EH128" s="184">
        <f t="shared" si="1870"/>
        <v>0</v>
      </c>
      <c r="EI128" s="181"/>
      <c r="EJ128" s="181"/>
      <c r="EK128" s="46"/>
      <c r="EL128" s="46"/>
      <c r="EM128" s="45"/>
      <c r="EN128" s="45"/>
      <c r="EO128" s="45"/>
      <c r="EP128" s="45"/>
      <c r="EQ128" s="45">
        <f>VLOOKUP($E128,'факт КС '!$E$11:$DJ$210,63,0)</f>
        <v>0</v>
      </c>
      <c r="ER128" s="45">
        <f>VLOOKUP($E128,'факт КС '!$E$11:$DJ$210,64,0)</f>
        <v>0</v>
      </c>
      <c r="ES128" s="45">
        <f>VLOOKUP($E128,'факт КС '!$E$11:$DJ$210,65,0)</f>
        <v>0</v>
      </c>
      <c r="ET128" s="45">
        <f>VLOOKUP($E128,'факт КС '!$E$11:$DJ$210,66,0)</f>
        <v>1</v>
      </c>
      <c r="EU128" s="45">
        <f>VLOOKUP($E128,'факт КС '!$E$11:$DJ$210,67,0)</f>
        <v>244712.88</v>
      </c>
      <c r="EV128" s="45">
        <f>VLOOKUP($E128,'факт КС '!$E$11:$DJ$210,68,0)</f>
        <v>21</v>
      </c>
      <c r="EW128" s="45">
        <f t="shared" si="2726"/>
        <v>1</v>
      </c>
      <c r="EX128" s="45">
        <f t="shared" si="1872"/>
        <v>244712.88</v>
      </c>
      <c r="EY128" s="45">
        <f t="shared" si="1873"/>
        <v>21</v>
      </c>
      <c r="EZ128" s="184">
        <f t="shared" si="2727"/>
        <v>0</v>
      </c>
      <c r="FA128" s="184">
        <f t="shared" si="1875"/>
        <v>0</v>
      </c>
      <c r="FB128" s="181"/>
      <c r="FC128" s="181"/>
      <c r="FD128" s="46"/>
      <c r="FE128" s="46"/>
      <c r="FF128" s="45"/>
      <c r="FG128" s="45"/>
      <c r="FH128" s="45"/>
      <c r="FI128" s="45"/>
      <c r="FJ128" s="45">
        <f>VLOOKUP($E128,'факт КС '!$E$11:$DJ$210,93,0)</f>
        <v>0</v>
      </c>
      <c r="FK128" s="45">
        <f>VLOOKUP($E128,'факт КС '!$E$11:$DJ$210,94,0)</f>
        <v>0</v>
      </c>
      <c r="FL128" s="45">
        <f>VLOOKUP($E128,'факт КС '!$E$11:$DJ$210,95,0)</f>
        <v>0</v>
      </c>
      <c r="FM128" s="45">
        <f>VLOOKUP($E128,'факт КС '!$E$11:$DJ$210,96,0)</f>
        <v>0</v>
      </c>
      <c r="FN128" s="45">
        <f>VLOOKUP($E128,'факт КС '!$E$11:$DJ$210,97,0)</f>
        <v>0</v>
      </c>
      <c r="FO128" s="45">
        <f>VLOOKUP($E128,'факт КС '!$E$11:$DJ$210,98,0)</f>
        <v>0</v>
      </c>
      <c r="FP128" s="45">
        <f t="shared" si="2728"/>
        <v>0</v>
      </c>
      <c r="FQ128" s="45">
        <f t="shared" si="1877"/>
        <v>0</v>
      </c>
      <c r="FR128" s="45">
        <f t="shared" si="1878"/>
        <v>0</v>
      </c>
      <c r="FS128" s="184">
        <f t="shared" si="2729"/>
        <v>0</v>
      </c>
      <c r="FT128" s="184">
        <f t="shared" si="1880"/>
        <v>0</v>
      </c>
      <c r="FU128" s="181"/>
      <c r="FV128" s="181"/>
      <c r="FW128" s="46"/>
      <c r="FX128" s="46"/>
      <c r="FY128" s="45"/>
      <c r="FZ128" s="45"/>
      <c r="GA128" s="45"/>
      <c r="GB128" s="45"/>
      <c r="GC128" s="45">
        <f>VLOOKUP($E128,'факт КС '!$E$11:$DJ$210,87,0)</f>
        <v>0</v>
      </c>
      <c r="GD128" s="45">
        <f>VLOOKUP($E128,'факт КС '!$E$11:$DJ$210,88,0)</f>
        <v>0</v>
      </c>
      <c r="GE128" s="45">
        <f>VLOOKUP($E128,'факт КС '!$E$11:$DJ$210,89,0)</f>
        <v>0</v>
      </c>
      <c r="GF128" s="45">
        <f>VLOOKUP($E128,'факт КС '!$E$11:$DJ$210,90,0)</f>
        <v>0</v>
      </c>
      <c r="GG128" s="45">
        <f>VLOOKUP($E128,'факт КС '!$E$11:$DJ$210,91,0)</f>
        <v>0</v>
      </c>
      <c r="GH128" s="45">
        <f>VLOOKUP($E128,'факт КС '!$E$11:$DJ$210,92,0)</f>
        <v>0</v>
      </c>
      <c r="GI128" s="45">
        <f t="shared" si="2730"/>
        <v>0</v>
      </c>
      <c r="GJ128" s="45">
        <f t="shared" si="1882"/>
        <v>0</v>
      </c>
      <c r="GK128" s="45">
        <f t="shared" si="1883"/>
        <v>0</v>
      </c>
      <c r="GL128" s="184">
        <f t="shared" si="2731"/>
        <v>0</v>
      </c>
      <c r="GM128" s="184">
        <f t="shared" si="1885"/>
        <v>0</v>
      </c>
      <c r="GN128" s="181"/>
      <c r="GO128" s="181"/>
      <c r="GP128" s="46"/>
      <c r="GQ128" s="46"/>
      <c r="GR128" s="45"/>
      <c r="GS128" s="45"/>
      <c r="GT128" s="45"/>
      <c r="GU128" s="45"/>
      <c r="GV128" s="45">
        <f>VLOOKUP($E128,'факт КС '!$E$11:$DJ$210,99,0)</f>
        <v>0</v>
      </c>
      <c r="GW128" s="45">
        <f>VLOOKUP($E128,'факт КС '!$E$11:$DJ$210,100,0)</f>
        <v>0</v>
      </c>
      <c r="GX128" s="45">
        <f>VLOOKUP($E128,'факт КС '!$E$11:$DJ$210,101,0)</f>
        <v>0</v>
      </c>
      <c r="GY128" s="45">
        <f>VLOOKUP($E128,'факт КС '!$E$11:$DJ$210,102,0)</f>
        <v>0</v>
      </c>
      <c r="GZ128" s="45">
        <f>VLOOKUP($E128,'факт КС '!$E$11:$DJ$210,103,0)</f>
        <v>0</v>
      </c>
      <c r="HA128" s="45">
        <f>VLOOKUP($E128,'факт КС '!$E$11:$DJ$210,104,0)</f>
        <v>0</v>
      </c>
      <c r="HB128" s="45">
        <f t="shared" si="2732"/>
        <v>0</v>
      </c>
      <c r="HC128" s="45">
        <f t="shared" si="1887"/>
        <v>0</v>
      </c>
      <c r="HD128" s="45">
        <f t="shared" si="1888"/>
        <v>0</v>
      </c>
      <c r="HE128" s="184">
        <f t="shared" si="2733"/>
        <v>0</v>
      </c>
      <c r="HF128" s="184">
        <f t="shared" si="1890"/>
        <v>0</v>
      </c>
      <c r="HG128" s="181"/>
      <c r="HH128" s="181"/>
      <c r="HI128" s="46"/>
      <c r="HJ128" s="46"/>
      <c r="HK128" s="45"/>
      <c r="HL128" s="45"/>
      <c r="HM128" s="45"/>
      <c r="HN128" s="45"/>
      <c r="HO128" s="45">
        <f>VLOOKUP($E128,'факт КС '!$E$11:$DJ$210,81,0)</f>
        <v>0</v>
      </c>
      <c r="HP128" s="45">
        <f>VLOOKUP($E128,'факт КС '!$E$11:$DJ$210,82,0)</f>
        <v>0</v>
      </c>
      <c r="HQ128" s="45">
        <f>VLOOKUP($E128,'факт КС '!$E$11:$DJ$210,83,0)</f>
        <v>0</v>
      </c>
      <c r="HR128" s="45">
        <f>VLOOKUP($E128,'факт КС '!$E$11:$DJ$210,84,0)</f>
        <v>0</v>
      </c>
      <c r="HS128" s="45">
        <f>VLOOKUP($E128,'факт КС '!$E$11:$DJ$210,85,0)</f>
        <v>0</v>
      </c>
      <c r="HT128" s="45">
        <f>VLOOKUP($E128,'факт КС '!$E$11:$DJ$210,86,0)</f>
        <v>0</v>
      </c>
      <c r="HU128" s="45">
        <f t="shared" si="2734"/>
        <v>0</v>
      </c>
      <c r="HV128" s="45">
        <f t="shared" si="1892"/>
        <v>0</v>
      </c>
      <c r="HW128" s="45">
        <f t="shared" si="1893"/>
        <v>0</v>
      </c>
      <c r="HX128" s="184">
        <f t="shared" si="2735"/>
        <v>0</v>
      </c>
      <c r="HY128" s="184">
        <f t="shared" si="1895"/>
        <v>0</v>
      </c>
      <c r="HZ128" s="181"/>
      <c r="IA128" s="181"/>
      <c r="IB128" s="46"/>
      <c r="IC128" s="46"/>
      <c r="ID128" s="46"/>
      <c r="IE128" s="46"/>
      <c r="IF128" s="45"/>
      <c r="IG128" s="45"/>
      <c r="IH128" s="45">
        <f>VLOOKUP($E128,'факт КС '!$E$11:$DJ$210,69,0)</f>
        <v>0</v>
      </c>
      <c r="II128" s="45">
        <f>VLOOKUP($E128,'факт КС '!$E$11:$DJ$210,70,0)</f>
        <v>0</v>
      </c>
      <c r="IJ128" s="45">
        <f>VLOOKUP($E128,'факт КС '!$E$11:$DJ$210,71,0)</f>
        <v>0</v>
      </c>
      <c r="IK128" s="45">
        <f>VLOOKUP($E128,'факт КС '!$E$11:$DJ$210,72,0)</f>
        <v>0</v>
      </c>
      <c r="IL128" s="45">
        <f>VLOOKUP($E128,'факт КС '!$E$11:$DJ$210,73,0)</f>
        <v>0</v>
      </c>
      <c r="IM128" s="45">
        <f>VLOOKUP($E128,'факт КС '!$E$11:$DJ$210,74,0)</f>
        <v>0</v>
      </c>
      <c r="IN128" s="45">
        <f t="shared" si="2736"/>
        <v>0</v>
      </c>
      <c r="IO128" s="45">
        <f t="shared" si="1897"/>
        <v>0</v>
      </c>
      <c r="IP128" s="45">
        <f t="shared" si="1898"/>
        <v>0</v>
      </c>
      <c r="IQ128" s="184">
        <f t="shared" si="2737"/>
        <v>0</v>
      </c>
      <c r="IR128" s="184">
        <f t="shared" si="1900"/>
        <v>0</v>
      </c>
      <c r="IS128" s="181"/>
      <c r="IT128" s="181"/>
      <c r="IU128" s="46"/>
      <c r="IV128" s="46"/>
      <c r="IW128" s="46"/>
      <c r="IX128" s="46"/>
      <c r="IY128" s="45"/>
      <c r="IZ128" s="45"/>
      <c r="JA128" s="45"/>
      <c r="JB128" s="45"/>
      <c r="JC128" s="45"/>
      <c r="JD128" s="45"/>
      <c r="JE128" s="45"/>
      <c r="JF128" s="45"/>
      <c r="JG128" s="45">
        <f t="shared" si="2738"/>
        <v>0</v>
      </c>
      <c r="JH128" s="45">
        <f t="shared" si="1902"/>
        <v>0</v>
      </c>
      <c r="JI128" s="45">
        <f t="shared" si="1903"/>
        <v>0</v>
      </c>
      <c r="JJ128" s="184">
        <f t="shared" si="2739"/>
        <v>0</v>
      </c>
      <c r="JK128" s="184">
        <f t="shared" si="1905"/>
        <v>0</v>
      </c>
      <c r="JL128" s="181"/>
      <c r="JM128" s="181"/>
      <c r="JN128" s="46"/>
      <c r="JO128" s="46"/>
      <c r="JP128" s="47"/>
      <c r="JQ128" s="48"/>
      <c r="JR128" s="47"/>
      <c r="JS128" s="47"/>
      <c r="JT128" s="385">
        <f t="shared" si="2740"/>
        <v>5</v>
      </c>
      <c r="JU128" s="385">
        <f t="shared" si="2688"/>
        <v>1223564.3999999999</v>
      </c>
      <c r="JV128" s="385">
        <f t="shared" si="2689"/>
        <v>89</v>
      </c>
      <c r="JW128" s="385">
        <f t="shared" si="2690"/>
        <v>1</v>
      </c>
      <c r="JX128" s="385">
        <f t="shared" si="2691"/>
        <v>244712.88</v>
      </c>
      <c r="JY128" s="385">
        <f t="shared" si="2692"/>
        <v>21</v>
      </c>
      <c r="JZ128" s="45">
        <f t="shared" si="2741"/>
        <v>6</v>
      </c>
      <c r="KA128" s="45">
        <f t="shared" si="1986"/>
        <v>1468277.2799999998</v>
      </c>
      <c r="KB128" s="45">
        <f t="shared" si="1987"/>
        <v>110</v>
      </c>
      <c r="KC128" s="184">
        <f t="shared" si="2742"/>
        <v>5</v>
      </c>
      <c r="KD128" s="184">
        <f t="shared" si="2694"/>
        <v>1223564.3999999999</v>
      </c>
      <c r="KE128" s="46"/>
      <c r="KF128" s="46"/>
      <c r="KG128" s="49"/>
      <c r="KH128" s="49"/>
      <c r="KI128" s="303"/>
      <c r="KJ128" s="303"/>
    </row>
    <row r="129" spans="1:296" ht="15" customHeight="1" x14ac:dyDescent="0.2">
      <c r="A129" s="100">
        <v>1</v>
      </c>
      <c r="B129" s="100">
        <v>1</v>
      </c>
      <c r="C129" s="624">
        <v>487</v>
      </c>
      <c r="D129" s="170" t="s">
        <v>347</v>
      </c>
      <c r="E129" s="164" t="s">
        <v>458</v>
      </c>
      <c r="F129" s="170" t="s">
        <v>459</v>
      </c>
      <c r="G129" s="63">
        <v>18</v>
      </c>
      <c r="H129" s="92">
        <v>244712.88000000003</v>
      </c>
      <c r="I129" s="92">
        <v>261409.89600000001</v>
      </c>
      <c r="J129" s="45"/>
      <c r="K129" s="45"/>
      <c r="L129" s="45"/>
      <c r="M129" s="45"/>
      <c r="N129" s="45">
        <f>VLOOKUP($E129,'факт КС '!$E$11:$DJ$207,3,0)</f>
        <v>0</v>
      </c>
      <c r="O129" s="45">
        <f>VLOOKUP($E129,'факт КС '!$E$11:$DJ$207,4,0)</f>
        <v>0</v>
      </c>
      <c r="P129" s="45">
        <f>VLOOKUP($E129,'факт КС '!$E$11:$DJ$207,5,0)</f>
        <v>0</v>
      </c>
      <c r="Q129" s="45">
        <f>VLOOKUP($E129,'факт КС '!$E$11:$DJ$207,6,0)</f>
        <v>0</v>
      </c>
      <c r="R129" s="45">
        <f>VLOOKUP($E129,'факт КС '!$E$11:$DJ$207,7,0)</f>
        <v>0</v>
      </c>
      <c r="S129" s="45">
        <f>VLOOKUP($E129,'факт КС '!$E$11:$DJ$207,8,0)</f>
        <v>0</v>
      </c>
      <c r="T129" s="45">
        <f t="shared" si="2607"/>
        <v>0</v>
      </c>
      <c r="U129" s="45">
        <f t="shared" si="2607"/>
        <v>0</v>
      </c>
      <c r="V129" s="45">
        <f t="shared" si="2607"/>
        <v>0</v>
      </c>
      <c r="W129" s="184">
        <f t="shared" si="2713"/>
        <v>0</v>
      </c>
      <c r="X129" s="184">
        <f t="shared" si="2609"/>
        <v>0</v>
      </c>
      <c r="Y129" s="181"/>
      <c r="Z129" s="181"/>
      <c r="AA129" s="46"/>
      <c r="AB129" s="46"/>
      <c r="AC129" s="45"/>
      <c r="AD129" s="45"/>
      <c r="AE129" s="45"/>
      <c r="AF129" s="45"/>
      <c r="AG129" s="45">
        <f>VLOOKUP($E129,'факт КС '!$E$11:$DJ$207,15,0)</f>
        <v>0</v>
      </c>
      <c r="AH129" s="45">
        <f>VLOOKUP($E129,'факт КС '!$E$11:$DJ$207,16,0)</f>
        <v>0</v>
      </c>
      <c r="AI129" s="45">
        <f>VLOOKUP($E129,'факт КС '!$E$11:$DJ$207,17,0)</f>
        <v>0</v>
      </c>
      <c r="AJ129" s="45">
        <f>VLOOKUP($E129,'факт КС '!$E$11:$DJ$207,18,0)</f>
        <v>0</v>
      </c>
      <c r="AK129" s="45">
        <f>VLOOKUP($E129,'факт КС '!$E$11:$DJ$207,19,0)</f>
        <v>0</v>
      </c>
      <c r="AL129" s="45">
        <f>VLOOKUP($E129,'факт КС '!$E$11:$DJ$207,20,0)</f>
        <v>0</v>
      </c>
      <c r="AM129" s="45">
        <f t="shared" si="2714"/>
        <v>0</v>
      </c>
      <c r="AN129" s="45">
        <f t="shared" si="1842"/>
        <v>0</v>
      </c>
      <c r="AO129" s="45">
        <f t="shared" si="1843"/>
        <v>0</v>
      </c>
      <c r="AP129" s="184">
        <f t="shared" si="2715"/>
        <v>0</v>
      </c>
      <c r="AQ129" s="184">
        <f t="shared" si="1845"/>
        <v>0</v>
      </c>
      <c r="AR129" s="181"/>
      <c r="AS129" s="181"/>
      <c r="AT129" s="46"/>
      <c r="AU129" s="46"/>
      <c r="AV129" s="45"/>
      <c r="AW129" s="45"/>
      <c r="AX129" s="45"/>
      <c r="AY129" s="45"/>
      <c r="AZ129" s="45">
        <f>VLOOKUP($E129,'факт КС '!$E$11:$DJ$207,9,0)</f>
        <v>0</v>
      </c>
      <c r="BA129" s="45">
        <f>VLOOKUP($E129,'факт КС '!$E$11:$DJ$207,10,0)</f>
        <v>0</v>
      </c>
      <c r="BB129" s="45">
        <f>VLOOKUP($E129,'факт КС '!$E$11:$DJ$207,11,0)</f>
        <v>0</v>
      </c>
      <c r="BC129" s="45">
        <f>VLOOKUP($E129,'факт КС '!$E$11:$DJ$207,12,0)</f>
        <v>0</v>
      </c>
      <c r="BD129" s="45">
        <f>VLOOKUP($E129,'факт КС '!$E$11:$DJ$207,13,0)</f>
        <v>0</v>
      </c>
      <c r="BE129" s="45">
        <f>VLOOKUP($E129,'факт КС '!$E$11:$DJ$207,14,0)</f>
        <v>0</v>
      </c>
      <c r="BF129" s="45">
        <f t="shared" si="2716"/>
        <v>0</v>
      </c>
      <c r="BG129" s="45">
        <f t="shared" si="1847"/>
        <v>0</v>
      </c>
      <c r="BH129" s="45">
        <f t="shared" si="1848"/>
        <v>0</v>
      </c>
      <c r="BI129" s="184">
        <f t="shared" si="2717"/>
        <v>0</v>
      </c>
      <c r="BJ129" s="184">
        <f t="shared" si="1850"/>
        <v>0</v>
      </c>
      <c r="BK129" s="181"/>
      <c r="BL129" s="181"/>
      <c r="BM129" s="46"/>
      <c r="BN129" s="46"/>
      <c r="BO129" s="45"/>
      <c r="BP129" s="45"/>
      <c r="BQ129" s="45"/>
      <c r="BR129" s="45"/>
      <c r="BS129" s="45">
        <f>VLOOKUP($E129,'факт КС '!$E$11:$DJ$207,21,0)</f>
        <v>1</v>
      </c>
      <c r="BT129" s="45">
        <f>VLOOKUP($E129,'факт КС '!$E$11:$DJ$207,22,0)</f>
        <v>244712.88</v>
      </c>
      <c r="BU129" s="45">
        <f>VLOOKUP($E129,'факт КС '!$E$11:$DJ$207,23,0)</f>
        <v>17</v>
      </c>
      <c r="BV129" s="45">
        <f>VLOOKUP($E129,'факт КС '!$E$11:$DJ$207,24,0)</f>
        <v>0</v>
      </c>
      <c r="BW129" s="45">
        <f>VLOOKUP($E129,'факт КС '!$E$11:$DJ$207,25,0)</f>
        <v>0</v>
      </c>
      <c r="BX129" s="45">
        <f>VLOOKUP($E129,'факт КС '!$E$11:$DJ$207,26,0)</f>
        <v>0</v>
      </c>
      <c r="BY129" s="45">
        <f t="shared" si="2718"/>
        <v>1</v>
      </c>
      <c r="BZ129" s="45">
        <f t="shared" si="1852"/>
        <v>244712.88</v>
      </c>
      <c r="CA129" s="45">
        <f t="shared" si="1853"/>
        <v>17</v>
      </c>
      <c r="CB129" s="184">
        <f t="shared" si="2719"/>
        <v>1</v>
      </c>
      <c r="CC129" s="184">
        <f t="shared" si="1855"/>
        <v>244712.88</v>
      </c>
      <c r="CD129" s="181"/>
      <c r="CE129" s="181"/>
      <c r="CF129" s="46"/>
      <c r="CG129" s="46"/>
      <c r="CH129" s="45"/>
      <c r="CI129" s="45"/>
      <c r="CJ129" s="45"/>
      <c r="CK129" s="45"/>
      <c r="CL129" s="45">
        <f>VLOOKUP($E129,'факт КС '!$E$11:$DJ$210,33,0)</f>
        <v>0</v>
      </c>
      <c r="CM129" s="45">
        <f>VLOOKUP($E129,'факт КС '!$E$11:$DJ$210,34,0)</f>
        <v>0</v>
      </c>
      <c r="CN129" s="45">
        <f>VLOOKUP($E129,'факт КС '!$E$11:$DJ$210,35,0)</f>
        <v>0</v>
      </c>
      <c r="CO129" s="45">
        <f>VLOOKUP($E129,'факт КС '!$E$11:$DJ$210,36,0)</f>
        <v>0</v>
      </c>
      <c r="CP129" s="45">
        <f>VLOOKUP($E129,'факт КС '!$E$11:$DJ$210,37,0)</f>
        <v>0</v>
      </c>
      <c r="CQ129" s="45">
        <f>VLOOKUP($E129,'факт КС '!$E$11:$DJ$210,38,0)</f>
        <v>0</v>
      </c>
      <c r="CR129" s="45">
        <f t="shared" si="2720"/>
        <v>0</v>
      </c>
      <c r="CS129" s="45">
        <f t="shared" si="1857"/>
        <v>0</v>
      </c>
      <c r="CT129" s="45">
        <f t="shared" si="1858"/>
        <v>0</v>
      </c>
      <c r="CU129" s="184">
        <f t="shared" si="2721"/>
        <v>0</v>
      </c>
      <c r="CV129" s="184">
        <f t="shared" si="1860"/>
        <v>0</v>
      </c>
      <c r="CW129" s="181"/>
      <c r="CX129" s="181"/>
      <c r="CY129" s="46"/>
      <c r="CZ129" s="46"/>
      <c r="DA129" s="45"/>
      <c r="DB129" s="45"/>
      <c r="DC129" s="45"/>
      <c r="DD129" s="45"/>
      <c r="DE129" s="45">
        <f>VLOOKUP($E129,'факт КС '!$E$11:$DJ$210,57,0)</f>
        <v>0</v>
      </c>
      <c r="DF129" s="45">
        <f>VLOOKUP($E129,'факт КС '!$E$11:$DJ$210,58,0)</f>
        <v>0</v>
      </c>
      <c r="DG129" s="45">
        <f>VLOOKUP($E129,'факт КС '!$E$11:$DJ$210,59,0)</f>
        <v>0</v>
      </c>
      <c r="DH129" s="45">
        <f>VLOOKUP($E129,'факт КС '!$E$11:$DJ$210,60,0)</f>
        <v>0</v>
      </c>
      <c r="DI129" s="45">
        <f>VLOOKUP($E129,'факт КС '!$E$11:$DJ$210,61,0)</f>
        <v>0</v>
      </c>
      <c r="DJ129" s="45">
        <f>VLOOKUP($E129,'факт КС '!$E$11:$DJ$210,62,0)</f>
        <v>0</v>
      </c>
      <c r="DK129" s="45">
        <f t="shared" si="2722"/>
        <v>0</v>
      </c>
      <c r="DL129" s="45">
        <f t="shared" si="1862"/>
        <v>0</v>
      </c>
      <c r="DM129" s="45">
        <f t="shared" si="1863"/>
        <v>0</v>
      </c>
      <c r="DN129" s="184">
        <f t="shared" si="2723"/>
        <v>0</v>
      </c>
      <c r="DO129" s="184">
        <f t="shared" si="1865"/>
        <v>0</v>
      </c>
      <c r="DP129" s="181"/>
      <c r="DQ129" s="181"/>
      <c r="DR129" s="46"/>
      <c r="DS129" s="46"/>
      <c r="DT129" s="45"/>
      <c r="DU129" s="45"/>
      <c r="DV129" s="45"/>
      <c r="DW129" s="45"/>
      <c r="DX129" s="45">
        <f>VLOOKUP($E129,'факт КС '!$E$11:$DJ$210,27,0)</f>
        <v>0</v>
      </c>
      <c r="DY129" s="45">
        <f>VLOOKUP($E129,'факт КС '!$E$11:$DJ$210,28,0)</f>
        <v>0</v>
      </c>
      <c r="DZ129" s="45">
        <f>VLOOKUP($E129,'факт КС '!$E$11:$DJ$210,29,0)</f>
        <v>0</v>
      </c>
      <c r="EA129" s="45">
        <f>VLOOKUP($E129,'факт КС '!$E$11:$DJ$210,30,0)</f>
        <v>0</v>
      </c>
      <c r="EB129" s="45">
        <f>VLOOKUP($E129,'факт КС '!$E$11:$DJ$210,31,0)</f>
        <v>0</v>
      </c>
      <c r="EC129" s="45">
        <f>VLOOKUP($E129,'факт КС '!$E$11:$DJ$210,32,0)</f>
        <v>0</v>
      </c>
      <c r="ED129" s="45">
        <f t="shared" si="2724"/>
        <v>0</v>
      </c>
      <c r="EE129" s="45">
        <f t="shared" si="1867"/>
        <v>0</v>
      </c>
      <c r="EF129" s="45">
        <f t="shared" si="1868"/>
        <v>0</v>
      </c>
      <c r="EG129" s="184">
        <f t="shared" si="2725"/>
        <v>0</v>
      </c>
      <c r="EH129" s="184">
        <f t="shared" si="1870"/>
        <v>0</v>
      </c>
      <c r="EI129" s="181"/>
      <c r="EJ129" s="181"/>
      <c r="EK129" s="46"/>
      <c r="EL129" s="46"/>
      <c r="EM129" s="45"/>
      <c r="EN129" s="45"/>
      <c r="EO129" s="45"/>
      <c r="EP129" s="45"/>
      <c r="EQ129" s="45">
        <f>VLOOKUP($E129,'факт КС '!$E$11:$DJ$210,63,0)</f>
        <v>0</v>
      </c>
      <c r="ER129" s="45">
        <f>VLOOKUP($E129,'факт КС '!$E$11:$DJ$210,64,0)</f>
        <v>0</v>
      </c>
      <c r="ES129" s="45">
        <f>VLOOKUP($E129,'факт КС '!$E$11:$DJ$210,65,0)</f>
        <v>0</v>
      </c>
      <c r="ET129" s="45">
        <f>VLOOKUP($E129,'факт КС '!$E$11:$DJ$210,66,0)</f>
        <v>0</v>
      </c>
      <c r="EU129" s="45">
        <f>VLOOKUP($E129,'факт КС '!$E$11:$DJ$210,67,0)</f>
        <v>0</v>
      </c>
      <c r="EV129" s="45">
        <f>VLOOKUP($E129,'факт КС '!$E$11:$DJ$210,68,0)</f>
        <v>0</v>
      </c>
      <c r="EW129" s="45">
        <f t="shared" si="2726"/>
        <v>0</v>
      </c>
      <c r="EX129" s="45">
        <f t="shared" si="1872"/>
        <v>0</v>
      </c>
      <c r="EY129" s="45">
        <f t="shared" si="1873"/>
        <v>0</v>
      </c>
      <c r="EZ129" s="184">
        <f t="shared" si="2727"/>
        <v>0</v>
      </c>
      <c r="FA129" s="184">
        <f t="shared" si="1875"/>
        <v>0</v>
      </c>
      <c r="FB129" s="181"/>
      <c r="FC129" s="181"/>
      <c r="FD129" s="46"/>
      <c r="FE129" s="46"/>
      <c r="FF129" s="45"/>
      <c r="FG129" s="45"/>
      <c r="FH129" s="45"/>
      <c r="FI129" s="45"/>
      <c r="FJ129" s="45">
        <f>VLOOKUP($E129,'факт КС '!$E$11:$DJ$210,93,0)</f>
        <v>0</v>
      </c>
      <c r="FK129" s="45">
        <f>VLOOKUP($E129,'факт КС '!$E$11:$DJ$210,94,0)</f>
        <v>0</v>
      </c>
      <c r="FL129" s="45">
        <f>VLOOKUP($E129,'факт КС '!$E$11:$DJ$210,95,0)</f>
        <v>0</v>
      </c>
      <c r="FM129" s="45">
        <f>VLOOKUP($E129,'факт КС '!$E$11:$DJ$210,96,0)</f>
        <v>0</v>
      </c>
      <c r="FN129" s="45">
        <f>VLOOKUP($E129,'факт КС '!$E$11:$DJ$210,97,0)</f>
        <v>0</v>
      </c>
      <c r="FO129" s="45">
        <f>VLOOKUP($E129,'факт КС '!$E$11:$DJ$210,98,0)</f>
        <v>0</v>
      </c>
      <c r="FP129" s="45">
        <f t="shared" si="2728"/>
        <v>0</v>
      </c>
      <c r="FQ129" s="45">
        <f t="shared" si="1877"/>
        <v>0</v>
      </c>
      <c r="FR129" s="45">
        <f t="shared" si="1878"/>
        <v>0</v>
      </c>
      <c r="FS129" s="184">
        <f t="shared" si="2729"/>
        <v>0</v>
      </c>
      <c r="FT129" s="184">
        <f t="shared" si="1880"/>
        <v>0</v>
      </c>
      <c r="FU129" s="181"/>
      <c r="FV129" s="181"/>
      <c r="FW129" s="46"/>
      <c r="FX129" s="46"/>
      <c r="FY129" s="45"/>
      <c r="FZ129" s="45"/>
      <c r="GA129" s="45"/>
      <c r="GB129" s="45"/>
      <c r="GC129" s="45">
        <f>VLOOKUP($E129,'факт КС '!$E$11:$DJ$210,87,0)</f>
        <v>0</v>
      </c>
      <c r="GD129" s="45">
        <f>VLOOKUP($E129,'факт КС '!$E$11:$DJ$210,88,0)</f>
        <v>0</v>
      </c>
      <c r="GE129" s="45">
        <f>VLOOKUP($E129,'факт КС '!$E$11:$DJ$210,89,0)</f>
        <v>0</v>
      </c>
      <c r="GF129" s="45">
        <f>VLOOKUP($E129,'факт КС '!$E$11:$DJ$210,90,0)</f>
        <v>0</v>
      </c>
      <c r="GG129" s="45">
        <f>VLOOKUP($E129,'факт КС '!$E$11:$DJ$210,91,0)</f>
        <v>0</v>
      </c>
      <c r="GH129" s="45">
        <f>VLOOKUP($E129,'факт КС '!$E$11:$DJ$210,92,0)</f>
        <v>0</v>
      </c>
      <c r="GI129" s="45">
        <f t="shared" si="2730"/>
        <v>0</v>
      </c>
      <c r="GJ129" s="45">
        <f t="shared" si="1882"/>
        <v>0</v>
      </c>
      <c r="GK129" s="45">
        <f t="shared" si="1883"/>
        <v>0</v>
      </c>
      <c r="GL129" s="184">
        <f t="shared" si="2731"/>
        <v>0</v>
      </c>
      <c r="GM129" s="184">
        <f t="shared" si="1885"/>
        <v>0</v>
      </c>
      <c r="GN129" s="181"/>
      <c r="GO129" s="181"/>
      <c r="GP129" s="46"/>
      <c r="GQ129" s="46"/>
      <c r="GR129" s="45"/>
      <c r="GS129" s="45"/>
      <c r="GT129" s="45"/>
      <c r="GU129" s="45"/>
      <c r="GV129" s="45">
        <f>VLOOKUP($E129,'факт КС '!$E$11:$DJ$210,99,0)</f>
        <v>0</v>
      </c>
      <c r="GW129" s="45">
        <f>VLOOKUP($E129,'факт КС '!$E$11:$DJ$210,100,0)</f>
        <v>0</v>
      </c>
      <c r="GX129" s="45">
        <f>VLOOKUP($E129,'факт КС '!$E$11:$DJ$210,101,0)</f>
        <v>0</v>
      </c>
      <c r="GY129" s="45">
        <f>VLOOKUP($E129,'факт КС '!$E$11:$DJ$210,102,0)</f>
        <v>0</v>
      </c>
      <c r="GZ129" s="45">
        <f>VLOOKUP($E129,'факт КС '!$E$11:$DJ$210,103,0)</f>
        <v>0</v>
      </c>
      <c r="HA129" s="45">
        <f>VLOOKUP($E129,'факт КС '!$E$11:$DJ$210,104,0)</f>
        <v>0</v>
      </c>
      <c r="HB129" s="45">
        <f t="shared" si="2732"/>
        <v>0</v>
      </c>
      <c r="HC129" s="45">
        <f t="shared" si="1887"/>
        <v>0</v>
      </c>
      <c r="HD129" s="45">
        <f t="shared" si="1888"/>
        <v>0</v>
      </c>
      <c r="HE129" s="184">
        <f t="shared" si="2733"/>
        <v>0</v>
      </c>
      <c r="HF129" s="184">
        <f t="shared" si="1890"/>
        <v>0</v>
      </c>
      <c r="HG129" s="181"/>
      <c r="HH129" s="181"/>
      <c r="HI129" s="46"/>
      <c r="HJ129" s="46"/>
      <c r="HK129" s="45"/>
      <c r="HL129" s="45"/>
      <c r="HM129" s="45"/>
      <c r="HN129" s="45"/>
      <c r="HO129" s="45">
        <f>VLOOKUP($E129,'факт КС '!$E$11:$DJ$210,81,0)</f>
        <v>0</v>
      </c>
      <c r="HP129" s="45">
        <f>VLOOKUP($E129,'факт КС '!$E$11:$DJ$210,82,0)</f>
        <v>0</v>
      </c>
      <c r="HQ129" s="45">
        <f>VLOOKUP($E129,'факт КС '!$E$11:$DJ$210,83,0)</f>
        <v>0</v>
      </c>
      <c r="HR129" s="45">
        <f>VLOOKUP($E129,'факт КС '!$E$11:$DJ$210,84,0)</f>
        <v>0</v>
      </c>
      <c r="HS129" s="45">
        <f>VLOOKUP($E129,'факт КС '!$E$11:$DJ$210,85,0)</f>
        <v>0</v>
      </c>
      <c r="HT129" s="45">
        <f>VLOOKUP($E129,'факт КС '!$E$11:$DJ$210,86,0)</f>
        <v>0</v>
      </c>
      <c r="HU129" s="45">
        <f t="shared" si="2734"/>
        <v>0</v>
      </c>
      <c r="HV129" s="45">
        <f t="shared" si="1892"/>
        <v>0</v>
      </c>
      <c r="HW129" s="45">
        <f t="shared" si="1893"/>
        <v>0</v>
      </c>
      <c r="HX129" s="184">
        <f t="shared" si="2735"/>
        <v>0</v>
      </c>
      <c r="HY129" s="184">
        <f t="shared" si="1895"/>
        <v>0</v>
      </c>
      <c r="HZ129" s="181"/>
      <c r="IA129" s="181"/>
      <c r="IB129" s="46"/>
      <c r="IC129" s="46"/>
      <c r="ID129" s="46"/>
      <c r="IE129" s="46"/>
      <c r="IF129" s="45"/>
      <c r="IG129" s="45"/>
      <c r="IH129" s="45">
        <f>VLOOKUP($E129,'факт КС '!$E$11:$DJ$210,69,0)</f>
        <v>0</v>
      </c>
      <c r="II129" s="45">
        <f>VLOOKUP($E129,'факт КС '!$E$11:$DJ$210,70,0)</f>
        <v>0</v>
      </c>
      <c r="IJ129" s="45">
        <f>VLOOKUP($E129,'факт КС '!$E$11:$DJ$210,71,0)</f>
        <v>0</v>
      </c>
      <c r="IK129" s="45">
        <f>VLOOKUP($E129,'факт КС '!$E$11:$DJ$210,72,0)</f>
        <v>0</v>
      </c>
      <c r="IL129" s="45">
        <f>VLOOKUP($E129,'факт КС '!$E$11:$DJ$210,73,0)</f>
        <v>0</v>
      </c>
      <c r="IM129" s="45">
        <f>VLOOKUP($E129,'факт КС '!$E$11:$DJ$210,74,0)</f>
        <v>0</v>
      </c>
      <c r="IN129" s="45">
        <f t="shared" si="2736"/>
        <v>0</v>
      </c>
      <c r="IO129" s="45">
        <f t="shared" si="1897"/>
        <v>0</v>
      </c>
      <c r="IP129" s="45">
        <f t="shared" si="1898"/>
        <v>0</v>
      </c>
      <c r="IQ129" s="184">
        <f t="shared" si="2737"/>
        <v>0</v>
      </c>
      <c r="IR129" s="184">
        <f t="shared" si="1900"/>
        <v>0</v>
      </c>
      <c r="IS129" s="181"/>
      <c r="IT129" s="181"/>
      <c r="IU129" s="46"/>
      <c r="IV129" s="46"/>
      <c r="IW129" s="46"/>
      <c r="IX129" s="46"/>
      <c r="IY129" s="45"/>
      <c r="IZ129" s="45"/>
      <c r="JA129" s="45"/>
      <c r="JB129" s="45"/>
      <c r="JC129" s="45"/>
      <c r="JD129" s="45"/>
      <c r="JE129" s="45"/>
      <c r="JF129" s="45"/>
      <c r="JG129" s="45">
        <f t="shared" si="2738"/>
        <v>0</v>
      </c>
      <c r="JH129" s="45">
        <f t="shared" si="1902"/>
        <v>0</v>
      </c>
      <c r="JI129" s="45">
        <f t="shared" si="1903"/>
        <v>0</v>
      </c>
      <c r="JJ129" s="184">
        <f t="shared" si="2739"/>
        <v>0</v>
      </c>
      <c r="JK129" s="184">
        <f t="shared" si="1905"/>
        <v>0</v>
      </c>
      <c r="JL129" s="181"/>
      <c r="JM129" s="181"/>
      <c r="JN129" s="46"/>
      <c r="JO129" s="46"/>
      <c r="JP129" s="47"/>
      <c r="JQ129" s="48"/>
      <c r="JR129" s="47"/>
      <c r="JS129" s="47"/>
      <c r="JT129" s="385">
        <f t="shared" si="2740"/>
        <v>1</v>
      </c>
      <c r="JU129" s="385">
        <f t="shared" si="2688"/>
        <v>244712.88</v>
      </c>
      <c r="JV129" s="385">
        <f t="shared" si="2689"/>
        <v>17</v>
      </c>
      <c r="JW129" s="385">
        <f t="shared" si="2690"/>
        <v>0</v>
      </c>
      <c r="JX129" s="385">
        <f t="shared" si="2691"/>
        <v>0</v>
      </c>
      <c r="JY129" s="385">
        <f t="shared" si="2692"/>
        <v>0</v>
      </c>
      <c r="JZ129" s="45">
        <f t="shared" si="2741"/>
        <v>1</v>
      </c>
      <c r="KA129" s="45">
        <f t="shared" si="1986"/>
        <v>244712.88</v>
      </c>
      <c r="KB129" s="45">
        <f t="shared" si="1987"/>
        <v>17</v>
      </c>
      <c r="KC129" s="184">
        <f t="shared" si="2742"/>
        <v>1</v>
      </c>
      <c r="KD129" s="184">
        <f t="shared" si="2694"/>
        <v>244712.88</v>
      </c>
      <c r="KE129" s="46"/>
      <c r="KF129" s="46"/>
      <c r="KG129" s="62"/>
      <c r="KH129" s="62"/>
    </row>
    <row r="130" spans="1:296" ht="15" customHeight="1" x14ac:dyDescent="0.2">
      <c r="A130" s="100">
        <v>1</v>
      </c>
      <c r="B130" s="100">
        <v>1</v>
      </c>
      <c r="C130" s="624">
        <v>487</v>
      </c>
      <c r="D130" s="170" t="s">
        <v>347</v>
      </c>
      <c r="E130" s="164" t="s">
        <v>557</v>
      </c>
      <c r="F130" s="170" t="s">
        <v>558</v>
      </c>
      <c r="G130" s="63">
        <v>18</v>
      </c>
      <c r="H130" s="92">
        <v>244712.88000000003</v>
      </c>
      <c r="I130" s="92">
        <v>261409.89600000001</v>
      </c>
      <c r="J130" s="45"/>
      <c r="K130" s="45"/>
      <c r="L130" s="45"/>
      <c r="M130" s="45"/>
      <c r="N130" s="45">
        <f>VLOOKUP($E130,'факт КС '!$E$11:$DJ$207,3,0)</f>
        <v>0</v>
      </c>
      <c r="O130" s="45">
        <f>VLOOKUP($E130,'факт КС '!$E$11:$DJ$207,4,0)</f>
        <v>0</v>
      </c>
      <c r="P130" s="45">
        <f>VLOOKUP($E130,'факт КС '!$E$11:$DJ$207,5,0)</f>
        <v>0</v>
      </c>
      <c r="Q130" s="45">
        <f>VLOOKUP($E130,'факт КС '!$E$11:$DJ$207,6,0)</f>
        <v>0</v>
      </c>
      <c r="R130" s="45">
        <f>VLOOKUP($E130,'факт КС '!$E$11:$DJ$207,7,0)</f>
        <v>0</v>
      </c>
      <c r="S130" s="45">
        <f>VLOOKUP($E130,'факт КС '!$E$11:$DJ$207,8,0)</f>
        <v>0</v>
      </c>
      <c r="T130" s="45">
        <f t="shared" si="2607"/>
        <v>0</v>
      </c>
      <c r="U130" s="45">
        <f t="shared" si="2607"/>
        <v>0</v>
      </c>
      <c r="V130" s="45">
        <f t="shared" si="2607"/>
        <v>0</v>
      </c>
      <c r="W130" s="184">
        <f t="shared" si="2713"/>
        <v>0</v>
      </c>
      <c r="X130" s="184">
        <f t="shared" si="2609"/>
        <v>0</v>
      </c>
      <c r="Y130" s="181"/>
      <c r="Z130" s="181"/>
      <c r="AA130" s="46"/>
      <c r="AB130" s="46"/>
      <c r="AC130" s="45"/>
      <c r="AD130" s="45"/>
      <c r="AE130" s="45"/>
      <c r="AF130" s="45"/>
      <c r="AG130" s="45">
        <f>VLOOKUP($E130,'факт КС '!$E$11:$DJ$207,15,0)</f>
        <v>0</v>
      </c>
      <c r="AH130" s="45">
        <f>VLOOKUP($E130,'факт КС '!$E$11:$DJ$207,16,0)</f>
        <v>0</v>
      </c>
      <c r="AI130" s="45">
        <f>VLOOKUP($E130,'факт КС '!$E$11:$DJ$207,17,0)</f>
        <v>0</v>
      </c>
      <c r="AJ130" s="45">
        <f>VLOOKUP($E130,'факт КС '!$E$11:$DJ$207,18,0)</f>
        <v>0</v>
      </c>
      <c r="AK130" s="45">
        <f>VLOOKUP($E130,'факт КС '!$E$11:$DJ$207,19,0)</f>
        <v>0</v>
      </c>
      <c r="AL130" s="45">
        <f>VLOOKUP($E130,'факт КС '!$E$11:$DJ$207,20,0)</f>
        <v>0</v>
      </c>
      <c r="AM130" s="45">
        <f t="shared" si="2714"/>
        <v>0</v>
      </c>
      <c r="AN130" s="45">
        <f t="shared" si="1842"/>
        <v>0</v>
      </c>
      <c r="AO130" s="45">
        <f t="shared" si="1843"/>
        <v>0</v>
      </c>
      <c r="AP130" s="184">
        <f t="shared" si="2715"/>
        <v>0</v>
      </c>
      <c r="AQ130" s="184">
        <f t="shared" si="1845"/>
        <v>0</v>
      </c>
      <c r="AR130" s="181"/>
      <c r="AS130" s="181"/>
      <c r="AT130" s="46"/>
      <c r="AU130" s="46"/>
      <c r="AV130" s="45"/>
      <c r="AW130" s="45"/>
      <c r="AX130" s="45"/>
      <c r="AY130" s="45"/>
      <c r="AZ130" s="45">
        <f>VLOOKUP($E130,'факт КС '!$E$11:$DJ$207,9,0)</f>
        <v>0</v>
      </c>
      <c r="BA130" s="45">
        <f>VLOOKUP($E130,'факт КС '!$E$11:$DJ$207,10,0)</f>
        <v>0</v>
      </c>
      <c r="BB130" s="45">
        <f>VLOOKUP($E130,'факт КС '!$E$11:$DJ$207,11,0)</f>
        <v>0</v>
      </c>
      <c r="BC130" s="45">
        <f>VLOOKUP($E130,'факт КС '!$E$11:$DJ$207,12,0)</f>
        <v>0</v>
      </c>
      <c r="BD130" s="45">
        <f>VLOOKUP($E130,'факт КС '!$E$11:$DJ$207,13,0)</f>
        <v>0</v>
      </c>
      <c r="BE130" s="45">
        <f>VLOOKUP($E130,'факт КС '!$E$11:$DJ$207,14,0)</f>
        <v>0</v>
      </c>
      <c r="BF130" s="45">
        <f t="shared" si="2716"/>
        <v>0</v>
      </c>
      <c r="BG130" s="45">
        <f t="shared" si="1847"/>
        <v>0</v>
      </c>
      <c r="BH130" s="45">
        <f t="shared" si="1848"/>
        <v>0</v>
      </c>
      <c r="BI130" s="184">
        <f t="shared" si="2717"/>
        <v>0</v>
      </c>
      <c r="BJ130" s="184">
        <f t="shared" si="1850"/>
        <v>0</v>
      </c>
      <c r="BK130" s="181"/>
      <c r="BL130" s="181"/>
      <c r="BM130" s="46"/>
      <c r="BN130" s="46"/>
      <c r="BO130" s="45"/>
      <c r="BP130" s="45"/>
      <c r="BQ130" s="45"/>
      <c r="BR130" s="45"/>
      <c r="BS130" s="45">
        <f>VLOOKUP($E130,'факт КС '!$E$11:$DJ$207,21,0)</f>
        <v>11</v>
      </c>
      <c r="BT130" s="45">
        <f>VLOOKUP($E130,'факт КС '!$E$11:$DJ$207,22,0)</f>
        <v>2691841.6799999992</v>
      </c>
      <c r="BU130" s="45">
        <f>VLOOKUP($E130,'факт КС '!$E$11:$DJ$207,23,0)</f>
        <v>125</v>
      </c>
      <c r="BV130" s="45">
        <f>VLOOKUP($E130,'факт КС '!$E$11:$DJ$207,24,0)</f>
        <v>0</v>
      </c>
      <c r="BW130" s="45">
        <f>VLOOKUP($E130,'факт КС '!$E$11:$DJ$207,25,0)</f>
        <v>0</v>
      </c>
      <c r="BX130" s="45">
        <f>VLOOKUP($E130,'факт КС '!$E$11:$DJ$207,26,0)</f>
        <v>0</v>
      </c>
      <c r="BY130" s="45">
        <f t="shared" si="2718"/>
        <v>11</v>
      </c>
      <c r="BZ130" s="45">
        <f t="shared" si="1852"/>
        <v>2691841.6799999992</v>
      </c>
      <c r="CA130" s="45">
        <f t="shared" si="1853"/>
        <v>125</v>
      </c>
      <c r="CB130" s="184">
        <f t="shared" si="2719"/>
        <v>11</v>
      </c>
      <c r="CC130" s="184">
        <f t="shared" si="1855"/>
        <v>2691841.6799999992</v>
      </c>
      <c r="CD130" s="181"/>
      <c r="CE130" s="181"/>
      <c r="CF130" s="46"/>
      <c r="CG130" s="46"/>
      <c r="CH130" s="45"/>
      <c r="CI130" s="45"/>
      <c r="CJ130" s="45"/>
      <c r="CK130" s="45"/>
      <c r="CL130" s="45">
        <f>VLOOKUP($E130,'факт КС '!$E$11:$DJ$210,33,0)</f>
        <v>0</v>
      </c>
      <c r="CM130" s="45">
        <f>VLOOKUP($E130,'факт КС '!$E$11:$DJ$210,34,0)</f>
        <v>0</v>
      </c>
      <c r="CN130" s="45">
        <f>VLOOKUP($E130,'факт КС '!$E$11:$DJ$210,35,0)</f>
        <v>0</v>
      </c>
      <c r="CO130" s="45">
        <f>VLOOKUP($E130,'факт КС '!$E$11:$DJ$210,36,0)</f>
        <v>0</v>
      </c>
      <c r="CP130" s="45">
        <f>VLOOKUP($E130,'факт КС '!$E$11:$DJ$210,37,0)</f>
        <v>0</v>
      </c>
      <c r="CQ130" s="45">
        <f>VLOOKUP($E130,'факт КС '!$E$11:$DJ$210,38,0)</f>
        <v>0</v>
      </c>
      <c r="CR130" s="45">
        <f t="shared" si="2720"/>
        <v>0</v>
      </c>
      <c r="CS130" s="45">
        <f t="shared" si="1857"/>
        <v>0</v>
      </c>
      <c r="CT130" s="45">
        <f t="shared" si="1858"/>
        <v>0</v>
      </c>
      <c r="CU130" s="184">
        <f t="shared" si="2721"/>
        <v>0</v>
      </c>
      <c r="CV130" s="184">
        <f t="shared" si="1860"/>
        <v>0</v>
      </c>
      <c r="CW130" s="181"/>
      <c r="CX130" s="181"/>
      <c r="CY130" s="46"/>
      <c r="CZ130" s="46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>
        <f t="shared" si="2722"/>
        <v>0</v>
      </c>
      <c r="DL130" s="45">
        <f t="shared" si="1862"/>
        <v>0</v>
      </c>
      <c r="DM130" s="45">
        <f t="shared" si="1863"/>
        <v>0</v>
      </c>
      <c r="DN130" s="184">
        <f t="shared" si="2723"/>
        <v>0</v>
      </c>
      <c r="DO130" s="184">
        <f t="shared" si="1865"/>
        <v>0</v>
      </c>
      <c r="DP130" s="181"/>
      <c r="DQ130" s="181"/>
      <c r="DR130" s="46"/>
      <c r="DS130" s="46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>
        <f t="shared" si="2724"/>
        <v>0</v>
      </c>
      <c r="EE130" s="45">
        <f t="shared" si="1867"/>
        <v>0</v>
      </c>
      <c r="EF130" s="45">
        <f t="shared" si="1868"/>
        <v>0</v>
      </c>
      <c r="EG130" s="184">
        <f t="shared" si="2725"/>
        <v>0</v>
      </c>
      <c r="EH130" s="184">
        <f t="shared" si="1870"/>
        <v>0</v>
      </c>
      <c r="EI130" s="181"/>
      <c r="EJ130" s="181"/>
      <c r="EK130" s="46"/>
      <c r="EL130" s="46"/>
      <c r="EM130" s="45"/>
      <c r="EN130" s="45"/>
      <c r="EO130" s="45"/>
      <c r="EP130" s="45"/>
      <c r="EQ130" s="45">
        <f>VLOOKUP($E130,'факт КС '!$E$11:$DJ$210,63,0)</f>
        <v>0</v>
      </c>
      <c r="ER130" s="45">
        <f>VLOOKUP($E130,'факт КС '!$E$11:$DJ$210,64,0)</f>
        <v>0</v>
      </c>
      <c r="ES130" s="45">
        <f>VLOOKUP($E130,'факт КС '!$E$11:$DJ$210,65,0)</f>
        <v>0</v>
      </c>
      <c r="ET130" s="45">
        <f>VLOOKUP($E130,'факт КС '!$E$11:$DJ$210,66,0)</f>
        <v>0</v>
      </c>
      <c r="EU130" s="45">
        <f>VLOOKUP($E130,'факт КС '!$E$11:$DJ$210,67,0)</f>
        <v>0</v>
      </c>
      <c r="EV130" s="45">
        <f>VLOOKUP($E130,'факт КС '!$E$11:$DJ$210,68,0)</f>
        <v>0</v>
      </c>
      <c r="EW130" s="45">
        <f t="shared" si="2726"/>
        <v>0</v>
      </c>
      <c r="EX130" s="45">
        <f t="shared" si="1872"/>
        <v>0</v>
      </c>
      <c r="EY130" s="45">
        <f t="shared" si="1873"/>
        <v>0</v>
      </c>
      <c r="EZ130" s="184">
        <f t="shared" si="2727"/>
        <v>0</v>
      </c>
      <c r="FA130" s="184">
        <f t="shared" si="1875"/>
        <v>0</v>
      </c>
      <c r="FB130" s="181"/>
      <c r="FC130" s="181"/>
      <c r="FD130" s="46"/>
      <c r="FE130" s="46"/>
      <c r="FF130" s="45"/>
      <c r="FG130" s="45"/>
      <c r="FH130" s="45"/>
      <c r="FI130" s="45"/>
      <c r="FJ130" s="45">
        <f>VLOOKUP($E130,'факт КС '!$E$11:$DJ$210,93,0)</f>
        <v>0</v>
      </c>
      <c r="FK130" s="45">
        <f>VLOOKUP($E130,'факт КС '!$E$11:$DJ$210,94,0)</f>
        <v>0</v>
      </c>
      <c r="FL130" s="45">
        <f>VLOOKUP($E130,'факт КС '!$E$11:$DJ$210,95,0)</f>
        <v>0</v>
      </c>
      <c r="FM130" s="45">
        <f>VLOOKUP($E130,'факт КС '!$E$11:$DJ$210,96,0)</f>
        <v>0</v>
      </c>
      <c r="FN130" s="45">
        <f>VLOOKUP($E130,'факт КС '!$E$11:$DJ$210,97,0)</f>
        <v>0</v>
      </c>
      <c r="FO130" s="45">
        <f>VLOOKUP($E130,'факт КС '!$E$11:$DJ$210,98,0)</f>
        <v>0</v>
      </c>
      <c r="FP130" s="45">
        <f t="shared" si="2728"/>
        <v>0</v>
      </c>
      <c r="FQ130" s="45">
        <f t="shared" si="1877"/>
        <v>0</v>
      </c>
      <c r="FR130" s="45">
        <f t="shared" si="1878"/>
        <v>0</v>
      </c>
      <c r="FS130" s="184">
        <f t="shared" si="2729"/>
        <v>0</v>
      </c>
      <c r="FT130" s="184">
        <f t="shared" si="1880"/>
        <v>0</v>
      </c>
      <c r="FU130" s="181"/>
      <c r="FV130" s="181"/>
      <c r="FW130" s="46"/>
      <c r="FX130" s="46"/>
      <c r="FY130" s="45"/>
      <c r="FZ130" s="45"/>
      <c r="GA130" s="45"/>
      <c r="GB130" s="45"/>
      <c r="GC130" s="45">
        <f>VLOOKUP($E130,'факт КС '!$E$11:$DJ$210,87,0)</f>
        <v>0</v>
      </c>
      <c r="GD130" s="45">
        <f>VLOOKUP($E130,'факт КС '!$E$11:$DJ$210,88,0)</f>
        <v>0</v>
      </c>
      <c r="GE130" s="45">
        <f>VLOOKUP($E130,'факт КС '!$E$11:$DJ$210,89,0)</f>
        <v>0</v>
      </c>
      <c r="GF130" s="45">
        <f>VLOOKUP($E130,'факт КС '!$E$11:$DJ$210,90,0)</f>
        <v>0</v>
      </c>
      <c r="GG130" s="45">
        <f>VLOOKUP($E130,'факт КС '!$E$11:$DJ$210,91,0)</f>
        <v>0</v>
      </c>
      <c r="GH130" s="45">
        <f>VLOOKUP($E130,'факт КС '!$E$11:$DJ$210,92,0)</f>
        <v>0</v>
      </c>
      <c r="GI130" s="45">
        <f t="shared" si="2730"/>
        <v>0</v>
      </c>
      <c r="GJ130" s="45">
        <f t="shared" si="1882"/>
        <v>0</v>
      </c>
      <c r="GK130" s="45">
        <f t="shared" si="1883"/>
        <v>0</v>
      </c>
      <c r="GL130" s="184">
        <f t="shared" si="2731"/>
        <v>0</v>
      </c>
      <c r="GM130" s="184">
        <f t="shared" si="1885"/>
        <v>0</v>
      </c>
      <c r="GN130" s="181"/>
      <c r="GO130" s="181"/>
      <c r="GP130" s="46"/>
      <c r="GQ130" s="46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>
        <f t="shared" si="2732"/>
        <v>0</v>
      </c>
      <c r="HC130" s="45">
        <f t="shared" si="1887"/>
        <v>0</v>
      </c>
      <c r="HD130" s="45">
        <f t="shared" si="1888"/>
        <v>0</v>
      </c>
      <c r="HE130" s="184">
        <f t="shared" si="2733"/>
        <v>0</v>
      </c>
      <c r="HF130" s="184">
        <f t="shared" si="1890"/>
        <v>0</v>
      </c>
      <c r="HG130" s="181"/>
      <c r="HH130" s="181"/>
      <c r="HI130" s="46"/>
      <c r="HJ130" s="46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>
        <f t="shared" si="2734"/>
        <v>0</v>
      </c>
      <c r="HV130" s="45">
        <f t="shared" si="1892"/>
        <v>0</v>
      </c>
      <c r="HW130" s="45">
        <f t="shared" si="1893"/>
        <v>0</v>
      </c>
      <c r="HX130" s="184">
        <f t="shared" si="2735"/>
        <v>0</v>
      </c>
      <c r="HY130" s="184">
        <f t="shared" si="1895"/>
        <v>0</v>
      </c>
      <c r="HZ130" s="181"/>
      <c r="IA130" s="181"/>
      <c r="IB130" s="46"/>
      <c r="IC130" s="46"/>
      <c r="ID130" s="46"/>
      <c r="IE130" s="46"/>
      <c r="IF130" s="45"/>
      <c r="IG130" s="45"/>
      <c r="IH130" s="45">
        <f>VLOOKUP($E130,'факт КС '!$E$11:$DJ$210,69,0)</f>
        <v>0</v>
      </c>
      <c r="II130" s="45">
        <f>VLOOKUP($E130,'факт КС '!$E$11:$DJ$210,70,0)</f>
        <v>0</v>
      </c>
      <c r="IJ130" s="45">
        <f>VLOOKUP($E130,'факт КС '!$E$11:$DJ$210,71,0)</f>
        <v>0</v>
      </c>
      <c r="IK130" s="45">
        <f>VLOOKUP($E130,'факт КС '!$E$11:$DJ$210,72,0)</f>
        <v>0</v>
      </c>
      <c r="IL130" s="45">
        <f>VLOOKUP($E130,'факт КС '!$E$11:$DJ$210,73,0)</f>
        <v>0</v>
      </c>
      <c r="IM130" s="45">
        <f>VLOOKUP($E130,'факт КС '!$E$11:$DJ$210,74,0)</f>
        <v>0</v>
      </c>
      <c r="IN130" s="45">
        <f t="shared" si="2736"/>
        <v>0</v>
      </c>
      <c r="IO130" s="45">
        <f t="shared" si="1897"/>
        <v>0</v>
      </c>
      <c r="IP130" s="45">
        <f t="shared" si="1898"/>
        <v>0</v>
      </c>
      <c r="IQ130" s="184">
        <f t="shared" si="2737"/>
        <v>0</v>
      </c>
      <c r="IR130" s="184">
        <f t="shared" si="1900"/>
        <v>0</v>
      </c>
      <c r="IS130" s="181"/>
      <c r="IT130" s="181"/>
      <c r="IU130" s="46"/>
      <c r="IV130" s="46"/>
      <c r="IW130" s="46"/>
      <c r="IX130" s="46"/>
      <c r="IY130" s="45"/>
      <c r="IZ130" s="45"/>
      <c r="JA130" s="45"/>
      <c r="JB130" s="45"/>
      <c r="JC130" s="45"/>
      <c r="JD130" s="45"/>
      <c r="JE130" s="45"/>
      <c r="JF130" s="45"/>
      <c r="JG130" s="45">
        <f t="shared" si="2738"/>
        <v>0</v>
      </c>
      <c r="JH130" s="45">
        <f t="shared" si="1902"/>
        <v>0</v>
      </c>
      <c r="JI130" s="45">
        <f t="shared" si="1903"/>
        <v>0</v>
      </c>
      <c r="JJ130" s="184">
        <f t="shared" si="2739"/>
        <v>0</v>
      </c>
      <c r="JK130" s="184">
        <f t="shared" si="1905"/>
        <v>0</v>
      </c>
      <c r="JL130" s="181"/>
      <c r="JM130" s="181"/>
      <c r="JN130" s="46"/>
      <c r="JO130" s="46"/>
      <c r="JP130" s="47"/>
      <c r="JQ130" s="48"/>
      <c r="JR130" s="47"/>
      <c r="JS130" s="47"/>
      <c r="JT130" s="385">
        <f t="shared" si="2740"/>
        <v>11</v>
      </c>
      <c r="JU130" s="385">
        <f t="shared" si="2688"/>
        <v>2691841.6799999992</v>
      </c>
      <c r="JV130" s="385">
        <f t="shared" si="2689"/>
        <v>125</v>
      </c>
      <c r="JW130" s="385">
        <f t="shared" si="2690"/>
        <v>0</v>
      </c>
      <c r="JX130" s="385">
        <f t="shared" si="2691"/>
        <v>0</v>
      </c>
      <c r="JY130" s="385">
        <f t="shared" si="2692"/>
        <v>0</v>
      </c>
      <c r="JZ130" s="45">
        <f t="shared" si="2741"/>
        <v>11</v>
      </c>
      <c r="KA130" s="45">
        <f t="shared" si="1986"/>
        <v>2691841.6799999992</v>
      </c>
      <c r="KB130" s="45">
        <f t="shared" si="1987"/>
        <v>125</v>
      </c>
      <c r="KC130" s="184">
        <f t="shared" si="2742"/>
        <v>11</v>
      </c>
      <c r="KD130" s="184">
        <f t="shared" si="2694"/>
        <v>2691841.6799999992</v>
      </c>
      <c r="KE130" s="46"/>
      <c r="KF130" s="46"/>
      <c r="KG130" s="62"/>
      <c r="KH130" s="62"/>
    </row>
    <row r="131" spans="1:296" s="3" customFormat="1" ht="15" customHeight="1" x14ac:dyDescent="0.2">
      <c r="A131" s="100">
        <v>1</v>
      </c>
      <c r="B131" s="100">
        <v>1</v>
      </c>
      <c r="C131" s="624">
        <v>487</v>
      </c>
      <c r="D131" s="170" t="s">
        <v>347</v>
      </c>
      <c r="E131" s="164" t="s">
        <v>561</v>
      </c>
      <c r="F131" s="170" t="s">
        <v>562</v>
      </c>
      <c r="G131" s="63">
        <v>18</v>
      </c>
      <c r="H131" s="92">
        <v>244712.88000000003</v>
      </c>
      <c r="I131" s="92">
        <v>261409.89600000001</v>
      </c>
      <c r="J131" s="45"/>
      <c r="K131" s="45"/>
      <c r="L131" s="45"/>
      <c r="M131" s="45"/>
      <c r="N131" s="45">
        <f>VLOOKUP($E131,'факт КС '!$E$11:$DJ$207,3,0)</f>
        <v>0</v>
      </c>
      <c r="O131" s="45">
        <f>VLOOKUP($E131,'факт КС '!$E$11:$DJ$207,4,0)</f>
        <v>0</v>
      </c>
      <c r="P131" s="45">
        <f>VLOOKUP($E131,'факт КС '!$E$11:$DJ$207,5,0)</f>
        <v>0</v>
      </c>
      <c r="Q131" s="45">
        <f>VLOOKUP($E131,'факт КС '!$E$11:$DJ$207,6,0)</f>
        <v>0</v>
      </c>
      <c r="R131" s="45">
        <f>VLOOKUP($E131,'факт КС '!$E$11:$DJ$207,7,0)</f>
        <v>0</v>
      </c>
      <c r="S131" s="45">
        <f>VLOOKUP($E131,'факт КС '!$E$11:$DJ$207,8,0)</f>
        <v>0</v>
      </c>
      <c r="T131" s="45">
        <f t="shared" si="2607"/>
        <v>0</v>
      </c>
      <c r="U131" s="45">
        <f t="shared" si="2607"/>
        <v>0</v>
      </c>
      <c r="V131" s="45">
        <f t="shared" si="2607"/>
        <v>0</v>
      </c>
      <c r="W131" s="184">
        <f t="shared" si="2713"/>
        <v>0</v>
      </c>
      <c r="X131" s="184">
        <f t="shared" si="2609"/>
        <v>0</v>
      </c>
      <c r="Y131" s="181"/>
      <c r="Z131" s="181"/>
      <c r="AA131" s="46"/>
      <c r="AB131" s="46"/>
      <c r="AC131" s="45"/>
      <c r="AD131" s="45"/>
      <c r="AE131" s="45"/>
      <c r="AF131" s="45"/>
      <c r="AG131" s="45">
        <f>VLOOKUP($E131,'факт КС '!$E$11:$DJ$207,15,0)</f>
        <v>0</v>
      </c>
      <c r="AH131" s="45">
        <f>VLOOKUP($E131,'факт КС '!$E$11:$DJ$207,16,0)</f>
        <v>0</v>
      </c>
      <c r="AI131" s="45">
        <f>VLOOKUP($E131,'факт КС '!$E$11:$DJ$207,17,0)</f>
        <v>0</v>
      </c>
      <c r="AJ131" s="45">
        <f>VLOOKUP($E131,'факт КС '!$E$11:$DJ$207,18,0)</f>
        <v>0</v>
      </c>
      <c r="AK131" s="45">
        <f>VLOOKUP($E131,'факт КС '!$E$11:$DJ$207,19,0)</f>
        <v>0</v>
      </c>
      <c r="AL131" s="45">
        <f>VLOOKUP($E131,'факт КС '!$E$11:$DJ$207,20,0)</f>
        <v>0</v>
      </c>
      <c r="AM131" s="45">
        <f t="shared" si="2714"/>
        <v>0</v>
      </c>
      <c r="AN131" s="45">
        <f t="shared" si="1842"/>
        <v>0</v>
      </c>
      <c r="AO131" s="45">
        <f t="shared" si="1843"/>
        <v>0</v>
      </c>
      <c r="AP131" s="184">
        <f t="shared" si="2715"/>
        <v>0</v>
      </c>
      <c r="AQ131" s="184">
        <f t="shared" si="1845"/>
        <v>0</v>
      </c>
      <c r="AR131" s="181"/>
      <c r="AS131" s="181"/>
      <c r="AT131" s="46"/>
      <c r="AU131" s="46"/>
      <c r="AV131" s="45"/>
      <c r="AW131" s="45"/>
      <c r="AX131" s="45"/>
      <c r="AY131" s="45"/>
      <c r="AZ131" s="45">
        <f>VLOOKUP($E131,'факт КС '!$E$11:$DJ$207,9,0)</f>
        <v>0</v>
      </c>
      <c r="BA131" s="45">
        <f>VLOOKUP($E131,'факт КС '!$E$11:$DJ$207,10,0)</f>
        <v>0</v>
      </c>
      <c r="BB131" s="45">
        <f>VLOOKUP($E131,'факт КС '!$E$11:$DJ$207,11,0)</f>
        <v>0</v>
      </c>
      <c r="BC131" s="45">
        <f>VLOOKUP($E131,'факт КС '!$E$11:$DJ$207,12,0)</f>
        <v>0</v>
      </c>
      <c r="BD131" s="45">
        <f>VLOOKUP($E131,'факт КС '!$E$11:$DJ$207,13,0)</f>
        <v>0</v>
      </c>
      <c r="BE131" s="45">
        <f>VLOOKUP($E131,'факт КС '!$E$11:$DJ$207,14,0)</f>
        <v>0</v>
      </c>
      <c r="BF131" s="45">
        <f t="shared" si="2716"/>
        <v>0</v>
      </c>
      <c r="BG131" s="45">
        <f t="shared" si="1847"/>
        <v>0</v>
      </c>
      <c r="BH131" s="45">
        <f t="shared" si="1848"/>
        <v>0</v>
      </c>
      <c r="BI131" s="184">
        <f t="shared" si="2717"/>
        <v>0</v>
      </c>
      <c r="BJ131" s="184">
        <f t="shared" si="1850"/>
        <v>0</v>
      </c>
      <c r="BK131" s="181"/>
      <c r="BL131" s="181"/>
      <c r="BM131" s="46"/>
      <c r="BN131" s="46"/>
      <c r="BO131" s="45"/>
      <c r="BP131" s="45"/>
      <c r="BQ131" s="45"/>
      <c r="BR131" s="45"/>
      <c r="BS131" s="45">
        <f>VLOOKUP($E131,'факт КС '!$E$11:$DJ$207,21,0)</f>
        <v>7</v>
      </c>
      <c r="BT131" s="45">
        <f>VLOOKUP($E131,'факт КС '!$E$11:$DJ$207,22,0)</f>
        <v>1712990.1599999997</v>
      </c>
      <c r="BU131" s="45">
        <f>VLOOKUP($E131,'факт КС '!$E$11:$DJ$207,23,0)</f>
        <v>129</v>
      </c>
      <c r="BV131" s="45">
        <f>VLOOKUP($E131,'факт КС '!$E$11:$DJ$207,24,0)</f>
        <v>0</v>
      </c>
      <c r="BW131" s="45">
        <f>VLOOKUP($E131,'факт КС '!$E$11:$DJ$207,25,0)</f>
        <v>0</v>
      </c>
      <c r="BX131" s="45">
        <f>VLOOKUP($E131,'факт КС '!$E$11:$DJ$207,26,0)</f>
        <v>0</v>
      </c>
      <c r="BY131" s="45">
        <f t="shared" si="2718"/>
        <v>7</v>
      </c>
      <c r="BZ131" s="45">
        <f t="shared" si="1852"/>
        <v>1712990.1599999997</v>
      </c>
      <c r="CA131" s="45">
        <f t="shared" si="1853"/>
        <v>129</v>
      </c>
      <c r="CB131" s="184">
        <f t="shared" si="2719"/>
        <v>7</v>
      </c>
      <c r="CC131" s="184">
        <f t="shared" si="1855"/>
        <v>1712990.1599999997</v>
      </c>
      <c r="CD131" s="181"/>
      <c r="CE131" s="181"/>
      <c r="CF131" s="46"/>
      <c r="CG131" s="46"/>
      <c r="CH131" s="45"/>
      <c r="CI131" s="45"/>
      <c r="CJ131" s="45"/>
      <c r="CK131" s="45"/>
      <c r="CL131" s="45">
        <f>VLOOKUP($E131,'факт КС '!$E$11:$DJ$210,33,0)</f>
        <v>0</v>
      </c>
      <c r="CM131" s="45">
        <f>VLOOKUP($E131,'факт КС '!$E$11:$DJ$210,34,0)</f>
        <v>0</v>
      </c>
      <c r="CN131" s="45">
        <f>VLOOKUP($E131,'факт КС '!$E$11:$DJ$210,35,0)</f>
        <v>0</v>
      </c>
      <c r="CO131" s="45">
        <f>VLOOKUP($E131,'факт КС '!$E$11:$DJ$210,36,0)</f>
        <v>0</v>
      </c>
      <c r="CP131" s="45">
        <f>VLOOKUP($E131,'факт КС '!$E$11:$DJ$210,37,0)</f>
        <v>0</v>
      </c>
      <c r="CQ131" s="45">
        <f>VLOOKUP($E131,'факт КС '!$E$11:$DJ$210,38,0)</f>
        <v>0</v>
      </c>
      <c r="CR131" s="45">
        <f t="shared" si="2720"/>
        <v>0</v>
      </c>
      <c r="CS131" s="45">
        <f t="shared" si="1857"/>
        <v>0</v>
      </c>
      <c r="CT131" s="45">
        <f t="shared" si="1858"/>
        <v>0</v>
      </c>
      <c r="CU131" s="184">
        <f t="shared" si="2721"/>
        <v>0</v>
      </c>
      <c r="CV131" s="184">
        <f t="shared" si="1860"/>
        <v>0</v>
      </c>
      <c r="CW131" s="181"/>
      <c r="CX131" s="181"/>
      <c r="CY131" s="46"/>
      <c r="CZ131" s="46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>
        <f t="shared" si="2722"/>
        <v>0</v>
      </c>
      <c r="DL131" s="45">
        <f t="shared" si="1862"/>
        <v>0</v>
      </c>
      <c r="DM131" s="45">
        <f t="shared" si="1863"/>
        <v>0</v>
      </c>
      <c r="DN131" s="184">
        <f t="shared" si="2723"/>
        <v>0</v>
      </c>
      <c r="DO131" s="184">
        <f t="shared" si="1865"/>
        <v>0</v>
      </c>
      <c r="DP131" s="181"/>
      <c r="DQ131" s="181"/>
      <c r="DR131" s="46"/>
      <c r="DS131" s="46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>
        <f t="shared" si="2724"/>
        <v>0</v>
      </c>
      <c r="EE131" s="45">
        <f t="shared" si="1867"/>
        <v>0</v>
      </c>
      <c r="EF131" s="45">
        <f t="shared" si="1868"/>
        <v>0</v>
      </c>
      <c r="EG131" s="184">
        <f t="shared" si="2725"/>
        <v>0</v>
      </c>
      <c r="EH131" s="184">
        <f t="shared" si="1870"/>
        <v>0</v>
      </c>
      <c r="EI131" s="181"/>
      <c r="EJ131" s="181"/>
      <c r="EK131" s="46"/>
      <c r="EL131" s="46"/>
      <c r="EM131" s="45"/>
      <c r="EN131" s="45"/>
      <c r="EO131" s="45"/>
      <c r="EP131" s="45"/>
      <c r="EQ131" s="45">
        <f>VLOOKUP($E131,'факт КС '!$E$11:$DJ$210,63,0)</f>
        <v>0</v>
      </c>
      <c r="ER131" s="45">
        <f>VLOOKUP($E131,'факт КС '!$E$11:$DJ$210,64,0)</f>
        <v>0</v>
      </c>
      <c r="ES131" s="45">
        <f>VLOOKUP($E131,'факт КС '!$E$11:$DJ$210,65,0)</f>
        <v>0</v>
      </c>
      <c r="ET131" s="45">
        <f>VLOOKUP($E131,'факт КС '!$E$11:$DJ$210,66,0)</f>
        <v>0</v>
      </c>
      <c r="EU131" s="45">
        <f>VLOOKUP($E131,'факт КС '!$E$11:$DJ$210,67,0)</f>
        <v>0</v>
      </c>
      <c r="EV131" s="45">
        <f>VLOOKUP($E131,'факт КС '!$E$11:$DJ$210,68,0)</f>
        <v>0</v>
      </c>
      <c r="EW131" s="45">
        <f t="shared" si="2726"/>
        <v>0</v>
      </c>
      <c r="EX131" s="45">
        <f t="shared" si="1872"/>
        <v>0</v>
      </c>
      <c r="EY131" s="45">
        <f t="shared" si="1873"/>
        <v>0</v>
      </c>
      <c r="EZ131" s="184">
        <f t="shared" si="2727"/>
        <v>0</v>
      </c>
      <c r="FA131" s="184">
        <f t="shared" si="1875"/>
        <v>0</v>
      </c>
      <c r="FB131" s="181"/>
      <c r="FC131" s="181"/>
      <c r="FD131" s="46"/>
      <c r="FE131" s="46"/>
      <c r="FF131" s="45"/>
      <c r="FG131" s="45"/>
      <c r="FH131" s="45"/>
      <c r="FI131" s="45"/>
      <c r="FJ131" s="45">
        <f>VLOOKUP($E131,'факт КС '!$E$11:$DJ$210,93,0)</f>
        <v>0</v>
      </c>
      <c r="FK131" s="45">
        <f>VLOOKUP($E131,'факт КС '!$E$11:$DJ$210,94,0)</f>
        <v>0</v>
      </c>
      <c r="FL131" s="45">
        <f>VLOOKUP($E131,'факт КС '!$E$11:$DJ$210,95,0)</f>
        <v>0</v>
      </c>
      <c r="FM131" s="45">
        <f>VLOOKUP($E131,'факт КС '!$E$11:$DJ$210,96,0)</f>
        <v>0</v>
      </c>
      <c r="FN131" s="45">
        <f>VLOOKUP($E131,'факт КС '!$E$11:$DJ$210,97,0)</f>
        <v>0</v>
      </c>
      <c r="FO131" s="45">
        <f>VLOOKUP($E131,'факт КС '!$E$11:$DJ$210,98,0)</f>
        <v>0</v>
      </c>
      <c r="FP131" s="45">
        <f t="shared" si="2728"/>
        <v>0</v>
      </c>
      <c r="FQ131" s="45">
        <f t="shared" si="1877"/>
        <v>0</v>
      </c>
      <c r="FR131" s="45">
        <f t="shared" si="1878"/>
        <v>0</v>
      </c>
      <c r="FS131" s="184">
        <f t="shared" si="2729"/>
        <v>0</v>
      </c>
      <c r="FT131" s="184">
        <f t="shared" si="1880"/>
        <v>0</v>
      </c>
      <c r="FU131" s="181"/>
      <c r="FV131" s="181"/>
      <c r="FW131" s="46"/>
      <c r="FX131" s="46"/>
      <c r="FY131" s="45"/>
      <c r="FZ131" s="45"/>
      <c r="GA131" s="45"/>
      <c r="GB131" s="45"/>
      <c r="GC131" s="45">
        <f>VLOOKUP($E131,'факт КС '!$E$11:$DJ$210,87,0)</f>
        <v>0</v>
      </c>
      <c r="GD131" s="45">
        <f>VLOOKUP($E131,'факт КС '!$E$11:$DJ$210,88,0)</f>
        <v>0</v>
      </c>
      <c r="GE131" s="45">
        <f>VLOOKUP($E131,'факт КС '!$E$11:$DJ$210,89,0)</f>
        <v>0</v>
      </c>
      <c r="GF131" s="45">
        <f>VLOOKUP($E131,'факт КС '!$E$11:$DJ$210,90,0)</f>
        <v>0</v>
      </c>
      <c r="GG131" s="45">
        <f>VLOOKUP($E131,'факт КС '!$E$11:$DJ$210,91,0)</f>
        <v>0</v>
      </c>
      <c r="GH131" s="45">
        <f>VLOOKUP($E131,'факт КС '!$E$11:$DJ$210,92,0)</f>
        <v>0</v>
      </c>
      <c r="GI131" s="45">
        <f t="shared" si="2730"/>
        <v>0</v>
      </c>
      <c r="GJ131" s="45">
        <f t="shared" si="1882"/>
        <v>0</v>
      </c>
      <c r="GK131" s="45">
        <f t="shared" si="1883"/>
        <v>0</v>
      </c>
      <c r="GL131" s="184">
        <f t="shared" si="2731"/>
        <v>0</v>
      </c>
      <c r="GM131" s="184">
        <f t="shared" si="1885"/>
        <v>0</v>
      </c>
      <c r="GN131" s="181"/>
      <c r="GO131" s="181"/>
      <c r="GP131" s="46"/>
      <c r="GQ131" s="46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>
        <f t="shared" si="2732"/>
        <v>0</v>
      </c>
      <c r="HC131" s="45">
        <f t="shared" si="1887"/>
        <v>0</v>
      </c>
      <c r="HD131" s="45">
        <f t="shared" si="1888"/>
        <v>0</v>
      </c>
      <c r="HE131" s="184">
        <f t="shared" si="2733"/>
        <v>0</v>
      </c>
      <c r="HF131" s="184">
        <f t="shared" si="1890"/>
        <v>0</v>
      </c>
      <c r="HG131" s="181"/>
      <c r="HH131" s="181"/>
      <c r="HI131" s="46"/>
      <c r="HJ131" s="46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>
        <f t="shared" si="2734"/>
        <v>0</v>
      </c>
      <c r="HV131" s="45">
        <f t="shared" si="1892"/>
        <v>0</v>
      </c>
      <c r="HW131" s="45">
        <f t="shared" si="1893"/>
        <v>0</v>
      </c>
      <c r="HX131" s="184">
        <f t="shared" si="2735"/>
        <v>0</v>
      </c>
      <c r="HY131" s="184">
        <f t="shared" si="1895"/>
        <v>0</v>
      </c>
      <c r="HZ131" s="181"/>
      <c r="IA131" s="181"/>
      <c r="IB131" s="46"/>
      <c r="IC131" s="46"/>
      <c r="ID131" s="46"/>
      <c r="IE131" s="46"/>
      <c r="IF131" s="45"/>
      <c r="IG131" s="45"/>
      <c r="IH131" s="45">
        <f>VLOOKUP($E131,'факт КС '!$E$11:$DJ$210,69,0)</f>
        <v>0</v>
      </c>
      <c r="II131" s="45">
        <f>VLOOKUP($E131,'факт КС '!$E$11:$DJ$210,70,0)</f>
        <v>0</v>
      </c>
      <c r="IJ131" s="45">
        <f>VLOOKUP($E131,'факт КС '!$E$11:$DJ$210,71,0)</f>
        <v>0</v>
      </c>
      <c r="IK131" s="45">
        <f>VLOOKUP($E131,'факт КС '!$E$11:$DJ$210,72,0)</f>
        <v>0</v>
      </c>
      <c r="IL131" s="45">
        <f>VLOOKUP($E131,'факт КС '!$E$11:$DJ$210,73,0)</f>
        <v>0</v>
      </c>
      <c r="IM131" s="45">
        <f>VLOOKUP($E131,'факт КС '!$E$11:$DJ$210,74,0)</f>
        <v>0</v>
      </c>
      <c r="IN131" s="45">
        <f t="shared" si="2736"/>
        <v>0</v>
      </c>
      <c r="IO131" s="45">
        <f t="shared" si="1897"/>
        <v>0</v>
      </c>
      <c r="IP131" s="45">
        <f t="shared" si="1898"/>
        <v>0</v>
      </c>
      <c r="IQ131" s="184">
        <f t="shared" si="2737"/>
        <v>0</v>
      </c>
      <c r="IR131" s="184">
        <f t="shared" si="1900"/>
        <v>0</v>
      </c>
      <c r="IS131" s="181"/>
      <c r="IT131" s="181"/>
      <c r="IU131" s="46"/>
      <c r="IV131" s="46"/>
      <c r="IW131" s="46"/>
      <c r="IX131" s="46"/>
      <c r="IY131" s="45"/>
      <c r="IZ131" s="45"/>
      <c r="JA131" s="45"/>
      <c r="JB131" s="45"/>
      <c r="JC131" s="45"/>
      <c r="JD131" s="45"/>
      <c r="JE131" s="45"/>
      <c r="JF131" s="45"/>
      <c r="JG131" s="45">
        <f t="shared" si="2738"/>
        <v>0</v>
      </c>
      <c r="JH131" s="45">
        <f t="shared" si="1902"/>
        <v>0</v>
      </c>
      <c r="JI131" s="45">
        <f t="shared" si="1903"/>
        <v>0</v>
      </c>
      <c r="JJ131" s="184">
        <f t="shared" si="2739"/>
        <v>0</v>
      </c>
      <c r="JK131" s="184">
        <f t="shared" si="1905"/>
        <v>0</v>
      </c>
      <c r="JL131" s="181"/>
      <c r="JM131" s="181"/>
      <c r="JN131" s="46"/>
      <c r="JO131" s="46"/>
      <c r="JP131" s="47"/>
      <c r="JQ131" s="48"/>
      <c r="JR131" s="47"/>
      <c r="JS131" s="47"/>
      <c r="JT131" s="385">
        <f t="shared" si="2740"/>
        <v>7</v>
      </c>
      <c r="JU131" s="385">
        <f t="shared" si="2688"/>
        <v>1712990.1599999997</v>
      </c>
      <c r="JV131" s="385">
        <f t="shared" si="2689"/>
        <v>129</v>
      </c>
      <c r="JW131" s="385">
        <f t="shared" si="2690"/>
        <v>0</v>
      </c>
      <c r="JX131" s="385">
        <f t="shared" si="2691"/>
        <v>0</v>
      </c>
      <c r="JY131" s="385">
        <f t="shared" si="2692"/>
        <v>0</v>
      </c>
      <c r="JZ131" s="45">
        <f t="shared" si="2741"/>
        <v>7</v>
      </c>
      <c r="KA131" s="45">
        <f t="shared" si="1986"/>
        <v>1712990.1599999997</v>
      </c>
      <c r="KB131" s="45">
        <f t="shared" si="1987"/>
        <v>129</v>
      </c>
      <c r="KC131" s="184">
        <f t="shared" si="2742"/>
        <v>7</v>
      </c>
      <c r="KD131" s="184">
        <f t="shared" si="2694"/>
        <v>1712990.1599999997</v>
      </c>
      <c r="KE131" s="46"/>
      <c r="KF131" s="46"/>
      <c r="KG131" s="62"/>
      <c r="KH131" s="62"/>
      <c r="KI131" s="100"/>
      <c r="KJ131" s="100"/>
    </row>
    <row r="132" spans="1:296" s="3" customFormat="1" ht="15" customHeight="1" x14ac:dyDescent="0.2">
      <c r="A132" s="100">
        <v>1</v>
      </c>
      <c r="B132" s="100">
        <v>1</v>
      </c>
      <c r="C132" s="675">
        <v>487</v>
      </c>
      <c r="D132" s="507" t="s">
        <v>347</v>
      </c>
      <c r="E132" s="710" t="s">
        <v>577</v>
      </c>
      <c r="F132" s="509" t="s">
        <v>578</v>
      </c>
      <c r="G132" s="63">
        <v>18</v>
      </c>
      <c r="H132" s="92">
        <v>244712.88000000003</v>
      </c>
      <c r="I132" s="92">
        <v>261409.89600000001</v>
      </c>
      <c r="J132" s="45"/>
      <c r="K132" s="45"/>
      <c r="L132" s="45"/>
      <c r="M132" s="45"/>
      <c r="N132" s="45">
        <f>VLOOKUP($E132,'факт КС '!$E$11:$DJ$207,3,0)</f>
        <v>0</v>
      </c>
      <c r="O132" s="45">
        <f>VLOOKUP($E132,'факт КС '!$E$11:$DJ$207,4,0)</f>
        <v>0</v>
      </c>
      <c r="P132" s="45">
        <f>VLOOKUP($E132,'факт КС '!$E$11:$DJ$207,5,0)</f>
        <v>0</v>
      </c>
      <c r="Q132" s="45">
        <f>VLOOKUP($E132,'факт КС '!$E$11:$DJ$207,6,0)</f>
        <v>0</v>
      </c>
      <c r="R132" s="45">
        <f>VLOOKUP($E132,'факт КС '!$E$11:$DJ$207,7,0)</f>
        <v>0</v>
      </c>
      <c r="S132" s="45">
        <f>VLOOKUP($E132,'факт КС '!$E$11:$DJ$207,8,0)</f>
        <v>0</v>
      </c>
      <c r="T132" s="45">
        <f t="shared" si="2607"/>
        <v>0</v>
      </c>
      <c r="U132" s="45">
        <f t="shared" si="2607"/>
        <v>0</v>
      </c>
      <c r="V132" s="45">
        <f t="shared" si="2607"/>
        <v>0</v>
      </c>
      <c r="W132" s="184">
        <f t="shared" si="2713"/>
        <v>0</v>
      </c>
      <c r="X132" s="184">
        <f t="shared" si="2609"/>
        <v>0</v>
      </c>
      <c r="Y132" s="181"/>
      <c r="Z132" s="181"/>
      <c r="AA132" s="46"/>
      <c r="AB132" s="46"/>
      <c r="AC132" s="45"/>
      <c r="AD132" s="45"/>
      <c r="AE132" s="45"/>
      <c r="AF132" s="45"/>
      <c r="AG132" s="45">
        <f>VLOOKUP($E132,'факт КС '!$E$11:$DJ$207,15,0)</f>
        <v>0</v>
      </c>
      <c r="AH132" s="45">
        <f>VLOOKUP($E132,'факт КС '!$E$11:$DJ$207,16,0)</f>
        <v>0</v>
      </c>
      <c r="AI132" s="45">
        <f>VLOOKUP($E132,'факт КС '!$E$11:$DJ$207,17,0)</f>
        <v>0</v>
      </c>
      <c r="AJ132" s="45">
        <f>VLOOKUP($E132,'факт КС '!$E$11:$DJ$207,18,0)</f>
        <v>0</v>
      </c>
      <c r="AK132" s="45">
        <f>VLOOKUP($E132,'факт КС '!$E$11:$DJ$207,19,0)</f>
        <v>0</v>
      </c>
      <c r="AL132" s="45">
        <f>VLOOKUP($E132,'факт КС '!$E$11:$DJ$207,20,0)</f>
        <v>0</v>
      </c>
      <c r="AM132" s="45">
        <f t="shared" si="2714"/>
        <v>0</v>
      </c>
      <c r="AN132" s="45">
        <f t="shared" si="1842"/>
        <v>0</v>
      </c>
      <c r="AO132" s="45">
        <f t="shared" si="1843"/>
        <v>0</v>
      </c>
      <c r="AP132" s="184">
        <f t="shared" si="2715"/>
        <v>0</v>
      </c>
      <c r="AQ132" s="184">
        <f t="shared" si="1845"/>
        <v>0</v>
      </c>
      <c r="AR132" s="181"/>
      <c r="AS132" s="181"/>
      <c r="AT132" s="46"/>
      <c r="AU132" s="46"/>
      <c r="AV132" s="45"/>
      <c r="AW132" s="45"/>
      <c r="AX132" s="45"/>
      <c r="AY132" s="45"/>
      <c r="AZ132" s="45">
        <f>VLOOKUP($E132,'факт КС '!$E$11:$DJ$207,9,0)</f>
        <v>0</v>
      </c>
      <c r="BA132" s="45">
        <f>VLOOKUP($E132,'факт КС '!$E$11:$DJ$207,10,0)</f>
        <v>0</v>
      </c>
      <c r="BB132" s="45">
        <f>VLOOKUP($E132,'факт КС '!$E$11:$DJ$207,11,0)</f>
        <v>0</v>
      </c>
      <c r="BC132" s="45">
        <f>VLOOKUP($E132,'факт КС '!$E$11:$DJ$207,12,0)</f>
        <v>0</v>
      </c>
      <c r="BD132" s="45">
        <f>VLOOKUP($E132,'факт КС '!$E$11:$DJ$207,13,0)</f>
        <v>0</v>
      </c>
      <c r="BE132" s="45">
        <f>VLOOKUP($E132,'факт КС '!$E$11:$DJ$207,14,0)</f>
        <v>0</v>
      </c>
      <c r="BF132" s="45">
        <f t="shared" si="2716"/>
        <v>0</v>
      </c>
      <c r="BG132" s="45">
        <f t="shared" si="1847"/>
        <v>0</v>
      </c>
      <c r="BH132" s="45">
        <f t="shared" si="1848"/>
        <v>0</v>
      </c>
      <c r="BI132" s="184">
        <f t="shared" si="2717"/>
        <v>0</v>
      </c>
      <c r="BJ132" s="184">
        <f t="shared" si="1850"/>
        <v>0</v>
      </c>
      <c r="BK132" s="181"/>
      <c r="BL132" s="181"/>
      <c r="BM132" s="46"/>
      <c r="BN132" s="46"/>
      <c r="BO132" s="45"/>
      <c r="BP132" s="45"/>
      <c r="BQ132" s="45"/>
      <c r="BR132" s="45"/>
      <c r="BS132" s="45">
        <f>VLOOKUP($E132,'факт КС '!$E$11:$DJ$207,21,0)</f>
        <v>1</v>
      </c>
      <c r="BT132" s="45">
        <f>VLOOKUP($E132,'факт КС '!$E$11:$DJ$207,22,0)</f>
        <v>244712.88</v>
      </c>
      <c r="BU132" s="45">
        <f>VLOOKUP($E132,'факт КС '!$E$11:$DJ$207,23,0)</f>
        <v>41</v>
      </c>
      <c r="BV132" s="45">
        <f>VLOOKUP($E132,'факт КС '!$E$11:$DJ$207,24,0)</f>
        <v>0</v>
      </c>
      <c r="BW132" s="45">
        <f>VLOOKUP($E132,'факт КС '!$E$11:$DJ$207,25,0)</f>
        <v>0</v>
      </c>
      <c r="BX132" s="45">
        <f>VLOOKUP($E132,'факт КС '!$E$11:$DJ$207,26,0)</f>
        <v>0</v>
      </c>
      <c r="BY132" s="45">
        <f t="shared" ref="BY132:BY133" si="2743">BS132+BV132</f>
        <v>1</v>
      </c>
      <c r="BZ132" s="45">
        <f t="shared" ref="BZ132:BZ133" si="2744">BT132+BW132</f>
        <v>244712.88</v>
      </c>
      <c r="CA132" s="45">
        <f t="shared" ref="CA132:CA133" si="2745">BU132+BX132</f>
        <v>41</v>
      </c>
      <c r="CB132" s="184">
        <f t="shared" ref="CB132:CB133" si="2746">BS132-BQ132</f>
        <v>1</v>
      </c>
      <c r="CC132" s="184">
        <f t="shared" ref="CC132:CC133" si="2747">BT132-BR132</f>
        <v>244712.88</v>
      </c>
      <c r="CD132" s="181"/>
      <c r="CE132" s="181"/>
      <c r="CF132" s="46"/>
      <c r="CG132" s="46"/>
      <c r="CH132" s="45"/>
      <c r="CI132" s="45"/>
      <c r="CJ132" s="45"/>
      <c r="CK132" s="45"/>
      <c r="CL132" s="45">
        <f>VLOOKUP($E132,'факт КС '!$E$11:$DJ$210,33,0)</f>
        <v>0</v>
      </c>
      <c r="CM132" s="45">
        <f>VLOOKUP($E132,'факт КС '!$E$11:$DJ$210,34,0)</f>
        <v>0</v>
      </c>
      <c r="CN132" s="45">
        <f>VLOOKUP($E132,'факт КС '!$E$11:$DJ$210,35,0)</f>
        <v>0</v>
      </c>
      <c r="CO132" s="45">
        <f>VLOOKUP($E132,'факт КС '!$E$11:$DJ$210,36,0)</f>
        <v>0</v>
      </c>
      <c r="CP132" s="45">
        <f>VLOOKUP($E132,'факт КС '!$E$11:$DJ$210,37,0)</f>
        <v>0</v>
      </c>
      <c r="CQ132" s="45">
        <f>VLOOKUP($E132,'факт КС '!$E$11:$DJ$210,38,0)</f>
        <v>0</v>
      </c>
      <c r="CR132" s="45">
        <f t="shared" ref="CR132:CR133" si="2748">CL132+CO132</f>
        <v>0</v>
      </c>
      <c r="CS132" s="45">
        <f t="shared" ref="CS132:CS133" si="2749">CM132+CP132</f>
        <v>0</v>
      </c>
      <c r="CT132" s="45">
        <f t="shared" ref="CT132:CT133" si="2750">CN132+CQ132</f>
        <v>0</v>
      </c>
      <c r="CU132" s="184">
        <f t="shared" ref="CU132" si="2751">CL132-CJ132</f>
        <v>0</v>
      </c>
      <c r="CV132" s="184">
        <f t="shared" ref="CV132" si="2752">CM132-CK132</f>
        <v>0</v>
      </c>
      <c r="CW132" s="181"/>
      <c r="CX132" s="181"/>
      <c r="CY132" s="46"/>
      <c r="CZ132" s="46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>
        <f t="shared" si="2722"/>
        <v>0</v>
      </c>
      <c r="DL132" s="45">
        <f t="shared" si="1862"/>
        <v>0</v>
      </c>
      <c r="DM132" s="45">
        <f t="shared" si="1863"/>
        <v>0</v>
      </c>
      <c r="DN132" s="184">
        <f t="shared" si="2723"/>
        <v>0</v>
      </c>
      <c r="DO132" s="184">
        <f t="shared" si="1865"/>
        <v>0</v>
      </c>
      <c r="DP132" s="181"/>
      <c r="DQ132" s="181"/>
      <c r="DR132" s="46"/>
      <c r="DS132" s="46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>
        <f t="shared" si="2724"/>
        <v>0</v>
      </c>
      <c r="EE132" s="45">
        <f t="shared" si="1867"/>
        <v>0</v>
      </c>
      <c r="EF132" s="45">
        <f t="shared" si="1868"/>
        <v>0</v>
      </c>
      <c r="EG132" s="184">
        <f t="shared" si="2725"/>
        <v>0</v>
      </c>
      <c r="EH132" s="184">
        <f t="shared" si="1870"/>
        <v>0</v>
      </c>
      <c r="EI132" s="181"/>
      <c r="EJ132" s="181"/>
      <c r="EK132" s="46"/>
      <c r="EL132" s="46"/>
      <c r="EM132" s="45"/>
      <c r="EN132" s="45"/>
      <c r="EO132" s="45"/>
      <c r="EP132" s="45"/>
      <c r="EQ132" s="45">
        <f>VLOOKUP($E132,'факт КС '!$E$11:$DJ$210,63,0)</f>
        <v>0</v>
      </c>
      <c r="ER132" s="45">
        <f>VLOOKUP($E132,'факт КС '!$E$11:$DJ$210,64,0)</f>
        <v>0</v>
      </c>
      <c r="ES132" s="45">
        <f>VLOOKUP($E132,'факт КС '!$E$11:$DJ$210,65,0)</f>
        <v>0</v>
      </c>
      <c r="ET132" s="45">
        <f>VLOOKUP($E132,'факт КС '!$E$11:$DJ$210,66,0)</f>
        <v>0</v>
      </c>
      <c r="EU132" s="45">
        <f>VLOOKUP($E132,'факт КС '!$E$11:$DJ$210,67,0)</f>
        <v>0</v>
      </c>
      <c r="EV132" s="45">
        <f>VLOOKUP($E132,'факт КС '!$E$11:$DJ$210,68,0)</f>
        <v>0</v>
      </c>
      <c r="EW132" s="45">
        <f t="shared" si="2726"/>
        <v>0</v>
      </c>
      <c r="EX132" s="45">
        <f t="shared" si="1872"/>
        <v>0</v>
      </c>
      <c r="EY132" s="45">
        <f t="shared" si="1873"/>
        <v>0</v>
      </c>
      <c r="EZ132" s="184">
        <f t="shared" si="2727"/>
        <v>0</v>
      </c>
      <c r="FA132" s="184">
        <f t="shared" si="1875"/>
        <v>0</v>
      </c>
      <c r="FB132" s="181"/>
      <c r="FC132" s="181"/>
      <c r="FD132" s="46"/>
      <c r="FE132" s="46"/>
      <c r="FF132" s="45"/>
      <c r="FG132" s="45"/>
      <c r="FH132" s="45"/>
      <c r="FI132" s="45"/>
      <c r="FJ132" s="45">
        <f>VLOOKUP($E132,'факт КС '!$E$11:$DJ$210,93,0)</f>
        <v>0</v>
      </c>
      <c r="FK132" s="45">
        <f>VLOOKUP($E132,'факт КС '!$E$11:$DJ$210,94,0)</f>
        <v>0</v>
      </c>
      <c r="FL132" s="45">
        <f>VLOOKUP($E132,'факт КС '!$E$11:$DJ$210,95,0)</f>
        <v>0</v>
      </c>
      <c r="FM132" s="45">
        <f>VLOOKUP($E132,'факт КС '!$E$11:$DJ$210,96,0)</f>
        <v>0</v>
      </c>
      <c r="FN132" s="45">
        <f>VLOOKUP($E132,'факт КС '!$E$11:$DJ$210,97,0)</f>
        <v>0</v>
      </c>
      <c r="FO132" s="45">
        <f>VLOOKUP($E132,'факт КС '!$E$11:$DJ$210,98,0)</f>
        <v>0</v>
      </c>
      <c r="FP132" s="45">
        <f t="shared" si="2728"/>
        <v>0</v>
      </c>
      <c r="FQ132" s="45">
        <f t="shared" si="1877"/>
        <v>0</v>
      </c>
      <c r="FR132" s="45">
        <f t="shared" si="1878"/>
        <v>0</v>
      </c>
      <c r="FS132" s="184">
        <f t="shared" si="2729"/>
        <v>0</v>
      </c>
      <c r="FT132" s="184">
        <f t="shared" si="1880"/>
        <v>0</v>
      </c>
      <c r="FU132" s="181"/>
      <c r="FV132" s="181"/>
      <c r="FW132" s="46"/>
      <c r="FX132" s="46"/>
      <c r="FY132" s="45"/>
      <c r="FZ132" s="45"/>
      <c r="GA132" s="45"/>
      <c r="GB132" s="45"/>
      <c r="GC132" s="45">
        <f>VLOOKUP($E132,'факт КС '!$E$11:$DJ$210,87,0)</f>
        <v>0</v>
      </c>
      <c r="GD132" s="45">
        <f>VLOOKUP($E132,'факт КС '!$E$11:$DJ$210,88,0)</f>
        <v>0</v>
      </c>
      <c r="GE132" s="45">
        <f>VLOOKUP($E132,'факт КС '!$E$11:$DJ$210,89,0)</f>
        <v>0</v>
      </c>
      <c r="GF132" s="45">
        <f>VLOOKUP($E132,'факт КС '!$E$11:$DJ$210,90,0)</f>
        <v>0</v>
      </c>
      <c r="GG132" s="45">
        <f>VLOOKUP($E132,'факт КС '!$E$11:$DJ$210,91,0)</f>
        <v>0</v>
      </c>
      <c r="GH132" s="45">
        <f>VLOOKUP($E132,'факт КС '!$E$11:$DJ$210,92,0)</f>
        <v>0</v>
      </c>
      <c r="GI132" s="45">
        <f t="shared" si="2730"/>
        <v>0</v>
      </c>
      <c r="GJ132" s="45">
        <f t="shared" si="1882"/>
        <v>0</v>
      </c>
      <c r="GK132" s="45">
        <f t="shared" si="1883"/>
        <v>0</v>
      </c>
      <c r="GL132" s="184">
        <f t="shared" si="2731"/>
        <v>0</v>
      </c>
      <c r="GM132" s="184">
        <f t="shared" si="1885"/>
        <v>0</v>
      </c>
      <c r="GN132" s="181"/>
      <c r="GO132" s="181"/>
      <c r="GP132" s="46"/>
      <c r="GQ132" s="46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>
        <f t="shared" si="2732"/>
        <v>0</v>
      </c>
      <c r="HC132" s="45">
        <f t="shared" si="1887"/>
        <v>0</v>
      </c>
      <c r="HD132" s="45">
        <f t="shared" si="1888"/>
        <v>0</v>
      </c>
      <c r="HE132" s="184">
        <f t="shared" si="2733"/>
        <v>0</v>
      </c>
      <c r="HF132" s="184">
        <f t="shared" si="1890"/>
        <v>0</v>
      </c>
      <c r="HG132" s="181"/>
      <c r="HH132" s="181"/>
      <c r="HI132" s="46"/>
      <c r="HJ132" s="46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>
        <f t="shared" si="2734"/>
        <v>0</v>
      </c>
      <c r="HV132" s="45">
        <f t="shared" si="1892"/>
        <v>0</v>
      </c>
      <c r="HW132" s="45">
        <f t="shared" si="1893"/>
        <v>0</v>
      </c>
      <c r="HX132" s="184">
        <f t="shared" si="2735"/>
        <v>0</v>
      </c>
      <c r="HY132" s="184">
        <f t="shared" si="1895"/>
        <v>0</v>
      </c>
      <c r="HZ132" s="181"/>
      <c r="IA132" s="181"/>
      <c r="IB132" s="46"/>
      <c r="IC132" s="46"/>
      <c r="ID132" s="46"/>
      <c r="IE132" s="46"/>
      <c r="IF132" s="45"/>
      <c r="IG132" s="45"/>
      <c r="IH132" s="45">
        <f>VLOOKUP($E132,'факт КС '!$E$11:$DJ$210,69,0)</f>
        <v>0</v>
      </c>
      <c r="II132" s="45">
        <f>VLOOKUP($E132,'факт КС '!$E$11:$DJ$210,70,0)</f>
        <v>0</v>
      </c>
      <c r="IJ132" s="45">
        <f>VLOOKUP($E132,'факт КС '!$E$11:$DJ$210,71,0)</f>
        <v>0</v>
      </c>
      <c r="IK132" s="45">
        <f>VLOOKUP($E132,'факт КС '!$E$11:$DJ$210,72,0)</f>
        <v>0</v>
      </c>
      <c r="IL132" s="45">
        <f>VLOOKUP($E132,'факт КС '!$E$11:$DJ$210,73,0)</f>
        <v>0</v>
      </c>
      <c r="IM132" s="45">
        <f>VLOOKUP($E132,'факт КС '!$E$11:$DJ$210,74,0)</f>
        <v>0</v>
      </c>
      <c r="IN132" s="45">
        <f t="shared" si="2736"/>
        <v>0</v>
      </c>
      <c r="IO132" s="45">
        <f t="shared" si="1897"/>
        <v>0</v>
      </c>
      <c r="IP132" s="45">
        <f t="shared" si="1898"/>
        <v>0</v>
      </c>
      <c r="IQ132" s="184">
        <f t="shared" si="2737"/>
        <v>0</v>
      </c>
      <c r="IR132" s="184">
        <f t="shared" si="1900"/>
        <v>0</v>
      </c>
      <c r="IS132" s="181"/>
      <c r="IT132" s="181"/>
      <c r="IU132" s="46"/>
      <c r="IV132" s="46"/>
      <c r="IW132" s="46"/>
      <c r="IX132" s="46"/>
      <c r="IY132" s="45"/>
      <c r="IZ132" s="45"/>
      <c r="JA132" s="45"/>
      <c r="JB132" s="45"/>
      <c r="JC132" s="45"/>
      <c r="JD132" s="45"/>
      <c r="JE132" s="45"/>
      <c r="JF132" s="45"/>
      <c r="JG132" s="45">
        <f t="shared" si="2738"/>
        <v>0</v>
      </c>
      <c r="JH132" s="45">
        <f t="shared" si="1902"/>
        <v>0</v>
      </c>
      <c r="JI132" s="45">
        <f t="shared" si="1903"/>
        <v>0</v>
      </c>
      <c r="JJ132" s="184">
        <f t="shared" si="2739"/>
        <v>0</v>
      </c>
      <c r="JK132" s="184">
        <f t="shared" si="1905"/>
        <v>0</v>
      </c>
      <c r="JL132" s="181"/>
      <c r="JM132" s="181"/>
      <c r="JN132" s="46"/>
      <c r="JO132" s="46"/>
      <c r="JP132" s="47"/>
      <c r="JQ132" s="48"/>
      <c r="JR132" s="47"/>
      <c r="JS132" s="47"/>
      <c r="JT132" s="385">
        <f t="shared" si="2740"/>
        <v>1</v>
      </c>
      <c r="JU132" s="385">
        <f t="shared" si="2688"/>
        <v>244712.88</v>
      </c>
      <c r="JV132" s="385">
        <f t="shared" si="2689"/>
        <v>41</v>
      </c>
      <c r="JW132" s="385">
        <f t="shared" si="2690"/>
        <v>0</v>
      </c>
      <c r="JX132" s="385">
        <f t="shared" si="2691"/>
        <v>0</v>
      </c>
      <c r="JY132" s="385">
        <f t="shared" si="2692"/>
        <v>0</v>
      </c>
      <c r="JZ132" s="45">
        <f t="shared" si="2741"/>
        <v>1</v>
      </c>
      <c r="KA132" s="45">
        <f t="shared" si="1986"/>
        <v>244712.88</v>
      </c>
      <c r="KB132" s="45">
        <f t="shared" si="1987"/>
        <v>41</v>
      </c>
      <c r="KC132" s="184">
        <f t="shared" si="2742"/>
        <v>1</v>
      </c>
      <c r="KD132" s="184">
        <f t="shared" si="2694"/>
        <v>244712.88</v>
      </c>
      <c r="KE132" s="46"/>
      <c r="KF132" s="46"/>
      <c r="KG132" s="62"/>
      <c r="KH132" s="62"/>
      <c r="KI132" s="100"/>
      <c r="KJ132" s="100"/>
    </row>
    <row r="133" spans="1:296" s="3" customFormat="1" ht="84" x14ac:dyDescent="0.2">
      <c r="A133" s="100">
        <v>1</v>
      </c>
      <c r="B133" s="100">
        <v>1</v>
      </c>
      <c r="C133" s="675">
        <v>487</v>
      </c>
      <c r="D133" s="507" t="s">
        <v>347</v>
      </c>
      <c r="E133" s="699" t="s">
        <v>579</v>
      </c>
      <c r="F133" s="314" t="s">
        <v>580</v>
      </c>
      <c r="G133" s="63">
        <v>18</v>
      </c>
      <c r="H133" s="92">
        <v>244712.88000000003</v>
      </c>
      <c r="I133" s="92">
        <v>261409.89600000001</v>
      </c>
      <c r="J133" s="45"/>
      <c r="K133" s="45"/>
      <c r="L133" s="45"/>
      <c r="M133" s="45"/>
      <c r="N133" s="45">
        <f>VLOOKUP($E133,'факт КС '!$E$11:$DJ$207,3,0)</f>
        <v>0</v>
      </c>
      <c r="O133" s="45">
        <f>VLOOKUP($E133,'факт КС '!$E$11:$DJ$207,4,0)</f>
        <v>0</v>
      </c>
      <c r="P133" s="45">
        <f>VLOOKUP($E133,'факт КС '!$E$11:$DJ$207,5,0)</f>
        <v>0</v>
      </c>
      <c r="Q133" s="45">
        <f>VLOOKUP($E133,'факт КС '!$E$11:$DJ$207,6,0)</f>
        <v>0</v>
      </c>
      <c r="R133" s="45">
        <f>VLOOKUP($E133,'факт КС '!$E$11:$DJ$207,7,0)</f>
        <v>0</v>
      </c>
      <c r="S133" s="45">
        <f>VLOOKUP($E133,'факт КС '!$E$11:$DJ$207,8,0)</f>
        <v>0</v>
      </c>
      <c r="T133" s="45">
        <f t="shared" si="2607"/>
        <v>0</v>
      </c>
      <c r="U133" s="45">
        <f t="shared" si="2607"/>
        <v>0</v>
      </c>
      <c r="V133" s="45">
        <f t="shared" si="2607"/>
        <v>0</v>
      </c>
      <c r="W133" s="184">
        <f t="shared" si="2713"/>
        <v>0</v>
      </c>
      <c r="X133" s="184">
        <f t="shared" si="2609"/>
        <v>0</v>
      </c>
      <c r="Y133" s="181"/>
      <c r="Z133" s="181"/>
      <c r="AA133" s="46"/>
      <c r="AB133" s="46"/>
      <c r="AC133" s="45"/>
      <c r="AD133" s="45"/>
      <c r="AE133" s="45"/>
      <c r="AF133" s="45"/>
      <c r="AG133" s="45">
        <f>VLOOKUP($E133,'факт КС '!$E$11:$DJ$207,15,0)</f>
        <v>0</v>
      </c>
      <c r="AH133" s="45">
        <f>VLOOKUP($E133,'факт КС '!$E$11:$DJ$207,16,0)</f>
        <v>0</v>
      </c>
      <c r="AI133" s="45">
        <f>VLOOKUP($E133,'факт КС '!$E$11:$DJ$207,17,0)</f>
        <v>0</v>
      </c>
      <c r="AJ133" s="45">
        <f>VLOOKUP($E133,'факт КС '!$E$11:$DJ$207,18,0)</f>
        <v>0</v>
      </c>
      <c r="AK133" s="45">
        <f>VLOOKUP($E133,'факт КС '!$E$11:$DJ$207,19,0)</f>
        <v>0</v>
      </c>
      <c r="AL133" s="45">
        <f>VLOOKUP($E133,'факт КС '!$E$11:$DJ$207,20,0)</f>
        <v>0</v>
      </c>
      <c r="AM133" s="45">
        <f t="shared" si="2714"/>
        <v>0</v>
      </c>
      <c r="AN133" s="45">
        <f t="shared" si="1842"/>
        <v>0</v>
      </c>
      <c r="AO133" s="45">
        <f t="shared" si="1843"/>
        <v>0</v>
      </c>
      <c r="AP133" s="184">
        <f t="shared" si="2715"/>
        <v>0</v>
      </c>
      <c r="AQ133" s="184">
        <f t="shared" si="1845"/>
        <v>0</v>
      </c>
      <c r="AR133" s="181"/>
      <c r="AS133" s="181"/>
      <c r="AT133" s="46"/>
      <c r="AU133" s="46"/>
      <c r="AV133" s="45"/>
      <c r="AW133" s="45"/>
      <c r="AX133" s="45"/>
      <c r="AY133" s="45"/>
      <c r="AZ133" s="45">
        <f>VLOOKUP($E133,'факт КС '!$E$11:$DJ$207,9,0)</f>
        <v>0</v>
      </c>
      <c r="BA133" s="45">
        <f>VLOOKUP($E133,'факт КС '!$E$11:$DJ$207,10,0)</f>
        <v>0</v>
      </c>
      <c r="BB133" s="45">
        <f>VLOOKUP($E133,'факт КС '!$E$11:$DJ$207,11,0)</f>
        <v>0</v>
      </c>
      <c r="BC133" s="45">
        <f>VLOOKUP($E133,'факт КС '!$E$11:$DJ$207,12,0)</f>
        <v>0</v>
      </c>
      <c r="BD133" s="45">
        <f>VLOOKUP($E133,'факт КС '!$E$11:$DJ$207,13,0)</f>
        <v>0</v>
      </c>
      <c r="BE133" s="45">
        <f>VLOOKUP($E133,'факт КС '!$E$11:$DJ$207,14,0)</f>
        <v>0</v>
      </c>
      <c r="BF133" s="45">
        <f t="shared" si="2716"/>
        <v>0</v>
      </c>
      <c r="BG133" s="45">
        <f t="shared" si="1847"/>
        <v>0</v>
      </c>
      <c r="BH133" s="45">
        <f t="shared" si="1848"/>
        <v>0</v>
      </c>
      <c r="BI133" s="184">
        <f t="shared" si="2717"/>
        <v>0</v>
      </c>
      <c r="BJ133" s="184">
        <f t="shared" si="1850"/>
        <v>0</v>
      </c>
      <c r="BK133" s="181"/>
      <c r="BL133" s="181"/>
      <c r="BM133" s="46"/>
      <c r="BN133" s="46"/>
      <c r="BO133" s="45"/>
      <c r="BP133" s="45"/>
      <c r="BQ133" s="45"/>
      <c r="BR133" s="45"/>
      <c r="BS133" s="45">
        <f>VLOOKUP($E133,'факт КС '!$E$11:$DJ$207,21,0)</f>
        <v>0</v>
      </c>
      <c r="BT133" s="45">
        <f>VLOOKUP($E133,'факт КС '!$E$11:$DJ$207,22,0)</f>
        <v>0</v>
      </c>
      <c r="BU133" s="45">
        <f>VLOOKUP($E133,'факт КС '!$E$11:$DJ$207,23,0)</f>
        <v>0</v>
      </c>
      <c r="BV133" s="45">
        <f>VLOOKUP($E133,'факт КС '!$E$11:$DJ$207,24,0)</f>
        <v>0</v>
      </c>
      <c r="BW133" s="45">
        <f>VLOOKUP($E133,'факт КС '!$E$11:$DJ$207,25,0)</f>
        <v>0</v>
      </c>
      <c r="BX133" s="45">
        <f>VLOOKUP($E133,'факт КС '!$E$11:$DJ$207,26,0)</f>
        <v>0</v>
      </c>
      <c r="BY133" s="45">
        <f t="shared" si="2743"/>
        <v>0</v>
      </c>
      <c r="BZ133" s="45">
        <f t="shared" si="2744"/>
        <v>0</v>
      </c>
      <c r="CA133" s="45">
        <f t="shared" si="2745"/>
        <v>0</v>
      </c>
      <c r="CB133" s="184">
        <f t="shared" si="2746"/>
        <v>0</v>
      </c>
      <c r="CC133" s="184">
        <f t="shared" si="2747"/>
        <v>0</v>
      </c>
      <c r="CD133" s="181"/>
      <c r="CE133" s="181"/>
      <c r="CF133" s="46"/>
      <c r="CG133" s="46"/>
      <c r="CH133" s="45"/>
      <c r="CI133" s="45"/>
      <c r="CJ133" s="45"/>
      <c r="CK133" s="45"/>
      <c r="CL133" s="45">
        <f>VLOOKUP($E133,'факт КС '!$E$11:$DJ$210,33,0)</f>
        <v>1</v>
      </c>
      <c r="CM133" s="45">
        <f>VLOOKUP($E133,'факт КС '!$E$11:$DJ$210,34,0)</f>
        <v>244712.88</v>
      </c>
      <c r="CN133" s="45">
        <f>VLOOKUP($E133,'факт КС '!$E$11:$DJ$210,35,0)</f>
        <v>12</v>
      </c>
      <c r="CO133" s="45">
        <f>VLOOKUP($E133,'факт КС '!$E$11:$DJ$210,36,0)</f>
        <v>0</v>
      </c>
      <c r="CP133" s="45">
        <f>VLOOKUP($E133,'факт КС '!$E$11:$DJ$210,37,0)</f>
        <v>0</v>
      </c>
      <c r="CQ133" s="45">
        <f>VLOOKUP($E133,'факт КС '!$E$11:$DJ$210,38,0)</f>
        <v>0</v>
      </c>
      <c r="CR133" s="45">
        <f t="shared" si="2748"/>
        <v>1</v>
      </c>
      <c r="CS133" s="45">
        <f t="shared" si="2749"/>
        <v>244712.88</v>
      </c>
      <c r="CT133" s="45">
        <f t="shared" si="2750"/>
        <v>12</v>
      </c>
      <c r="CU133" s="184"/>
      <c r="CV133" s="184"/>
      <c r="CW133" s="181"/>
      <c r="CX133" s="181"/>
      <c r="CY133" s="46"/>
      <c r="CZ133" s="46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>
        <f t="shared" si="2722"/>
        <v>0</v>
      </c>
      <c r="DL133" s="45">
        <f t="shared" si="1862"/>
        <v>0</v>
      </c>
      <c r="DM133" s="45">
        <f t="shared" si="1863"/>
        <v>0</v>
      </c>
      <c r="DN133" s="184">
        <f t="shared" si="2723"/>
        <v>0</v>
      </c>
      <c r="DO133" s="184">
        <f t="shared" si="1865"/>
        <v>0</v>
      </c>
      <c r="DP133" s="181"/>
      <c r="DQ133" s="181"/>
      <c r="DR133" s="46"/>
      <c r="DS133" s="46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>
        <f t="shared" si="2724"/>
        <v>0</v>
      </c>
      <c r="EE133" s="45">
        <f t="shared" si="1867"/>
        <v>0</v>
      </c>
      <c r="EF133" s="45">
        <f t="shared" si="1868"/>
        <v>0</v>
      </c>
      <c r="EG133" s="184">
        <f t="shared" si="2725"/>
        <v>0</v>
      </c>
      <c r="EH133" s="184">
        <f t="shared" si="1870"/>
        <v>0</v>
      </c>
      <c r="EI133" s="181"/>
      <c r="EJ133" s="181"/>
      <c r="EK133" s="46"/>
      <c r="EL133" s="46"/>
      <c r="EM133" s="45"/>
      <c r="EN133" s="45"/>
      <c r="EO133" s="45"/>
      <c r="EP133" s="45"/>
      <c r="EQ133" s="45">
        <f>VLOOKUP($E133,'факт КС '!$E$11:$DJ$210,63,0)</f>
        <v>0</v>
      </c>
      <c r="ER133" s="45">
        <f>VLOOKUP($E133,'факт КС '!$E$11:$DJ$210,64,0)</f>
        <v>0</v>
      </c>
      <c r="ES133" s="45">
        <f>VLOOKUP($E133,'факт КС '!$E$11:$DJ$210,65,0)</f>
        <v>0</v>
      </c>
      <c r="ET133" s="45">
        <f>VLOOKUP($E133,'факт КС '!$E$11:$DJ$210,66,0)</f>
        <v>0</v>
      </c>
      <c r="EU133" s="45">
        <f>VLOOKUP($E133,'факт КС '!$E$11:$DJ$210,67,0)</f>
        <v>0</v>
      </c>
      <c r="EV133" s="45">
        <f>VLOOKUP($E133,'факт КС '!$E$11:$DJ$210,68,0)</f>
        <v>0</v>
      </c>
      <c r="EW133" s="45">
        <f t="shared" si="2726"/>
        <v>0</v>
      </c>
      <c r="EX133" s="45">
        <f t="shared" si="1872"/>
        <v>0</v>
      </c>
      <c r="EY133" s="45">
        <f t="shared" si="1873"/>
        <v>0</v>
      </c>
      <c r="EZ133" s="184">
        <f t="shared" si="2727"/>
        <v>0</v>
      </c>
      <c r="FA133" s="184">
        <f t="shared" si="1875"/>
        <v>0</v>
      </c>
      <c r="FB133" s="181"/>
      <c r="FC133" s="181"/>
      <c r="FD133" s="46"/>
      <c r="FE133" s="46"/>
      <c r="FF133" s="45"/>
      <c r="FG133" s="45"/>
      <c r="FH133" s="45"/>
      <c r="FI133" s="45"/>
      <c r="FJ133" s="45">
        <f>VLOOKUP($E133,'факт КС '!$E$11:$DJ$210,93,0)</f>
        <v>0</v>
      </c>
      <c r="FK133" s="45">
        <f>VLOOKUP($E133,'факт КС '!$E$11:$DJ$210,94,0)</f>
        <v>0</v>
      </c>
      <c r="FL133" s="45">
        <f>VLOOKUP($E133,'факт КС '!$E$11:$DJ$210,95,0)</f>
        <v>0</v>
      </c>
      <c r="FM133" s="45">
        <f>VLOOKUP($E133,'факт КС '!$E$11:$DJ$210,96,0)</f>
        <v>0</v>
      </c>
      <c r="FN133" s="45">
        <f>VLOOKUP($E133,'факт КС '!$E$11:$DJ$210,97,0)</f>
        <v>0</v>
      </c>
      <c r="FO133" s="45">
        <f>VLOOKUP($E133,'факт КС '!$E$11:$DJ$210,98,0)</f>
        <v>0</v>
      </c>
      <c r="FP133" s="45">
        <f t="shared" si="2728"/>
        <v>0</v>
      </c>
      <c r="FQ133" s="45">
        <f t="shared" si="1877"/>
        <v>0</v>
      </c>
      <c r="FR133" s="45">
        <f t="shared" si="1878"/>
        <v>0</v>
      </c>
      <c r="FS133" s="184">
        <f t="shared" si="2729"/>
        <v>0</v>
      </c>
      <c r="FT133" s="184">
        <f t="shared" si="1880"/>
        <v>0</v>
      </c>
      <c r="FU133" s="181"/>
      <c r="FV133" s="181"/>
      <c r="FW133" s="46"/>
      <c r="FX133" s="46"/>
      <c r="FY133" s="45"/>
      <c r="FZ133" s="45"/>
      <c r="GA133" s="45"/>
      <c r="GB133" s="45"/>
      <c r="GC133" s="45">
        <f>VLOOKUP($E133,'факт КС '!$E$11:$DJ$210,87,0)</f>
        <v>0</v>
      </c>
      <c r="GD133" s="45">
        <f>VLOOKUP($E133,'факт КС '!$E$11:$DJ$210,88,0)</f>
        <v>0</v>
      </c>
      <c r="GE133" s="45">
        <f>VLOOKUP($E133,'факт КС '!$E$11:$DJ$210,89,0)</f>
        <v>0</v>
      </c>
      <c r="GF133" s="45">
        <f>VLOOKUP($E133,'факт КС '!$E$11:$DJ$210,90,0)</f>
        <v>0</v>
      </c>
      <c r="GG133" s="45">
        <f>VLOOKUP($E133,'факт КС '!$E$11:$DJ$210,91,0)</f>
        <v>0</v>
      </c>
      <c r="GH133" s="45">
        <f>VLOOKUP($E133,'факт КС '!$E$11:$DJ$210,92,0)</f>
        <v>0</v>
      </c>
      <c r="GI133" s="45">
        <f t="shared" si="2730"/>
        <v>0</v>
      </c>
      <c r="GJ133" s="45">
        <f t="shared" si="1882"/>
        <v>0</v>
      </c>
      <c r="GK133" s="45">
        <f t="shared" si="1883"/>
        <v>0</v>
      </c>
      <c r="GL133" s="184">
        <f t="shared" si="2731"/>
        <v>0</v>
      </c>
      <c r="GM133" s="184">
        <f t="shared" si="1885"/>
        <v>0</v>
      </c>
      <c r="GN133" s="181"/>
      <c r="GO133" s="181"/>
      <c r="GP133" s="46"/>
      <c r="GQ133" s="46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>
        <f t="shared" si="2732"/>
        <v>0</v>
      </c>
      <c r="HC133" s="45">
        <f t="shared" si="1887"/>
        <v>0</v>
      </c>
      <c r="HD133" s="45">
        <f t="shared" si="1888"/>
        <v>0</v>
      </c>
      <c r="HE133" s="184">
        <f t="shared" si="2733"/>
        <v>0</v>
      </c>
      <c r="HF133" s="184">
        <f t="shared" si="1890"/>
        <v>0</v>
      </c>
      <c r="HG133" s="181"/>
      <c r="HH133" s="181"/>
      <c r="HI133" s="46"/>
      <c r="HJ133" s="46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>
        <f t="shared" si="2734"/>
        <v>0</v>
      </c>
      <c r="HV133" s="45">
        <f t="shared" si="1892"/>
        <v>0</v>
      </c>
      <c r="HW133" s="45">
        <f t="shared" si="1893"/>
        <v>0</v>
      </c>
      <c r="HX133" s="184">
        <f t="shared" si="2735"/>
        <v>0</v>
      </c>
      <c r="HY133" s="184">
        <f t="shared" si="1895"/>
        <v>0</v>
      </c>
      <c r="HZ133" s="181"/>
      <c r="IA133" s="181"/>
      <c r="IB133" s="46"/>
      <c r="IC133" s="46"/>
      <c r="ID133" s="46"/>
      <c r="IE133" s="46"/>
      <c r="IF133" s="45"/>
      <c r="IG133" s="45"/>
      <c r="IH133" s="45">
        <f>VLOOKUP($E133,'факт КС '!$E$11:$DJ$210,69,0)</f>
        <v>0</v>
      </c>
      <c r="II133" s="45">
        <f>VLOOKUP($E133,'факт КС '!$E$11:$DJ$210,70,0)</f>
        <v>0</v>
      </c>
      <c r="IJ133" s="45">
        <f>VLOOKUP($E133,'факт КС '!$E$11:$DJ$210,71,0)</f>
        <v>0</v>
      </c>
      <c r="IK133" s="45">
        <f>VLOOKUP($E133,'факт КС '!$E$11:$DJ$210,72,0)</f>
        <v>0</v>
      </c>
      <c r="IL133" s="45">
        <f>VLOOKUP($E133,'факт КС '!$E$11:$DJ$210,73,0)</f>
        <v>0</v>
      </c>
      <c r="IM133" s="45">
        <f>VLOOKUP($E133,'факт КС '!$E$11:$DJ$210,74,0)</f>
        <v>0</v>
      </c>
      <c r="IN133" s="45">
        <f t="shared" si="2736"/>
        <v>0</v>
      </c>
      <c r="IO133" s="45">
        <f t="shared" si="1897"/>
        <v>0</v>
      </c>
      <c r="IP133" s="45">
        <f t="shared" si="1898"/>
        <v>0</v>
      </c>
      <c r="IQ133" s="184">
        <f t="shared" si="2737"/>
        <v>0</v>
      </c>
      <c r="IR133" s="184">
        <f t="shared" si="1900"/>
        <v>0</v>
      </c>
      <c r="IS133" s="181"/>
      <c r="IT133" s="181"/>
      <c r="IU133" s="46"/>
      <c r="IV133" s="46"/>
      <c r="IW133" s="46"/>
      <c r="IX133" s="46"/>
      <c r="IY133" s="45"/>
      <c r="IZ133" s="45"/>
      <c r="JA133" s="45"/>
      <c r="JB133" s="45"/>
      <c r="JC133" s="45"/>
      <c r="JD133" s="45"/>
      <c r="JE133" s="45"/>
      <c r="JF133" s="45"/>
      <c r="JG133" s="45">
        <f t="shared" si="2738"/>
        <v>0</v>
      </c>
      <c r="JH133" s="45">
        <f t="shared" si="1902"/>
        <v>0</v>
      </c>
      <c r="JI133" s="45">
        <f t="shared" si="1903"/>
        <v>0</v>
      </c>
      <c r="JJ133" s="184">
        <f t="shared" si="2739"/>
        <v>0</v>
      </c>
      <c r="JK133" s="184">
        <f t="shared" si="1905"/>
        <v>0</v>
      </c>
      <c r="JL133" s="181"/>
      <c r="JM133" s="181"/>
      <c r="JN133" s="46"/>
      <c r="JO133" s="46"/>
      <c r="JP133" s="47"/>
      <c r="JQ133" s="48"/>
      <c r="JR133" s="47"/>
      <c r="JS133" s="47"/>
      <c r="JT133" s="385">
        <f t="shared" si="2740"/>
        <v>1</v>
      </c>
      <c r="JU133" s="385">
        <f t="shared" si="2688"/>
        <v>244712.88</v>
      </c>
      <c r="JV133" s="385">
        <f t="shared" si="2689"/>
        <v>12</v>
      </c>
      <c r="JW133" s="385">
        <f t="shared" si="2690"/>
        <v>0</v>
      </c>
      <c r="JX133" s="385">
        <f t="shared" si="2691"/>
        <v>0</v>
      </c>
      <c r="JY133" s="385">
        <f t="shared" si="2692"/>
        <v>0</v>
      </c>
      <c r="JZ133" s="45">
        <f t="shared" si="2741"/>
        <v>1</v>
      </c>
      <c r="KA133" s="45">
        <f t="shared" si="1986"/>
        <v>244712.88</v>
      </c>
      <c r="KB133" s="45">
        <f t="shared" si="1987"/>
        <v>12</v>
      </c>
      <c r="KC133" s="184">
        <f t="shared" si="2742"/>
        <v>1</v>
      </c>
      <c r="KD133" s="184">
        <f t="shared" si="2694"/>
        <v>244712.88</v>
      </c>
      <c r="KE133" s="46"/>
      <c r="KF133" s="46"/>
      <c r="KG133" s="62"/>
      <c r="KH133" s="62"/>
      <c r="KI133" s="100"/>
      <c r="KJ133" s="100"/>
    </row>
    <row r="134" spans="1:296" s="3" customFormat="1" ht="15" customHeight="1" x14ac:dyDescent="0.2">
      <c r="A134" s="100">
        <v>1</v>
      </c>
      <c r="B134" s="100">
        <v>1</v>
      </c>
      <c r="C134" s="624">
        <v>487</v>
      </c>
      <c r="D134" s="170" t="s">
        <v>347</v>
      </c>
      <c r="E134" s="164" t="s">
        <v>615</v>
      </c>
      <c r="F134" s="170" t="s">
        <v>616</v>
      </c>
      <c r="G134" s="63">
        <v>18</v>
      </c>
      <c r="H134" s="92">
        <v>244712.88000000003</v>
      </c>
      <c r="I134" s="92">
        <v>261409.89600000001</v>
      </c>
      <c r="J134" s="45"/>
      <c r="K134" s="45"/>
      <c r="L134" s="45"/>
      <c r="M134" s="45"/>
      <c r="N134" s="45">
        <f>VLOOKUP($E134,'факт КС '!$E$11:$DJ$207,3,0)</f>
        <v>0</v>
      </c>
      <c r="O134" s="45">
        <f>VLOOKUP($E134,'факт КС '!$E$11:$DJ$207,4,0)</f>
        <v>0</v>
      </c>
      <c r="P134" s="45">
        <f>VLOOKUP($E134,'факт КС '!$E$11:$DJ$207,5,0)</f>
        <v>0</v>
      </c>
      <c r="Q134" s="45">
        <f>VLOOKUP($E134,'факт КС '!$E$11:$DJ$207,6,0)</f>
        <v>0</v>
      </c>
      <c r="R134" s="45">
        <f>VLOOKUP($E134,'факт КС '!$E$11:$DJ$207,7,0)</f>
        <v>0</v>
      </c>
      <c r="S134" s="45">
        <f>VLOOKUP($E134,'факт КС '!$E$11:$DJ$207,8,0)</f>
        <v>0</v>
      </c>
      <c r="T134" s="45">
        <f t="shared" si="2607"/>
        <v>0</v>
      </c>
      <c r="U134" s="45">
        <f t="shared" si="2607"/>
        <v>0</v>
      </c>
      <c r="V134" s="45">
        <f t="shared" si="2607"/>
        <v>0</v>
      </c>
      <c r="W134" s="184">
        <f t="shared" si="2713"/>
        <v>0</v>
      </c>
      <c r="X134" s="184">
        <f t="shared" si="2609"/>
        <v>0</v>
      </c>
      <c r="Y134" s="181"/>
      <c r="Z134" s="181"/>
      <c r="AA134" s="46"/>
      <c r="AB134" s="46"/>
      <c r="AC134" s="45"/>
      <c r="AD134" s="45"/>
      <c r="AE134" s="45"/>
      <c r="AF134" s="45"/>
      <c r="AG134" s="45">
        <f>VLOOKUP($E134,'факт КС '!$E$11:$DJ$207,15,0)</f>
        <v>0</v>
      </c>
      <c r="AH134" s="45">
        <f>VLOOKUP($E134,'факт КС '!$E$11:$DJ$207,16,0)</f>
        <v>0</v>
      </c>
      <c r="AI134" s="45">
        <f>VLOOKUP($E134,'факт КС '!$E$11:$DJ$207,17,0)</f>
        <v>0</v>
      </c>
      <c r="AJ134" s="45">
        <f>VLOOKUP($E134,'факт КС '!$E$11:$DJ$207,18,0)</f>
        <v>0</v>
      </c>
      <c r="AK134" s="45">
        <f>VLOOKUP($E134,'факт КС '!$E$11:$DJ$207,19,0)</f>
        <v>0</v>
      </c>
      <c r="AL134" s="45">
        <f>VLOOKUP($E134,'факт КС '!$E$11:$DJ$207,20,0)</f>
        <v>0</v>
      </c>
      <c r="AM134" s="45">
        <f t="shared" si="2714"/>
        <v>0</v>
      </c>
      <c r="AN134" s="45">
        <f t="shared" si="1842"/>
        <v>0</v>
      </c>
      <c r="AO134" s="45">
        <f t="shared" si="1843"/>
        <v>0</v>
      </c>
      <c r="AP134" s="184">
        <f t="shared" si="2715"/>
        <v>0</v>
      </c>
      <c r="AQ134" s="184">
        <f t="shared" si="1845"/>
        <v>0</v>
      </c>
      <c r="AR134" s="181"/>
      <c r="AS134" s="181"/>
      <c r="AT134" s="46"/>
      <c r="AU134" s="46"/>
      <c r="AV134" s="45"/>
      <c r="AW134" s="45"/>
      <c r="AX134" s="45"/>
      <c r="AY134" s="45"/>
      <c r="AZ134" s="45">
        <f>VLOOKUP($E134,'факт КС '!$E$11:$DJ$207,9,0)</f>
        <v>0</v>
      </c>
      <c r="BA134" s="45">
        <f>VLOOKUP($E134,'факт КС '!$E$11:$DJ$207,10,0)</f>
        <v>0</v>
      </c>
      <c r="BB134" s="45">
        <f>VLOOKUP($E134,'факт КС '!$E$11:$DJ$207,11,0)</f>
        <v>0</v>
      </c>
      <c r="BC134" s="45">
        <f>VLOOKUP($E134,'факт КС '!$E$11:$DJ$207,12,0)</f>
        <v>0</v>
      </c>
      <c r="BD134" s="45">
        <f>VLOOKUP($E134,'факт КС '!$E$11:$DJ$207,13,0)</f>
        <v>0</v>
      </c>
      <c r="BE134" s="45">
        <f>VLOOKUP($E134,'факт КС '!$E$11:$DJ$207,14,0)</f>
        <v>0</v>
      </c>
      <c r="BF134" s="45">
        <f t="shared" si="2716"/>
        <v>0</v>
      </c>
      <c r="BG134" s="45">
        <f t="shared" si="1847"/>
        <v>0</v>
      </c>
      <c r="BH134" s="45">
        <f t="shared" si="1848"/>
        <v>0</v>
      </c>
      <c r="BI134" s="184">
        <f t="shared" si="2717"/>
        <v>0</v>
      </c>
      <c r="BJ134" s="184">
        <f t="shared" si="1850"/>
        <v>0</v>
      </c>
      <c r="BK134" s="181"/>
      <c r="BL134" s="181"/>
      <c r="BM134" s="46"/>
      <c r="BN134" s="46"/>
      <c r="BO134" s="45"/>
      <c r="BP134" s="45"/>
      <c r="BQ134" s="45"/>
      <c r="BR134" s="45"/>
      <c r="BS134" s="45">
        <f>VLOOKUP($E134,'факт КС '!$E$11:$DJ$207,21,0)</f>
        <v>1</v>
      </c>
      <c r="BT134" s="45">
        <f>VLOOKUP($E134,'факт КС '!$E$11:$DJ$207,22,0)</f>
        <v>244712.88</v>
      </c>
      <c r="BU134" s="45">
        <f>VLOOKUP($E134,'факт КС '!$E$11:$DJ$207,23,0)</f>
        <v>24</v>
      </c>
      <c r="BV134" s="45">
        <f>VLOOKUP($E134,'факт КС '!$E$11:$DJ$207,24,0)</f>
        <v>0</v>
      </c>
      <c r="BW134" s="45">
        <f>VLOOKUP($E134,'факт КС '!$E$11:$DJ$207,25,0)</f>
        <v>0</v>
      </c>
      <c r="BX134" s="45">
        <f>VLOOKUP($E134,'факт КС '!$E$11:$DJ$207,26,0)</f>
        <v>0</v>
      </c>
      <c r="BY134" s="45">
        <f t="shared" ref="BY134" si="2753">BS134+BV134</f>
        <v>1</v>
      </c>
      <c r="BZ134" s="45">
        <f t="shared" ref="BZ134" si="2754">BT134+BW134</f>
        <v>244712.88</v>
      </c>
      <c r="CA134" s="45">
        <f t="shared" ref="CA134" si="2755">BU134+BX134</f>
        <v>24</v>
      </c>
      <c r="CB134" s="184">
        <f t="shared" ref="CB134" si="2756">BS134-BQ134</f>
        <v>1</v>
      </c>
      <c r="CC134" s="184">
        <f t="shared" ref="CC134" si="2757">BT134-BR134</f>
        <v>244712.88</v>
      </c>
      <c r="CD134" s="181"/>
      <c r="CE134" s="181"/>
      <c r="CF134" s="46"/>
      <c r="CG134" s="46"/>
      <c r="CH134" s="45"/>
      <c r="CI134" s="45"/>
      <c r="CJ134" s="45"/>
      <c r="CK134" s="45"/>
      <c r="CL134" s="45">
        <f>VLOOKUP($E134,'факт КС '!$E$11:$DJ$210,33,0)</f>
        <v>0</v>
      </c>
      <c r="CM134" s="45">
        <f>VLOOKUP($E134,'факт КС '!$E$11:$DJ$210,34,0)</f>
        <v>0</v>
      </c>
      <c r="CN134" s="45">
        <f>VLOOKUP($E134,'факт КС '!$E$11:$DJ$210,35,0)</f>
        <v>0</v>
      </c>
      <c r="CO134" s="45">
        <f>VLOOKUP($E134,'факт КС '!$E$11:$DJ$210,36,0)</f>
        <v>0</v>
      </c>
      <c r="CP134" s="45">
        <f>VLOOKUP($E134,'факт КС '!$E$11:$DJ$210,37,0)</f>
        <v>0</v>
      </c>
      <c r="CQ134" s="45">
        <f>VLOOKUP($E134,'факт КС '!$E$11:$DJ$210,38,0)</f>
        <v>0</v>
      </c>
      <c r="CR134" s="45">
        <f t="shared" ref="CR134" si="2758">CL134+CO134</f>
        <v>0</v>
      </c>
      <c r="CS134" s="45">
        <f t="shared" ref="CS134" si="2759">CM134+CP134</f>
        <v>0</v>
      </c>
      <c r="CT134" s="45">
        <f t="shared" ref="CT134" si="2760">CN134+CQ134</f>
        <v>0</v>
      </c>
      <c r="CU134" s="184">
        <f t="shared" ref="CU134" si="2761">CL134-CJ134</f>
        <v>0</v>
      </c>
      <c r="CV134" s="184">
        <f t="shared" ref="CV134" si="2762">CM134-CK134</f>
        <v>0</v>
      </c>
      <c r="CW134" s="181"/>
      <c r="CX134" s="181"/>
      <c r="CY134" s="46"/>
      <c r="CZ134" s="46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>
        <f t="shared" si="2722"/>
        <v>0</v>
      </c>
      <c r="DL134" s="45">
        <f t="shared" si="1862"/>
        <v>0</v>
      </c>
      <c r="DM134" s="45">
        <f t="shared" si="1863"/>
        <v>0</v>
      </c>
      <c r="DN134" s="184">
        <f t="shared" si="2723"/>
        <v>0</v>
      </c>
      <c r="DO134" s="184">
        <f t="shared" si="1865"/>
        <v>0</v>
      </c>
      <c r="DP134" s="181"/>
      <c r="DQ134" s="181"/>
      <c r="DR134" s="46"/>
      <c r="DS134" s="46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>
        <f t="shared" si="2724"/>
        <v>0</v>
      </c>
      <c r="EE134" s="45">
        <f t="shared" si="1867"/>
        <v>0</v>
      </c>
      <c r="EF134" s="45">
        <f t="shared" si="1868"/>
        <v>0</v>
      </c>
      <c r="EG134" s="184">
        <f t="shared" si="2725"/>
        <v>0</v>
      </c>
      <c r="EH134" s="184">
        <f t="shared" si="1870"/>
        <v>0</v>
      </c>
      <c r="EI134" s="181"/>
      <c r="EJ134" s="181"/>
      <c r="EK134" s="46"/>
      <c r="EL134" s="46"/>
      <c r="EM134" s="45"/>
      <c r="EN134" s="45"/>
      <c r="EO134" s="45"/>
      <c r="EP134" s="45"/>
      <c r="EQ134" s="45">
        <f>VLOOKUP($E134,'факт КС '!$E$11:$DJ$210,63,0)</f>
        <v>0</v>
      </c>
      <c r="ER134" s="45">
        <f>VLOOKUP($E134,'факт КС '!$E$11:$DJ$210,64,0)</f>
        <v>0</v>
      </c>
      <c r="ES134" s="45">
        <f>VLOOKUP($E134,'факт КС '!$E$11:$DJ$210,65,0)</f>
        <v>0</v>
      </c>
      <c r="ET134" s="45">
        <f>VLOOKUP($E134,'факт КС '!$E$11:$DJ$210,66,0)</f>
        <v>0</v>
      </c>
      <c r="EU134" s="45">
        <f>VLOOKUP($E134,'факт КС '!$E$11:$DJ$210,67,0)</f>
        <v>0</v>
      </c>
      <c r="EV134" s="45">
        <f>VLOOKUP($E134,'факт КС '!$E$11:$DJ$210,68,0)</f>
        <v>0</v>
      </c>
      <c r="EW134" s="45">
        <f t="shared" si="2726"/>
        <v>0</v>
      </c>
      <c r="EX134" s="45">
        <f t="shared" si="1872"/>
        <v>0</v>
      </c>
      <c r="EY134" s="45">
        <f t="shared" si="1873"/>
        <v>0</v>
      </c>
      <c r="EZ134" s="184">
        <f t="shared" si="2727"/>
        <v>0</v>
      </c>
      <c r="FA134" s="184">
        <f t="shared" si="1875"/>
        <v>0</v>
      </c>
      <c r="FB134" s="181"/>
      <c r="FC134" s="181"/>
      <c r="FD134" s="46"/>
      <c r="FE134" s="46"/>
      <c r="FF134" s="45"/>
      <c r="FG134" s="45"/>
      <c r="FH134" s="45"/>
      <c r="FI134" s="45"/>
      <c r="FJ134" s="45">
        <f>VLOOKUP($E134,'факт КС '!$E$11:$DJ$210,93,0)</f>
        <v>0</v>
      </c>
      <c r="FK134" s="45">
        <f>VLOOKUP($E134,'факт КС '!$E$11:$DJ$210,94,0)</f>
        <v>0</v>
      </c>
      <c r="FL134" s="45">
        <f>VLOOKUP($E134,'факт КС '!$E$11:$DJ$210,95,0)</f>
        <v>0</v>
      </c>
      <c r="FM134" s="45">
        <f>VLOOKUP($E134,'факт КС '!$E$11:$DJ$210,96,0)</f>
        <v>0</v>
      </c>
      <c r="FN134" s="45">
        <f>VLOOKUP($E134,'факт КС '!$E$11:$DJ$210,97,0)</f>
        <v>0</v>
      </c>
      <c r="FO134" s="45">
        <f>VLOOKUP($E134,'факт КС '!$E$11:$DJ$210,98,0)</f>
        <v>0</v>
      </c>
      <c r="FP134" s="45">
        <f t="shared" ref="FP134" si="2763">FJ134+FM134</f>
        <v>0</v>
      </c>
      <c r="FQ134" s="45">
        <f t="shared" ref="FQ134" si="2764">FK134+FN134</f>
        <v>0</v>
      </c>
      <c r="FR134" s="45">
        <f t="shared" ref="FR134" si="2765">FL134+FO134</f>
        <v>0</v>
      </c>
      <c r="FS134" s="184">
        <f t="shared" ref="FS134" si="2766">FJ134-FH134</f>
        <v>0</v>
      </c>
      <c r="FT134" s="184">
        <f t="shared" ref="FT134" si="2767">FK134-FI134</f>
        <v>0</v>
      </c>
      <c r="FU134" s="181"/>
      <c r="FV134" s="181"/>
      <c r="FW134" s="46"/>
      <c r="FX134" s="46"/>
      <c r="FY134" s="45"/>
      <c r="FZ134" s="45"/>
      <c r="GA134" s="45"/>
      <c r="GB134" s="45"/>
      <c r="GC134" s="45">
        <f>VLOOKUP($E134,'факт КС '!$E$11:$DJ$210,87,0)</f>
        <v>1</v>
      </c>
      <c r="GD134" s="45">
        <f>VLOOKUP($E134,'факт КС '!$E$11:$DJ$210,88,0)</f>
        <v>261409.9</v>
      </c>
      <c r="GE134" s="45">
        <f>VLOOKUP($E134,'факт КС '!$E$11:$DJ$210,89,0)</f>
        <v>26</v>
      </c>
      <c r="GF134" s="45">
        <f>VLOOKUP($E134,'факт КС '!$E$11:$DJ$210,90,0)</f>
        <v>0</v>
      </c>
      <c r="GG134" s="45">
        <f>VLOOKUP($E134,'факт КС '!$E$11:$DJ$210,91,0)</f>
        <v>0</v>
      </c>
      <c r="GH134" s="45">
        <f>VLOOKUP($E134,'факт КС '!$E$11:$DJ$210,92,0)</f>
        <v>0</v>
      </c>
      <c r="GI134" s="45">
        <f t="shared" si="2730"/>
        <v>1</v>
      </c>
      <c r="GJ134" s="45">
        <f t="shared" si="1882"/>
        <v>261409.9</v>
      </c>
      <c r="GK134" s="45">
        <f t="shared" si="1883"/>
        <v>26</v>
      </c>
      <c r="GL134" s="184">
        <f t="shared" si="2731"/>
        <v>1</v>
      </c>
      <c r="GM134" s="184">
        <f t="shared" si="1885"/>
        <v>261409.9</v>
      </c>
      <c r="GN134" s="181"/>
      <c r="GO134" s="181"/>
      <c r="GP134" s="46"/>
      <c r="GQ134" s="46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>
        <f t="shared" si="2732"/>
        <v>0</v>
      </c>
      <c r="HC134" s="45">
        <f t="shared" si="1887"/>
        <v>0</v>
      </c>
      <c r="HD134" s="45">
        <f t="shared" si="1888"/>
        <v>0</v>
      </c>
      <c r="HE134" s="184">
        <f t="shared" si="2733"/>
        <v>0</v>
      </c>
      <c r="HF134" s="184">
        <f t="shared" si="1890"/>
        <v>0</v>
      </c>
      <c r="HG134" s="181"/>
      <c r="HH134" s="181"/>
      <c r="HI134" s="46"/>
      <c r="HJ134" s="46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>
        <f t="shared" si="2734"/>
        <v>0</v>
      </c>
      <c r="HV134" s="45">
        <f t="shared" si="1892"/>
        <v>0</v>
      </c>
      <c r="HW134" s="45">
        <f t="shared" si="1893"/>
        <v>0</v>
      </c>
      <c r="HX134" s="184">
        <f t="shared" si="2735"/>
        <v>0</v>
      </c>
      <c r="HY134" s="184">
        <f t="shared" si="1895"/>
        <v>0</v>
      </c>
      <c r="HZ134" s="181"/>
      <c r="IA134" s="181"/>
      <c r="IB134" s="46"/>
      <c r="IC134" s="46"/>
      <c r="ID134" s="46"/>
      <c r="IE134" s="46"/>
      <c r="IF134" s="45"/>
      <c r="IG134" s="45"/>
      <c r="IH134" s="45">
        <f>VLOOKUP($E134,'факт КС '!$E$11:$DJ$210,69,0)</f>
        <v>0</v>
      </c>
      <c r="II134" s="45">
        <f>VLOOKUP($E134,'факт КС '!$E$11:$DJ$210,70,0)</f>
        <v>0</v>
      </c>
      <c r="IJ134" s="45">
        <f>VLOOKUP($E134,'факт КС '!$E$11:$DJ$210,71,0)</f>
        <v>0</v>
      </c>
      <c r="IK134" s="45">
        <f>VLOOKUP($E134,'факт КС '!$E$11:$DJ$210,72,0)</f>
        <v>0</v>
      </c>
      <c r="IL134" s="45">
        <f>VLOOKUP($E134,'факт КС '!$E$11:$DJ$210,73,0)</f>
        <v>0</v>
      </c>
      <c r="IM134" s="45">
        <f>VLOOKUP($E134,'факт КС '!$E$11:$DJ$210,74,0)</f>
        <v>0</v>
      </c>
      <c r="IN134" s="45">
        <f t="shared" si="2736"/>
        <v>0</v>
      </c>
      <c r="IO134" s="45">
        <f t="shared" si="1897"/>
        <v>0</v>
      </c>
      <c r="IP134" s="45">
        <f t="shared" si="1898"/>
        <v>0</v>
      </c>
      <c r="IQ134" s="184">
        <f t="shared" si="2737"/>
        <v>0</v>
      </c>
      <c r="IR134" s="184">
        <f t="shared" si="1900"/>
        <v>0</v>
      </c>
      <c r="IS134" s="181"/>
      <c r="IT134" s="181"/>
      <c r="IU134" s="46"/>
      <c r="IV134" s="46"/>
      <c r="IW134" s="46"/>
      <c r="IX134" s="46"/>
      <c r="IY134" s="45"/>
      <c r="IZ134" s="45"/>
      <c r="JA134" s="45"/>
      <c r="JB134" s="45"/>
      <c r="JC134" s="45"/>
      <c r="JD134" s="45"/>
      <c r="JE134" s="45"/>
      <c r="JF134" s="45"/>
      <c r="JG134" s="45">
        <f t="shared" si="2738"/>
        <v>0</v>
      </c>
      <c r="JH134" s="45">
        <f t="shared" si="1902"/>
        <v>0</v>
      </c>
      <c r="JI134" s="45">
        <f t="shared" si="1903"/>
        <v>0</v>
      </c>
      <c r="JJ134" s="184">
        <f t="shared" si="2739"/>
        <v>0</v>
      </c>
      <c r="JK134" s="184">
        <f t="shared" si="1905"/>
        <v>0</v>
      </c>
      <c r="JL134" s="181"/>
      <c r="JM134" s="181"/>
      <c r="JN134" s="46"/>
      <c r="JO134" s="46"/>
      <c r="JP134" s="47"/>
      <c r="JQ134" s="48"/>
      <c r="JR134" s="47"/>
      <c r="JS134" s="47"/>
      <c r="JT134" s="385">
        <f t="shared" si="2740"/>
        <v>2</v>
      </c>
      <c r="JU134" s="385">
        <f t="shared" si="2688"/>
        <v>506122.78</v>
      </c>
      <c r="JV134" s="385">
        <f t="shared" si="2689"/>
        <v>50</v>
      </c>
      <c r="JW134" s="385">
        <f t="shared" si="2690"/>
        <v>0</v>
      </c>
      <c r="JX134" s="385">
        <f t="shared" si="2691"/>
        <v>0</v>
      </c>
      <c r="JY134" s="385">
        <f t="shared" si="2692"/>
        <v>0</v>
      </c>
      <c r="JZ134" s="45">
        <f t="shared" si="2741"/>
        <v>2</v>
      </c>
      <c r="KA134" s="45">
        <f t="shared" si="1986"/>
        <v>506122.78</v>
      </c>
      <c r="KB134" s="45">
        <f t="shared" si="1987"/>
        <v>50</v>
      </c>
      <c r="KC134" s="184">
        <f t="shared" si="2742"/>
        <v>2</v>
      </c>
      <c r="KD134" s="184">
        <f t="shared" si="2694"/>
        <v>506122.78</v>
      </c>
      <c r="KE134" s="46"/>
      <c r="KF134" s="46"/>
      <c r="KG134" s="62"/>
      <c r="KH134" s="62"/>
      <c r="KI134" s="100"/>
      <c r="KJ134" s="100"/>
    </row>
    <row r="135" spans="1:296" s="3" customFormat="1" ht="15" customHeight="1" x14ac:dyDescent="0.2">
      <c r="A135" s="100">
        <v>1</v>
      </c>
      <c r="B135" s="100">
        <v>1</v>
      </c>
      <c r="C135" s="677">
        <v>487</v>
      </c>
      <c r="D135" s="170" t="s">
        <v>347</v>
      </c>
      <c r="E135" s="699" t="s">
        <v>661</v>
      </c>
      <c r="F135" s="373" t="s">
        <v>662</v>
      </c>
      <c r="G135" s="63">
        <v>18</v>
      </c>
      <c r="H135" s="92">
        <v>244712.88000000003</v>
      </c>
      <c r="I135" s="92">
        <v>261409.89600000001</v>
      </c>
      <c r="J135" s="45"/>
      <c r="K135" s="45"/>
      <c r="L135" s="45"/>
      <c r="M135" s="45"/>
      <c r="N135" s="45">
        <f>VLOOKUP($E135,'факт КС '!$E$11:$DJ$207,3,0)</f>
        <v>0</v>
      </c>
      <c r="O135" s="45">
        <f>VLOOKUP($E135,'факт КС '!$E$11:$DJ$207,4,0)</f>
        <v>0</v>
      </c>
      <c r="P135" s="45">
        <f>VLOOKUP($E135,'факт КС '!$E$11:$DJ$207,5,0)</f>
        <v>0</v>
      </c>
      <c r="Q135" s="45">
        <f>VLOOKUP($E135,'факт КС '!$E$11:$DJ$207,6,0)</f>
        <v>0</v>
      </c>
      <c r="R135" s="45"/>
      <c r="S135" s="45"/>
      <c r="T135" s="45">
        <f t="shared" si="2607"/>
        <v>0</v>
      </c>
      <c r="U135" s="45">
        <f t="shared" si="2607"/>
        <v>0</v>
      </c>
      <c r="V135" s="45">
        <f t="shared" si="2607"/>
        <v>0</v>
      </c>
      <c r="W135" s="184">
        <f t="shared" si="2713"/>
        <v>0</v>
      </c>
      <c r="X135" s="184">
        <f t="shared" si="2609"/>
        <v>0</v>
      </c>
      <c r="Y135" s="181"/>
      <c r="Z135" s="181"/>
      <c r="AA135" s="46"/>
      <c r="AB135" s="46"/>
      <c r="AC135" s="45"/>
      <c r="AD135" s="45"/>
      <c r="AE135" s="45"/>
      <c r="AF135" s="45"/>
      <c r="AG135" s="45">
        <f>VLOOKUP($E135,'факт КС '!$E$11:$DJ$207,15,0)</f>
        <v>0</v>
      </c>
      <c r="AH135" s="45">
        <f>VLOOKUP($E135,'факт КС '!$E$11:$DJ$207,16,0)</f>
        <v>0</v>
      </c>
      <c r="AI135" s="45">
        <f>VLOOKUP($E135,'факт КС '!$E$11:$DJ$207,17,0)</f>
        <v>0</v>
      </c>
      <c r="AJ135" s="45">
        <f>VLOOKUP($E135,'факт КС '!$E$11:$DJ$207,18,0)</f>
        <v>0</v>
      </c>
      <c r="AK135" s="45">
        <f>VLOOKUP($E135,'факт КС '!$E$11:$DJ$207,19,0)</f>
        <v>0</v>
      </c>
      <c r="AL135" s="45">
        <f>VLOOKUP($E135,'факт КС '!$E$11:$DJ$207,20,0)</f>
        <v>0</v>
      </c>
      <c r="AM135" s="45">
        <f t="shared" si="2714"/>
        <v>0</v>
      </c>
      <c r="AN135" s="45">
        <f t="shared" si="1842"/>
        <v>0</v>
      </c>
      <c r="AO135" s="45">
        <f t="shared" si="1843"/>
        <v>0</v>
      </c>
      <c r="AP135" s="184">
        <f t="shared" si="2715"/>
        <v>0</v>
      </c>
      <c r="AQ135" s="184">
        <f t="shared" si="1845"/>
        <v>0</v>
      </c>
      <c r="AR135" s="181"/>
      <c r="AS135" s="181"/>
      <c r="AT135" s="46"/>
      <c r="AU135" s="46"/>
      <c r="AV135" s="45"/>
      <c r="AW135" s="45"/>
      <c r="AX135" s="45"/>
      <c r="AY135" s="45"/>
      <c r="AZ135" s="45">
        <f>VLOOKUP($E135,'факт КС '!$E$11:$DJ$207,9,0)</f>
        <v>0</v>
      </c>
      <c r="BA135" s="45">
        <f>VLOOKUP($E135,'факт КС '!$E$11:$DJ$207,10,0)</f>
        <v>0</v>
      </c>
      <c r="BB135" s="45">
        <f>VLOOKUP($E135,'факт КС '!$E$11:$DJ$207,11,0)</f>
        <v>0</v>
      </c>
      <c r="BC135" s="45">
        <f>VLOOKUP($E135,'факт КС '!$E$11:$DJ$207,12,0)</f>
        <v>0</v>
      </c>
      <c r="BD135" s="45">
        <f>VLOOKUP($E135,'факт КС '!$E$11:$DJ$207,13,0)</f>
        <v>0</v>
      </c>
      <c r="BE135" s="45">
        <f>VLOOKUP($E135,'факт КС '!$E$11:$DJ$207,14,0)</f>
        <v>0</v>
      </c>
      <c r="BF135" s="45">
        <f t="shared" si="2716"/>
        <v>0</v>
      </c>
      <c r="BG135" s="45">
        <f t="shared" si="1847"/>
        <v>0</v>
      </c>
      <c r="BH135" s="45">
        <f t="shared" si="1848"/>
        <v>0</v>
      </c>
      <c r="BI135" s="184">
        <f t="shared" si="2717"/>
        <v>0</v>
      </c>
      <c r="BJ135" s="184">
        <f t="shared" si="1850"/>
        <v>0</v>
      </c>
      <c r="BK135" s="181"/>
      <c r="BL135" s="181"/>
      <c r="BM135" s="46"/>
      <c r="BN135" s="46"/>
      <c r="BO135" s="45"/>
      <c r="BP135" s="45"/>
      <c r="BQ135" s="45"/>
      <c r="BR135" s="45"/>
      <c r="BS135" s="45">
        <f>VLOOKUP($E135,'факт КС '!$E$11:$DJ$207,21,0)</f>
        <v>1</v>
      </c>
      <c r="BT135" s="45">
        <f>VLOOKUP($E135,'факт КС '!$E$11:$DJ$207,22,0)</f>
        <v>244712.88</v>
      </c>
      <c r="BU135" s="45">
        <f>VLOOKUP($E135,'факт КС '!$E$11:$DJ$207,23,0)</f>
        <v>10</v>
      </c>
      <c r="BV135" s="45">
        <f>VLOOKUP($E135,'факт КС '!$E$11:$DJ$207,24,0)</f>
        <v>0</v>
      </c>
      <c r="BW135" s="45">
        <f>VLOOKUP($E135,'факт КС '!$E$11:$DJ$207,25,0)</f>
        <v>0</v>
      </c>
      <c r="BX135" s="45">
        <f>VLOOKUP($E135,'факт КС '!$E$11:$DJ$207,26,0)</f>
        <v>0</v>
      </c>
      <c r="BY135" s="45">
        <f t="shared" ref="BY135:CA139" si="2768">BS135+BV135</f>
        <v>1</v>
      </c>
      <c r="BZ135" s="45">
        <f t="shared" si="2768"/>
        <v>244712.88</v>
      </c>
      <c r="CA135" s="45">
        <f t="shared" si="2768"/>
        <v>10</v>
      </c>
      <c r="CB135" s="184">
        <f t="shared" ref="CB135:CC139" si="2769">BS135-BQ135</f>
        <v>1</v>
      </c>
      <c r="CC135" s="184">
        <f t="shared" si="2769"/>
        <v>244712.88</v>
      </c>
      <c r="CD135" s="181"/>
      <c r="CE135" s="181"/>
      <c r="CF135" s="46"/>
      <c r="CG135" s="46"/>
      <c r="CH135" s="45"/>
      <c r="CI135" s="45"/>
      <c r="CJ135" s="45"/>
      <c r="CK135" s="45"/>
      <c r="CL135" s="45">
        <f>VLOOKUP($E135,'факт КС '!$E$11:$DJ$210,33,0)</f>
        <v>0</v>
      </c>
      <c r="CM135" s="45">
        <f>VLOOKUP($E135,'факт КС '!$E$11:$DJ$210,34,0)</f>
        <v>0</v>
      </c>
      <c r="CN135" s="45">
        <f>VLOOKUP($E135,'факт КС '!$E$11:$DJ$210,35,0)</f>
        <v>0</v>
      </c>
      <c r="CO135" s="45">
        <f>VLOOKUP($E135,'факт КС '!$E$11:$DJ$210,36,0)</f>
        <v>0</v>
      </c>
      <c r="CP135" s="45">
        <f>VLOOKUP($E135,'факт КС '!$E$11:$DJ$210,37,0)</f>
        <v>0</v>
      </c>
      <c r="CQ135" s="45"/>
      <c r="CR135" s="45">
        <f t="shared" ref="CR135:CT139" si="2770">CL135+CO135</f>
        <v>0</v>
      </c>
      <c r="CS135" s="45">
        <f t="shared" si="2770"/>
        <v>0</v>
      </c>
      <c r="CT135" s="45">
        <f t="shared" si="2770"/>
        <v>0</v>
      </c>
      <c r="CU135" s="184">
        <f t="shared" ref="CU135:CV139" si="2771">CL135-CJ135</f>
        <v>0</v>
      </c>
      <c r="CV135" s="184">
        <f t="shared" si="2771"/>
        <v>0</v>
      </c>
      <c r="CW135" s="181"/>
      <c r="CX135" s="181"/>
      <c r="CY135" s="46"/>
      <c r="CZ135" s="46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>
        <f t="shared" si="2722"/>
        <v>0</v>
      </c>
      <c r="DL135" s="45">
        <f t="shared" si="1862"/>
        <v>0</v>
      </c>
      <c r="DM135" s="45">
        <f t="shared" si="1863"/>
        <v>0</v>
      </c>
      <c r="DN135" s="184">
        <f t="shared" si="2723"/>
        <v>0</v>
      </c>
      <c r="DO135" s="184">
        <f t="shared" si="1865"/>
        <v>0</v>
      </c>
      <c r="DP135" s="181"/>
      <c r="DQ135" s="181"/>
      <c r="DR135" s="46"/>
      <c r="DS135" s="46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>
        <f t="shared" si="2724"/>
        <v>0</v>
      </c>
      <c r="EE135" s="45">
        <f t="shared" si="1867"/>
        <v>0</v>
      </c>
      <c r="EF135" s="45">
        <f t="shared" si="1868"/>
        <v>0</v>
      </c>
      <c r="EG135" s="184">
        <f t="shared" si="2725"/>
        <v>0</v>
      </c>
      <c r="EH135" s="184">
        <f t="shared" si="1870"/>
        <v>0</v>
      </c>
      <c r="EI135" s="181"/>
      <c r="EJ135" s="181"/>
      <c r="EK135" s="46"/>
      <c r="EL135" s="46"/>
      <c r="EM135" s="45"/>
      <c r="EN135" s="45"/>
      <c r="EO135" s="45"/>
      <c r="EP135" s="45"/>
      <c r="EQ135" s="45">
        <f>VLOOKUP($E135,'факт КС '!$E$11:$DJ$210,63,0)</f>
        <v>0</v>
      </c>
      <c r="ER135" s="45">
        <f>VLOOKUP($E135,'факт КС '!$E$11:$DJ$210,64,0)</f>
        <v>0</v>
      </c>
      <c r="ES135" s="45">
        <f>VLOOKUP($E135,'факт КС '!$E$11:$DJ$210,65,0)</f>
        <v>0</v>
      </c>
      <c r="ET135" s="45">
        <f>VLOOKUP($E135,'факт КС '!$E$11:$DJ$210,66,0)</f>
        <v>0</v>
      </c>
      <c r="EU135" s="45">
        <f>VLOOKUP($E135,'факт КС '!$E$11:$DJ$210,67,0)</f>
        <v>0</v>
      </c>
      <c r="EV135" s="45"/>
      <c r="EW135" s="45">
        <f t="shared" si="2726"/>
        <v>0</v>
      </c>
      <c r="EX135" s="45">
        <f t="shared" si="1872"/>
        <v>0</v>
      </c>
      <c r="EY135" s="45">
        <f t="shared" si="1873"/>
        <v>0</v>
      </c>
      <c r="EZ135" s="184">
        <f t="shared" si="2727"/>
        <v>0</v>
      </c>
      <c r="FA135" s="184">
        <f t="shared" si="1875"/>
        <v>0</v>
      </c>
      <c r="FB135" s="181"/>
      <c r="FC135" s="181"/>
      <c r="FD135" s="46"/>
      <c r="FE135" s="46"/>
      <c r="FF135" s="45"/>
      <c r="FG135" s="45"/>
      <c r="FH135" s="45"/>
      <c r="FI135" s="45"/>
      <c r="FJ135" s="45">
        <f>VLOOKUP($E135,'факт КС '!$E$11:$DJ$210,93,0)</f>
        <v>0</v>
      </c>
      <c r="FK135" s="45">
        <f>VLOOKUP($E135,'факт КС '!$E$11:$DJ$210,94,0)</f>
        <v>0</v>
      </c>
      <c r="FL135" s="45">
        <f>VLOOKUP($E135,'факт КС '!$E$11:$DJ$210,95,0)</f>
        <v>0</v>
      </c>
      <c r="FM135" s="45">
        <f>VLOOKUP($E135,'факт КС '!$E$11:$DJ$210,96,0)</f>
        <v>0</v>
      </c>
      <c r="FN135" s="45">
        <f>VLOOKUP($E135,'факт КС '!$E$11:$DJ$210,97,0)</f>
        <v>0</v>
      </c>
      <c r="FO135" s="45">
        <f>VLOOKUP($E135,'факт КС '!$E$11:$DJ$210,98,0)</f>
        <v>0</v>
      </c>
      <c r="FP135" s="45">
        <f t="shared" ref="FP135:FP140" si="2772">FJ135+FM135</f>
        <v>0</v>
      </c>
      <c r="FQ135" s="45">
        <f t="shared" ref="FQ135:FQ140" si="2773">FK135+FN135</f>
        <v>0</v>
      </c>
      <c r="FR135" s="45">
        <f t="shared" ref="FR135:FR140" si="2774">FL135+FO135</f>
        <v>0</v>
      </c>
      <c r="FS135" s="184">
        <f t="shared" ref="FS135:FS140" si="2775">FJ135-FH135</f>
        <v>0</v>
      </c>
      <c r="FT135" s="184">
        <f t="shared" ref="FT135:FT140" si="2776">FK135-FI135</f>
        <v>0</v>
      </c>
      <c r="FU135" s="181"/>
      <c r="FV135" s="181"/>
      <c r="FW135" s="46"/>
      <c r="FX135" s="46"/>
      <c r="FY135" s="45"/>
      <c r="FZ135" s="45"/>
      <c r="GA135" s="45"/>
      <c r="GB135" s="45"/>
      <c r="GC135" s="45">
        <f>VLOOKUP($E135,'факт КС '!$E$11:$DJ$210,87,0)</f>
        <v>0</v>
      </c>
      <c r="GD135" s="45">
        <f>VLOOKUP($E135,'факт КС '!$E$11:$DJ$210,88,0)</f>
        <v>0</v>
      </c>
      <c r="GE135" s="45">
        <f>VLOOKUP($E135,'факт КС '!$E$11:$DJ$210,89,0)</f>
        <v>0</v>
      </c>
      <c r="GF135" s="45">
        <f>VLOOKUP($E135,'факт КС '!$E$11:$DJ$210,90,0)</f>
        <v>0</v>
      </c>
      <c r="GG135" s="45">
        <f>VLOOKUP($E135,'факт КС '!$E$11:$DJ$210,91,0)</f>
        <v>0</v>
      </c>
      <c r="GH135" s="45">
        <f>VLOOKUP($E135,'факт КС '!$E$11:$DJ$210,92,0)</f>
        <v>0</v>
      </c>
      <c r="GI135" s="45">
        <f t="shared" si="2730"/>
        <v>0</v>
      </c>
      <c r="GJ135" s="45">
        <f t="shared" si="1882"/>
        <v>0</v>
      </c>
      <c r="GK135" s="45">
        <f t="shared" si="1883"/>
        <v>0</v>
      </c>
      <c r="GL135" s="184">
        <f t="shared" si="2731"/>
        <v>0</v>
      </c>
      <c r="GM135" s="184">
        <f t="shared" si="1885"/>
        <v>0</v>
      </c>
      <c r="GN135" s="181"/>
      <c r="GO135" s="181"/>
      <c r="GP135" s="46"/>
      <c r="GQ135" s="46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>
        <f t="shared" si="2732"/>
        <v>0</v>
      </c>
      <c r="HC135" s="45">
        <f t="shared" si="1887"/>
        <v>0</v>
      </c>
      <c r="HD135" s="45">
        <f t="shared" si="1888"/>
        <v>0</v>
      </c>
      <c r="HE135" s="184">
        <f t="shared" si="2733"/>
        <v>0</v>
      </c>
      <c r="HF135" s="184">
        <f t="shared" si="1890"/>
        <v>0</v>
      </c>
      <c r="HG135" s="181"/>
      <c r="HH135" s="181"/>
      <c r="HI135" s="46"/>
      <c r="HJ135" s="46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>
        <f t="shared" si="2734"/>
        <v>0</v>
      </c>
      <c r="HV135" s="45">
        <f t="shared" si="1892"/>
        <v>0</v>
      </c>
      <c r="HW135" s="45">
        <f t="shared" si="1893"/>
        <v>0</v>
      </c>
      <c r="HX135" s="184">
        <f t="shared" si="2735"/>
        <v>0</v>
      </c>
      <c r="HY135" s="184">
        <f t="shared" si="1895"/>
        <v>0</v>
      </c>
      <c r="HZ135" s="181"/>
      <c r="IA135" s="181"/>
      <c r="IB135" s="46"/>
      <c r="IC135" s="46"/>
      <c r="ID135" s="46"/>
      <c r="IE135" s="46"/>
      <c r="IF135" s="45"/>
      <c r="IG135" s="45"/>
      <c r="IH135" s="45">
        <f>VLOOKUP($E135,'факт КС '!$E$11:$DJ$210,69,0)</f>
        <v>0</v>
      </c>
      <c r="II135" s="45">
        <f>VLOOKUP($E135,'факт КС '!$E$11:$DJ$210,70,0)</f>
        <v>0</v>
      </c>
      <c r="IJ135" s="45">
        <f>VLOOKUP($E135,'факт КС '!$E$11:$DJ$210,71,0)</f>
        <v>0</v>
      </c>
      <c r="IK135" s="45">
        <f>VLOOKUP($E135,'факт КС '!$E$11:$DJ$210,72,0)</f>
        <v>0</v>
      </c>
      <c r="IL135" s="45">
        <f>VLOOKUP($E135,'факт КС '!$E$11:$DJ$210,73,0)</f>
        <v>0</v>
      </c>
      <c r="IM135" s="45">
        <f>VLOOKUP($E135,'факт КС '!$E$11:$DJ$210,74,0)</f>
        <v>0</v>
      </c>
      <c r="IN135" s="45">
        <f t="shared" si="2736"/>
        <v>0</v>
      </c>
      <c r="IO135" s="45">
        <f t="shared" si="1897"/>
        <v>0</v>
      </c>
      <c r="IP135" s="45">
        <f t="shared" si="1898"/>
        <v>0</v>
      </c>
      <c r="IQ135" s="184">
        <f t="shared" si="2737"/>
        <v>0</v>
      </c>
      <c r="IR135" s="184">
        <f t="shared" si="1900"/>
        <v>0</v>
      </c>
      <c r="IS135" s="181"/>
      <c r="IT135" s="181"/>
      <c r="IU135" s="46"/>
      <c r="IV135" s="46"/>
      <c r="IW135" s="46"/>
      <c r="IX135" s="46"/>
      <c r="IY135" s="45"/>
      <c r="IZ135" s="45"/>
      <c r="JA135" s="45"/>
      <c r="JB135" s="45"/>
      <c r="JC135" s="45"/>
      <c r="JD135" s="45"/>
      <c r="JE135" s="45"/>
      <c r="JF135" s="45"/>
      <c r="JG135" s="45">
        <f t="shared" si="2738"/>
        <v>0</v>
      </c>
      <c r="JH135" s="45">
        <f t="shared" si="1902"/>
        <v>0</v>
      </c>
      <c r="JI135" s="45">
        <f t="shared" si="1903"/>
        <v>0</v>
      </c>
      <c r="JJ135" s="184">
        <f t="shared" si="2739"/>
        <v>0</v>
      </c>
      <c r="JK135" s="184">
        <f t="shared" si="1905"/>
        <v>0</v>
      </c>
      <c r="JL135" s="181"/>
      <c r="JM135" s="181"/>
      <c r="JN135" s="46"/>
      <c r="JO135" s="46"/>
      <c r="JP135" s="47"/>
      <c r="JQ135" s="48"/>
      <c r="JR135" s="47"/>
      <c r="JS135" s="47"/>
      <c r="JT135" s="385">
        <f t="shared" si="2740"/>
        <v>1</v>
      </c>
      <c r="JU135" s="385">
        <f t="shared" si="2688"/>
        <v>244712.88</v>
      </c>
      <c r="JV135" s="385">
        <f t="shared" si="2689"/>
        <v>10</v>
      </c>
      <c r="JW135" s="385">
        <f t="shared" si="2690"/>
        <v>0</v>
      </c>
      <c r="JX135" s="385">
        <f t="shared" si="2691"/>
        <v>0</v>
      </c>
      <c r="JY135" s="385">
        <f t="shared" si="2692"/>
        <v>0</v>
      </c>
      <c r="JZ135" s="45">
        <f t="shared" si="2741"/>
        <v>1</v>
      </c>
      <c r="KA135" s="45">
        <f t="shared" si="1986"/>
        <v>244712.88</v>
      </c>
      <c r="KB135" s="45">
        <f t="shared" si="1987"/>
        <v>10</v>
      </c>
      <c r="KC135" s="184">
        <f t="shared" si="2742"/>
        <v>1</v>
      </c>
      <c r="KD135" s="184">
        <f t="shared" si="2694"/>
        <v>244712.88</v>
      </c>
      <c r="KE135" s="46"/>
      <c r="KF135" s="46"/>
      <c r="KG135" s="49"/>
      <c r="KH135" s="49"/>
    </row>
    <row r="136" spans="1:296" s="3" customFormat="1" ht="49.5" customHeight="1" x14ac:dyDescent="0.2">
      <c r="A136" s="100">
        <v>1</v>
      </c>
      <c r="B136" s="100">
        <v>1</v>
      </c>
      <c r="C136" s="677">
        <v>487</v>
      </c>
      <c r="D136" s="507" t="s">
        <v>347</v>
      </c>
      <c r="E136" s="699" t="s">
        <v>667</v>
      </c>
      <c r="F136" s="373" t="s">
        <v>668</v>
      </c>
      <c r="G136" s="63">
        <v>18</v>
      </c>
      <c r="H136" s="92">
        <v>244712.88000000003</v>
      </c>
      <c r="I136" s="92">
        <v>261409.89600000001</v>
      </c>
      <c r="J136" s="45"/>
      <c r="K136" s="45"/>
      <c r="L136" s="45"/>
      <c r="M136" s="45"/>
      <c r="N136" s="45">
        <f>VLOOKUP($E136,'факт КС '!$E$11:$DJ$207,3,0)</f>
        <v>0</v>
      </c>
      <c r="O136" s="45">
        <f>VLOOKUP($E136,'факт КС '!$E$11:$DJ$207,4,0)</f>
        <v>0</v>
      </c>
      <c r="P136" s="45">
        <f>VLOOKUP($E136,'факт КС '!$E$11:$DJ$207,5,0)</f>
        <v>0</v>
      </c>
      <c r="Q136" s="45">
        <f>VLOOKUP($E136,'факт КС '!$E$11:$DJ$207,6,0)</f>
        <v>0</v>
      </c>
      <c r="R136" s="45"/>
      <c r="S136" s="45"/>
      <c r="T136" s="45">
        <f t="shared" si="2607"/>
        <v>0</v>
      </c>
      <c r="U136" s="45">
        <f t="shared" si="2607"/>
        <v>0</v>
      </c>
      <c r="V136" s="45">
        <f t="shared" si="2607"/>
        <v>0</v>
      </c>
      <c r="W136" s="184">
        <f t="shared" si="2713"/>
        <v>0</v>
      </c>
      <c r="X136" s="184">
        <f t="shared" si="2609"/>
        <v>0</v>
      </c>
      <c r="Y136" s="181"/>
      <c r="Z136" s="181"/>
      <c r="AA136" s="46"/>
      <c r="AB136" s="46"/>
      <c r="AC136" s="45"/>
      <c r="AD136" s="45"/>
      <c r="AE136" s="45"/>
      <c r="AF136" s="45"/>
      <c r="AG136" s="45">
        <f>VLOOKUP($E136,'факт КС '!$E$11:$DJ$207,15,0)</f>
        <v>0</v>
      </c>
      <c r="AH136" s="45">
        <f>VLOOKUP($E136,'факт КС '!$E$11:$DJ$207,16,0)</f>
        <v>0</v>
      </c>
      <c r="AI136" s="45">
        <f>VLOOKUP($E136,'факт КС '!$E$11:$DJ$207,17,0)</f>
        <v>0</v>
      </c>
      <c r="AJ136" s="45">
        <f>VLOOKUP($E136,'факт КС '!$E$11:$DJ$207,18,0)</f>
        <v>0</v>
      </c>
      <c r="AK136" s="45">
        <f>VLOOKUP($E136,'факт КС '!$E$11:$DJ$207,19,0)</f>
        <v>0</v>
      </c>
      <c r="AL136" s="45">
        <f>VLOOKUP($E136,'факт КС '!$E$11:$DJ$207,20,0)</f>
        <v>0</v>
      </c>
      <c r="AM136" s="45">
        <f t="shared" si="2714"/>
        <v>0</v>
      </c>
      <c r="AN136" s="45">
        <f t="shared" si="1842"/>
        <v>0</v>
      </c>
      <c r="AO136" s="45">
        <f t="shared" si="1843"/>
        <v>0</v>
      </c>
      <c r="AP136" s="184">
        <f t="shared" si="2715"/>
        <v>0</v>
      </c>
      <c r="AQ136" s="184">
        <f t="shared" si="1845"/>
        <v>0</v>
      </c>
      <c r="AR136" s="181"/>
      <c r="AS136" s="181"/>
      <c r="AT136" s="46"/>
      <c r="AU136" s="46"/>
      <c r="AV136" s="45"/>
      <c r="AW136" s="45"/>
      <c r="AX136" s="45"/>
      <c r="AY136" s="45"/>
      <c r="AZ136" s="45">
        <f>VLOOKUP($E136,'факт КС '!$E$11:$DJ$207,9,0)</f>
        <v>0</v>
      </c>
      <c r="BA136" s="45">
        <f>VLOOKUP($E136,'факт КС '!$E$11:$DJ$207,10,0)</f>
        <v>0</v>
      </c>
      <c r="BB136" s="45">
        <f>VLOOKUP($E136,'факт КС '!$E$11:$DJ$207,11,0)</f>
        <v>0</v>
      </c>
      <c r="BC136" s="45">
        <f>VLOOKUP($E136,'факт КС '!$E$11:$DJ$207,12,0)</f>
        <v>0</v>
      </c>
      <c r="BD136" s="45">
        <f>VLOOKUP($E136,'факт КС '!$E$11:$DJ$207,13,0)</f>
        <v>0</v>
      </c>
      <c r="BE136" s="45">
        <f>VLOOKUP($E136,'факт КС '!$E$11:$DJ$207,14,0)</f>
        <v>0</v>
      </c>
      <c r="BF136" s="45">
        <f t="shared" si="2716"/>
        <v>0</v>
      </c>
      <c r="BG136" s="45">
        <f t="shared" si="1847"/>
        <v>0</v>
      </c>
      <c r="BH136" s="45">
        <f t="shared" si="1848"/>
        <v>0</v>
      </c>
      <c r="BI136" s="184">
        <f t="shared" si="2717"/>
        <v>0</v>
      </c>
      <c r="BJ136" s="184">
        <f t="shared" si="1850"/>
        <v>0</v>
      </c>
      <c r="BK136" s="181"/>
      <c r="BL136" s="181"/>
      <c r="BM136" s="46"/>
      <c r="BN136" s="46"/>
      <c r="BO136" s="45"/>
      <c r="BP136" s="45"/>
      <c r="BQ136" s="45"/>
      <c r="BR136" s="45"/>
      <c r="BS136" s="45">
        <f>VLOOKUP($E136,'факт КС '!$E$11:$DJ$207,21,0)</f>
        <v>0</v>
      </c>
      <c r="BT136" s="45">
        <f>VLOOKUP($E136,'факт КС '!$E$11:$DJ$207,22,0)</f>
        <v>0</v>
      </c>
      <c r="BU136" s="45">
        <f>VLOOKUP($E136,'факт КС '!$E$11:$DJ$207,23,0)</f>
        <v>0</v>
      </c>
      <c r="BV136" s="45">
        <f>VLOOKUP($E136,'факт КС '!$E$11:$DJ$207,24,0)</f>
        <v>0</v>
      </c>
      <c r="BW136" s="45">
        <f>VLOOKUP($E136,'факт КС '!$E$11:$DJ$207,25,0)</f>
        <v>0</v>
      </c>
      <c r="BX136" s="45">
        <f>VLOOKUP($E136,'факт КС '!$E$11:$DJ$207,26,0)</f>
        <v>0</v>
      </c>
      <c r="BY136" s="45">
        <f t="shared" si="2768"/>
        <v>0</v>
      </c>
      <c r="BZ136" s="45">
        <f t="shared" si="2768"/>
        <v>0</v>
      </c>
      <c r="CA136" s="45">
        <f t="shared" si="2768"/>
        <v>0</v>
      </c>
      <c r="CB136" s="184">
        <f t="shared" si="2769"/>
        <v>0</v>
      </c>
      <c r="CC136" s="184">
        <f t="shared" si="2769"/>
        <v>0</v>
      </c>
      <c r="CD136" s="181"/>
      <c r="CE136" s="181"/>
      <c r="CF136" s="46"/>
      <c r="CG136" s="46"/>
      <c r="CH136" s="45"/>
      <c r="CI136" s="45"/>
      <c r="CJ136" s="45"/>
      <c r="CK136" s="45"/>
      <c r="CL136" s="45">
        <f>VLOOKUP($E136,'факт КС '!$E$11:$DJ$210,33,0)</f>
        <v>1</v>
      </c>
      <c r="CM136" s="45">
        <f>VLOOKUP($E136,'факт КС '!$E$11:$DJ$210,34,0)</f>
        <v>244712.88</v>
      </c>
      <c r="CN136" s="45">
        <f>VLOOKUP($E136,'факт КС '!$E$11:$DJ$210,35,0)</f>
        <v>15</v>
      </c>
      <c r="CO136" s="45">
        <f>VLOOKUP($E136,'факт КС '!$E$11:$DJ$210,36,0)</f>
        <v>0</v>
      </c>
      <c r="CP136" s="45">
        <f>VLOOKUP($E136,'факт КС '!$E$11:$DJ$210,37,0)</f>
        <v>0</v>
      </c>
      <c r="CQ136" s="45"/>
      <c r="CR136" s="45">
        <f t="shared" si="2770"/>
        <v>1</v>
      </c>
      <c r="CS136" s="45">
        <f t="shared" si="2770"/>
        <v>244712.88</v>
      </c>
      <c r="CT136" s="45">
        <f t="shared" si="2770"/>
        <v>15</v>
      </c>
      <c r="CU136" s="184"/>
      <c r="CV136" s="184"/>
      <c r="CW136" s="181"/>
      <c r="CX136" s="181"/>
      <c r="CY136" s="46"/>
      <c r="CZ136" s="46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>
        <f t="shared" si="2722"/>
        <v>0</v>
      </c>
      <c r="DL136" s="45">
        <f t="shared" si="1862"/>
        <v>0</v>
      </c>
      <c r="DM136" s="45">
        <f t="shared" si="1863"/>
        <v>0</v>
      </c>
      <c r="DN136" s="184">
        <f t="shared" si="2723"/>
        <v>0</v>
      </c>
      <c r="DO136" s="184">
        <f t="shared" si="1865"/>
        <v>0</v>
      </c>
      <c r="DP136" s="181"/>
      <c r="DQ136" s="181"/>
      <c r="DR136" s="46"/>
      <c r="DS136" s="46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>
        <f t="shared" si="2724"/>
        <v>0</v>
      </c>
      <c r="EE136" s="45">
        <f t="shared" si="1867"/>
        <v>0</v>
      </c>
      <c r="EF136" s="45">
        <f t="shared" si="1868"/>
        <v>0</v>
      </c>
      <c r="EG136" s="184">
        <f t="shared" si="2725"/>
        <v>0</v>
      </c>
      <c r="EH136" s="184">
        <f t="shared" si="1870"/>
        <v>0</v>
      </c>
      <c r="EI136" s="181"/>
      <c r="EJ136" s="181"/>
      <c r="EK136" s="46"/>
      <c r="EL136" s="46"/>
      <c r="EM136" s="45"/>
      <c r="EN136" s="45"/>
      <c r="EO136" s="45"/>
      <c r="EP136" s="45"/>
      <c r="EQ136" s="45">
        <f>VLOOKUP($E136,'факт КС '!$E$11:$DJ$210,63,0)</f>
        <v>0</v>
      </c>
      <c r="ER136" s="45">
        <f>VLOOKUP($E136,'факт КС '!$E$11:$DJ$210,64,0)</f>
        <v>0</v>
      </c>
      <c r="ES136" s="45">
        <f>VLOOKUP($E136,'факт КС '!$E$11:$DJ$210,65,0)</f>
        <v>0</v>
      </c>
      <c r="ET136" s="45">
        <f>VLOOKUP($E136,'факт КС '!$E$11:$DJ$210,66,0)</f>
        <v>0</v>
      </c>
      <c r="EU136" s="45">
        <f>VLOOKUP($E136,'факт КС '!$E$11:$DJ$210,67,0)</f>
        <v>0</v>
      </c>
      <c r="EV136" s="45"/>
      <c r="EW136" s="45">
        <f t="shared" si="2726"/>
        <v>0</v>
      </c>
      <c r="EX136" s="45">
        <f t="shared" si="1872"/>
        <v>0</v>
      </c>
      <c r="EY136" s="45">
        <f t="shared" si="1873"/>
        <v>0</v>
      </c>
      <c r="EZ136" s="184">
        <f t="shared" si="2727"/>
        <v>0</v>
      </c>
      <c r="FA136" s="184">
        <f t="shared" si="1875"/>
        <v>0</v>
      </c>
      <c r="FB136" s="181"/>
      <c r="FC136" s="181"/>
      <c r="FD136" s="46"/>
      <c r="FE136" s="46"/>
      <c r="FF136" s="45"/>
      <c r="FG136" s="45"/>
      <c r="FH136" s="45"/>
      <c r="FI136" s="45"/>
      <c r="FJ136" s="45">
        <f>VLOOKUP($E136,'факт КС '!$E$11:$DJ$210,93,0)</f>
        <v>0</v>
      </c>
      <c r="FK136" s="45">
        <f>VLOOKUP($E136,'факт КС '!$E$11:$DJ$210,94,0)</f>
        <v>0</v>
      </c>
      <c r="FL136" s="45">
        <f>VLOOKUP($E136,'факт КС '!$E$11:$DJ$210,95,0)</f>
        <v>0</v>
      </c>
      <c r="FM136" s="45">
        <f>VLOOKUP($E136,'факт КС '!$E$11:$DJ$210,96,0)</f>
        <v>0</v>
      </c>
      <c r="FN136" s="45">
        <f>VLOOKUP($E136,'факт КС '!$E$11:$DJ$210,97,0)</f>
        <v>0</v>
      </c>
      <c r="FO136" s="45">
        <f>VLOOKUP($E136,'факт КС '!$E$11:$DJ$210,98,0)</f>
        <v>0</v>
      </c>
      <c r="FP136" s="45">
        <f t="shared" si="2772"/>
        <v>0</v>
      </c>
      <c r="FQ136" s="45">
        <f t="shared" si="2773"/>
        <v>0</v>
      </c>
      <c r="FR136" s="45">
        <f t="shared" si="2774"/>
        <v>0</v>
      </c>
      <c r="FS136" s="184">
        <f t="shared" si="2775"/>
        <v>0</v>
      </c>
      <c r="FT136" s="184">
        <f t="shared" si="2776"/>
        <v>0</v>
      </c>
      <c r="FU136" s="181"/>
      <c r="FV136" s="181"/>
      <c r="FW136" s="46"/>
      <c r="FX136" s="46"/>
      <c r="FY136" s="45"/>
      <c r="FZ136" s="45"/>
      <c r="GA136" s="45"/>
      <c r="GB136" s="45"/>
      <c r="GC136" s="45">
        <f>VLOOKUP($E136,'факт КС '!$E$11:$DJ$210,87,0)</f>
        <v>0</v>
      </c>
      <c r="GD136" s="45">
        <f>VLOOKUP($E136,'факт КС '!$E$11:$DJ$210,88,0)</f>
        <v>0</v>
      </c>
      <c r="GE136" s="45">
        <f>VLOOKUP($E136,'факт КС '!$E$11:$DJ$210,89,0)</f>
        <v>0</v>
      </c>
      <c r="GF136" s="45">
        <f>VLOOKUP($E136,'факт КС '!$E$11:$DJ$210,90,0)</f>
        <v>0</v>
      </c>
      <c r="GG136" s="45">
        <f>VLOOKUP($E136,'факт КС '!$E$11:$DJ$210,91,0)</f>
        <v>0</v>
      </c>
      <c r="GH136" s="45">
        <f>VLOOKUP($E136,'факт КС '!$E$11:$DJ$210,92,0)</f>
        <v>0</v>
      </c>
      <c r="GI136" s="45">
        <f t="shared" si="2730"/>
        <v>0</v>
      </c>
      <c r="GJ136" s="45">
        <f t="shared" si="1882"/>
        <v>0</v>
      </c>
      <c r="GK136" s="45">
        <f t="shared" si="1883"/>
        <v>0</v>
      </c>
      <c r="GL136" s="184">
        <f t="shared" si="2731"/>
        <v>0</v>
      </c>
      <c r="GM136" s="184">
        <f t="shared" si="1885"/>
        <v>0</v>
      </c>
      <c r="GN136" s="181"/>
      <c r="GO136" s="181"/>
      <c r="GP136" s="46"/>
      <c r="GQ136" s="46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>
        <f t="shared" si="2732"/>
        <v>0</v>
      </c>
      <c r="HC136" s="45">
        <f t="shared" si="1887"/>
        <v>0</v>
      </c>
      <c r="HD136" s="45">
        <f t="shared" si="1888"/>
        <v>0</v>
      </c>
      <c r="HE136" s="184">
        <f t="shared" si="2733"/>
        <v>0</v>
      </c>
      <c r="HF136" s="184">
        <f t="shared" si="1890"/>
        <v>0</v>
      </c>
      <c r="HG136" s="181"/>
      <c r="HH136" s="181"/>
      <c r="HI136" s="46"/>
      <c r="HJ136" s="46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>
        <f t="shared" si="2734"/>
        <v>0</v>
      </c>
      <c r="HV136" s="45">
        <f t="shared" si="1892"/>
        <v>0</v>
      </c>
      <c r="HW136" s="45">
        <f t="shared" si="1893"/>
        <v>0</v>
      </c>
      <c r="HX136" s="184">
        <f t="shared" si="2735"/>
        <v>0</v>
      </c>
      <c r="HY136" s="184">
        <f t="shared" si="1895"/>
        <v>0</v>
      </c>
      <c r="HZ136" s="181"/>
      <c r="IA136" s="181"/>
      <c r="IB136" s="46"/>
      <c r="IC136" s="46"/>
      <c r="ID136" s="46"/>
      <c r="IE136" s="46"/>
      <c r="IF136" s="45"/>
      <c r="IG136" s="45"/>
      <c r="IH136" s="45">
        <f>VLOOKUP($E136,'факт КС '!$E$11:$DJ$210,69,0)</f>
        <v>0</v>
      </c>
      <c r="II136" s="45">
        <f>VLOOKUP($E136,'факт КС '!$E$11:$DJ$210,70,0)</f>
        <v>0</v>
      </c>
      <c r="IJ136" s="45">
        <f>VLOOKUP($E136,'факт КС '!$E$11:$DJ$210,71,0)</f>
        <v>0</v>
      </c>
      <c r="IK136" s="45">
        <f>VLOOKUP($E136,'факт КС '!$E$11:$DJ$210,72,0)</f>
        <v>0</v>
      </c>
      <c r="IL136" s="45">
        <f>VLOOKUP($E136,'факт КС '!$E$11:$DJ$210,73,0)</f>
        <v>0</v>
      </c>
      <c r="IM136" s="45">
        <f>VLOOKUP($E136,'факт КС '!$E$11:$DJ$210,74,0)</f>
        <v>0</v>
      </c>
      <c r="IN136" s="45">
        <f t="shared" si="2736"/>
        <v>0</v>
      </c>
      <c r="IO136" s="45">
        <f t="shared" si="1897"/>
        <v>0</v>
      </c>
      <c r="IP136" s="45">
        <f t="shared" si="1898"/>
        <v>0</v>
      </c>
      <c r="IQ136" s="184">
        <f t="shared" si="2737"/>
        <v>0</v>
      </c>
      <c r="IR136" s="184">
        <f t="shared" si="1900"/>
        <v>0</v>
      </c>
      <c r="IS136" s="181"/>
      <c r="IT136" s="181"/>
      <c r="IU136" s="46"/>
      <c r="IV136" s="46"/>
      <c r="IW136" s="46"/>
      <c r="IX136" s="46"/>
      <c r="IY136" s="45"/>
      <c r="IZ136" s="45"/>
      <c r="JA136" s="45"/>
      <c r="JB136" s="45"/>
      <c r="JC136" s="45"/>
      <c r="JD136" s="45"/>
      <c r="JE136" s="45"/>
      <c r="JF136" s="45"/>
      <c r="JG136" s="45">
        <f t="shared" si="2738"/>
        <v>0</v>
      </c>
      <c r="JH136" s="45">
        <f t="shared" si="1902"/>
        <v>0</v>
      </c>
      <c r="JI136" s="45">
        <f t="shared" si="1903"/>
        <v>0</v>
      </c>
      <c r="JJ136" s="184">
        <f t="shared" si="2739"/>
        <v>0</v>
      </c>
      <c r="JK136" s="184">
        <f t="shared" si="1905"/>
        <v>0</v>
      </c>
      <c r="JL136" s="181"/>
      <c r="JM136" s="181"/>
      <c r="JN136" s="46"/>
      <c r="JO136" s="46"/>
      <c r="JP136" s="47"/>
      <c r="JQ136" s="48"/>
      <c r="JR136" s="47"/>
      <c r="JS136" s="47"/>
      <c r="JT136" s="385">
        <f t="shared" si="2740"/>
        <v>1</v>
      </c>
      <c r="JU136" s="385">
        <f t="shared" si="2688"/>
        <v>244712.88</v>
      </c>
      <c r="JV136" s="385">
        <f t="shared" si="2689"/>
        <v>15</v>
      </c>
      <c r="JW136" s="385">
        <f t="shared" si="2690"/>
        <v>0</v>
      </c>
      <c r="JX136" s="385">
        <f t="shared" si="2691"/>
        <v>0</v>
      </c>
      <c r="JY136" s="385">
        <f t="shared" si="2692"/>
        <v>0</v>
      </c>
      <c r="JZ136" s="45">
        <f t="shared" si="2741"/>
        <v>1</v>
      </c>
      <c r="KA136" s="45">
        <f t="shared" si="1986"/>
        <v>244712.88</v>
      </c>
      <c r="KB136" s="45">
        <f t="shared" si="1987"/>
        <v>15</v>
      </c>
      <c r="KC136" s="184">
        <f t="shared" si="2742"/>
        <v>1</v>
      </c>
      <c r="KD136" s="184">
        <f t="shared" si="2694"/>
        <v>244712.88</v>
      </c>
      <c r="KE136" s="46"/>
      <c r="KF136" s="46"/>
      <c r="KG136" s="49"/>
      <c r="KH136" s="49"/>
    </row>
    <row r="137" spans="1:296" s="3" customFormat="1" ht="15" customHeight="1" x14ac:dyDescent="0.2">
      <c r="A137" s="100">
        <v>1</v>
      </c>
      <c r="B137" s="100">
        <v>1</v>
      </c>
      <c r="C137" s="677">
        <v>487</v>
      </c>
      <c r="D137" s="374" t="s">
        <v>347</v>
      </c>
      <c r="E137" s="711" t="s">
        <v>677</v>
      </c>
      <c r="F137" s="712" t="s">
        <v>678</v>
      </c>
      <c r="G137" s="63">
        <v>18</v>
      </c>
      <c r="H137" s="92">
        <v>244712.88000000003</v>
      </c>
      <c r="I137" s="92">
        <v>261409.89600000001</v>
      </c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>
        <f t="shared" si="2607"/>
        <v>0</v>
      </c>
      <c r="U137" s="45">
        <f t="shared" si="2607"/>
        <v>0</v>
      </c>
      <c r="V137" s="45">
        <f t="shared" si="2607"/>
        <v>0</v>
      </c>
      <c r="W137" s="184">
        <f t="shared" si="2713"/>
        <v>0</v>
      </c>
      <c r="X137" s="184">
        <f t="shared" si="2609"/>
        <v>0</v>
      </c>
      <c r="Y137" s="181"/>
      <c r="Z137" s="181"/>
      <c r="AA137" s="46"/>
      <c r="AB137" s="46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>
        <f t="shared" si="2714"/>
        <v>0</v>
      </c>
      <c r="AN137" s="45">
        <f t="shared" si="1842"/>
        <v>0</v>
      </c>
      <c r="AO137" s="45">
        <f t="shared" si="1843"/>
        <v>0</v>
      </c>
      <c r="AP137" s="184">
        <f t="shared" si="2715"/>
        <v>0</v>
      </c>
      <c r="AQ137" s="184">
        <f t="shared" si="1845"/>
        <v>0</v>
      </c>
      <c r="AR137" s="181"/>
      <c r="AS137" s="181"/>
      <c r="AT137" s="46"/>
      <c r="AU137" s="46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>
        <f t="shared" si="2716"/>
        <v>0</v>
      </c>
      <c r="BG137" s="45">
        <f t="shared" si="1847"/>
        <v>0</v>
      </c>
      <c r="BH137" s="45">
        <f t="shared" si="1848"/>
        <v>0</v>
      </c>
      <c r="BI137" s="184">
        <f t="shared" si="2717"/>
        <v>0</v>
      </c>
      <c r="BJ137" s="184">
        <f t="shared" si="1850"/>
        <v>0</v>
      </c>
      <c r="BK137" s="181"/>
      <c r="BL137" s="181"/>
      <c r="BM137" s="46"/>
      <c r="BN137" s="46"/>
      <c r="BO137" s="45"/>
      <c r="BP137" s="45"/>
      <c r="BQ137" s="45"/>
      <c r="BR137" s="45"/>
      <c r="BS137" s="45">
        <f>VLOOKUP($E137,'факт КС '!$E$11:$DJ$207,21,0)</f>
        <v>1</v>
      </c>
      <c r="BT137" s="45">
        <f>VLOOKUP($E137,'факт КС '!$E$11:$DJ$207,22,0)</f>
        <v>244712.88</v>
      </c>
      <c r="BU137" s="45">
        <f>VLOOKUP($E137,'факт КС '!$E$11:$DJ$207,23,0)</f>
        <v>34</v>
      </c>
      <c r="BV137" s="45">
        <f>VLOOKUP($E137,'факт КС '!$E$11:$DJ$207,24,0)</f>
        <v>0</v>
      </c>
      <c r="BW137" s="45">
        <f>VLOOKUP($E137,'факт КС '!$E$11:$DJ$207,25,0)</f>
        <v>0</v>
      </c>
      <c r="BX137" s="45">
        <f>VLOOKUP($E137,'факт КС '!$E$11:$DJ$207,26,0)</f>
        <v>0</v>
      </c>
      <c r="BY137" s="45">
        <f t="shared" si="2768"/>
        <v>1</v>
      </c>
      <c r="BZ137" s="45">
        <f t="shared" si="2768"/>
        <v>244712.88</v>
      </c>
      <c r="CA137" s="45">
        <f t="shared" si="2768"/>
        <v>34</v>
      </c>
      <c r="CB137" s="184">
        <f t="shared" si="2769"/>
        <v>1</v>
      </c>
      <c r="CC137" s="184">
        <f t="shared" si="2769"/>
        <v>244712.88</v>
      </c>
      <c r="CD137" s="181"/>
      <c r="CE137" s="181"/>
      <c r="CF137" s="46"/>
      <c r="CG137" s="46"/>
      <c r="CH137" s="45"/>
      <c r="CI137" s="45"/>
      <c r="CJ137" s="45"/>
      <c r="CK137" s="45"/>
      <c r="CL137" s="45">
        <f>VLOOKUP($E137,'факт КС '!$E$11:$DJ$210,33,0)</f>
        <v>0</v>
      </c>
      <c r="CM137" s="45">
        <f>VLOOKUP($E137,'факт КС '!$E$11:$DJ$210,34,0)</f>
        <v>0</v>
      </c>
      <c r="CN137" s="45">
        <f>VLOOKUP($E137,'факт КС '!$E$11:$DJ$210,35,0)</f>
        <v>0</v>
      </c>
      <c r="CO137" s="45">
        <f>VLOOKUP($E137,'факт КС '!$E$11:$DJ$210,36,0)</f>
        <v>0</v>
      </c>
      <c r="CP137" s="45">
        <f>VLOOKUP($E137,'факт КС '!$E$11:$DJ$210,37,0)</f>
        <v>0</v>
      </c>
      <c r="CQ137" s="45"/>
      <c r="CR137" s="45">
        <f t="shared" si="2770"/>
        <v>0</v>
      </c>
      <c r="CS137" s="45">
        <f t="shared" si="2770"/>
        <v>0</v>
      </c>
      <c r="CT137" s="45">
        <f t="shared" si="2770"/>
        <v>0</v>
      </c>
      <c r="CU137" s="184">
        <f t="shared" si="2771"/>
        <v>0</v>
      </c>
      <c r="CV137" s="184">
        <f t="shared" si="2771"/>
        <v>0</v>
      </c>
      <c r="CW137" s="181"/>
      <c r="CX137" s="181"/>
      <c r="CY137" s="46"/>
      <c r="CZ137" s="46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>
        <f t="shared" si="2722"/>
        <v>0</v>
      </c>
      <c r="DL137" s="45">
        <f t="shared" si="1862"/>
        <v>0</v>
      </c>
      <c r="DM137" s="45">
        <f t="shared" si="1863"/>
        <v>0</v>
      </c>
      <c r="DN137" s="184">
        <f t="shared" si="2723"/>
        <v>0</v>
      </c>
      <c r="DO137" s="184">
        <f t="shared" si="1865"/>
        <v>0</v>
      </c>
      <c r="DP137" s="181"/>
      <c r="DQ137" s="181"/>
      <c r="DR137" s="46"/>
      <c r="DS137" s="46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>
        <f t="shared" si="2724"/>
        <v>0</v>
      </c>
      <c r="EE137" s="45">
        <f t="shared" si="1867"/>
        <v>0</v>
      </c>
      <c r="EF137" s="45">
        <f t="shared" si="1868"/>
        <v>0</v>
      </c>
      <c r="EG137" s="184">
        <f t="shared" si="2725"/>
        <v>0</v>
      </c>
      <c r="EH137" s="184">
        <f t="shared" si="1870"/>
        <v>0</v>
      </c>
      <c r="EI137" s="181"/>
      <c r="EJ137" s="181"/>
      <c r="EK137" s="46"/>
      <c r="EL137" s="46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>
        <f t="shared" si="2726"/>
        <v>0</v>
      </c>
      <c r="EX137" s="45">
        <f t="shared" si="1872"/>
        <v>0</v>
      </c>
      <c r="EY137" s="45">
        <f t="shared" si="1873"/>
        <v>0</v>
      </c>
      <c r="EZ137" s="184">
        <f t="shared" si="2727"/>
        <v>0</v>
      </c>
      <c r="FA137" s="184">
        <f t="shared" si="1875"/>
        <v>0</v>
      </c>
      <c r="FB137" s="181"/>
      <c r="FC137" s="181"/>
      <c r="FD137" s="46"/>
      <c r="FE137" s="46"/>
      <c r="FF137" s="45"/>
      <c r="FG137" s="45"/>
      <c r="FH137" s="45"/>
      <c r="FI137" s="45"/>
      <c r="FJ137" s="45">
        <f>VLOOKUP($E137,'факт КС '!$E$11:$DJ$210,93,0)</f>
        <v>0</v>
      </c>
      <c r="FK137" s="45">
        <f>VLOOKUP($E137,'факт КС '!$E$11:$DJ$210,94,0)</f>
        <v>0</v>
      </c>
      <c r="FL137" s="45">
        <f>VLOOKUP($E137,'факт КС '!$E$11:$DJ$210,95,0)</f>
        <v>0</v>
      </c>
      <c r="FM137" s="45">
        <f>VLOOKUP($E137,'факт КС '!$E$11:$DJ$210,96,0)</f>
        <v>0</v>
      </c>
      <c r="FN137" s="45">
        <f>VLOOKUP($E137,'факт КС '!$E$11:$DJ$210,97,0)</f>
        <v>0</v>
      </c>
      <c r="FO137" s="45">
        <f>VLOOKUP($E137,'факт КС '!$E$11:$DJ$210,98,0)</f>
        <v>0</v>
      </c>
      <c r="FP137" s="45">
        <f t="shared" si="2772"/>
        <v>0</v>
      </c>
      <c r="FQ137" s="45">
        <f t="shared" si="2773"/>
        <v>0</v>
      </c>
      <c r="FR137" s="45">
        <f t="shared" si="2774"/>
        <v>0</v>
      </c>
      <c r="FS137" s="184">
        <f t="shared" si="2775"/>
        <v>0</v>
      </c>
      <c r="FT137" s="184">
        <f t="shared" si="2776"/>
        <v>0</v>
      </c>
      <c r="FU137" s="181"/>
      <c r="FV137" s="181"/>
      <c r="FW137" s="46"/>
      <c r="FX137" s="46"/>
      <c r="FY137" s="45"/>
      <c r="FZ137" s="45"/>
      <c r="GA137" s="45"/>
      <c r="GB137" s="45"/>
      <c r="GC137" s="45">
        <f>VLOOKUP($E137,'факт КС '!$E$11:$DJ$210,87,0)</f>
        <v>0</v>
      </c>
      <c r="GD137" s="45">
        <f>VLOOKUP($E137,'факт КС '!$E$11:$DJ$210,88,0)</f>
        <v>0</v>
      </c>
      <c r="GE137" s="45">
        <f>VLOOKUP($E137,'факт КС '!$E$11:$DJ$210,89,0)</f>
        <v>0</v>
      </c>
      <c r="GF137" s="45">
        <f>VLOOKUP($E137,'факт КС '!$E$11:$DJ$210,90,0)</f>
        <v>0</v>
      </c>
      <c r="GG137" s="45">
        <f>VLOOKUP($E137,'факт КС '!$E$11:$DJ$210,91,0)</f>
        <v>0</v>
      </c>
      <c r="GH137" s="45">
        <f>VLOOKUP($E137,'факт КС '!$E$11:$DJ$210,92,0)</f>
        <v>0</v>
      </c>
      <c r="GI137" s="45">
        <f t="shared" si="2730"/>
        <v>0</v>
      </c>
      <c r="GJ137" s="45">
        <f t="shared" si="1882"/>
        <v>0</v>
      </c>
      <c r="GK137" s="45">
        <f t="shared" si="1883"/>
        <v>0</v>
      </c>
      <c r="GL137" s="184">
        <f t="shared" si="2731"/>
        <v>0</v>
      </c>
      <c r="GM137" s="184">
        <f t="shared" si="1885"/>
        <v>0</v>
      </c>
      <c r="GN137" s="181"/>
      <c r="GO137" s="181"/>
      <c r="GP137" s="46"/>
      <c r="GQ137" s="46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>
        <f t="shared" si="2732"/>
        <v>0</v>
      </c>
      <c r="HC137" s="45">
        <f t="shared" si="1887"/>
        <v>0</v>
      </c>
      <c r="HD137" s="45">
        <f t="shared" si="1888"/>
        <v>0</v>
      </c>
      <c r="HE137" s="184">
        <f t="shared" si="2733"/>
        <v>0</v>
      </c>
      <c r="HF137" s="184">
        <f t="shared" si="1890"/>
        <v>0</v>
      </c>
      <c r="HG137" s="181"/>
      <c r="HH137" s="181"/>
      <c r="HI137" s="46"/>
      <c r="HJ137" s="46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>
        <f t="shared" si="2734"/>
        <v>0</v>
      </c>
      <c r="HV137" s="45">
        <f t="shared" si="1892"/>
        <v>0</v>
      </c>
      <c r="HW137" s="45">
        <f t="shared" si="1893"/>
        <v>0</v>
      </c>
      <c r="HX137" s="184">
        <f t="shared" si="2735"/>
        <v>0</v>
      </c>
      <c r="HY137" s="184">
        <f t="shared" si="1895"/>
        <v>0</v>
      </c>
      <c r="HZ137" s="181"/>
      <c r="IA137" s="181"/>
      <c r="IB137" s="46"/>
      <c r="IC137" s="46"/>
      <c r="ID137" s="46"/>
      <c r="IE137" s="46"/>
      <c r="IF137" s="45"/>
      <c r="IG137" s="45"/>
      <c r="IH137" s="45"/>
      <c r="II137" s="45"/>
      <c r="IJ137" s="45"/>
      <c r="IK137" s="45"/>
      <c r="IL137" s="45"/>
      <c r="IM137" s="45"/>
      <c r="IN137" s="45">
        <f t="shared" si="2736"/>
        <v>0</v>
      </c>
      <c r="IO137" s="45">
        <f t="shared" si="1897"/>
        <v>0</v>
      </c>
      <c r="IP137" s="45">
        <f t="shared" si="1898"/>
        <v>0</v>
      </c>
      <c r="IQ137" s="184">
        <f t="shared" si="2737"/>
        <v>0</v>
      </c>
      <c r="IR137" s="184">
        <f t="shared" si="1900"/>
        <v>0</v>
      </c>
      <c r="IS137" s="181"/>
      <c r="IT137" s="181"/>
      <c r="IU137" s="46"/>
      <c r="IV137" s="46"/>
      <c r="IW137" s="46"/>
      <c r="IX137" s="46"/>
      <c r="IY137" s="45"/>
      <c r="IZ137" s="45"/>
      <c r="JA137" s="45"/>
      <c r="JB137" s="45"/>
      <c r="JC137" s="45"/>
      <c r="JD137" s="45"/>
      <c r="JE137" s="45"/>
      <c r="JF137" s="45"/>
      <c r="JG137" s="45">
        <f t="shared" si="2738"/>
        <v>0</v>
      </c>
      <c r="JH137" s="45">
        <f t="shared" si="1902"/>
        <v>0</v>
      </c>
      <c r="JI137" s="45">
        <f t="shared" si="1903"/>
        <v>0</v>
      </c>
      <c r="JJ137" s="184">
        <f t="shared" si="2739"/>
        <v>0</v>
      </c>
      <c r="JK137" s="184">
        <f t="shared" si="1905"/>
        <v>0</v>
      </c>
      <c r="JL137" s="181"/>
      <c r="JM137" s="181"/>
      <c r="JN137" s="46"/>
      <c r="JO137" s="46"/>
      <c r="JP137" s="47"/>
      <c r="JQ137" s="48"/>
      <c r="JR137" s="47"/>
      <c r="JS137" s="47"/>
      <c r="JT137" s="385">
        <f t="shared" si="2740"/>
        <v>1</v>
      </c>
      <c r="JU137" s="385">
        <f t="shared" si="2688"/>
        <v>244712.88</v>
      </c>
      <c r="JV137" s="385">
        <f t="shared" si="2689"/>
        <v>34</v>
      </c>
      <c r="JW137" s="385">
        <f t="shared" si="2690"/>
        <v>0</v>
      </c>
      <c r="JX137" s="385">
        <f t="shared" si="2691"/>
        <v>0</v>
      </c>
      <c r="JY137" s="385">
        <f t="shared" si="2692"/>
        <v>0</v>
      </c>
      <c r="JZ137" s="45">
        <f t="shared" si="2741"/>
        <v>1</v>
      </c>
      <c r="KA137" s="45">
        <f t="shared" si="1986"/>
        <v>244712.88</v>
      </c>
      <c r="KB137" s="45">
        <f t="shared" si="1987"/>
        <v>34</v>
      </c>
      <c r="KC137" s="184">
        <f t="shared" si="2742"/>
        <v>1</v>
      </c>
      <c r="KD137" s="184">
        <f t="shared" si="2694"/>
        <v>244712.88</v>
      </c>
      <c r="KE137" s="46"/>
      <c r="KF137" s="46"/>
      <c r="KG137" s="49"/>
      <c r="KH137" s="49"/>
    </row>
    <row r="138" spans="1:296" ht="15" customHeight="1" x14ac:dyDescent="0.2">
      <c r="A138" s="100">
        <v>1</v>
      </c>
      <c r="B138" s="100">
        <v>1</v>
      </c>
      <c r="C138" s="668">
        <v>32</v>
      </c>
      <c r="D138" s="637" t="s">
        <v>180</v>
      </c>
      <c r="E138" s="622" t="s">
        <v>344</v>
      </c>
      <c r="F138" s="394" t="s">
        <v>345</v>
      </c>
      <c r="G138" s="63">
        <v>18</v>
      </c>
      <c r="H138" s="92">
        <v>244712.88000000003</v>
      </c>
      <c r="I138" s="92">
        <v>261409.89600000001</v>
      </c>
      <c r="J138" s="45"/>
      <c r="K138" s="45"/>
      <c r="L138" s="45"/>
      <c r="M138" s="45"/>
      <c r="N138" s="45">
        <f>VLOOKUP($E138,'факт КС '!$E$11:$DJ$207,3,0)</f>
        <v>0</v>
      </c>
      <c r="O138" s="45">
        <f>VLOOKUP($E138,'факт КС '!$E$11:$DJ$207,4,0)</f>
        <v>0</v>
      </c>
      <c r="P138" s="45">
        <f>VLOOKUP($E138,'факт КС '!$E$11:$DJ$207,5,0)</f>
        <v>0</v>
      </c>
      <c r="Q138" s="45">
        <f>VLOOKUP($E138,'факт КС '!$E$11:$DJ$207,6,0)</f>
        <v>0</v>
      </c>
      <c r="R138" s="45">
        <f>VLOOKUP($E138,'факт КС '!$E$11:$DJ$207,7,0)</f>
        <v>0</v>
      </c>
      <c r="S138" s="45">
        <f>VLOOKUP($E138,'факт КС '!$E$11:$DJ$207,8,0)</f>
        <v>0</v>
      </c>
      <c r="T138" s="45">
        <f t="shared" si="2607"/>
        <v>0</v>
      </c>
      <c r="U138" s="45">
        <f t="shared" si="2607"/>
        <v>0</v>
      </c>
      <c r="V138" s="45">
        <f t="shared" si="2607"/>
        <v>0</v>
      </c>
      <c r="W138" s="184">
        <f t="shared" si="2713"/>
        <v>0</v>
      </c>
      <c r="X138" s="184">
        <f t="shared" si="2609"/>
        <v>0</v>
      </c>
      <c r="Y138" s="272"/>
      <c r="Z138" s="181"/>
      <c r="AA138" s="46"/>
      <c r="AB138" s="46"/>
      <c r="AC138" s="45"/>
      <c r="AD138" s="45"/>
      <c r="AE138" s="45"/>
      <c r="AF138" s="45"/>
      <c r="AG138" s="45">
        <f>VLOOKUP($E138,'факт КС '!$E$11:$DJ$207,15,0)</f>
        <v>0</v>
      </c>
      <c r="AH138" s="45">
        <f>VLOOKUP($E138,'факт КС '!$E$11:$DJ$207,16,0)</f>
        <v>0</v>
      </c>
      <c r="AI138" s="45">
        <f>VLOOKUP($E138,'факт КС '!$E$11:$DJ$207,17,0)</f>
        <v>0</v>
      </c>
      <c r="AJ138" s="45">
        <f>VLOOKUP($E138,'факт КС '!$E$11:$DJ$207,18,0)</f>
        <v>0</v>
      </c>
      <c r="AK138" s="45">
        <f>VLOOKUP($E138,'факт КС '!$E$11:$DJ$207,19,0)</f>
        <v>0</v>
      </c>
      <c r="AL138" s="45">
        <f>VLOOKUP($E138,'факт КС '!$E$11:$DJ$207,20,0)</f>
        <v>0</v>
      </c>
      <c r="AM138" s="45">
        <f t="shared" si="2714"/>
        <v>0</v>
      </c>
      <c r="AN138" s="45">
        <f t="shared" si="1842"/>
        <v>0</v>
      </c>
      <c r="AO138" s="45">
        <f t="shared" si="1843"/>
        <v>0</v>
      </c>
      <c r="AP138" s="184">
        <f t="shared" si="2715"/>
        <v>0</v>
      </c>
      <c r="AQ138" s="184">
        <f t="shared" si="1845"/>
        <v>0</v>
      </c>
      <c r="AR138" s="272"/>
      <c r="AS138" s="181"/>
      <c r="AT138" s="46"/>
      <c r="AU138" s="46"/>
      <c r="AV138" s="45"/>
      <c r="AW138" s="45"/>
      <c r="AX138" s="45"/>
      <c r="AY138" s="45"/>
      <c r="AZ138" s="45">
        <f>VLOOKUP($E138,'факт КС '!$E$11:$DJ$207,9,0)</f>
        <v>0</v>
      </c>
      <c r="BA138" s="45">
        <f>VLOOKUP($E138,'факт КС '!$E$11:$DJ$207,10,0)</f>
        <v>0</v>
      </c>
      <c r="BB138" s="45">
        <f>VLOOKUP($E138,'факт КС '!$E$11:$DJ$207,11,0)</f>
        <v>0</v>
      </c>
      <c r="BC138" s="45">
        <f>VLOOKUP($E138,'факт КС '!$E$11:$DJ$207,12,0)</f>
        <v>0</v>
      </c>
      <c r="BD138" s="45">
        <f>VLOOKUP($E138,'факт КС '!$E$11:$DJ$207,13,0)</f>
        <v>0</v>
      </c>
      <c r="BE138" s="45">
        <f>VLOOKUP($E138,'факт КС '!$E$11:$DJ$207,14,0)</f>
        <v>0</v>
      </c>
      <c r="BF138" s="45">
        <f t="shared" si="2716"/>
        <v>0</v>
      </c>
      <c r="BG138" s="45">
        <f t="shared" si="1847"/>
        <v>0</v>
      </c>
      <c r="BH138" s="45">
        <f t="shared" si="1848"/>
        <v>0</v>
      </c>
      <c r="BI138" s="184">
        <f t="shared" si="2717"/>
        <v>0</v>
      </c>
      <c r="BJ138" s="184">
        <f t="shared" si="1850"/>
        <v>0</v>
      </c>
      <c r="BK138" s="272"/>
      <c r="BL138" s="181"/>
      <c r="BM138" s="46"/>
      <c r="BN138" s="46"/>
      <c r="BO138" s="45"/>
      <c r="BP138" s="45"/>
      <c r="BQ138" s="45"/>
      <c r="BR138" s="45"/>
      <c r="BS138" s="45">
        <f>VLOOKUP($E138,'факт КС '!$E$11:$DJ$207,21,0)</f>
        <v>1</v>
      </c>
      <c r="BT138" s="45">
        <f>VLOOKUP($E138,'факт КС '!$E$11:$DJ$207,22,0)</f>
        <v>244712.88</v>
      </c>
      <c r="BU138" s="45">
        <f>VLOOKUP($E138,'факт КС '!$E$11:$DJ$207,23,0)</f>
        <v>10</v>
      </c>
      <c r="BV138" s="45">
        <f>VLOOKUP($E138,'факт КС '!$E$11:$DJ$207,24,0)</f>
        <v>0</v>
      </c>
      <c r="BW138" s="45">
        <f>VLOOKUP($E138,'факт КС '!$E$11:$DJ$207,25,0)</f>
        <v>0</v>
      </c>
      <c r="BX138" s="45">
        <f>VLOOKUP($E138,'факт КС '!$E$11:$DJ$207,26,0)</f>
        <v>0</v>
      </c>
      <c r="BY138" s="45">
        <f t="shared" si="2768"/>
        <v>1</v>
      </c>
      <c r="BZ138" s="45">
        <f t="shared" si="2768"/>
        <v>244712.88</v>
      </c>
      <c r="CA138" s="45">
        <f t="shared" si="2768"/>
        <v>10</v>
      </c>
      <c r="CB138" s="184">
        <f t="shared" si="2769"/>
        <v>1</v>
      </c>
      <c r="CC138" s="184">
        <f t="shared" si="2769"/>
        <v>244712.88</v>
      </c>
      <c r="CD138" s="272"/>
      <c r="CE138" s="181"/>
      <c r="CF138" s="46"/>
      <c r="CG138" s="46"/>
      <c r="CH138" s="45"/>
      <c r="CI138" s="45"/>
      <c r="CJ138" s="45"/>
      <c r="CK138" s="45"/>
      <c r="CL138" s="45">
        <f>VLOOKUP($E138,'факт КС '!$E$11:$DJ$210,33,0)</f>
        <v>0</v>
      </c>
      <c r="CM138" s="45">
        <f>VLOOKUP($E138,'факт КС '!$E$11:$DJ$210,34,0)</f>
        <v>0</v>
      </c>
      <c r="CN138" s="45">
        <f>VLOOKUP($E138,'факт КС '!$E$11:$DJ$210,35,0)</f>
        <v>0</v>
      </c>
      <c r="CO138" s="45">
        <f>VLOOKUP($E138,'факт КС '!$E$11:$DJ$210,36,0)</f>
        <v>0</v>
      </c>
      <c r="CP138" s="45">
        <f>VLOOKUP($E138,'факт КС '!$E$11:$DJ$210,37,0)</f>
        <v>0</v>
      </c>
      <c r="CQ138" s="45">
        <f>VLOOKUP($E138,'факт КС '!$E$11:$DJ$210,38,0)</f>
        <v>0</v>
      </c>
      <c r="CR138" s="45">
        <f t="shared" si="2770"/>
        <v>0</v>
      </c>
      <c r="CS138" s="45">
        <f t="shared" si="2770"/>
        <v>0</v>
      </c>
      <c r="CT138" s="45">
        <f t="shared" si="2770"/>
        <v>0</v>
      </c>
      <c r="CU138" s="184">
        <f t="shared" si="2771"/>
        <v>0</v>
      </c>
      <c r="CV138" s="184">
        <f t="shared" si="2771"/>
        <v>0</v>
      </c>
      <c r="CW138" s="272"/>
      <c r="CX138" s="181"/>
      <c r="CY138" s="46"/>
      <c r="CZ138" s="46"/>
      <c r="DA138" s="45"/>
      <c r="DB138" s="45"/>
      <c r="DC138" s="45"/>
      <c r="DD138" s="45"/>
      <c r="DE138" s="45">
        <f>VLOOKUP($E138,'факт КС '!$E$11:$DJ$210,57,0)</f>
        <v>0</v>
      </c>
      <c r="DF138" s="45">
        <f>VLOOKUP($E138,'факт КС '!$E$11:$DJ$210,58,0)</f>
        <v>0</v>
      </c>
      <c r="DG138" s="45">
        <f>VLOOKUP($E138,'факт КС '!$E$11:$DJ$210,59,0)</f>
        <v>0</v>
      </c>
      <c r="DH138" s="45">
        <f>VLOOKUP($E138,'факт КС '!$E$11:$DJ$210,60,0)</f>
        <v>0</v>
      </c>
      <c r="DI138" s="45">
        <f>VLOOKUP($E138,'факт КС '!$E$11:$DJ$210,61,0)</f>
        <v>0</v>
      </c>
      <c r="DJ138" s="45">
        <f>VLOOKUP($E138,'факт КС '!$E$11:$DJ$210,62,0)</f>
        <v>0</v>
      </c>
      <c r="DK138" s="45">
        <f t="shared" si="2722"/>
        <v>0</v>
      </c>
      <c r="DL138" s="45">
        <f t="shared" si="1862"/>
        <v>0</v>
      </c>
      <c r="DM138" s="45">
        <f t="shared" si="1863"/>
        <v>0</v>
      </c>
      <c r="DN138" s="184">
        <f t="shared" si="2723"/>
        <v>0</v>
      </c>
      <c r="DO138" s="184">
        <f t="shared" si="1865"/>
        <v>0</v>
      </c>
      <c r="DP138" s="272"/>
      <c r="DQ138" s="181"/>
      <c r="DR138" s="46"/>
      <c r="DS138" s="46"/>
      <c r="DT138" s="45"/>
      <c r="DU138" s="45"/>
      <c r="DV138" s="45"/>
      <c r="DW138" s="45"/>
      <c r="DX138" s="45">
        <f>VLOOKUP($E138,'факт КС '!$E$11:$DJ$210,27,0)</f>
        <v>0</v>
      </c>
      <c r="DY138" s="45">
        <f>VLOOKUP($E138,'факт КС '!$E$11:$DJ$210,28,0)</f>
        <v>0</v>
      </c>
      <c r="DZ138" s="45">
        <f>VLOOKUP($E138,'факт КС '!$E$11:$DJ$210,29,0)</f>
        <v>0</v>
      </c>
      <c r="EA138" s="45">
        <f>VLOOKUP($E138,'факт КС '!$E$11:$DJ$210,30,0)</f>
        <v>0</v>
      </c>
      <c r="EB138" s="45">
        <f>VLOOKUP($E138,'факт КС '!$E$11:$DJ$210,31,0)</f>
        <v>0</v>
      </c>
      <c r="EC138" s="45">
        <f>VLOOKUP($E138,'факт КС '!$E$11:$DJ$210,32,0)</f>
        <v>0</v>
      </c>
      <c r="ED138" s="45">
        <f t="shared" si="2724"/>
        <v>0</v>
      </c>
      <c r="EE138" s="45">
        <f t="shared" si="1867"/>
        <v>0</v>
      </c>
      <c r="EF138" s="45">
        <f t="shared" si="1868"/>
        <v>0</v>
      </c>
      <c r="EG138" s="184">
        <f t="shared" si="2725"/>
        <v>0</v>
      </c>
      <c r="EH138" s="184">
        <f t="shared" si="1870"/>
        <v>0</v>
      </c>
      <c r="EI138" s="272"/>
      <c r="EJ138" s="181"/>
      <c r="EK138" s="46"/>
      <c r="EL138" s="46"/>
      <c r="EM138" s="45"/>
      <c r="EN138" s="45"/>
      <c r="EO138" s="45"/>
      <c r="EP138" s="45"/>
      <c r="EQ138" s="45">
        <f>VLOOKUP($E138,'факт КС '!$E$11:$DJ$210,63,0)</f>
        <v>0</v>
      </c>
      <c r="ER138" s="45">
        <f>VLOOKUP($E138,'факт КС '!$E$11:$DJ$210,64,0)</f>
        <v>0</v>
      </c>
      <c r="ES138" s="45">
        <f>VLOOKUP($E138,'факт КС '!$E$11:$DJ$210,65,0)</f>
        <v>0</v>
      </c>
      <c r="ET138" s="45">
        <f>VLOOKUP($E138,'факт КС '!$E$11:$DJ$210,66,0)</f>
        <v>0</v>
      </c>
      <c r="EU138" s="45">
        <f>VLOOKUP($E138,'факт КС '!$E$11:$DJ$210,67,0)</f>
        <v>0</v>
      </c>
      <c r="EV138" s="45">
        <f>VLOOKUP($E138,'факт КС '!$E$11:$DJ$210,68,0)</f>
        <v>0</v>
      </c>
      <c r="EW138" s="45">
        <f t="shared" si="2726"/>
        <v>0</v>
      </c>
      <c r="EX138" s="45">
        <f t="shared" si="1872"/>
        <v>0</v>
      </c>
      <c r="EY138" s="45">
        <f t="shared" si="1873"/>
        <v>0</v>
      </c>
      <c r="EZ138" s="184">
        <f t="shared" si="2727"/>
        <v>0</v>
      </c>
      <c r="FA138" s="184">
        <f t="shared" si="1875"/>
        <v>0</v>
      </c>
      <c r="FB138" s="272"/>
      <c r="FC138" s="181"/>
      <c r="FD138" s="46"/>
      <c r="FE138" s="46"/>
      <c r="FF138" s="45"/>
      <c r="FG138" s="45"/>
      <c r="FH138" s="45"/>
      <c r="FI138" s="45"/>
      <c r="FJ138" s="45">
        <f>VLOOKUP($E138,'факт КС '!$E$11:$DJ$210,93,0)</f>
        <v>0</v>
      </c>
      <c r="FK138" s="45">
        <f>VLOOKUP($E138,'факт КС '!$E$11:$DJ$210,94,0)</f>
        <v>0</v>
      </c>
      <c r="FL138" s="45">
        <f>VLOOKUP($E138,'факт КС '!$E$11:$DJ$210,95,0)</f>
        <v>0</v>
      </c>
      <c r="FM138" s="45">
        <f>VLOOKUP($E138,'факт КС '!$E$11:$DJ$210,96,0)</f>
        <v>0</v>
      </c>
      <c r="FN138" s="45">
        <f>VLOOKUP($E138,'факт КС '!$E$11:$DJ$210,97,0)</f>
        <v>0</v>
      </c>
      <c r="FO138" s="45">
        <f>VLOOKUP($E138,'факт КС '!$E$11:$DJ$210,98,0)</f>
        <v>0</v>
      </c>
      <c r="FP138" s="45">
        <f t="shared" si="2772"/>
        <v>0</v>
      </c>
      <c r="FQ138" s="45">
        <f t="shared" si="2773"/>
        <v>0</v>
      </c>
      <c r="FR138" s="45">
        <f t="shared" si="2774"/>
        <v>0</v>
      </c>
      <c r="FS138" s="184">
        <f t="shared" si="2775"/>
        <v>0</v>
      </c>
      <c r="FT138" s="184">
        <f t="shared" si="2776"/>
        <v>0</v>
      </c>
      <c r="FU138" s="272"/>
      <c r="FV138" s="181"/>
      <c r="FW138" s="46"/>
      <c r="FX138" s="46"/>
      <c r="FY138" s="45"/>
      <c r="FZ138" s="45"/>
      <c r="GA138" s="45"/>
      <c r="GB138" s="45"/>
      <c r="GC138" s="45">
        <f>VLOOKUP($E138,'факт КС '!$E$11:$DJ$210,87,0)</f>
        <v>0</v>
      </c>
      <c r="GD138" s="45">
        <f>VLOOKUP($E138,'факт КС '!$E$11:$DJ$210,88,0)</f>
        <v>0</v>
      </c>
      <c r="GE138" s="45">
        <f>VLOOKUP($E138,'факт КС '!$E$11:$DJ$210,89,0)</f>
        <v>0</v>
      </c>
      <c r="GF138" s="45">
        <f>VLOOKUP($E138,'факт КС '!$E$11:$DJ$210,90,0)</f>
        <v>0</v>
      </c>
      <c r="GG138" s="45">
        <f>VLOOKUP($E138,'факт КС '!$E$11:$DJ$210,91,0)</f>
        <v>0</v>
      </c>
      <c r="GH138" s="45">
        <f>VLOOKUP($E138,'факт КС '!$E$11:$DJ$210,92,0)</f>
        <v>0</v>
      </c>
      <c r="GI138" s="45">
        <f t="shared" si="2730"/>
        <v>0</v>
      </c>
      <c r="GJ138" s="45">
        <f t="shared" si="1882"/>
        <v>0</v>
      </c>
      <c r="GK138" s="45">
        <f t="shared" si="1883"/>
        <v>0</v>
      </c>
      <c r="GL138" s="184">
        <f t="shared" si="2731"/>
        <v>0</v>
      </c>
      <c r="GM138" s="184">
        <f t="shared" si="1885"/>
        <v>0</v>
      </c>
      <c r="GN138" s="272"/>
      <c r="GO138" s="181"/>
      <c r="GP138" s="46"/>
      <c r="GQ138" s="46"/>
      <c r="GR138" s="45"/>
      <c r="GS138" s="45"/>
      <c r="GT138" s="45"/>
      <c r="GU138" s="45"/>
      <c r="GV138" s="45">
        <f>VLOOKUP($E138,'факт КС '!$E$11:$DJ$210,99,0)</f>
        <v>0</v>
      </c>
      <c r="GW138" s="45">
        <f>VLOOKUP($E138,'факт КС '!$E$11:$DJ$210,100,0)</f>
        <v>0</v>
      </c>
      <c r="GX138" s="45">
        <f>VLOOKUP($E138,'факт КС '!$E$11:$DJ$210,101,0)</f>
        <v>0</v>
      </c>
      <c r="GY138" s="45">
        <f>VLOOKUP($E138,'факт КС '!$E$11:$DJ$210,102,0)</f>
        <v>0</v>
      </c>
      <c r="GZ138" s="45">
        <f>VLOOKUP($E138,'факт КС '!$E$11:$DJ$210,103,0)</f>
        <v>0</v>
      </c>
      <c r="HA138" s="45">
        <f>VLOOKUP($E138,'факт КС '!$E$11:$DJ$210,104,0)</f>
        <v>0</v>
      </c>
      <c r="HB138" s="45">
        <f t="shared" si="2732"/>
        <v>0</v>
      </c>
      <c r="HC138" s="45">
        <f t="shared" si="1887"/>
        <v>0</v>
      </c>
      <c r="HD138" s="45">
        <f t="shared" si="1888"/>
        <v>0</v>
      </c>
      <c r="HE138" s="184">
        <f t="shared" si="2733"/>
        <v>0</v>
      </c>
      <c r="HF138" s="184">
        <f t="shared" si="1890"/>
        <v>0</v>
      </c>
      <c r="HG138" s="272"/>
      <c r="HH138" s="181"/>
      <c r="HI138" s="46"/>
      <c r="HJ138" s="46"/>
      <c r="HK138" s="45"/>
      <c r="HL138" s="45"/>
      <c r="HM138" s="45"/>
      <c r="HN138" s="45"/>
      <c r="HO138" s="45">
        <f>VLOOKUP($E138,'факт КС '!$E$11:$DJ$210,81,0)</f>
        <v>0</v>
      </c>
      <c r="HP138" s="45">
        <f>VLOOKUP($E138,'факт КС '!$E$11:$DJ$210,82,0)</f>
        <v>0</v>
      </c>
      <c r="HQ138" s="45">
        <f>VLOOKUP($E138,'факт КС '!$E$11:$DJ$210,83,0)</f>
        <v>0</v>
      </c>
      <c r="HR138" s="45">
        <f>VLOOKUP($E138,'факт КС '!$E$11:$DJ$210,84,0)</f>
        <v>0</v>
      </c>
      <c r="HS138" s="45">
        <f>VLOOKUP($E138,'факт КС '!$E$11:$DJ$210,85,0)</f>
        <v>0</v>
      </c>
      <c r="HT138" s="45">
        <f>VLOOKUP($E138,'факт КС '!$E$11:$DJ$210,86,0)</f>
        <v>0</v>
      </c>
      <c r="HU138" s="45">
        <f t="shared" si="2734"/>
        <v>0</v>
      </c>
      <c r="HV138" s="45">
        <f t="shared" si="1892"/>
        <v>0</v>
      </c>
      <c r="HW138" s="45">
        <f t="shared" si="1893"/>
        <v>0</v>
      </c>
      <c r="HX138" s="184">
        <f t="shared" si="2735"/>
        <v>0</v>
      </c>
      <c r="HY138" s="184">
        <f t="shared" si="1895"/>
        <v>0</v>
      </c>
      <c r="HZ138" s="272"/>
      <c r="IA138" s="181"/>
      <c r="IB138" s="46"/>
      <c r="IC138" s="46"/>
      <c r="ID138" s="46"/>
      <c r="IE138" s="46"/>
      <c r="IF138" s="45"/>
      <c r="IG138" s="45"/>
      <c r="IH138" s="45">
        <f>VLOOKUP($E138,'факт КС '!$E$11:$DJ$210,69,0)</f>
        <v>0</v>
      </c>
      <c r="II138" s="45">
        <f>VLOOKUP($E138,'факт КС '!$E$11:$DJ$210,70,0)</f>
        <v>0</v>
      </c>
      <c r="IJ138" s="45">
        <f>VLOOKUP($E138,'факт КС '!$E$11:$DJ$210,71,0)</f>
        <v>0</v>
      </c>
      <c r="IK138" s="45">
        <f>VLOOKUP($E138,'факт КС '!$E$11:$DJ$210,72,0)</f>
        <v>0</v>
      </c>
      <c r="IL138" s="45">
        <f>VLOOKUP($E138,'факт КС '!$E$11:$DJ$210,73,0)</f>
        <v>0</v>
      </c>
      <c r="IM138" s="45">
        <f>VLOOKUP($E138,'факт КС '!$E$11:$DJ$210,74,0)</f>
        <v>0</v>
      </c>
      <c r="IN138" s="45">
        <f t="shared" si="2736"/>
        <v>0</v>
      </c>
      <c r="IO138" s="45">
        <f t="shared" si="1897"/>
        <v>0</v>
      </c>
      <c r="IP138" s="45">
        <f t="shared" si="1898"/>
        <v>0</v>
      </c>
      <c r="IQ138" s="184">
        <f t="shared" si="2737"/>
        <v>0</v>
      </c>
      <c r="IR138" s="184">
        <f t="shared" si="1900"/>
        <v>0</v>
      </c>
      <c r="IS138" s="272"/>
      <c r="IT138" s="181"/>
      <c r="IU138" s="46"/>
      <c r="IV138" s="46"/>
      <c r="IW138" s="46"/>
      <c r="IX138" s="46"/>
      <c r="IY138" s="45"/>
      <c r="IZ138" s="45"/>
      <c r="JA138" s="45">
        <f>VLOOKUP($E138,'факт КС '!$E$11:$DJ$210,75,0)</f>
        <v>0</v>
      </c>
      <c r="JB138" s="45">
        <f>VLOOKUP($E138,'факт КС '!$E$11:$DJ$210,76,0)</f>
        <v>0</v>
      </c>
      <c r="JC138" s="45">
        <f>VLOOKUP($E138,'факт КС '!$E$11:$DJ$210,77,0)</f>
        <v>0</v>
      </c>
      <c r="JD138" s="45">
        <f>VLOOKUP($E138,'факт КС '!$E$11:$DJ$210,78,0)</f>
        <v>0</v>
      </c>
      <c r="JE138" s="45">
        <f>VLOOKUP($E138,'факт КС '!$E$11:$DJ$210,79,0)</f>
        <v>0</v>
      </c>
      <c r="JF138" s="45">
        <f>VLOOKUP($E138,'факт КС '!$E$11:$DJ$210,80,0)</f>
        <v>0</v>
      </c>
      <c r="JG138" s="45">
        <f t="shared" si="2738"/>
        <v>0</v>
      </c>
      <c r="JH138" s="45">
        <f t="shared" si="1902"/>
        <v>0</v>
      </c>
      <c r="JI138" s="45">
        <f t="shared" si="1903"/>
        <v>0</v>
      </c>
      <c r="JJ138" s="184">
        <f t="shared" si="2739"/>
        <v>0</v>
      </c>
      <c r="JK138" s="184">
        <f t="shared" si="1905"/>
        <v>0</v>
      </c>
      <c r="JL138" s="272"/>
      <c r="JM138" s="181"/>
      <c r="JN138" s="46"/>
      <c r="JO138" s="46"/>
      <c r="JP138" s="47"/>
      <c r="JQ138" s="48"/>
      <c r="JR138" s="47"/>
      <c r="JS138" s="47"/>
      <c r="JT138" s="385">
        <f t="shared" si="2740"/>
        <v>1</v>
      </c>
      <c r="JU138" s="385">
        <f t="shared" si="2688"/>
        <v>244712.88</v>
      </c>
      <c r="JV138" s="385">
        <f t="shared" si="2689"/>
        <v>10</v>
      </c>
      <c r="JW138" s="385">
        <f t="shared" si="2690"/>
        <v>0</v>
      </c>
      <c r="JX138" s="385">
        <f t="shared" si="2691"/>
        <v>0</v>
      </c>
      <c r="JY138" s="385">
        <f t="shared" si="2692"/>
        <v>0</v>
      </c>
      <c r="JZ138" s="45">
        <f t="shared" si="2741"/>
        <v>1</v>
      </c>
      <c r="KA138" s="45">
        <f t="shared" si="1986"/>
        <v>244712.88</v>
      </c>
      <c r="KB138" s="45">
        <f t="shared" si="1987"/>
        <v>10</v>
      </c>
      <c r="KC138" s="184">
        <f t="shared" si="2742"/>
        <v>1</v>
      </c>
      <c r="KD138" s="184">
        <f t="shared" si="2694"/>
        <v>244712.88</v>
      </c>
      <c r="KE138" s="46"/>
      <c r="KF138" s="46"/>
      <c r="KG138" s="62"/>
      <c r="KH138" s="62"/>
    </row>
    <row r="139" spans="1:296" ht="15" customHeight="1" x14ac:dyDescent="0.2">
      <c r="A139" s="100">
        <v>1</v>
      </c>
      <c r="B139" s="100">
        <v>1</v>
      </c>
      <c r="C139" s="668">
        <v>32</v>
      </c>
      <c r="D139" s="637" t="s">
        <v>180</v>
      </c>
      <c r="E139" s="622" t="s">
        <v>346</v>
      </c>
      <c r="F139" s="394" t="s">
        <v>241</v>
      </c>
      <c r="G139" s="63">
        <v>18</v>
      </c>
      <c r="H139" s="92">
        <v>244712.88000000003</v>
      </c>
      <c r="I139" s="92">
        <v>261409.89600000001</v>
      </c>
      <c r="J139" s="45"/>
      <c r="K139" s="45"/>
      <c r="L139" s="45"/>
      <c r="M139" s="45"/>
      <c r="N139" s="45">
        <f>VLOOKUP($E139,'факт КС '!$E$11:$DJ$207,3,0)</f>
        <v>0</v>
      </c>
      <c r="O139" s="45">
        <f>VLOOKUP($E139,'факт КС '!$E$11:$DJ$207,4,0)</f>
        <v>0</v>
      </c>
      <c r="P139" s="45">
        <f>VLOOKUP($E139,'факт КС '!$E$11:$DJ$207,5,0)</f>
        <v>0</v>
      </c>
      <c r="Q139" s="45">
        <f>VLOOKUP($E139,'факт КС '!$E$11:$DJ$207,6,0)</f>
        <v>0</v>
      </c>
      <c r="R139" s="45">
        <f>VLOOKUP($E139,'факт КС '!$E$11:$DJ$207,7,0)</f>
        <v>0</v>
      </c>
      <c r="S139" s="45">
        <f>VLOOKUP($E139,'факт КС '!$E$11:$DJ$207,8,0)</f>
        <v>0</v>
      </c>
      <c r="T139" s="45">
        <f t="shared" si="2607"/>
        <v>0</v>
      </c>
      <c r="U139" s="45">
        <f t="shared" si="2607"/>
        <v>0</v>
      </c>
      <c r="V139" s="45">
        <f t="shared" si="2607"/>
        <v>0</v>
      </c>
      <c r="W139" s="184">
        <f t="shared" si="2713"/>
        <v>0</v>
      </c>
      <c r="X139" s="184">
        <f t="shared" si="2609"/>
        <v>0</v>
      </c>
      <c r="Y139" s="272"/>
      <c r="Z139" s="181"/>
      <c r="AA139" s="46"/>
      <c r="AB139" s="46"/>
      <c r="AC139" s="45"/>
      <c r="AD139" s="45"/>
      <c r="AE139" s="45"/>
      <c r="AF139" s="45"/>
      <c r="AG139" s="45">
        <f>VLOOKUP($E139,'факт КС '!$E$11:$DJ$207,15,0)</f>
        <v>0</v>
      </c>
      <c r="AH139" s="45">
        <f>VLOOKUP($E139,'факт КС '!$E$11:$DJ$207,16,0)</f>
        <v>0</v>
      </c>
      <c r="AI139" s="45">
        <f>VLOOKUP($E139,'факт КС '!$E$11:$DJ$207,17,0)</f>
        <v>0</v>
      </c>
      <c r="AJ139" s="45">
        <f>VLOOKUP($E139,'факт КС '!$E$11:$DJ$207,18,0)</f>
        <v>0</v>
      </c>
      <c r="AK139" s="45">
        <f>VLOOKUP($E139,'факт КС '!$E$11:$DJ$207,19,0)</f>
        <v>0</v>
      </c>
      <c r="AL139" s="45">
        <f>VLOOKUP($E139,'факт КС '!$E$11:$DJ$207,20,0)</f>
        <v>0</v>
      </c>
      <c r="AM139" s="45">
        <f t="shared" si="2714"/>
        <v>0</v>
      </c>
      <c r="AN139" s="45">
        <f t="shared" si="1842"/>
        <v>0</v>
      </c>
      <c r="AO139" s="45">
        <f t="shared" si="1843"/>
        <v>0</v>
      </c>
      <c r="AP139" s="184">
        <f t="shared" si="2715"/>
        <v>0</v>
      </c>
      <c r="AQ139" s="184">
        <f t="shared" si="1845"/>
        <v>0</v>
      </c>
      <c r="AR139" s="272"/>
      <c r="AS139" s="181"/>
      <c r="AT139" s="46"/>
      <c r="AU139" s="46"/>
      <c r="AV139" s="45"/>
      <c r="AW139" s="45"/>
      <c r="AX139" s="45"/>
      <c r="AY139" s="45"/>
      <c r="AZ139" s="45">
        <f>VLOOKUP($E139,'факт КС '!$E$11:$DJ$207,9,0)</f>
        <v>0</v>
      </c>
      <c r="BA139" s="45">
        <f>VLOOKUP($E139,'факт КС '!$E$11:$DJ$207,10,0)</f>
        <v>0</v>
      </c>
      <c r="BB139" s="45">
        <f>VLOOKUP($E139,'факт КС '!$E$11:$DJ$207,11,0)</f>
        <v>0</v>
      </c>
      <c r="BC139" s="45">
        <f>VLOOKUP($E139,'факт КС '!$E$11:$DJ$207,12,0)</f>
        <v>0</v>
      </c>
      <c r="BD139" s="45">
        <f>VLOOKUP($E139,'факт КС '!$E$11:$DJ$207,13,0)</f>
        <v>0</v>
      </c>
      <c r="BE139" s="45">
        <f>VLOOKUP($E139,'факт КС '!$E$11:$DJ$207,14,0)</f>
        <v>0</v>
      </c>
      <c r="BF139" s="45">
        <f t="shared" si="2716"/>
        <v>0</v>
      </c>
      <c r="BG139" s="45">
        <f t="shared" si="1847"/>
        <v>0</v>
      </c>
      <c r="BH139" s="45">
        <f t="shared" si="1848"/>
        <v>0</v>
      </c>
      <c r="BI139" s="184">
        <f t="shared" si="2717"/>
        <v>0</v>
      </c>
      <c r="BJ139" s="184">
        <f t="shared" si="1850"/>
        <v>0</v>
      </c>
      <c r="BK139" s="272"/>
      <c r="BL139" s="181"/>
      <c r="BM139" s="46"/>
      <c r="BN139" s="46"/>
      <c r="BO139" s="45"/>
      <c r="BP139" s="45"/>
      <c r="BQ139" s="45"/>
      <c r="BR139" s="45"/>
      <c r="BS139" s="45">
        <f>VLOOKUP($E139,'факт КС '!$E$11:$DJ$207,21,0)</f>
        <v>3</v>
      </c>
      <c r="BT139" s="45">
        <f>VLOOKUP($E139,'факт КС '!$E$11:$DJ$207,22,0)</f>
        <v>734138.64</v>
      </c>
      <c r="BU139" s="45">
        <f>VLOOKUP($E139,'факт КС '!$E$11:$DJ$207,23,0)</f>
        <v>56</v>
      </c>
      <c r="BV139" s="45">
        <f>VLOOKUP($E139,'факт КС '!$E$11:$DJ$207,24,0)</f>
        <v>0</v>
      </c>
      <c r="BW139" s="45">
        <f>VLOOKUP($E139,'факт КС '!$E$11:$DJ$207,25,0)</f>
        <v>0</v>
      </c>
      <c r="BX139" s="45">
        <f>VLOOKUP($E139,'факт КС '!$E$11:$DJ$207,26,0)</f>
        <v>0</v>
      </c>
      <c r="BY139" s="45">
        <f t="shared" si="2768"/>
        <v>3</v>
      </c>
      <c r="BZ139" s="45">
        <f t="shared" si="2768"/>
        <v>734138.64</v>
      </c>
      <c r="CA139" s="45">
        <f t="shared" si="2768"/>
        <v>56</v>
      </c>
      <c r="CB139" s="184">
        <f t="shared" si="2769"/>
        <v>3</v>
      </c>
      <c r="CC139" s="184">
        <f t="shared" si="2769"/>
        <v>734138.64</v>
      </c>
      <c r="CD139" s="272"/>
      <c r="CE139" s="181"/>
      <c r="CF139" s="46"/>
      <c r="CG139" s="46"/>
      <c r="CH139" s="45"/>
      <c r="CI139" s="45"/>
      <c r="CJ139" s="45"/>
      <c r="CK139" s="45"/>
      <c r="CL139" s="45">
        <f>VLOOKUP($E139,'факт КС '!$E$11:$DJ$210,33,0)</f>
        <v>0</v>
      </c>
      <c r="CM139" s="45">
        <f>VLOOKUP($E139,'факт КС '!$E$11:$DJ$210,34,0)</f>
        <v>0</v>
      </c>
      <c r="CN139" s="45">
        <f>VLOOKUP($E139,'факт КС '!$E$11:$DJ$210,35,0)</f>
        <v>0</v>
      </c>
      <c r="CO139" s="45">
        <f>VLOOKUP($E139,'факт КС '!$E$11:$DJ$210,36,0)</f>
        <v>0</v>
      </c>
      <c r="CP139" s="45">
        <f>VLOOKUP($E139,'факт КС '!$E$11:$DJ$210,37,0)</f>
        <v>0</v>
      </c>
      <c r="CQ139" s="45">
        <f>VLOOKUP($E139,'факт КС '!$E$11:$DJ$210,38,0)</f>
        <v>0</v>
      </c>
      <c r="CR139" s="45">
        <f t="shared" si="2770"/>
        <v>0</v>
      </c>
      <c r="CS139" s="45">
        <f t="shared" si="2770"/>
        <v>0</v>
      </c>
      <c r="CT139" s="45">
        <f t="shared" si="2770"/>
        <v>0</v>
      </c>
      <c r="CU139" s="184">
        <f t="shared" si="2771"/>
        <v>0</v>
      </c>
      <c r="CV139" s="184">
        <f t="shared" si="2771"/>
        <v>0</v>
      </c>
      <c r="CW139" s="272"/>
      <c r="CX139" s="181"/>
      <c r="CY139" s="46"/>
      <c r="CZ139" s="46"/>
      <c r="DA139" s="45"/>
      <c r="DB139" s="45"/>
      <c r="DC139" s="45"/>
      <c r="DD139" s="45"/>
      <c r="DE139" s="45">
        <f>VLOOKUP($E139,'факт КС '!$E$11:$DJ$210,57,0)</f>
        <v>0</v>
      </c>
      <c r="DF139" s="45">
        <f>VLOOKUP($E139,'факт КС '!$E$11:$DJ$210,58,0)</f>
        <v>0</v>
      </c>
      <c r="DG139" s="45">
        <f>VLOOKUP($E139,'факт КС '!$E$11:$DJ$210,59,0)</f>
        <v>0</v>
      </c>
      <c r="DH139" s="45">
        <f>VLOOKUP($E139,'факт КС '!$E$11:$DJ$210,60,0)</f>
        <v>0</v>
      </c>
      <c r="DI139" s="45">
        <f>VLOOKUP($E139,'факт КС '!$E$11:$DJ$210,61,0)</f>
        <v>0</v>
      </c>
      <c r="DJ139" s="45">
        <f>VLOOKUP($E139,'факт КС '!$E$11:$DJ$210,62,0)</f>
        <v>0</v>
      </c>
      <c r="DK139" s="45">
        <f t="shared" si="2722"/>
        <v>0</v>
      </c>
      <c r="DL139" s="45">
        <f t="shared" si="1862"/>
        <v>0</v>
      </c>
      <c r="DM139" s="45">
        <f t="shared" si="1863"/>
        <v>0</v>
      </c>
      <c r="DN139" s="184">
        <f t="shared" si="2723"/>
        <v>0</v>
      </c>
      <c r="DO139" s="184">
        <f t="shared" si="1865"/>
        <v>0</v>
      </c>
      <c r="DP139" s="272"/>
      <c r="DQ139" s="181"/>
      <c r="DR139" s="46"/>
      <c r="DS139" s="46"/>
      <c r="DT139" s="45"/>
      <c r="DU139" s="45"/>
      <c r="DV139" s="45"/>
      <c r="DW139" s="45"/>
      <c r="DX139" s="45">
        <f>VLOOKUP($E139,'факт КС '!$E$11:$DJ$210,27,0)</f>
        <v>0</v>
      </c>
      <c r="DY139" s="45">
        <f>VLOOKUP($E139,'факт КС '!$E$11:$DJ$210,28,0)</f>
        <v>0</v>
      </c>
      <c r="DZ139" s="45">
        <f>VLOOKUP($E139,'факт КС '!$E$11:$DJ$210,29,0)</f>
        <v>0</v>
      </c>
      <c r="EA139" s="45">
        <f>VLOOKUP($E139,'факт КС '!$E$11:$DJ$210,30,0)</f>
        <v>0</v>
      </c>
      <c r="EB139" s="45">
        <f>VLOOKUP($E139,'факт КС '!$E$11:$DJ$210,31,0)</f>
        <v>0</v>
      </c>
      <c r="EC139" s="45">
        <f>VLOOKUP($E139,'факт КС '!$E$11:$DJ$210,32,0)</f>
        <v>0</v>
      </c>
      <c r="ED139" s="45">
        <f t="shared" si="2724"/>
        <v>0</v>
      </c>
      <c r="EE139" s="45">
        <f t="shared" si="1867"/>
        <v>0</v>
      </c>
      <c r="EF139" s="45">
        <f t="shared" si="1868"/>
        <v>0</v>
      </c>
      <c r="EG139" s="184">
        <f t="shared" si="2725"/>
        <v>0</v>
      </c>
      <c r="EH139" s="184">
        <f t="shared" si="1870"/>
        <v>0</v>
      </c>
      <c r="EI139" s="272"/>
      <c r="EJ139" s="181"/>
      <c r="EK139" s="46"/>
      <c r="EL139" s="46"/>
      <c r="EM139" s="45"/>
      <c r="EN139" s="45"/>
      <c r="EO139" s="45"/>
      <c r="EP139" s="45"/>
      <c r="EQ139" s="45">
        <f>VLOOKUP($E139,'факт КС '!$E$11:$DJ$210,63,0)</f>
        <v>0</v>
      </c>
      <c r="ER139" s="45">
        <f>VLOOKUP($E139,'факт КС '!$E$11:$DJ$210,64,0)</f>
        <v>0</v>
      </c>
      <c r="ES139" s="45">
        <f>VLOOKUP($E139,'факт КС '!$E$11:$DJ$210,65,0)</f>
        <v>0</v>
      </c>
      <c r="ET139" s="45">
        <f>VLOOKUP($E139,'факт КС '!$E$11:$DJ$210,66,0)</f>
        <v>0</v>
      </c>
      <c r="EU139" s="45">
        <f>VLOOKUP($E139,'факт КС '!$E$11:$DJ$210,67,0)</f>
        <v>0</v>
      </c>
      <c r="EV139" s="45">
        <f>VLOOKUP($E139,'факт КС '!$E$11:$DJ$210,68,0)</f>
        <v>0</v>
      </c>
      <c r="EW139" s="45">
        <f t="shared" si="2726"/>
        <v>0</v>
      </c>
      <c r="EX139" s="45">
        <f t="shared" si="1872"/>
        <v>0</v>
      </c>
      <c r="EY139" s="45">
        <f t="shared" si="1873"/>
        <v>0</v>
      </c>
      <c r="EZ139" s="184">
        <f t="shared" si="2727"/>
        <v>0</v>
      </c>
      <c r="FA139" s="184">
        <f t="shared" si="1875"/>
        <v>0</v>
      </c>
      <c r="FB139" s="272"/>
      <c r="FC139" s="181"/>
      <c r="FD139" s="46"/>
      <c r="FE139" s="46"/>
      <c r="FF139" s="45"/>
      <c r="FG139" s="45"/>
      <c r="FH139" s="45"/>
      <c r="FI139" s="45"/>
      <c r="FJ139" s="45">
        <f>VLOOKUP($E139,'факт КС '!$E$11:$DJ$210,93,0)</f>
        <v>0</v>
      </c>
      <c r="FK139" s="45">
        <f>VLOOKUP($E139,'факт КС '!$E$11:$DJ$210,94,0)</f>
        <v>0</v>
      </c>
      <c r="FL139" s="45">
        <f>VLOOKUP($E139,'факт КС '!$E$11:$DJ$210,95,0)</f>
        <v>0</v>
      </c>
      <c r="FM139" s="45">
        <f>VLOOKUP($E139,'факт КС '!$E$11:$DJ$210,96,0)</f>
        <v>0</v>
      </c>
      <c r="FN139" s="45">
        <f>VLOOKUP($E139,'факт КС '!$E$11:$DJ$210,97,0)</f>
        <v>0</v>
      </c>
      <c r="FO139" s="45">
        <f>VLOOKUP($E139,'факт КС '!$E$11:$DJ$210,98,0)</f>
        <v>0</v>
      </c>
      <c r="FP139" s="45">
        <f t="shared" si="2772"/>
        <v>0</v>
      </c>
      <c r="FQ139" s="45">
        <f t="shared" si="2773"/>
        <v>0</v>
      </c>
      <c r="FR139" s="45">
        <f t="shared" si="2774"/>
        <v>0</v>
      </c>
      <c r="FS139" s="184">
        <f t="shared" si="2775"/>
        <v>0</v>
      </c>
      <c r="FT139" s="184">
        <f t="shared" si="2776"/>
        <v>0</v>
      </c>
      <c r="FU139" s="272"/>
      <c r="FV139" s="181"/>
      <c r="FW139" s="46"/>
      <c r="FX139" s="46"/>
      <c r="FY139" s="45"/>
      <c r="FZ139" s="45"/>
      <c r="GA139" s="45"/>
      <c r="GB139" s="45"/>
      <c r="GC139" s="45">
        <f>VLOOKUP($E139,'факт КС '!$E$11:$DJ$210,87,0)</f>
        <v>0</v>
      </c>
      <c r="GD139" s="45">
        <f>VLOOKUP($E139,'факт КС '!$E$11:$DJ$210,88,0)</f>
        <v>0</v>
      </c>
      <c r="GE139" s="45">
        <f>VLOOKUP($E139,'факт КС '!$E$11:$DJ$210,89,0)</f>
        <v>0</v>
      </c>
      <c r="GF139" s="45">
        <f>VLOOKUP($E139,'факт КС '!$E$11:$DJ$210,90,0)</f>
        <v>0</v>
      </c>
      <c r="GG139" s="45">
        <f>VLOOKUP($E139,'факт КС '!$E$11:$DJ$210,91,0)</f>
        <v>0</v>
      </c>
      <c r="GH139" s="45">
        <f>VLOOKUP($E139,'факт КС '!$E$11:$DJ$210,92,0)</f>
        <v>0</v>
      </c>
      <c r="GI139" s="45">
        <f t="shared" si="2730"/>
        <v>0</v>
      </c>
      <c r="GJ139" s="45">
        <f t="shared" si="1882"/>
        <v>0</v>
      </c>
      <c r="GK139" s="45">
        <f t="shared" si="1883"/>
        <v>0</v>
      </c>
      <c r="GL139" s="184">
        <f t="shared" si="2731"/>
        <v>0</v>
      </c>
      <c r="GM139" s="184">
        <f t="shared" si="1885"/>
        <v>0</v>
      </c>
      <c r="GN139" s="272"/>
      <c r="GO139" s="181"/>
      <c r="GP139" s="46"/>
      <c r="GQ139" s="46"/>
      <c r="GR139" s="45"/>
      <c r="GS139" s="45"/>
      <c r="GT139" s="45"/>
      <c r="GU139" s="45"/>
      <c r="GV139" s="45">
        <f>VLOOKUP($E139,'факт КС '!$E$11:$DJ$210,99,0)</f>
        <v>0</v>
      </c>
      <c r="GW139" s="45">
        <f>VLOOKUP($E139,'факт КС '!$E$11:$DJ$210,100,0)</f>
        <v>0</v>
      </c>
      <c r="GX139" s="45">
        <f>VLOOKUP($E139,'факт КС '!$E$11:$DJ$210,101,0)</f>
        <v>0</v>
      </c>
      <c r="GY139" s="45">
        <f>VLOOKUP($E139,'факт КС '!$E$11:$DJ$210,102,0)</f>
        <v>0</v>
      </c>
      <c r="GZ139" s="45">
        <f>VLOOKUP($E139,'факт КС '!$E$11:$DJ$210,103,0)</f>
        <v>0</v>
      </c>
      <c r="HA139" s="45">
        <f>VLOOKUP($E139,'факт КС '!$E$11:$DJ$210,104,0)</f>
        <v>0</v>
      </c>
      <c r="HB139" s="45">
        <f t="shared" si="2732"/>
        <v>0</v>
      </c>
      <c r="HC139" s="45">
        <f t="shared" si="1887"/>
        <v>0</v>
      </c>
      <c r="HD139" s="45">
        <f t="shared" si="1888"/>
        <v>0</v>
      </c>
      <c r="HE139" s="184">
        <f t="shared" si="2733"/>
        <v>0</v>
      </c>
      <c r="HF139" s="184">
        <f t="shared" si="1890"/>
        <v>0</v>
      </c>
      <c r="HG139" s="272"/>
      <c r="HH139" s="181"/>
      <c r="HI139" s="46"/>
      <c r="HJ139" s="46"/>
      <c r="HK139" s="45"/>
      <c r="HL139" s="45"/>
      <c r="HM139" s="45"/>
      <c r="HN139" s="45"/>
      <c r="HO139" s="45">
        <f>VLOOKUP($E139,'факт КС '!$E$11:$DJ$210,81,0)</f>
        <v>0</v>
      </c>
      <c r="HP139" s="45">
        <f>VLOOKUP($E139,'факт КС '!$E$11:$DJ$210,82,0)</f>
        <v>0</v>
      </c>
      <c r="HQ139" s="45">
        <f>VLOOKUP($E139,'факт КС '!$E$11:$DJ$210,83,0)</f>
        <v>0</v>
      </c>
      <c r="HR139" s="45">
        <f>VLOOKUP($E139,'факт КС '!$E$11:$DJ$210,84,0)</f>
        <v>0</v>
      </c>
      <c r="HS139" s="45">
        <f>VLOOKUP($E139,'факт КС '!$E$11:$DJ$210,85,0)</f>
        <v>0</v>
      </c>
      <c r="HT139" s="45">
        <f>VLOOKUP($E139,'факт КС '!$E$11:$DJ$210,86,0)</f>
        <v>0</v>
      </c>
      <c r="HU139" s="45">
        <f t="shared" si="2734"/>
        <v>0</v>
      </c>
      <c r="HV139" s="45">
        <f t="shared" si="1892"/>
        <v>0</v>
      </c>
      <c r="HW139" s="45">
        <f t="shared" si="1893"/>
        <v>0</v>
      </c>
      <c r="HX139" s="184">
        <f t="shared" si="2735"/>
        <v>0</v>
      </c>
      <c r="HY139" s="184">
        <f t="shared" si="1895"/>
        <v>0</v>
      </c>
      <c r="HZ139" s="272"/>
      <c r="IA139" s="181"/>
      <c r="IB139" s="46"/>
      <c r="IC139" s="46"/>
      <c r="ID139" s="46"/>
      <c r="IE139" s="46"/>
      <c r="IF139" s="45"/>
      <c r="IG139" s="45"/>
      <c r="IH139" s="45">
        <f>VLOOKUP($E139,'факт КС '!$E$11:$DJ$210,69,0)</f>
        <v>0</v>
      </c>
      <c r="II139" s="45">
        <f>VLOOKUP($E139,'факт КС '!$E$11:$DJ$210,70,0)</f>
        <v>0</v>
      </c>
      <c r="IJ139" s="45">
        <f>VLOOKUP($E139,'факт КС '!$E$11:$DJ$210,71,0)</f>
        <v>0</v>
      </c>
      <c r="IK139" s="45">
        <f>VLOOKUP($E139,'факт КС '!$E$11:$DJ$210,72,0)</f>
        <v>0</v>
      </c>
      <c r="IL139" s="45">
        <f>VLOOKUP($E139,'факт КС '!$E$11:$DJ$210,73,0)</f>
        <v>0</v>
      </c>
      <c r="IM139" s="45">
        <f>VLOOKUP($E139,'факт КС '!$E$11:$DJ$210,74,0)</f>
        <v>0</v>
      </c>
      <c r="IN139" s="45">
        <f t="shared" si="2736"/>
        <v>0</v>
      </c>
      <c r="IO139" s="45">
        <f t="shared" si="1897"/>
        <v>0</v>
      </c>
      <c r="IP139" s="45">
        <f t="shared" si="1898"/>
        <v>0</v>
      </c>
      <c r="IQ139" s="184">
        <f t="shared" si="2737"/>
        <v>0</v>
      </c>
      <c r="IR139" s="184">
        <f t="shared" si="1900"/>
        <v>0</v>
      </c>
      <c r="IS139" s="272"/>
      <c r="IT139" s="181"/>
      <c r="IU139" s="46"/>
      <c r="IV139" s="46"/>
      <c r="IW139" s="46"/>
      <c r="IX139" s="46"/>
      <c r="IY139" s="45"/>
      <c r="IZ139" s="45"/>
      <c r="JA139" s="45">
        <f>VLOOKUP($E139,'факт КС '!$E$11:$DJ$210,75,0)</f>
        <v>0</v>
      </c>
      <c r="JB139" s="45">
        <f>VLOOKUP($E139,'факт КС '!$E$11:$DJ$210,76,0)</f>
        <v>0</v>
      </c>
      <c r="JC139" s="45">
        <f>VLOOKUP($E139,'факт КС '!$E$11:$DJ$210,77,0)</f>
        <v>0</v>
      </c>
      <c r="JD139" s="45">
        <f>VLOOKUP($E139,'факт КС '!$E$11:$DJ$210,78,0)</f>
        <v>0</v>
      </c>
      <c r="JE139" s="45">
        <f>VLOOKUP($E139,'факт КС '!$E$11:$DJ$210,79,0)</f>
        <v>0</v>
      </c>
      <c r="JF139" s="45">
        <f>VLOOKUP($E139,'факт КС '!$E$11:$DJ$210,80,0)</f>
        <v>0</v>
      </c>
      <c r="JG139" s="45">
        <f t="shared" si="2738"/>
        <v>0</v>
      </c>
      <c r="JH139" s="45">
        <f t="shared" si="1902"/>
        <v>0</v>
      </c>
      <c r="JI139" s="45">
        <f t="shared" si="1903"/>
        <v>0</v>
      </c>
      <c r="JJ139" s="184">
        <f t="shared" si="2739"/>
        <v>0</v>
      </c>
      <c r="JK139" s="184">
        <f t="shared" si="1905"/>
        <v>0</v>
      </c>
      <c r="JL139" s="272"/>
      <c r="JM139" s="181"/>
      <c r="JN139" s="46"/>
      <c r="JO139" s="46"/>
      <c r="JP139" s="47"/>
      <c r="JQ139" s="48"/>
      <c r="JR139" s="47"/>
      <c r="JS139" s="47"/>
      <c r="JT139" s="385">
        <f t="shared" si="2740"/>
        <v>3</v>
      </c>
      <c r="JU139" s="385">
        <f t="shared" si="2688"/>
        <v>734138.64</v>
      </c>
      <c r="JV139" s="385">
        <f t="shared" si="2689"/>
        <v>56</v>
      </c>
      <c r="JW139" s="385">
        <f t="shared" si="2690"/>
        <v>0</v>
      </c>
      <c r="JX139" s="385">
        <f t="shared" si="2691"/>
        <v>0</v>
      </c>
      <c r="JY139" s="385">
        <f t="shared" si="2692"/>
        <v>0</v>
      </c>
      <c r="JZ139" s="45">
        <f t="shared" si="2741"/>
        <v>3</v>
      </c>
      <c r="KA139" s="45">
        <f t="shared" si="1986"/>
        <v>734138.64</v>
      </c>
      <c r="KB139" s="45">
        <f t="shared" si="1987"/>
        <v>56</v>
      </c>
      <c r="KC139" s="184">
        <f t="shared" si="2742"/>
        <v>3</v>
      </c>
      <c r="KD139" s="184">
        <f t="shared" si="2694"/>
        <v>734138.64</v>
      </c>
      <c r="KE139" s="46"/>
      <c r="KF139" s="46"/>
      <c r="KG139" s="62"/>
      <c r="KH139" s="62"/>
    </row>
    <row r="140" spans="1:296" ht="15" customHeight="1" x14ac:dyDescent="0.2">
      <c r="A140" s="100">
        <v>1</v>
      </c>
      <c r="B140" s="100">
        <v>1</v>
      </c>
      <c r="C140" s="623">
        <v>32</v>
      </c>
      <c r="D140" s="302" t="s">
        <v>180</v>
      </c>
      <c r="E140" s="713" t="s">
        <v>432</v>
      </c>
      <c r="F140" s="302" t="s">
        <v>433</v>
      </c>
      <c r="G140" s="124">
        <v>18</v>
      </c>
      <c r="H140" s="125">
        <v>244712.88000000003</v>
      </c>
      <c r="I140" s="125">
        <v>261409.89600000001</v>
      </c>
      <c r="J140" s="114"/>
      <c r="K140" s="114"/>
      <c r="L140" s="114"/>
      <c r="M140" s="114"/>
      <c r="N140" s="45">
        <f>VLOOKUP($E140,'факт КС '!$E$11:$DJ$207,3,0)</f>
        <v>0</v>
      </c>
      <c r="O140" s="45">
        <f>VLOOKUP($E140,'факт КС '!$E$11:$DJ$207,4,0)</f>
        <v>0</v>
      </c>
      <c r="P140" s="45">
        <f>VLOOKUP($E140,'факт КС '!$E$11:$DJ$207,5,0)</f>
        <v>0</v>
      </c>
      <c r="Q140" s="45">
        <f>VLOOKUP($E140,'факт КС '!$E$11:$DJ$207,6,0)</f>
        <v>0</v>
      </c>
      <c r="R140" s="45">
        <f>VLOOKUP($E140,'факт КС '!$E$11:$DJ$207,7,0)</f>
        <v>0</v>
      </c>
      <c r="S140" s="45">
        <f>VLOOKUP($E140,'факт КС '!$E$11:$DJ$207,8,0)</f>
        <v>0</v>
      </c>
      <c r="T140" s="45">
        <f t="shared" si="2607"/>
        <v>0</v>
      </c>
      <c r="U140" s="45">
        <f t="shared" si="2607"/>
        <v>0</v>
      </c>
      <c r="V140" s="45">
        <f t="shared" si="2607"/>
        <v>0</v>
      </c>
      <c r="W140" s="184">
        <f t="shared" si="2608"/>
        <v>0</v>
      </c>
      <c r="X140" s="184">
        <f t="shared" si="2609"/>
        <v>0</v>
      </c>
      <c r="Y140" s="181"/>
      <c r="Z140" s="181"/>
      <c r="AA140" s="117"/>
      <c r="AB140" s="117"/>
      <c r="AC140" s="114"/>
      <c r="AD140" s="114"/>
      <c r="AE140" s="114"/>
      <c r="AF140" s="114"/>
      <c r="AG140" s="45">
        <f>VLOOKUP($E140,'факт КС '!$E$11:$DJ$207,15,0)</f>
        <v>0</v>
      </c>
      <c r="AH140" s="45">
        <f>VLOOKUP($E140,'факт КС '!$E$11:$DJ$207,16,0)</f>
        <v>0</v>
      </c>
      <c r="AI140" s="45">
        <f>VLOOKUP($E140,'факт КС '!$E$11:$DJ$207,17,0)</f>
        <v>0</v>
      </c>
      <c r="AJ140" s="45">
        <f>VLOOKUP($E140,'факт КС '!$E$11:$DJ$207,18,0)</f>
        <v>0</v>
      </c>
      <c r="AK140" s="45">
        <f>VLOOKUP($E140,'факт КС '!$E$11:$DJ$207,19,0)</f>
        <v>0</v>
      </c>
      <c r="AL140" s="45">
        <f>VLOOKUP($E140,'факт КС '!$E$11:$DJ$207,20,0)</f>
        <v>0</v>
      </c>
      <c r="AM140" s="45">
        <f t="shared" si="1841"/>
        <v>0</v>
      </c>
      <c r="AN140" s="45">
        <f t="shared" si="1842"/>
        <v>0</v>
      </c>
      <c r="AO140" s="45">
        <f t="shared" si="1843"/>
        <v>0</v>
      </c>
      <c r="AP140" s="184">
        <f t="shared" si="1844"/>
        <v>0</v>
      </c>
      <c r="AQ140" s="184">
        <f t="shared" si="1845"/>
        <v>0</v>
      </c>
      <c r="AR140" s="181"/>
      <c r="AS140" s="181"/>
      <c r="AT140" s="117"/>
      <c r="AU140" s="117"/>
      <c r="AV140" s="114"/>
      <c r="AW140" s="114"/>
      <c r="AX140" s="114"/>
      <c r="AY140" s="114"/>
      <c r="AZ140" s="45">
        <f>VLOOKUP($E140,'факт КС '!$E$11:$DJ$207,9,0)</f>
        <v>0</v>
      </c>
      <c r="BA140" s="45">
        <f>VLOOKUP($E140,'факт КС '!$E$11:$DJ$207,10,0)</f>
        <v>0</v>
      </c>
      <c r="BB140" s="45">
        <f>VLOOKUP($E140,'факт КС '!$E$11:$DJ$207,11,0)</f>
        <v>0</v>
      </c>
      <c r="BC140" s="45">
        <f>VLOOKUP($E140,'факт КС '!$E$11:$DJ$207,12,0)</f>
        <v>0</v>
      </c>
      <c r="BD140" s="45">
        <f>VLOOKUP($E140,'факт КС '!$E$11:$DJ$207,13,0)</f>
        <v>0</v>
      </c>
      <c r="BE140" s="45">
        <f>VLOOKUP($E140,'факт КС '!$E$11:$DJ$207,14,0)</f>
        <v>0</v>
      </c>
      <c r="BF140" s="45">
        <f t="shared" si="1846"/>
        <v>0</v>
      </c>
      <c r="BG140" s="45">
        <f t="shared" si="1847"/>
        <v>0</v>
      </c>
      <c r="BH140" s="45">
        <f t="shared" si="1848"/>
        <v>0</v>
      </c>
      <c r="BI140" s="184">
        <f t="shared" si="1849"/>
        <v>0</v>
      </c>
      <c r="BJ140" s="184">
        <f t="shared" si="1850"/>
        <v>0</v>
      </c>
      <c r="BK140" s="181"/>
      <c r="BL140" s="181"/>
      <c r="BM140" s="117"/>
      <c r="BN140" s="117"/>
      <c r="BO140" s="114"/>
      <c r="BP140" s="114"/>
      <c r="BQ140" s="114"/>
      <c r="BR140" s="114"/>
      <c r="BS140" s="45">
        <f>VLOOKUP($E140,'факт КС '!$E$11:$DJ$207,21,0)</f>
        <v>6</v>
      </c>
      <c r="BT140" s="45">
        <f>VLOOKUP($E140,'факт КС '!$E$11:$DJ$207,22,0)</f>
        <v>1468277.2799999998</v>
      </c>
      <c r="BU140" s="45">
        <f>VLOOKUP($E140,'факт КС '!$E$11:$DJ$207,23,0)</f>
        <v>121</v>
      </c>
      <c r="BV140" s="45">
        <f>VLOOKUP($E140,'факт КС '!$E$11:$DJ$207,24,0)</f>
        <v>0</v>
      </c>
      <c r="BW140" s="45">
        <f>VLOOKUP($E140,'факт КС '!$E$11:$DJ$207,25,0)</f>
        <v>0</v>
      </c>
      <c r="BX140" s="45">
        <f>VLOOKUP($E140,'факт КС '!$E$11:$DJ$207,26,0)</f>
        <v>0</v>
      </c>
      <c r="BY140" s="45">
        <f t="shared" si="1851"/>
        <v>6</v>
      </c>
      <c r="BZ140" s="45">
        <f t="shared" si="1852"/>
        <v>1468277.2799999998</v>
      </c>
      <c r="CA140" s="45">
        <f t="shared" si="1853"/>
        <v>121</v>
      </c>
      <c r="CB140" s="184">
        <f t="shared" si="1854"/>
        <v>6</v>
      </c>
      <c r="CC140" s="184">
        <f t="shared" si="1855"/>
        <v>1468277.2799999998</v>
      </c>
      <c r="CD140" s="181"/>
      <c r="CE140" s="181"/>
      <c r="CF140" s="117"/>
      <c r="CG140" s="117"/>
      <c r="CH140" s="114"/>
      <c r="CI140" s="114"/>
      <c r="CJ140" s="114"/>
      <c r="CK140" s="114"/>
      <c r="CL140" s="45">
        <f>VLOOKUP($E140,'факт КС '!$E$11:$DJ$210,33,0)</f>
        <v>0</v>
      </c>
      <c r="CM140" s="45">
        <f>VLOOKUP($E140,'факт КС '!$E$11:$DJ$210,34,0)</f>
        <v>0</v>
      </c>
      <c r="CN140" s="45">
        <f>VLOOKUP($E140,'факт КС '!$E$11:$DJ$210,35,0)</f>
        <v>0</v>
      </c>
      <c r="CO140" s="45">
        <f>VLOOKUP($E140,'факт КС '!$E$11:$DJ$210,36,0)</f>
        <v>0</v>
      </c>
      <c r="CP140" s="45">
        <f>VLOOKUP($E140,'факт КС '!$E$11:$DJ$210,37,0)</f>
        <v>0</v>
      </c>
      <c r="CQ140" s="45">
        <f>VLOOKUP($E140,'факт КС '!$E$11:$DJ$210,38,0)</f>
        <v>0</v>
      </c>
      <c r="CR140" s="45">
        <f t="shared" si="1856"/>
        <v>0</v>
      </c>
      <c r="CS140" s="45">
        <f t="shared" si="1857"/>
        <v>0</v>
      </c>
      <c r="CT140" s="45">
        <f t="shared" si="1858"/>
        <v>0</v>
      </c>
      <c r="CU140" s="184">
        <f t="shared" si="1859"/>
        <v>0</v>
      </c>
      <c r="CV140" s="184">
        <f t="shared" si="1860"/>
        <v>0</v>
      </c>
      <c r="CW140" s="181"/>
      <c r="CX140" s="181"/>
      <c r="CY140" s="117"/>
      <c r="CZ140" s="117"/>
      <c r="DA140" s="114"/>
      <c r="DB140" s="114"/>
      <c r="DC140" s="114"/>
      <c r="DD140" s="114"/>
      <c r="DE140" s="45">
        <f>VLOOKUP($E140,'факт КС '!$E$11:$DJ$210,57,0)</f>
        <v>0</v>
      </c>
      <c r="DF140" s="45">
        <f>VLOOKUP($E140,'факт КС '!$E$11:$DJ$210,58,0)</f>
        <v>0</v>
      </c>
      <c r="DG140" s="45">
        <f>VLOOKUP($E140,'факт КС '!$E$11:$DJ$210,59,0)</f>
        <v>0</v>
      </c>
      <c r="DH140" s="45">
        <f>VLOOKUP($E140,'факт КС '!$E$11:$DJ$210,60,0)</f>
        <v>0</v>
      </c>
      <c r="DI140" s="45">
        <f>VLOOKUP($E140,'факт КС '!$E$11:$DJ$210,61,0)</f>
        <v>0</v>
      </c>
      <c r="DJ140" s="45">
        <f>VLOOKUP($E140,'факт КС '!$E$11:$DJ$210,62,0)</f>
        <v>0</v>
      </c>
      <c r="DK140" s="45">
        <f t="shared" si="1861"/>
        <v>0</v>
      </c>
      <c r="DL140" s="45">
        <f t="shared" si="1862"/>
        <v>0</v>
      </c>
      <c r="DM140" s="45">
        <f t="shared" si="1863"/>
        <v>0</v>
      </c>
      <c r="DN140" s="184">
        <f t="shared" si="1864"/>
        <v>0</v>
      </c>
      <c r="DO140" s="184">
        <f t="shared" si="1865"/>
        <v>0</v>
      </c>
      <c r="DP140" s="181"/>
      <c r="DQ140" s="181"/>
      <c r="DR140" s="117"/>
      <c r="DS140" s="117"/>
      <c r="DT140" s="114"/>
      <c r="DU140" s="114"/>
      <c r="DV140" s="114"/>
      <c r="DW140" s="114"/>
      <c r="DX140" s="45">
        <f>VLOOKUP($E140,'факт КС '!$E$11:$DJ$210,27,0)</f>
        <v>0</v>
      </c>
      <c r="DY140" s="45">
        <f>VLOOKUP($E140,'факт КС '!$E$11:$DJ$210,28,0)</f>
        <v>0</v>
      </c>
      <c r="DZ140" s="45">
        <f>VLOOKUP($E140,'факт КС '!$E$11:$DJ$210,29,0)</f>
        <v>0</v>
      </c>
      <c r="EA140" s="45">
        <f>VLOOKUP($E140,'факт КС '!$E$11:$DJ$210,30,0)</f>
        <v>0</v>
      </c>
      <c r="EB140" s="45">
        <f>VLOOKUP($E140,'факт КС '!$E$11:$DJ$210,31,0)</f>
        <v>0</v>
      </c>
      <c r="EC140" s="45">
        <f>VLOOKUP($E140,'факт КС '!$E$11:$DJ$210,32,0)</f>
        <v>0</v>
      </c>
      <c r="ED140" s="45">
        <f t="shared" si="1866"/>
        <v>0</v>
      </c>
      <c r="EE140" s="45">
        <f t="shared" si="1867"/>
        <v>0</v>
      </c>
      <c r="EF140" s="45">
        <f t="shared" si="1868"/>
        <v>0</v>
      </c>
      <c r="EG140" s="184">
        <f t="shared" si="1869"/>
        <v>0</v>
      </c>
      <c r="EH140" s="184">
        <f t="shared" si="1870"/>
        <v>0</v>
      </c>
      <c r="EI140" s="181"/>
      <c r="EJ140" s="181"/>
      <c r="EK140" s="117"/>
      <c r="EL140" s="117"/>
      <c r="EM140" s="114"/>
      <c r="EN140" s="114"/>
      <c r="EO140" s="114"/>
      <c r="EP140" s="114"/>
      <c r="EQ140" s="45">
        <f>VLOOKUP($E140,'факт КС '!$E$11:$DJ$210,63,0)</f>
        <v>0</v>
      </c>
      <c r="ER140" s="45">
        <f>VLOOKUP($E140,'факт КС '!$E$11:$DJ$210,64,0)</f>
        <v>0</v>
      </c>
      <c r="ES140" s="45">
        <f>VLOOKUP($E140,'факт КС '!$E$11:$DJ$210,65,0)</f>
        <v>0</v>
      </c>
      <c r="ET140" s="45">
        <f>VLOOKUP($E140,'факт КС '!$E$11:$DJ$210,66,0)</f>
        <v>0</v>
      </c>
      <c r="EU140" s="45">
        <f>VLOOKUP($E140,'факт КС '!$E$11:$DJ$210,67,0)</f>
        <v>0</v>
      </c>
      <c r="EV140" s="45">
        <f>VLOOKUP($E140,'факт КС '!$E$11:$DJ$210,68,0)</f>
        <v>0</v>
      </c>
      <c r="EW140" s="45">
        <f t="shared" si="1871"/>
        <v>0</v>
      </c>
      <c r="EX140" s="45">
        <f t="shared" si="1872"/>
        <v>0</v>
      </c>
      <c r="EY140" s="45">
        <f t="shared" si="1873"/>
        <v>0</v>
      </c>
      <c r="EZ140" s="184">
        <f t="shared" si="1874"/>
        <v>0</v>
      </c>
      <c r="FA140" s="184">
        <f t="shared" si="1875"/>
        <v>0</v>
      </c>
      <c r="FB140" s="181"/>
      <c r="FC140" s="181"/>
      <c r="FD140" s="117"/>
      <c r="FE140" s="117"/>
      <c r="FF140" s="114"/>
      <c r="FG140" s="114"/>
      <c r="FH140" s="114"/>
      <c r="FI140" s="114"/>
      <c r="FJ140" s="45">
        <f>VLOOKUP($E140,'факт КС '!$E$11:$DJ$210,93,0)</f>
        <v>0</v>
      </c>
      <c r="FK140" s="45">
        <f>VLOOKUP($E140,'факт КС '!$E$11:$DJ$210,94,0)</f>
        <v>0</v>
      </c>
      <c r="FL140" s="45">
        <f>VLOOKUP($E140,'факт КС '!$E$11:$DJ$210,95,0)</f>
        <v>0</v>
      </c>
      <c r="FM140" s="45">
        <f>VLOOKUP($E140,'факт КС '!$E$11:$DJ$210,96,0)</f>
        <v>0</v>
      </c>
      <c r="FN140" s="45">
        <f>VLOOKUP($E140,'факт КС '!$E$11:$DJ$210,97,0)</f>
        <v>0</v>
      </c>
      <c r="FO140" s="45">
        <f>VLOOKUP($E140,'факт КС '!$E$11:$DJ$210,98,0)</f>
        <v>0</v>
      </c>
      <c r="FP140" s="45">
        <f t="shared" si="2772"/>
        <v>0</v>
      </c>
      <c r="FQ140" s="45">
        <f t="shared" si="2773"/>
        <v>0</v>
      </c>
      <c r="FR140" s="45">
        <f t="shared" si="2774"/>
        <v>0</v>
      </c>
      <c r="FS140" s="184">
        <f t="shared" si="2775"/>
        <v>0</v>
      </c>
      <c r="FT140" s="184">
        <f t="shared" si="2776"/>
        <v>0</v>
      </c>
      <c r="FU140" s="181"/>
      <c r="FV140" s="181"/>
      <c r="FW140" s="117"/>
      <c r="FX140" s="117"/>
      <c r="FY140" s="114"/>
      <c r="FZ140" s="114"/>
      <c r="GA140" s="114"/>
      <c r="GB140" s="114"/>
      <c r="GC140" s="45">
        <f>VLOOKUP($E140,'факт КС '!$E$11:$DJ$210,87,0)</f>
        <v>0</v>
      </c>
      <c r="GD140" s="45">
        <f>VLOOKUP($E140,'факт КС '!$E$11:$DJ$210,88,0)</f>
        <v>0</v>
      </c>
      <c r="GE140" s="45">
        <f>VLOOKUP($E140,'факт КС '!$E$11:$DJ$210,89,0)</f>
        <v>0</v>
      </c>
      <c r="GF140" s="45">
        <f>VLOOKUP($E140,'факт КС '!$E$11:$DJ$210,90,0)</f>
        <v>0</v>
      </c>
      <c r="GG140" s="45">
        <f>VLOOKUP($E140,'факт КС '!$E$11:$DJ$210,91,0)</f>
        <v>0</v>
      </c>
      <c r="GH140" s="45">
        <f>VLOOKUP($E140,'факт КС '!$E$11:$DJ$210,92,0)</f>
        <v>0</v>
      </c>
      <c r="GI140" s="45">
        <f t="shared" si="1881"/>
        <v>0</v>
      </c>
      <c r="GJ140" s="45">
        <f t="shared" si="1882"/>
        <v>0</v>
      </c>
      <c r="GK140" s="45">
        <f t="shared" si="1883"/>
        <v>0</v>
      </c>
      <c r="GL140" s="184">
        <f t="shared" si="1884"/>
        <v>0</v>
      </c>
      <c r="GM140" s="184">
        <f t="shared" si="1885"/>
        <v>0</v>
      </c>
      <c r="GN140" s="181"/>
      <c r="GO140" s="181"/>
      <c r="GP140" s="117"/>
      <c r="GQ140" s="117"/>
      <c r="GR140" s="114"/>
      <c r="GS140" s="114"/>
      <c r="GT140" s="114"/>
      <c r="GU140" s="114"/>
      <c r="GV140" s="45">
        <f>VLOOKUP($E140,'факт КС '!$E$11:$DJ$210,99,0)</f>
        <v>0</v>
      </c>
      <c r="GW140" s="45">
        <f>VLOOKUP($E140,'факт КС '!$E$11:$DJ$210,100,0)</f>
        <v>0</v>
      </c>
      <c r="GX140" s="45">
        <f>VLOOKUP($E140,'факт КС '!$E$11:$DJ$210,101,0)</f>
        <v>0</v>
      </c>
      <c r="GY140" s="45">
        <f>VLOOKUP($E140,'факт КС '!$E$11:$DJ$210,102,0)</f>
        <v>0</v>
      </c>
      <c r="GZ140" s="45">
        <f>VLOOKUP($E140,'факт КС '!$E$11:$DJ$210,103,0)</f>
        <v>0</v>
      </c>
      <c r="HA140" s="45">
        <f>VLOOKUP($E140,'факт КС '!$E$11:$DJ$210,104,0)</f>
        <v>0</v>
      </c>
      <c r="HB140" s="45">
        <f t="shared" si="1886"/>
        <v>0</v>
      </c>
      <c r="HC140" s="45">
        <f t="shared" si="1887"/>
        <v>0</v>
      </c>
      <c r="HD140" s="45">
        <f t="shared" si="1888"/>
        <v>0</v>
      </c>
      <c r="HE140" s="184">
        <f t="shared" si="1889"/>
        <v>0</v>
      </c>
      <c r="HF140" s="184">
        <f t="shared" si="1890"/>
        <v>0</v>
      </c>
      <c r="HG140" s="181"/>
      <c r="HH140" s="181"/>
      <c r="HI140" s="117"/>
      <c r="HJ140" s="117"/>
      <c r="HK140" s="114"/>
      <c r="HL140" s="114"/>
      <c r="HM140" s="114"/>
      <c r="HN140" s="114"/>
      <c r="HO140" s="45">
        <f>VLOOKUP($E140,'факт КС '!$E$11:$DJ$210,81,0)</f>
        <v>0</v>
      </c>
      <c r="HP140" s="45">
        <f>VLOOKUP($E140,'факт КС '!$E$11:$DJ$210,82,0)</f>
        <v>0</v>
      </c>
      <c r="HQ140" s="45">
        <f>VLOOKUP($E140,'факт КС '!$E$11:$DJ$210,83,0)</f>
        <v>0</v>
      </c>
      <c r="HR140" s="45">
        <f>VLOOKUP($E140,'факт КС '!$E$11:$DJ$210,84,0)</f>
        <v>0</v>
      </c>
      <c r="HS140" s="45">
        <f>VLOOKUP($E140,'факт КС '!$E$11:$DJ$210,85,0)</f>
        <v>0</v>
      </c>
      <c r="HT140" s="45">
        <f>VLOOKUP($E140,'факт КС '!$E$11:$DJ$210,86,0)</f>
        <v>0</v>
      </c>
      <c r="HU140" s="45">
        <f t="shared" si="1891"/>
        <v>0</v>
      </c>
      <c r="HV140" s="45">
        <f t="shared" si="1892"/>
        <v>0</v>
      </c>
      <c r="HW140" s="45">
        <f t="shared" si="1893"/>
        <v>0</v>
      </c>
      <c r="HX140" s="184">
        <f t="shared" si="1894"/>
        <v>0</v>
      </c>
      <c r="HY140" s="184">
        <f t="shared" si="1895"/>
        <v>0</v>
      </c>
      <c r="HZ140" s="181"/>
      <c r="IA140" s="181"/>
      <c r="IB140" s="117"/>
      <c r="IC140" s="117"/>
      <c r="ID140" s="117"/>
      <c r="IE140" s="117"/>
      <c r="IF140" s="114"/>
      <c r="IG140" s="114"/>
      <c r="IH140" s="45">
        <f>VLOOKUP($E140,'факт КС '!$E$11:$DJ$210,69,0)</f>
        <v>0</v>
      </c>
      <c r="II140" s="45">
        <f>VLOOKUP($E140,'факт КС '!$E$11:$DJ$210,70,0)</f>
        <v>0</v>
      </c>
      <c r="IJ140" s="45">
        <f>VLOOKUP($E140,'факт КС '!$E$11:$DJ$210,71,0)</f>
        <v>0</v>
      </c>
      <c r="IK140" s="45">
        <f>VLOOKUP($E140,'факт КС '!$E$11:$DJ$210,72,0)</f>
        <v>0</v>
      </c>
      <c r="IL140" s="45">
        <f>VLOOKUP($E140,'факт КС '!$E$11:$DJ$210,73,0)</f>
        <v>0</v>
      </c>
      <c r="IM140" s="45">
        <f>VLOOKUP($E140,'факт КС '!$E$11:$DJ$210,74,0)</f>
        <v>0</v>
      </c>
      <c r="IN140" s="45">
        <f t="shared" si="1896"/>
        <v>0</v>
      </c>
      <c r="IO140" s="45">
        <f t="shared" si="1897"/>
        <v>0</v>
      </c>
      <c r="IP140" s="45">
        <f t="shared" si="1898"/>
        <v>0</v>
      </c>
      <c r="IQ140" s="184">
        <f t="shared" si="1899"/>
        <v>0</v>
      </c>
      <c r="IR140" s="184">
        <f t="shared" si="1900"/>
        <v>0</v>
      </c>
      <c r="IS140" s="181"/>
      <c r="IT140" s="181"/>
      <c r="IU140" s="117"/>
      <c r="IV140" s="117"/>
      <c r="IW140" s="117"/>
      <c r="IX140" s="117"/>
      <c r="IY140" s="114"/>
      <c r="IZ140" s="114"/>
      <c r="JA140" s="45"/>
      <c r="JB140" s="45"/>
      <c r="JC140" s="45"/>
      <c r="JD140" s="45"/>
      <c r="JE140" s="45"/>
      <c r="JF140" s="45"/>
      <c r="JG140" s="45">
        <f t="shared" si="1901"/>
        <v>0</v>
      </c>
      <c r="JH140" s="45">
        <f t="shared" si="1902"/>
        <v>0</v>
      </c>
      <c r="JI140" s="45">
        <f t="shared" si="1903"/>
        <v>0</v>
      </c>
      <c r="JJ140" s="184">
        <f t="shared" si="1904"/>
        <v>0</v>
      </c>
      <c r="JK140" s="184">
        <f t="shared" si="1905"/>
        <v>0</v>
      </c>
      <c r="JL140" s="181"/>
      <c r="JM140" s="181"/>
      <c r="JN140" s="117"/>
      <c r="JO140" s="117"/>
      <c r="JP140" s="118"/>
      <c r="JQ140" s="119"/>
      <c r="JR140" s="118"/>
      <c r="JS140" s="118"/>
      <c r="JT140" s="385">
        <f t="shared" si="2687"/>
        <v>6</v>
      </c>
      <c r="JU140" s="385">
        <f t="shared" si="2688"/>
        <v>1468277.2799999998</v>
      </c>
      <c r="JV140" s="385">
        <f t="shared" si="2689"/>
        <v>121</v>
      </c>
      <c r="JW140" s="385">
        <f t="shared" si="2690"/>
        <v>0</v>
      </c>
      <c r="JX140" s="385">
        <f t="shared" si="2691"/>
        <v>0</v>
      </c>
      <c r="JY140" s="385">
        <f t="shared" si="2692"/>
        <v>0</v>
      </c>
      <c r="JZ140" s="45">
        <f t="shared" si="2450"/>
        <v>6</v>
      </c>
      <c r="KA140" s="45">
        <f t="shared" si="1986"/>
        <v>1468277.2799999998</v>
      </c>
      <c r="KB140" s="45">
        <f t="shared" si="1987"/>
        <v>121</v>
      </c>
      <c r="KC140" s="184">
        <f t="shared" si="2693"/>
        <v>6</v>
      </c>
      <c r="KD140" s="184">
        <f t="shared" si="2694"/>
        <v>1468277.2799999998</v>
      </c>
      <c r="KE140" s="117"/>
      <c r="KF140" s="117"/>
      <c r="KG140" s="62"/>
      <c r="KH140" s="62"/>
    </row>
    <row r="141" spans="1:296" ht="72" x14ac:dyDescent="0.2">
      <c r="A141" s="100">
        <v>1</v>
      </c>
      <c r="B141" s="100">
        <v>1</v>
      </c>
      <c r="C141" s="624">
        <v>32</v>
      </c>
      <c r="D141" s="225" t="s">
        <v>180</v>
      </c>
      <c r="E141" s="164" t="s">
        <v>434</v>
      </c>
      <c r="F141" s="225" t="s">
        <v>435</v>
      </c>
      <c r="G141" s="63">
        <v>18</v>
      </c>
      <c r="H141" s="92">
        <v>244712.88000000003</v>
      </c>
      <c r="I141" s="92">
        <v>261409.89600000001</v>
      </c>
      <c r="J141" s="45"/>
      <c r="K141" s="45"/>
      <c r="L141" s="45"/>
      <c r="M141" s="45"/>
      <c r="N141" s="45">
        <f>VLOOKUP($E141,'факт КС '!$E$11:$DJ$207,3,0)</f>
        <v>0</v>
      </c>
      <c r="O141" s="45">
        <f>VLOOKUP($E141,'факт КС '!$E$11:$DJ$207,4,0)</f>
        <v>0</v>
      </c>
      <c r="P141" s="45">
        <f>VLOOKUP($E141,'факт КС '!$E$11:$DJ$207,5,0)</f>
        <v>0</v>
      </c>
      <c r="Q141" s="45">
        <f>VLOOKUP($E141,'факт КС '!$E$11:$DJ$207,6,0)</f>
        <v>0</v>
      </c>
      <c r="R141" s="45">
        <f>VLOOKUP($E141,'факт КС '!$E$11:$DJ$207,7,0)</f>
        <v>0</v>
      </c>
      <c r="S141" s="45">
        <f>VLOOKUP($E141,'факт КС '!$E$11:$DJ$207,8,0)</f>
        <v>0</v>
      </c>
      <c r="T141" s="45">
        <f t="shared" si="2607"/>
        <v>0</v>
      </c>
      <c r="U141" s="45">
        <f t="shared" si="2607"/>
        <v>0</v>
      </c>
      <c r="V141" s="45">
        <f t="shared" si="2607"/>
        <v>0</v>
      </c>
      <c r="W141" s="184">
        <f t="shared" si="2608"/>
        <v>0</v>
      </c>
      <c r="X141" s="184">
        <f t="shared" si="2609"/>
        <v>0</v>
      </c>
      <c r="Y141" s="272"/>
      <c r="Z141" s="181"/>
      <c r="AA141" s="46"/>
      <c r="AB141" s="46"/>
      <c r="AC141" s="45"/>
      <c r="AD141" s="45"/>
      <c r="AE141" s="45"/>
      <c r="AF141" s="45"/>
      <c r="AG141" s="45">
        <f>VLOOKUP($E141,'факт КС '!$E$11:$DJ$207,15,0)</f>
        <v>0</v>
      </c>
      <c r="AH141" s="45">
        <f>VLOOKUP($E141,'факт КС '!$E$11:$DJ$207,16,0)</f>
        <v>0</v>
      </c>
      <c r="AI141" s="45">
        <f>VLOOKUP($E141,'факт КС '!$E$11:$DJ$207,17,0)</f>
        <v>0</v>
      </c>
      <c r="AJ141" s="45">
        <f>VLOOKUP($E141,'факт КС '!$E$11:$DJ$207,18,0)</f>
        <v>0</v>
      </c>
      <c r="AK141" s="45">
        <f>VLOOKUP($E141,'факт КС '!$E$11:$DJ$207,19,0)</f>
        <v>0</v>
      </c>
      <c r="AL141" s="45">
        <f>VLOOKUP($E141,'факт КС '!$E$11:$DJ$207,20,0)</f>
        <v>0</v>
      </c>
      <c r="AM141" s="45">
        <f t="shared" si="1841"/>
        <v>0</v>
      </c>
      <c r="AN141" s="45">
        <f t="shared" si="1842"/>
        <v>0</v>
      </c>
      <c r="AO141" s="45">
        <f t="shared" si="1843"/>
        <v>0</v>
      </c>
      <c r="AP141" s="184">
        <f t="shared" si="1844"/>
        <v>0</v>
      </c>
      <c r="AQ141" s="184">
        <f t="shared" si="1845"/>
        <v>0</v>
      </c>
      <c r="AR141" s="272"/>
      <c r="AS141" s="181"/>
      <c r="AT141" s="46"/>
      <c r="AU141" s="46"/>
      <c r="AV141" s="45"/>
      <c r="AW141" s="45"/>
      <c r="AX141" s="45"/>
      <c r="AY141" s="45"/>
      <c r="AZ141" s="45">
        <f>VLOOKUP($E141,'факт КС '!$E$11:$DJ$207,9,0)</f>
        <v>0</v>
      </c>
      <c r="BA141" s="45">
        <f>VLOOKUP($E141,'факт КС '!$E$11:$DJ$207,10,0)</f>
        <v>0</v>
      </c>
      <c r="BB141" s="45">
        <f>VLOOKUP($E141,'факт КС '!$E$11:$DJ$207,11,0)</f>
        <v>0</v>
      </c>
      <c r="BC141" s="45">
        <f>VLOOKUP($E141,'факт КС '!$E$11:$DJ$207,12,0)</f>
        <v>0</v>
      </c>
      <c r="BD141" s="45">
        <f>VLOOKUP($E141,'факт КС '!$E$11:$DJ$207,13,0)</f>
        <v>0</v>
      </c>
      <c r="BE141" s="45">
        <f>VLOOKUP($E141,'факт КС '!$E$11:$DJ$207,14,0)</f>
        <v>0</v>
      </c>
      <c r="BF141" s="45">
        <f t="shared" si="1846"/>
        <v>0</v>
      </c>
      <c r="BG141" s="45">
        <f t="shared" si="1847"/>
        <v>0</v>
      </c>
      <c r="BH141" s="45">
        <f t="shared" si="1848"/>
        <v>0</v>
      </c>
      <c r="BI141" s="184">
        <f t="shared" si="1849"/>
        <v>0</v>
      </c>
      <c r="BJ141" s="184">
        <f t="shared" si="1850"/>
        <v>0</v>
      </c>
      <c r="BK141" s="272"/>
      <c r="BL141" s="181"/>
      <c r="BM141" s="46"/>
      <c r="BN141" s="46"/>
      <c r="BO141" s="45"/>
      <c r="BP141" s="45"/>
      <c r="BQ141" s="45"/>
      <c r="BR141" s="45"/>
      <c r="BS141" s="45">
        <f>VLOOKUP($E141,'факт КС '!$E$11:$DJ$207,21,0)</f>
        <v>0</v>
      </c>
      <c r="BT141" s="45">
        <f>VLOOKUP($E141,'факт КС '!$E$11:$DJ$207,22,0)</f>
        <v>0</v>
      </c>
      <c r="BU141" s="45">
        <f>VLOOKUP($E141,'факт КС '!$E$11:$DJ$207,23,0)</f>
        <v>0</v>
      </c>
      <c r="BV141" s="45">
        <f>VLOOKUP($E141,'факт КС '!$E$11:$DJ$207,24,0)</f>
        <v>0</v>
      </c>
      <c r="BW141" s="45">
        <f>VLOOKUP($E141,'факт КС '!$E$11:$DJ$207,25,0)</f>
        <v>0</v>
      </c>
      <c r="BX141" s="45">
        <f>VLOOKUP($E141,'факт КС '!$E$11:$DJ$207,26,0)</f>
        <v>0</v>
      </c>
      <c r="BY141" s="45">
        <f t="shared" si="1851"/>
        <v>0</v>
      </c>
      <c r="BZ141" s="45">
        <f t="shared" si="1852"/>
        <v>0</v>
      </c>
      <c r="CA141" s="45">
        <f t="shared" si="1853"/>
        <v>0</v>
      </c>
      <c r="CB141" s="184">
        <f t="shared" si="1854"/>
        <v>0</v>
      </c>
      <c r="CC141" s="184">
        <f t="shared" si="1855"/>
        <v>0</v>
      </c>
      <c r="CD141" s="272"/>
      <c r="CE141" s="181"/>
      <c r="CF141" s="46"/>
      <c r="CG141" s="46"/>
      <c r="CH141" s="45"/>
      <c r="CI141" s="45"/>
      <c r="CJ141" s="45"/>
      <c r="CK141" s="45"/>
      <c r="CL141" s="45">
        <f>VLOOKUP($E141,'факт КС '!$E$11:$DJ$210,33,0)</f>
        <v>1</v>
      </c>
      <c r="CM141" s="45">
        <f>VLOOKUP($E141,'факт КС '!$E$11:$DJ$210,34,0)</f>
        <v>244712.88</v>
      </c>
      <c r="CN141" s="45">
        <f>VLOOKUP($E141,'факт КС '!$E$11:$DJ$210,35,0)</f>
        <v>6</v>
      </c>
      <c r="CO141" s="45">
        <f>VLOOKUP($E141,'факт КС '!$E$11:$DJ$210,36,0)</f>
        <v>0</v>
      </c>
      <c r="CP141" s="45">
        <f>VLOOKUP($E141,'факт КС '!$E$11:$DJ$210,37,0)</f>
        <v>0</v>
      </c>
      <c r="CQ141" s="45">
        <f>VLOOKUP($E141,'факт КС '!$E$11:$DJ$210,38,0)</f>
        <v>0</v>
      </c>
      <c r="CR141" s="45">
        <f t="shared" si="1856"/>
        <v>1</v>
      </c>
      <c r="CS141" s="45">
        <f t="shared" si="1857"/>
        <v>244712.88</v>
      </c>
      <c r="CT141" s="45">
        <f t="shared" si="1858"/>
        <v>6</v>
      </c>
      <c r="CU141" s="184"/>
      <c r="CV141" s="184"/>
      <c r="CW141" s="272"/>
      <c r="CX141" s="181"/>
      <c r="CY141" s="46"/>
      <c r="CZ141" s="46"/>
      <c r="DA141" s="45"/>
      <c r="DB141" s="45"/>
      <c r="DC141" s="45"/>
      <c r="DD141" s="45"/>
      <c r="DE141" s="45">
        <f>VLOOKUP($E141,'факт КС '!$E$11:$DJ$210,57,0)</f>
        <v>0</v>
      </c>
      <c r="DF141" s="45">
        <f>VLOOKUP($E141,'факт КС '!$E$11:$DJ$210,58,0)</f>
        <v>0</v>
      </c>
      <c r="DG141" s="45">
        <f>VLOOKUP($E141,'факт КС '!$E$11:$DJ$210,59,0)</f>
        <v>0</v>
      </c>
      <c r="DH141" s="45">
        <f>VLOOKUP($E141,'факт КС '!$E$11:$DJ$210,60,0)</f>
        <v>0</v>
      </c>
      <c r="DI141" s="45">
        <f>VLOOKUP($E141,'факт КС '!$E$11:$DJ$210,61,0)</f>
        <v>0</v>
      </c>
      <c r="DJ141" s="45">
        <f>VLOOKUP($E141,'факт КС '!$E$11:$DJ$210,62,0)</f>
        <v>0</v>
      </c>
      <c r="DK141" s="45">
        <f t="shared" si="1861"/>
        <v>0</v>
      </c>
      <c r="DL141" s="45">
        <f t="shared" si="1862"/>
        <v>0</v>
      </c>
      <c r="DM141" s="45">
        <f t="shared" si="1863"/>
        <v>0</v>
      </c>
      <c r="DN141" s="184">
        <f t="shared" si="1864"/>
        <v>0</v>
      </c>
      <c r="DO141" s="184">
        <f t="shared" si="1865"/>
        <v>0</v>
      </c>
      <c r="DP141" s="272"/>
      <c r="DQ141" s="181"/>
      <c r="DR141" s="46"/>
      <c r="DS141" s="46"/>
      <c r="DT141" s="45"/>
      <c r="DU141" s="45"/>
      <c r="DV141" s="45"/>
      <c r="DW141" s="45"/>
      <c r="DX141" s="45">
        <f>VLOOKUP($E141,'факт КС '!$E$11:$DJ$210,27,0)</f>
        <v>0</v>
      </c>
      <c r="DY141" s="45">
        <f>VLOOKUP($E141,'факт КС '!$E$11:$DJ$210,28,0)</f>
        <v>0</v>
      </c>
      <c r="DZ141" s="45">
        <f>VLOOKUP($E141,'факт КС '!$E$11:$DJ$210,29,0)</f>
        <v>0</v>
      </c>
      <c r="EA141" s="45">
        <f>VLOOKUP($E141,'факт КС '!$E$11:$DJ$210,30,0)</f>
        <v>0</v>
      </c>
      <c r="EB141" s="45">
        <f>VLOOKUP($E141,'факт КС '!$E$11:$DJ$210,31,0)</f>
        <v>0</v>
      </c>
      <c r="EC141" s="45">
        <f>VLOOKUP($E141,'факт КС '!$E$11:$DJ$210,32,0)</f>
        <v>0</v>
      </c>
      <c r="ED141" s="45">
        <f t="shared" si="1866"/>
        <v>0</v>
      </c>
      <c r="EE141" s="45">
        <f t="shared" si="1867"/>
        <v>0</v>
      </c>
      <c r="EF141" s="45">
        <f t="shared" si="1868"/>
        <v>0</v>
      </c>
      <c r="EG141" s="184">
        <f t="shared" si="1869"/>
        <v>0</v>
      </c>
      <c r="EH141" s="184">
        <f t="shared" si="1870"/>
        <v>0</v>
      </c>
      <c r="EI141" s="272"/>
      <c r="EJ141" s="181"/>
      <c r="EK141" s="46"/>
      <c r="EL141" s="46"/>
      <c r="EM141" s="45"/>
      <c r="EN141" s="45"/>
      <c r="EO141" s="45"/>
      <c r="EP141" s="45"/>
      <c r="EQ141" s="45">
        <f>VLOOKUP($E141,'факт КС '!$E$11:$DJ$210,63,0)</f>
        <v>0</v>
      </c>
      <c r="ER141" s="45">
        <f>VLOOKUP($E141,'факт КС '!$E$11:$DJ$210,64,0)</f>
        <v>0</v>
      </c>
      <c r="ES141" s="45">
        <f>VLOOKUP($E141,'факт КС '!$E$11:$DJ$210,65,0)</f>
        <v>0</v>
      </c>
      <c r="ET141" s="45">
        <f>VLOOKUP($E141,'факт КС '!$E$11:$DJ$210,66,0)</f>
        <v>0</v>
      </c>
      <c r="EU141" s="45">
        <f>VLOOKUP($E141,'факт КС '!$E$11:$DJ$210,67,0)</f>
        <v>0</v>
      </c>
      <c r="EV141" s="45">
        <f>VLOOKUP($E141,'факт КС '!$E$11:$DJ$210,68,0)</f>
        <v>0</v>
      </c>
      <c r="EW141" s="45">
        <f t="shared" si="1871"/>
        <v>0</v>
      </c>
      <c r="EX141" s="45">
        <f t="shared" si="1872"/>
        <v>0</v>
      </c>
      <c r="EY141" s="45">
        <f t="shared" si="1873"/>
        <v>0</v>
      </c>
      <c r="EZ141" s="184">
        <f t="shared" si="1874"/>
        <v>0</v>
      </c>
      <c r="FA141" s="184">
        <f t="shared" si="1875"/>
        <v>0</v>
      </c>
      <c r="FB141" s="272"/>
      <c r="FC141" s="181"/>
      <c r="FD141" s="46"/>
      <c r="FE141" s="46"/>
      <c r="FF141" s="45"/>
      <c r="FG141" s="45"/>
      <c r="FH141" s="45"/>
      <c r="FI141" s="45"/>
      <c r="FJ141" s="45">
        <f>VLOOKUP($E141,'факт КС '!$E$11:$DJ$210,93,0)</f>
        <v>0</v>
      </c>
      <c r="FK141" s="45">
        <f>VLOOKUP($E141,'факт КС '!$E$11:$DJ$210,94,0)</f>
        <v>0</v>
      </c>
      <c r="FL141" s="45">
        <f>VLOOKUP($E141,'факт КС '!$E$11:$DJ$210,95,0)</f>
        <v>0</v>
      </c>
      <c r="FM141" s="45">
        <f>VLOOKUP($E141,'факт КС '!$E$11:$DJ$210,96,0)</f>
        <v>0</v>
      </c>
      <c r="FN141" s="45">
        <f>VLOOKUP($E141,'факт КС '!$E$11:$DJ$210,97,0)</f>
        <v>0</v>
      </c>
      <c r="FO141" s="45">
        <f>VLOOKUP($E141,'факт КС '!$E$11:$DJ$210,98,0)</f>
        <v>0</v>
      </c>
      <c r="FP141" s="45">
        <f t="shared" si="1876"/>
        <v>0</v>
      </c>
      <c r="FQ141" s="45">
        <f t="shared" si="1877"/>
        <v>0</v>
      </c>
      <c r="FR141" s="45">
        <f t="shared" si="1878"/>
        <v>0</v>
      </c>
      <c r="FS141" s="184">
        <f t="shared" si="1879"/>
        <v>0</v>
      </c>
      <c r="FT141" s="184">
        <f t="shared" si="1880"/>
        <v>0</v>
      </c>
      <c r="FU141" s="272"/>
      <c r="FV141" s="181"/>
      <c r="FW141" s="46"/>
      <c r="FX141" s="46"/>
      <c r="FY141" s="45"/>
      <c r="FZ141" s="45"/>
      <c r="GA141" s="45"/>
      <c r="GB141" s="45"/>
      <c r="GC141" s="45">
        <f>VLOOKUP($E141,'факт КС '!$E$11:$DJ$210,87,0)</f>
        <v>0</v>
      </c>
      <c r="GD141" s="45">
        <f>VLOOKUP($E141,'факт КС '!$E$11:$DJ$210,88,0)</f>
        <v>0</v>
      </c>
      <c r="GE141" s="45">
        <f>VLOOKUP($E141,'факт КС '!$E$11:$DJ$210,89,0)</f>
        <v>0</v>
      </c>
      <c r="GF141" s="45">
        <f>VLOOKUP($E141,'факт КС '!$E$11:$DJ$210,90,0)</f>
        <v>0</v>
      </c>
      <c r="GG141" s="45">
        <f>VLOOKUP($E141,'факт КС '!$E$11:$DJ$210,91,0)</f>
        <v>0</v>
      </c>
      <c r="GH141" s="45">
        <f>VLOOKUP($E141,'факт КС '!$E$11:$DJ$210,92,0)</f>
        <v>0</v>
      </c>
      <c r="GI141" s="45">
        <f t="shared" si="1881"/>
        <v>0</v>
      </c>
      <c r="GJ141" s="45">
        <f t="shared" si="1882"/>
        <v>0</v>
      </c>
      <c r="GK141" s="45">
        <f t="shared" si="1883"/>
        <v>0</v>
      </c>
      <c r="GL141" s="184">
        <f t="shared" si="1884"/>
        <v>0</v>
      </c>
      <c r="GM141" s="184">
        <f t="shared" si="1885"/>
        <v>0</v>
      </c>
      <c r="GN141" s="272"/>
      <c r="GO141" s="181"/>
      <c r="GP141" s="46"/>
      <c r="GQ141" s="46"/>
      <c r="GR141" s="45"/>
      <c r="GS141" s="45"/>
      <c r="GT141" s="45"/>
      <c r="GU141" s="45"/>
      <c r="GV141" s="45">
        <f>VLOOKUP($E141,'факт КС '!$E$11:$DJ$210,99,0)</f>
        <v>0</v>
      </c>
      <c r="GW141" s="45">
        <f>VLOOKUP($E141,'факт КС '!$E$11:$DJ$210,100,0)</f>
        <v>0</v>
      </c>
      <c r="GX141" s="45">
        <f>VLOOKUP($E141,'факт КС '!$E$11:$DJ$210,101,0)</f>
        <v>0</v>
      </c>
      <c r="GY141" s="45">
        <f>VLOOKUP($E141,'факт КС '!$E$11:$DJ$210,102,0)</f>
        <v>0</v>
      </c>
      <c r="GZ141" s="45">
        <f>VLOOKUP($E141,'факт КС '!$E$11:$DJ$210,103,0)</f>
        <v>0</v>
      </c>
      <c r="HA141" s="45">
        <f>VLOOKUP($E141,'факт КС '!$E$11:$DJ$210,104,0)</f>
        <v>0</v>
      </c>
      <c r="HB141" s="45">
        <f t="shared" si="1886"/>
        <v>0</v>
      </c>
      <c r="HC141" s="45">
        <f t="shared" si="1887"/>
        <v>0</v>
      </c>
      <c r="HD141" s="45">
        <f t="shared" si="1888"/>
        <v>0</v>
      </c>
      <c r="HE141" s="184">
        <f t="shared" si="1889"/>
        <v>0</v>
      </c>
      <c r="HF141" s="184">
        <f t="shared" si="1890"/>
        <v>0</v>
      </c>
      <c r="HG141" s="272"/>
      <c r="HH141" s="181"/>
      <c r="HI141" s="46"/>
      <c r="HJ141" s="46"/>
      <c r="HK141" s="45"/>
      <c r="HL141" s="45"/>
      <c r="HM141" s="45"/>
      <c r="HN141" s="45"/>
      <c r="HO141" s="45">
        <f>VLOOKUP($E141,'факт КС '!$E$11:$DJ$210,81,0)</f>
        <v>0</v>
      </c>
      <c r="HP141" s="45">
        <f>VLOOKUP($E141,'факт КС '!$E$11:$DJ$210,82,0)</f>
        <v>0</v>
      </c>
      <c r="HQ141" s="45">
        <f>VLOOKUP($E141,'факт КС '!$E$11:$DJ$210,83,0)</f>
        <v>0</v>
      </c>
      <c r="HR141" s="45">
        <f>VLOOKUP($E141,'факт КС '!$E$11:$DJ$210,84,0)</f>
        <v>0</v>
      </c>
      <c r="HS141" s="45">
        <f>VLOOKUP($E141,'факт КС '!$E$11:$DJ$210,85,0)</f>
        <v>0</v>
      </c>
      <c r="HT141" s="45">
        <f>VLOOKUP($E141,'факт КС '!$E$11:$DJ$210,86,0)</f>
        <v>0</v>
      </c>
      <c r="HU141" s="45">
        <f t="shared" si="1891"/>
        <v>0</v>
      </c>
      <c r="HV141" s="45">
        <f t="shared" si="1892"/>
        <v>0</v>
      </c>
      <c r="HW141" s="45">
        <f t="shared" si="1893"/>
        <v>0</v>
      </c>
      <c r="HX141" s="184">
        <f t="shared" si="1894"/>
        <v>0</v>
      </c>
      <c r="HY141" s="184">
        <f t="shared" si="1895"/>
        <v>0</v>
      </c>
      <c r="HZ141" s="272"/>
      <c r="IA141" s="181"/>
      <c r="IB141" s="46"/>
      <c r="IC141" s="46"/>
      <c r="ID141" s="46"/>
      <c r="IE141" s="46"/>
      <c r="IF141" s="45"/>
      <c r="IG141" s="45"/>
      <c r="IH141" s="45">
        <f>VLOOKUP($E141,'факт КС '!$E$11:$DJ$210,69,0)</f>
        <v>0</v>
      </c>
      <c r="II141" s="45">
        <f>VLOOKUP($E141,'факт КС '!$E$11:$DJ$210,70,0)</f>
        <v>0</v>
      </c>
      <c r="IJ141" s="45">
        <f>VLOOKUP($E141,'факт КС '!$E$11:$DJ$210,71,0)</f>
        <v>0</v>
      </c>
      <c r="IK141" s="45">
        <f>VLOOKUP($E141,'факт КС '!$E$11:$DJ$210,72,0)</f>
        <v>0</v>
      </c>
      <c r="IL141" s="45">
        <f>VLOOKUP($E141,'факт КС '!$E$11:$DJ$210,73,0)</f>
        <v>0</v>
      </c>
      <c r="IM141" s="45">
        <f>VLOOKUP($E141,'факт КС '!$E$11:$DJ$210,74,0)</f>
        <v>0</v>
      </c>
      <c r="IN141" s="45">
        <f t="shared" si="1896"/>
        <v>0</v>
      </c>
      <c r="IO141" s="45">
        <f t="shared" si="1897"/>
        <v>0</v>
      </c>
      <c r="IP141" s="45">
        <f t="shared" si="1898"/>
        <v>0</v>
      </c>
      <c r="IQ141" s="184">
        <f t="shared" si="1899"/>
        <v>0</v>
      </c>
      <c r="IR141" s="184">
        <f t="shared" si="1900"/>
        <v>0</v>
      </c>
      <c r="IS141" s="272"/>
      <c r="IT141" s="181"/>
      <c r="IU141" s="46"/>
      <c r="IV141" s="46"/>
      <c r="IW141" s="46"/>
      <c r="IX141" s="46"/>
      <c r="IY141" s="45"/>
      <c r="IZ141" s="45"/>
      <c r="JA141" s="45"/>
      <c r="JB141" s="45"/>
      <c r="JC141" s="45"/>
      <c r="JD141" s="45"/>
      <c r="JE141" s="45"/>
      <c r="JF141" s="45"/>
      <c r="JG141" s="45">
        <f t="shared" si="1901"/>
        <v>0</v>
      </c>
      <c r="JH141" s="45">
        <f t="shared" si="1902"/>
        <v>0</v>
      </c>
      <c r="JI141" s="45">
        <f t="shared" si="1903"/>
        <v>0</v>
      </c>
      <c r="JJ141" s="184">
        <f t="shared" si="1904"/>
        <v>0</v>
      </c>
      <c r="JK141" s="184">
        <f t="shared" si="1905"/>
        <v>0</v>
      </c>
      <c r="JL141" s="272"/>
      <c r="JM141" s="181"/>
      <c r="JN141" s="46"/>
      <c r="JO141" s="46"/>
      <c r="JP141" s="47"/>
      <c r="JQ141" s="48"/>
      <c r="JR141" s="47"/>
      <c r="JS141" s="47"/>
      <c r="JT141" s="385">
        <f t="shared" si="2687"/>
        <v>1</v>
      </c>
      <c r="JU141" s="385">
        <f t="shared" si="2688"/>
        <v>244712.88</v>
      </c>
      <c r="JV141" s="385">
        <f t="shared" si="2689"/>
        <v>6</v>
      </c>
      <c r="JW141" s="385">
        <f t="shared" si="2690"/>
        <v>0</v>
      </c>
      <c r="JX141" s="385">
        <f t="shared" si="2691"/>
        <v>0</v>
      </c>
      <c r="JY141" s="385">
        <f t="shared" si="2692"/>
        <v>0</v>
      </c>
      <c r="JZ141" s="45">
        <f t="shared" si="2450"/>
        <v>1</v>
      </c>
      <c r="KA141" s="45">
        <f t="shared" si="1986"/>
        <v>244712.88</v>
      </c>
      <c r="KB141" s="45">
        <f t="shared" si="1987"/>
        <v>6</v>
      </c>
      <c r="KC141" s="184">
        <f t="shared" si="2693"/>
        <v>1</v>
      </c>
      <c r="KD141" s="184">
        <f t="shared" si="2694"/>
        <v>244712.88</v>
      </c>
      <c r="KE141" s="46"/>
      <c r="KF141" s="46"/>
      <c r="KG141" s="62"/>
      <c r="KH141" s="62"/>
    </row>
    <row r="142" spans="1:296" s="3" customFormat="1" ht="72" x14ac:dyDescent="0.2">
      <c r="A142" s="100">
        <v>1</v>
      </c>
      <c r="B142" s="100">
        <v>1</v>
      </c>
      <c r="C142" s="67">
        <v>32</v>
      </c>
      <c r="D142" s="170" t="s">
        <v>180</v>
      </c>
      <c r="E142" s="164" t="s">
        <v>559</v>
      </c>
      <c r="F142" s="170" t="s">
        <v>560</v>
      </c>
      <c r="G142" s="63">
        <v>18</v>
      </c>
      <c r="H142" s="92">
        <v>244712.88000000003</v>
      </c>
      <c r="I142" s="92">
        <v>261409.89600000001</v>
      </c>
      <c r="J142" s="45"/>
      <c r="K142" s="45"/>
      <c r="L142" s="45"/>
      <c r="M142" s="45"/>
      <c r="N142" s="45">
        <f>VLOOKUP($E142,'факт КС '!$E$11:$DJ$207,3,0)</f>
        <v>0</v>
      </c>
      <c r="O142" s="45">
        <f>VLOOKUP($E142,'факт КС '!$E$11:$DJ$207,4,0)</f>
        <v>0</v>
      </c>
      <c r="P142" s="45">
        <f>VLOOKUP($E142,'факт КС '!$E$11:$DJ$207,5,0)</f>
        <v>0</v>
      </c>
      <c r="Q142" s="45">
        <f>VLOOKUP($E142,'факт КС '!$E$11:$DJ$207,6,0)</f>
        <v>0</v>
      </c>
      <c r="R142" s="45">
        <f>VLOOKUP($E142,'факт КС '!$E$11:$DJ$207,7,0)</f>
        <v>0</v>
      </c>
      <c r="S142" s="45">
        <f>VLOOKUP($E142,'факт КС '!$E$11:$DJ$207,8,0)</f>
        <v>0</v>
      </c>
      <c r="T142" s="45">
        <f t="shared" ref="T142:T143" si="2777">N142+Q142</f>
        <v>0</v>
      </c>
      <c r="U142" s="45">
        <f t="shared" ref="U142:U143" si="2778">O142+R142</f>
        <v>0</v>
      </c>
      <c r="V142" s="45">
        <f t="shared" ref="V142:V143" si="2779">P142+S142</f>
        <v>0</v>
      </c>
      <c r="W142" s="184">
        <f t="shared" ref="W142:W143" si="2780">N142-L142</f>
        <v>0</v>
      </c>
      <c r="X142" s="184">
        <f t="shared" ref="X142:X143" si="2781">O142-M142</f>
        <v>0</v>
      </c>
      <c r="Y142" s="181"/>
      <c r="Z142" s="181"/>
      <c r="AA142" s="46"/>
      <c r="AB142" s="46"/>
      <c r="AC142" s="45"/>
      <c r="AD142" s="45"/>
      <c r="AE142" s="45"/>
      <c r="AF142" s="45"/>
      <c r="AG142" s="45">
        <f>VLOOKUP($E142,'факт КС '!$E$11:$DJ$207,15,0)</f>
        <v>0</v>
      </c>
      <c r="AH142" s="45">
        <f>VLOOKUP($E142,'факт КС '!$E$11:$DJ$207,16,0)</f>
        <v>0</v>
      </c>
      <c r="AI142" s="45">
        <f>VLOOKUP($E142,'факт КС '!$E$11:$DJ$207,17,0)</f>
        <v>0</v>
      </c>
      <c r="AJ142" s="45">
        <f>VLOOKUP($E142,'факт КС '!$E$11:$DJ$207,18,0)</f>
        <v>0</v>
      </c>
      <c r="AK142" s="45">
        <f>VLOOKUP($E142,'факт КС '!$E$11:$DJ$207,19,0)</f>
        <v>0</v>
      </c>
      <c r="AL142" s="45">
        <f>VLOOKUP($E142,'факт КС '!$E$11:$DJ$207,20,0)</f>
        <v>0</v>
      </c>
      <c r="AM142" s="45">
        <f t="shared" si="1841"/>
        <v>0</v>
      </c>
      <c r="AN142" s="45">
        <f t="shared" si="1842"/>
        <v>0</v>
      </c>
      <c r="AO142" s="45">
        <f t="shared" si="1843"/>
        <v>0</v>
      </c>
      <c r="AP142" s="184">
        <f t="shared" si="1844"/>
        <v>0</v>
      </c>
      <c r="AQ142" s="184">
        <f t="shared" si="1845"/>
        <v>0</v>
      </c>
      <c r="AR142" s="181"/>
      <c r="AS142" s="181"/>
      <c r="AT142" s="46"/>
      <c r="AU142" s="46"/>
      <c r="AV142" s="45"/>
      <c r="AW142" s="45"/>
      <c r="AX142" s="45"/>
      <c r="AY142" s="45"/>
      <c r="AZ142" s="45">
        <f>VLOOKUP($E142,'факт КС '!$E$11:$DJ$207,9,0)</f>
        <v>0</v>
      </c>
      <c r="BA142" s="45">
        <f>VLOOKUP($E142,'факт КС '!$E$11:$DJ$207,10,0)</f>
        <v>0</v>
      </c>
      <c r="BB142" s="45">
        <f>VLOOKUP($E142,'факт КС '!$E$11:$DJ$207,11,0)</f>
        <v>0</v>
      </c>
      <c r="BC142" s="45">
        <f>VLOOKUP($E142,'факт КС '!$E$11:$DJ$207,12,0)</f>
        <v>0</v>
      </c>
      <c r="BD142" s="45">
        <f>VLOOKUP($E142,'факт КС '!$E$11:$DJ$207,13,0)</f>
        <v>0</v>
      </c>
      <c r="BE142" s="45">
        <f>VLOOKUP($E142,'факт КС '!$E$11:$DJ$207,14,0)</f>
        <v>0</v>
      </c>
      <c r="BF142" s="45">
        <f t="shared" si="1846"/>
        <v>0</v>
      </c>
      <c r="BG142" s="45">
        <f t="shared" si="1847"/>
        <v>0</v>
      </c>
      <c r="BH142" s="45">
        <f t="shared" si="1848"/>
        <v>0</v>
      </c>
      <c r="BI142" s="184">
        <f t="shared" si="1849"/>
        <v>0</v>
      </c>
      <c r="BJ142" s="184">
        <f t="shared" si="1850"/>
        <v>0</v>
      </c>
      <c r="BK142" s="181"/>
      <c r="BL142" s="181"/>
      <c r="BM142" s="46"/>
      <c r="BN142" s="46"/>
      <c r="BO142" s="45"/>
      <c r="BP142" s="45"/>
      <c r="BQ142" s="45"/>
      <c r="BR142" s="45"/>
      <c r="BS142" s="45">
        <f>VLOOKUP($E142,'факт КС '!$E$11:$DJ$207,21,0)</f>
        <v>0</v>
      </c>
      <c r="BT142" s="45">
        <f>VLOOKUP($E142,'факт КС '!$E$11:$DJ$207,22,0)</f>
        <v>0</v>
      </c>
      <c r="BU142" s="45">
        <f>VLOOKUP($E142,'факт КС '!$E$11:$DJ$207,23,0)</f>
        <v>0</v>
      </c>
      <c r="BV142" s="45">
        <f>VLOOKUP($E142,'факт КС '!$E$11:$DJ$207,24,0)</f>
        <v>0</v>
      </c>
      <c r="BW142" s="45">
        <f>VLOOKUP($E142,'факт КС '!$E$11:$DJ$207,25,0)</f>
        <v>0</v>
      </c>
      <c r="BX142" s="45">
        <f>VLOOKUP($E142,'факт КС '!$E$11:$DJ$207,26,0)</f>
        <v>0</v>
      </c>
      <c r="BY142" s="45">
        <f t="shared" si="1851"/>
        <v>0</v>
      </c>
      <c r="BZ142" s="45">
        <f t="shared" si="1852"/>
        <v>0</v>
      </c>
      <c r="CA142" s="45">
        <f t="shared" si="1853"/>
        <v>0</v>
      </c>
      <c r="CB142" s="184">
        <f t="shared" si="1854"/>
        <v>0</v>
      </c>
      <c r="CC142" s="184">
        <f t="shared" si="1855"/>
        <v>0</v>
      </c>
      <c r="CD142" s="181"/>
      <c r="CE142" s="181"/>
      <c r="CF142" s="46"/>
      <c r="CG142" s="46"/>
      <c r="CH142" s="45"/>
      <c r="CI142" s="45"/>
      <c r="CJ142" s="45"/>
      <c r="CK142" s="45"/>
      <c r="CL142" s="45">
        <f>VLOOKUP($E142,'факт КС '!$E$11:$DJ$210,33,0)</f>
        <v>1</v>
      </c>
      <c r="CM142" s="45">
        <f>VLOOKUP($E142,'факт КС '!$E$11:$DJ$210,34,0)</f>
        <v>244712.88</v>
      </c>
      <c r="CN142" s="45">
        <f>VLOOKUP($E142,'факт КС '!$E$11:$DJ$210,35,0)</f>
        <v>4</v>
      </c>
      <c r="CO142" s="45">
        <f>VLOOKUP($E142,'факт КС '!$E$11:$DJ$210,36,0)</f>
        <v>0</v>
      </c>
      <c r="CP142" s="45">
        <f>VLOOKUP($E142,'факт КС '!$E$11:$DJ$210,37,0)</f>
        <v>0</v>
      </c>
      <c r="CQ142" s="45">
        <f>VLOOKUP($E142,'факт КС '!$E$11:$DJ$210,38,0)</f>
        <v>0</v>
      </c>
      <c r="CR142" s="45">
        <f t="shared" si="1856"/>
        <v>1</v>
      </c>
      <c r="CS142" s="45">
        <f t="shared" si="1857"/>
        <v>244712.88</v>
      </c>
      <c r="CT142" s="45">
        <f t="shared" si="1858"/>
        <v>4</v>
      </c>
      <c r="CU142" s="184"/>
      <c r="CV142" s="184"/>
      <c r="CW142" s="181"/>
      <c r="CX142" s="181"/>
      <c r="CY142" s="46"/>
      <c r="CZ142" s="46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>
        <f t="shared" si="1861"/>
        <v>0</v>
      </c>
      <c r="DL142" s="45">
        <f t="shared" si="1862"/>
        <v>0</v>
      </c>
      <c r="DM142" s="45">
        <f t="shared" si="1863"/>
        <v>0</v>
      </c>
      <c r="DN142" s="184">
        <f t="shared" si="1864"/>
        <v>0</v>
      </c>
      <c r="DO142" s="184">
        <f t="shared" si="1865"/>
        <v>0</v>
      </c>
      <c r="DP142" s="181"/>
      <c r="DQ142" s="181"/>
      <c r="DR142" s="46"/>
      <c r="DS142" s="46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>
        <f t="shared" si="1866"/>
        <v>0</v>
      </c>
      <c r="EE142" s="45">
        <f t="shared" si="1867"/>
        <v>0</v>
      </c>
      <c r="EF142" s="45">
        <f t="shared" si="1868"/>
        <v>0</v>
      </c>
      <c r="EG142" s="184">
        <f t="shared" si="1869"/>
        <v>0</v>
      </c>
      <c r="EH142" s="184">
        <f t="shared" si="1870"/>
        <v>0</v>
      </c>
      <c r="EI142" s="181"/>
      <c r="EJ142" s="181"/>
      <c r="EK142" s="46"/>
      <c r="EL142" s="46"/>
      <c r="EM142" s="45"/>
      <c r="EN142" s="45"/>
      <c r="EO142" s="45"/>
      <c r="EP142" s="45"/>
      <c r="EQ142" s="45">
        <f>VLOOKUP($E142,'факт КС '!$E$11:$DJ$210,63,0)</f>
        <v>0</v>
      </c>
      <c r="ER142" s="45">
        <f>VLOOKUP($E142,'факт КС '!$E$11:$DJ$210,64,0)</f>
        <v>0</v>
      </c>
      <c r="ES142" s="45">
        <f>VLOOKUP($E142,'факт КС '!$E$11:$DJ$210,65,0)</f>
        <v>0</v>
      </c>
      <c r="ET142" s="45">
        <f>VLOOKUP($E142,'факт КС '!$E$11:$DJ$210,66,0)</f>
        <v>0</v>
      </c>
      <c r="EU142" s="45">
        <f>VLOOKUP($E142,'факт КС '!$E$11:$DJ$210,67,0)</f>
        <v>0</v>
      </c>
      <c r="EV142" s="45">
        <f>VLOOKUP($E142,'факт КС '!$E$11:$DJ$210,68,0)</f>
        <v>0</v>
      </c>
      <c r="EW142" s="45">
        <f t="shared" ref="EW142:EW143" si="2782">EQ142+ET142</f>
        <v>0</v>
      </c>
      <c r="EX142" s="45">
        <f t="shared" ref="EX142:EX143" si="2783">ER142+EU142</f>
        <v>0</v>
      </c>
      <c r="EY142" s="45">
        <f t="shared" ref="EY142:EY143" si="2784">ES142+EV142</f>
        <v>0</v>
      </c>
      <c r="EZ142" s="184">
        <f t="shared" ref="EZ142:EZ143" si="2785">EQ142-EO142</f>
        <v>0</v>
      </c>
      <c r="FA142" s="184">
        <f t="shared" ref="FA142:FA143" si="2786">ER142-EP142</f>
        <v>0</v>
      </c>
      <c r="FB142" s="181"/>
      <c r="FC142" s="181"/>
      <c r="FD142" s="46"/>
      <c r="FE142" s="46"/>
      <c r="FF142" s="45"/>
      <c r="FG142" s="45"/>
      <c r="FH142" s="45"/>
      <c r="FI142" s="45"/>
      <c r="FJ142" s="45">
        <f>VLOOKUP($E142,'факт КС '!$E$11:$DJ$210,93,0)</f>
        <v>0</v>
      </c>
      <c r="FK142" s="45">
        <f>VLOOKUP($E142,'факт КС '!$E$11:$DJ$210,94,0)</f>
        <v>0</v>
      </c>
      <c r="FL142" s="45">
        <f>VLOOKUP($E142,'факт КС '!$E$11:$DJ$210,95,0)</f>
        <v>0</v>
      </c>
      <c r="FM142" s="45">
        <f>VLOOKUP($E142,'факт КС '!$E$11:$DJ$210,96,0)</f>
        <v>0</v>
      </c>
      <c r="FN142" s="45">
        <f>VLOOKUP($E142,'факт КС '!$E$11:$DJ$210,97,0)</f>
        <v>0</v>
      </c>
      <c r="FO142" s="45">
        <f>VLOOKUP($E142,'факт КС '!$E$11:$DJ$210,98,0)</f>
        <v>0</v>
      </c>
      <c r="FP142" s="45">
        <f t="shared" ref="FP142:FP143" si="2787">FJ142+FM142</f>
        <v>0</v>
      </c>
      <c r="FQ142" s="45">
        <f t="shared" ref="FQ142:FQ143" si="2788">FK142+FN142</f>
        <v>0</v>
      </c>
      <c r="FR142" s="45">
        <f t="shared" ref="FR142:FR143" si="2789">FL142+FO142</f>
        <v>0</v>
      </c>
      <c r="FS142" s="184">
        <f t="shared" ref="FS142:FS143" si="2790">FJ142-FH142</f>
        <v>0</v>
      </c>
      <c r="FT142" s="184">
        <f t="shared" ref="FT142:FT143" si="2791">FK142-FI142</f>
        <v>0</v>
      </c>
      <c r="FU142" s="181"/>
      <c r="FV142" s="181"/>
      <c r="FW142" s="46"/>
      <c r="FX142" s="46"/>
      <c r="FY142" s="45"/>
      <c r="FZ142" s="45"/>
      <c r="GA142" s="45"/>
      <c r="GB142" s="45"/>
      <c r="GC142" s="45">
        <f>VLOOKUP($E142,'факт КС '!$E$11:$DJ$210,87,0)</f>
        <v>0</v>
      </c>
      <c r="GD142" s="45">
        <f>VLOOKUP($E142,'факт КС '!$E$11:$DJ$210,88,0)</f>
        <v>0</v>
      </c>
      <c r="GE142" s="45">
        <f>VLOOKUP($E142,'факт КС '!$E$11:$DJ$210,89,0)</f>
        <v>0</v>
      </c>
      <c r="GF142" s="45">
        <f>VLOOKUP($E142,'факт КС '!$E$11:$DJ$210,90,0)</f>
        <v>0</v>
      </c>
      <c r="GG142" s="45">
        <f>VLOOKUP($E142,'факт КС '!$E$11:$DJ$210,91,0)</f>
        <v>0</v>
      </c>
      <c r="GH142" s="45">
        <f>VLOOKUP($E142,'факт КС '!$E$11:$DJ$210,92,0)</f>
        <v>0</v>
      </c>
      <c r="GI142" s="45">
        <f t="shared" ref="GI142:GI143" si="2792">GC142+GF142</f>
        <v>0</v>
      </c>
      <c r="GJ142" s="45">
        <f t="shared" ref="GJ142:GJ143" si="2793">GD142+GG142</f>
        <v>0</v>
      </c>
      <c r="GK142" s="45">
        <f t="shared" ref="GK142:GK143" si="2794">GE142+GH142</f>
        <v>0</v>
      </c>
      <c r="GL142" s="184">
        <f t="shared" ref="GL142:GL143" si="2795">GC142-GA142</f>
        <v>0</v>
      </c>
      <c r="GM142" s="184">
        <f t="shared" ref="GM142:GM143" si="2796">GD142-GB142</f>
        <v>0</v>
      </c>
      <c r="GN142" s="181"/>
      <c r="GO142" s="181"/>
      <c r="GP142" s="46"/>
      <c r="GQ142" s="46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>
        <f t="shared" si="1886"/>
        <v>0</v>
      </c>
      <c r="HC142" s="45">
        <f t="shared" si="1887"/>
        <v>0</v>
      </c>
      <c r="HD142" s="45">
        <f t="shared" si="1888"/>
        <v>0</v>
      </c>
      <c r="HE142" s="184">
        <f t="shared" si="1889"/>
        <v>0</v>
      </c>
      <c r="HF142" s="184">
        <f t="shared" si="1890"/>
        <v>0</v>
      </c>
      <c r="HG142" s="181"/>
      <c r="HH142" s="181"/>
      <c r="HI142" s="46"/>
      <c r="HJ142" s="46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>
        <f t="shared" si="1891"/>
        <v>0</v>
      </c>
      <c r="HV142" s="45">
        <f t="shared" si="1892"/>
        <v>0</v>
      </c>
      <c r="HW142" s="45">
        <f t="shared" si="1893"/>
        <v>0</v>
      </c>
      <c r="HX142" s="184">
        <f t="shared" si="1894"/>
        <v>0</v>
      </c>
      <c r="HY142" s="184">
        <f t="shared" si="1895"/>
        <v>0</v>
      </c>
      <c r="HZ142" s="181"/>
      <c r="IA142" s="181"/>
      <c r="IB142" s="46"/>
      <c r="IC142" s="46"/>
      <c r="ID142" s="46"/>
      <c r="IE142" s="46"/>
      <c r="IF142" s="45"/>
      <c r="IG142" s="45"/>
      <c r="IH142" s="45">
        <f>VLOOKUP($E142,'факт КС '!$E$11:$DJ$210,69,0)</f>
        <v>0</v>
      </c>
      <c r="II142" s="45">
        <f>VLOOKUP($E142,'факт КС '!$E$11:$DJ$210,70,0)</f>
        <v>0</v>
      </c>
      <c r="IJ142" s="45">
        <f>VLOOKUP($E142,'факт КС '!$E$11:$DJ$210,71,0)</f>
        <v>0</v>
      </c>
      <c r="IK142" s="45">
        <f>VLOOKUP($E142,'факт КС '!$E$11:$DJ$210,72,0)</f>
        <v>0</v>
      </c>
      <c r="IL142" s="45">
        <f>VLOOKUP($E142,'факт КС '!$E$11:$DJ$210,73,0)</f>
        <v>0</v>
      </c>
      <c r="IM142" s="45">
        <f>VLOOKUP($E142,'факт КС '!$E$11:$DJ$210,74,0)</f>
        <v>0</v>
      </c>
      <c r="IN142" s="45">
        <f t="shared" si="1896"/>
        <v>0</v>
      </c>
      <c r="IO142" s="45">
        <f t="shared" si="1897"/>
        <v>0</v>
      </c>
      <c r="IP142" s="45">
        <f t="shared" si="1898"/>
        <v>0</v>
      </c>
      <c r="IQ142" s="184">
        <f t="shared" si="1899"/>
        <v>0</v>
      </c>
      <c r="IR142" s="184">
        <f t="shared" si="1900"/>
        <v>0</v>
      </c>
      <c r="IS142" s="181"/>
      <c r="IT142" s="181"/>
      <c r="IU142" s="46"/>
      <c r="IV142" s="46"/>
      <c r="IW142" s="46"/>
      <c r="IX142" s="46"/>
      <c r="IY142" s="45"/>
      <c r="IZ142" s="45"/>
      <c r="JA142" s="45"/>
      <c r="JB142" s="45"/>
      <c r="JC142" s="45"/>
      <c r="JD142" s="45"/>
      <c r="JE142" s="45"/>
      <c r="JF142" s="45"/>
      <c r="JG142" s="45">
        <f t="shared" si="1901"/>
        <v>0</v>
      </c>
      <c r="JH142" s="45">
        <f t="shared" si="1902"/>
        <v>0</v>
      </c>
      <c r="JI142" s="45">
        <f t="shared" si="1903"/>
        <v>0</v>
      </c>
      <c r="JJ142" s="184">
        <f t="shared" si="1904"/>
        <v>0</v>
      </c>
      <c r="JK142" s="184">
        <f t="shared" si="1905"/>
        <v>0</v>
      </c>
      <c r="JL142" s="181"/>
      <c r="JM142" s="181"/>
      <c r="JN142" s="46"/>
      <c r="JO142" s="46"/>
      <c r="JP142" s="47"/>
      <c r="JQ142" s="48"/>
      <c r="JR142" s="47"/>
      <c r="JS142" s="47"/>
      <c r="JT142" s="385">
        <f t="shared" si="2687"/>
        <v>1</v>
      </c>
      <c r="JU142" s="385">
        <f t="shared" si="2688"/>
        <v>244712.88</v>
      </c>
      <c r="JV142" s="385">
        <f t="shared" si="2689"/>
        <v>4</v>
      </c>
      <c r="JW142" s="385">
        <f t="shared" si="2690"/>
        <v>0</v>
      </c>
      <c r="JX142" s="385">
        <f t="shared" si="2691"/>
        <v>0</v>
      </c>
      <c r="JY142" s="385">
        <f t="shared" si="2692"/>
        <v>0</v>
      </c>
      <c r="JZ142" s="45">
        <f t="shared" si="2450"/>
        <v>1</v>
      </c>
      <c r="KA142" s="45">
        <f t="shared" si="1986"/>
        <v>244712.88</v>
      </c>
      <c r="KB142" s="45">
        <f t="shared" si="1987"/>
        <v>4</v>
      </c>
      <c r="KC142" s="184">
        <f t="shared" si="2693"/>
        <v>1</v>
      </c>
      <c r="KD142" s="184">
        <f t="shared" si="2694"/>
        <v>244712.88</v>
      </c>
      <c r="KE142" s="46"/>
      <c r="KF142" s="46"/>
      <c r="KG142" s="62"/>
      <c r="KH142" s="62"/>
      <c r="KI142" s="100"/>
      <c r="KJ142" s="100"/>
    </row>
    <row r="143" spans="1:296" s="3" customFormat="1" ht="72" x14ac:dyDescent="0.2">
      <c r="A143" s="100">
        <v>1</v>
      </c>
      <c r="B143" s="100">
        <v>1</v>
      </c>
      <c r="C143" s="624">
        <v>32</v>
      </c>
      <c r="D143" s="225" t="s">
        <v>180</v>
      </c>
      <c r="E143" s="164" t="s">
        <v>563</v>
      </c>
      <c r="F143" s="225" t="s">
        <v>564</v>
      </c>
      <c r="G143" s="63">
        <v>18</v>
      </c>
      <c r="H143" s="92">
        <v>244712.88000000003</v>
      </c>
      <c r="I143" s="92">
        <v>261409.89600000001</v>
      </c>
      <c r="J143" s="45"/>
      <c r="K143" s="45"/>
      <c r="L143" s="45"/>
      <c r="M143" s="45"/>
      <c r="N143" s="45">
        <f>VLOOKUP($E143,'факт КС '!$E$11:$DJ$207,3,0)</f>
        <v>0</v>
      </c>
      <c r="O143" s="45">
        <f>VLOOKUP($E143,'факт КС '!$E$11:$DJ$207,4,0)</f>
        <v>0</v>
      </c>
      <c r="P143" s="45">
        <f>VLOOKUP($E143,'факт КС '!$E$11:$DJ$207,5,0)</f>
        <v>0</v>
      </c>
      <c r="Q143" s="45">
        <f>VLOOKUP($E143,'факт КС '!$E$11:$DJ$207,6,0)</f>
        <v>0</v>
      </c>
      <c r="R143" s="45">
        <f>VLOOKUP($E143,'факт КС '!$E$11:$DJ$207,7,0)</f>
        <v>0</v>
      </c>
      <c r="S143" s="45">
        <f>VLOOKUP($E143,'факт КС '!$E$11:$DJ$207,8,0)</f>
        <v>0</v>
      </c>
      <c r="T143" s="45">
        <f t="shared" si="2777"/>
        <v>0</v>
      </c>
      <c r="U143" s="45">
        <f t="shared" si="2778"/>
        <v>0</v>
      </c>
      <c r="V143" s="45">
        <f t="shared" si="2779"/>
        <v>0</v>
      </c>
      <c r="W143" s="184">
        <f t="shared" si="2780"/>
        <v>0</v>
      </c>
      <c r="X143" s="184">
        <f t="shared" si="2781"/>
        <v>0</v>
      </c>
      <c r="Y143" s="181"/>
      <c r="Z143" s="181"/>
      <c r="AA143" s="46"/>
      <c r="AB143" s="46"/>
      <c r="AC143" s="45"/>
      <c r="AD143" s="45"/>
      <c r="AE143" s="45"/>
      <c r="AF143" s="45"/>
      <c r="AG143" s="45">
        <f>VLOOKUP($E143,'факт КС '!$E$11:$DJ$207,15,0)</f>
        <v>0</v>
      </c>
      <c r="AH143" s="45">
        <f>VLOOKUP($E143,'факт КС '!$E$11:$DJ$207,16,0)</f>
        <v>0</v>
      </c>
      <c r="AI143" s="45">
        <f>VLOOKUP($E143,'факт КС '!$E$11:$DJ$207,17,0)</f>
        <v>0</v>
      </c>
      <c r="AJ143" s="45">
        <f>VLOOKUP($E143,'факт КС '!$E$11:$DJ$207,18,0)</f>
        <v>0</v>
      </c>
      <c r="AK143" s="45">
        <f>VLOOKUP($E143,'факт КС '!$E$11:$DJ$207,19,0)</f>
        <v>0</v>
      </c>
      <c r="AL143" s="45">
        <f>VLOOKUP($E143,'факт КС '!$E$11:$DJ$207,20,0)</f>
        <v>0</v>
      </c>
      <c r="AM143" s="45">
        <f t="shared" ref="AM143" si="2797">AG143+AJ143</f>
        <v>0</v>
      </c>
      <c r="AN143" s="45">
        <f t="shared" ref="AN143" si="2798">AH143+AK143</f>
        <v>0</v>
      </c>
      <c r="AO143" s="45">
        <f t="shared" ref="AO143" si="2799">AI143+AL143</f>
        <v>0</v>
      </c>
      <c r="AP143" s="184">
        <f t="shared" ref="AP143" si="2800">AG143-AE143</f>
        <v>0</v>
      </c>
      <c r="AQ143" s="184">
        <f t="shared" ref="AQ143" si="2801">AH143-AF143</f>
        <v>0</v>
      </c>
      <c r="AR143" s="181"/>
      <c r="AS143" s="181"/>
      <c r="AT143" s="46"/>
      <c r="AU143" s="46"/>
      <c r="AV143" s="45"/>
      <c r="AW143" s="45"/>
      <c r="AX143" s="45"/>
      <c r="AY143" s="45"/>
      <c r="AZ143" s="45">
        <f>VLOOKUP($E143,'факт КС '!$E$11:$DJ$207,9,0)</f>
        <v>0</v>
      </c>
      <c r="BA143" s="45">
        <f>VLOOKUP($E143,'факт КС '!$E$11:$DJ$207,10,0)</f>
        <v>0</v>
      </c>
      <c r="BB143" s="45">
        <f>VLOOKUP($E143,'факт КС '!$E$11:$DJ$207,11,0)</f>
        <v>0</v>
      </c>
      <c r="BC143" s="45">
        <f>VLOOKUP($E143,'факт КС '!$E$11:$DJ$207,12,0)</f>
        <v>0</v>
      </c>
      <c r="BD143" s="45">
        <f>VLOOKUP($E143,'факт КС '!$E$11:$DJ$207,13,0)</f>
        <v>0</v>
      </c>
      <c r="BE143" s="45">
        <f>VLOOKUP($E143,'факт КС '!$E$11:$DJ$207,14,0)</f>
        <v>0</v>
      </c>
      <c r="BF143" s="45">
        <f t="shared" si="1846"/>
        <v>0</v>
      </c>
      <c r="BG143" s="45">
        <f t="shared" si="1847"/>
        <v>0</v>
      </c>
      <c r="BH143" s="45">
        <f t="shared" si="1848"/>
        <v>0</v>
      </c>
      <c r="BI143" s="184">
        <f t="shared" si="1849"/>
        <v>0</v>
      </c>
      <c r="BJ143" s="184">
        <f t="shared" si="1850"/>
        <v>0</v>
      </c>
      <c r="BK143" s="181"/>
      <c r="BL143" s="181"/>
      <c r="BM143" s="46"/>
      <c r="BN143" s="46"/>
      <c r="BO143" s="45"/>
      <c r="BP143" s="45"/>
      <c r="BQ143" s="45"/>
      <c r="BR143" s="45"/>
      <c r="BS143" s="45">
        <f>VLOOKUP($E143,'факт КС '!$E$11:$DJ$207,21,0)</f>
        <v>3</v>
      </c>
      <c r="BT143" s="45">
        <f>VLOOKUP($E143,'факт КС '!$E$11:$DJ$207,22,0)</f>
        <v>734138.64</v>
      </c>
      <c r="BU143" s="45">
        <f>VLOOKUP($E143,'факт КС '!$E$11:$DJ$207,23,0)</f>
        <v>44</v>
      </c>
      <c r="BV143" s="45">
        <f>VLOOKUP($E143,'факт КС '!$E$11:$DJ$207,24,0)</f>
        <v>0</v>
      </c>
      <c r="BW143" s="45">
        <f>VLOOKUP($E143,'факт КС '!$E$11:$DJ$207,25,0)</f>
        <v>0</v>
      </c>
      <c r="BX143" s="45">
        <f>VLOOKUP($E143,'факт КС '!$E$11:$DJ$207,26,0)</f>
        <v>0</v>
      </c>
      <c r="BY143" s="45">
        <f t="shared" si="1851"/>
        <v>3</v>
      </c>
      <c r="BZ143" s="45">
        <f t="shared" si="1852"/>
        <v>734138.64</v>
      </c>
      <c r="CA143" s="45">
        <f t="shared" si="1853"/>
        <v>44</v>
      </c>
      <c r="CB143" s="184">
        <f t="shared" si="1854"/>
        <v>3</v>
      </c>
      <c r="CC143" s="184">
        <f t="shared" si="1855"/>
        <v>734138.64</v>
      </c>
      <c r="CD143" s="181"/>
      <c r="CE143" s="181"/>
      <c r="CF143" s="46"/>
      <c r="CG143" s="46"/>
      <c r="CH143" s="45"/>
      <c r="CI143" s="45"/>
      <c r="CJ143" s="45"/>
      <c r="CK143" s="45"/>
      <c r="CL143" s="45">
        <f>VLOOKUP($E143,'факт КС '!$E$11:$DJ$210,33,0)</f>
        <v>0</v>
      </c>
      <c r="CM143" s="45">
        <f>VLOOKUP($E143,'факт КС '!$E$11:$DJ$210,34,0)</f>
        <v>0</v>
      </c>
      <c r="CN143" s="45">
        <f>VLOOKUP($E143,'факт КС '!$E$11:$DJ$210,35,0)</f>
        <v>0</v>
      </c>
      <c r="CO143" s="45">
        <f>VLOOKUP($E143,'факт КС '!$E$11:$DJ$210,36,0)</f>
        <v>0</v>
      </c>
      <c r="CP143" s="45">
        <f>VLOOKUP($E143,'факт КС '!$E$11:$DJ$210,37,0)</f>
        <v>0</v>
      </c>
      <c r="CQ143" s="45">
        <f>VLOOKUP($E143,'факт КС '!$E$11:$DJ$210,38,0)</f>
        <v>0</v>
      </c>
      <c r="CR143" s="45">
        <f t="shared" si="1856"/>
        <v>0</v>
      </c>
      <c r="CS143" s="45">
        <f t="shared" si="1857"/>
        <v>0</v>
      </c>
      <c r="CT143" s="45">
        <f t="shared" si="1858"/>
        <v>0</v>
      </c>
      <c r="CU143" s="184">
        <f t="shared" si="1859"/>
        <v>0</v>
      </c>
      <c r="CV143" s="184">
        <f t="shared" si="1860"/>
        <v>0</v>
      </c>
      <c r="CW143" s="181"/>
      <c r="CX143" s="181"/>
      <c r="CY143" s="46"/>
      <c r="CZ143" s="46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>
        <f t="shared" si="1861"/>
        <v>0</v>
      </c>
      <c r="DL143" s="45">
        <f t="shared" si="1862"/>
        <v>0</v>
      </c>
      <c r="DM143" s="45">
        <f t="shared" si="1863"/>
        <v>0</v>
      </c>
      <c r="DN143" s="184">
        <f t="shared" si="1864"/>
        <v>0</v>
      </c>
      <c r="DO143" s="184">
        <f t="shared" si="1865"/>
        <v>0</v>
      </c>
      <c r="DP143" s="181"/>
      <c r="DQ143" s="181"/>
      <c r="DR143" s="46"/>
      <c r="DS143" s="46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>
        <f t="shared" si="1866"/>
        <v>0</v>
      </c>
      <c r="EE143" s="45">
        <f t="shared" si="1867"/>
        <v>0</v>
      </c>
      <c r="EF143" s="45">
        <f t="shared" si="1868"/>
        <v>0</v>
      </c>
      <c r="EG143" s="184">
        <f t="shared" si="1869"/>
        <v>0</v>
      </c>
      <c r="EH143" s="184">
        <f t="shared" si="1870"/>
        <v>0</v>
      </c>
      <c r="EI143" s="181"/>
      <c r="EJ143" s="181"/>
      <c r="EK143" s="46"/>
      <c r="EL143" s="46"/>
      <c r="EM143" s="45"/>
      <c r="EN143" s="45"/>
      <c r="EO143" s="45"/>
      <c r="EP143" s="45"/>
      <c r="EQ143" s="45">
        <f>VLOOKUP($E143,'факт КС '!$E$11:$DJ$210,63,0)</f>
        <v>0</v>
      </c>
      <c r="ER143" s="45">
        <f>VLOOKUP($E143,'факт КС '!$E$11:$DJ$210,64,0)</f>
        <v>0</v>
      </c>
      <c r="ES143" s="45">
        <f>VLOOKUP($E143,'факт КС '!$E$11:$DJ$210,65,0)</f>
        <v>0</v>
      </c>
      <c r="ET143" s="45">
        <f>VLOOKUP($E143,'факт КС '!$E$11:$DJ$210,66,0)</f>
        <v>0</v>
      </c>
      <c r="EU143" s="45">
        <f>VLOOKUP($E143,'факт КС '!$E$11:$DJ$210,67,0)</f>
        <v>0</v>
      </c>
      <c r="EV143" s="45">
        <f>VLOOKUP($E143,'факт КС '!$E$11:$DJ$210,68,0)</f>
        <v>0</v>
      </c>
      <c r="EW143" s="45">
        <f t="shared" si="2782"/>
        <v>0</v>
      </c>
      <c r="EX143" s="45">
        <f t="shared" si="2783"/>
        <v>0</v>
      </c>
      <c r="EY143" s="45">
        <f t="shared" si="2784"/>
        <v>0</v>
      </c>
      <c r="EZ143" s="184">
        <f t="shared" si="2785"/>
        <v>0</v>
      </c>
      <c r="FA143" s="184">
        <f t="shared" si="2786"/>
        <v>0</v>
      </c>
      <c r="FB143" s="181"/>
      <c r="FC143" s="181"/>
      <c r="FD143" s="46"/>
      <c r="FE143" s="46"/>
      <c r="FF143" s="45"/>
      <c r="FG143" s="45"/>
      <c r="FH143" s="45"/>
      <c r="FI143" s="45"/>
      <c r="FJ143" s="45">
        <f>VLOOKUP($E143,'факт КС '!$E$11:$DJ$210,93,0)</f>
        <v>0</v>
      </c>
      <c r="FK143" s="45">
        <f>VLOOKUP($E143,'факт КС '!$E$11:$DJ$210,94,0)</f>
        <v>0</v>
      </c>
      <c r="FL143" s="45">
        <f>VLOOKUP($E143,'факт КС '!$E$11:$DJ$210,95,0)</f>
        <v>0</v>
      </c>
      <c r="FM143" s="45">
        <f>VLOOKUP($E143,'факт КС '!$E$11:$DJ$210,96,0)</f>
        <v>0</v>
      </c>
      <c r="FN143" s="45">
        <f>VLOOKUP($E143,'факт КС '!$E$11:$DJ$210,97,0)</f>
        <v>0</v>
      </c>
      <c r="FO143" s="45">
        <f>VLOOKUP($E143,'факт КС '!$E$11:$DJ$210,98,0)</f>
        <v>0</v>
      </c>
      <c r="FP143" s="45">
        <f t="shared" si="2787"/>
        <v>0</v>
      </c>
      <c r="FQ143" s="45">
        <f t="shared" si="2788"/>
        <v>0</v>
      </c>
      <c r="FR143" s="45">
        <f t="shared" si="2789"/>
        <v>0</v>
      </c>
      <c r="FS143" s="184">
        <f t="shared" si="2790"/>
        <v>0</v>
      </c>
      <c r="FT143" s="184">
        <f t="shared" si="2791"/>
        <v>0</v>
      </c>
      <c r="FU143" s="181"/>
      <c r="FV143" s="181"/>
      <c r="FW143" s="46"/>
      <c r="FX143" s="46"/>
      <c r="FY143" s="45"/>
      <c r="FZ143" s="45"/>
      <c r="GA143" s="45"/>
      <c r="GB143" s="45"/>
      <c r="GC143" s="45">
        <f>VLOOKUP($E143,'факт КС '!$E$11:$DJ$210,87,0)</f>
        <v>0</v>
      </c>
      <c r="GD143" s="45">
        <f>VLOOKUP($E143,'факт КС '!$E$11:$DJ$210,88,0)</f>
        <v>0</v>
      </c>
      <c r="GE143" s="45">
        <f>VLOOKUP($E143,'факт КС '!$E$11:$DJ$210,89,0)</f>
        <v>0</v>
      </c>
      <c r="GF143" s="45">
        <f>VLOOKUP($E143,'факт КС '!$E$11:$DJ$210,90,0)</f>
        <v>0</v>
      </c>
      <c r="GG143" s="45">
        <f>VLOOKUP($E143,'факт КС '!$E$11:$DJ$210,91,0)</f>
        <v>0</v>
      </c>
      <c r="GH143" s="45">
        <f>VLOOKUP($E143,'факт КС '!$E$11:$DJ$210,92,0)</f>
        <v>0</v>
      </c>
      <c r="GI143" s="45">
        <f t="shared" si="2792"/>
        <v>0</v>
      </c>
      <c r="GJ143" s="45">
        <f t="shared" si="2793"/>
        <v>0</v>
      </c>
      <c r="GK143" s="45">
        <f t="shared" si="2794"/>
        <v>0</v>
      </c>
      <c r="GL143" s="184">
        <f t="shared" si="2795"/>
        <v>0</v>
      </c>
      <c r="GM143" s="184">
        <f t="shared" si="2796"/>
        <v>0</v>
      </c>
      <c r="GN143" s="181"/>
      <c r="GO143" s="181"/>
      <c r="GP143" s="46"/>
      <c r="GQ143" s="46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>
        <f t="shared" si="1886"/>
        <v>0</v>
      </c>
      <c r="HC143" s="45">
        <f t="shared" si="1887"/>
        <v>0</v>
      </c>
      <c r="HD143" s="45">
        <f t="shared" si="1888"/>
        <v>0</v>
      </c>
      <c r="HE143" s="184">
        <f t="shared" si="1889"/>
        <v>0</v>
      </c>
      <c r="HF143" s="184">
        <f t="shared" si="1890"/>
        <v>0</v>
      </c>
      <c r="HG143" s="181"/>
      <c r="HH143" s="181"/>
      <c r="HI143" s="46"/>
      <c r="HJ143" s="46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>
        <f t="shared" si="1891"/>
        <v>0</v>
      </c>
      <c r="HV143" s="45">
        <f t="shared" si="1892"/>
        <v>0</v>
      </c>
      <c r="HW143" s="45">
        <f t="shared" si="1893"/>
        <v>0</v>
      </c>
      <c r="HX143" s="184">
        <f t="shared" si="1894"/>
        <v>0</v>
      </c>
      <c r="HY143" s="184">
        <f t="shared" si="1895"/>
        <v>0</v>
      </c>
      <c r="HZ143" s="181"/>
      <c r="IA143" s="181"/>
      <c r="IB143" s="46"/>
      <c r="IC143" s="46"/>
      <c r="ID143" s="46"/>
      <c r="IE143" s="46"/>
      <c r="IF143" s="45"/>
      <c r="IG143" s="45"/>
      <c r="IH143" s="45">
        <f>VLOOKUP($E143,'факт КС '!$E$11:$DJ$210,69,0)</f>
        <v>0</v>
      </c>
      <c r="II143" s="45">
        <f>VLOOKUP($E143,'факт КС '!$E$11:$DJ$210,70,0)</f>
        <v>0</v>
      </c>
      <c r="IJ143" s="45">
        <f>VLOOKUP($E143,'факт КС '!$E$11:$DJ$210,71,0)</f>
        <v>0</v>
      </c>
      <c r="IK143" s="45">
        <f>VLOOKUP($E143,'факт КС '!$E$11:$DJ$210,72,0)</f>
        <v>0</v>
      </c>
      <c r="IL143" s="45">
        <f>VLOOKUP($E143,'факт КС '!$E$11:$DJ$210,73,0)</f>
        <v>0</v>
      </c>
      <c r="IM143" s="45">
        <f>VLOOKUP($E143,'факт КС '!$E$11:$DJ$210,74,0)</f>
        <v>0</v>
      </c>
      <c r="IN143" s="45">
        <f t="shared" si="1896"/>
        <v>0</v>
      </c>
      <c r="IO143" s="45">
        <f t="shared" si="1897"/>
        <v>0</v>
      </c>
      <c r="IP143" s="45">
        <f t="shared" si="1898"/>
        <v>0</v>
      </c>
      <c r="IQ143" s="184">
        <f t="shared" si="1899"/>
        <v>0</v>
      </c>
      <c r="IR143" s="184">
        <f t="shared" si="1900"/>
        <v>0</v>
      </c>
      <c r="IS143" s="181"/>
      <c r="IT143" s="181"/>
      <c r="IU143" s="46"/>
      <c r="IV143" s="46"/>
      <c r="IW143" s="46"/>
      <c r="IX143" s="46"/>
      <c r="IY143" s="45"/>
      <c r="IZ143" s="45"/>
      <c r="JA143" s="45"/>
      <c r="JB143" s="45"/>
      <c r="JC143" s="45"/>
      <c r="JD143" s="45"/>
      <c r="JE143" s="45"/>
      <c r="JF143" s="45"/>
      <c r="JG143" s="45">
        <f t="shared" si="1901"/>
        <v>0</v>
      </c>
      <c r="JH143" s="45">
        <f t="shared" si="1902"/>
        <v>0</v>
      </c>
      <c r="JI143" s="45">
        <f t="shared" si="1903"/>
        <v>0</v>
      </c>
      <c r="JJ143" s="184">
        <f t="shared" si="1904"/>
        <v>0</v>
      </c>
      <c r="JK143" s="184">
        <f t="shared" si="1905"/>
        <v>0</v>
      </c>
      <c r="JL143" s="181"/>
      <c r="JM143" s="181"/>
      <c r="JN143" s="46"/>
      <c r="JO143" s="46"/>
      <c r="JP143" s="47"/>
      <c r="JQ143" s="48"/>
      <c r="JR143" s="47"/>
      <c r="JS143" s="47"/>
      <c r="JT143" s="385">
        <f t="shared" si="2687"/>
        <v>3</v>
      </c>
      <c r="JU143" s="385">
        <f t="shared" si="2688"/>
        <v>734138.64</v>
      </c>
      <c r="JV143" s="385">
        <f t="shared" si="2689"/>
        <v>44</v>
      </c>
      <c r="JW143" s="385">
        <f t="shared" si="2690"/>
        <v>0</v>
      </c>
      <c r="JX143" s="385">
        <f t="shared" si="2691"/>
        <v>0</v>
      </c>
      <c r="JY143" s="385">
        <f t="shared" si="2692"/>
        <v>0</v>
      </c>
      <c r="JZ143" s="45">
        <f t="shared" si="2450"/>
        <v>3</v>
      </c>
      <c r="KA143" s="45">
        <f t="shared" si="1986"/>
        <v>734138.64</v>
      </c>
      <c r="KB143" s="45">
        <f t="shared" si="1987"/>
        <v>44</v>
      </c>
      <c r="KC143" s="184">
        <f t="shared" si="2693"/>
        <v>3</v>
      </c>
      <c r="KD143" s="184">
        <f t="shared" si="2694"/>
        <v>734138.64</v>
      </c>
      <c r="KE143" s="46"/>
      <c r="KF143" s="46"/>
      <c r="KG143" s="62"/>
      <c r="KH143" s="62"/>
      <c r="KI143" s="100"/>
      <c r="KJ143" s="100"/>
    </row>
    <row r="144" spans="1:296" s="3" customFormat="1" ht="72" x14ac:dyDescent="0.2">
      <c r="A144" s="100">
        <v>1</v>
      </c>
      <c r="B144" s="100">
        <v>1</v>
      </c>
      <c r="C144" s="677">
        <v>32</v>
      </c>
      <c r="D144" s="170" t="s">
        <v>180</v>
      </c>
      <c r="E144" s="699" t="s">
        <v>663</v>
      </c>
      <c r="F144" s="373" t="s">
        <v>664</v>
      </c>
      <c r="G144" s="63">
        <v>18</v>
      </c>
      <c r="H144" s="92">
        <v>244712.88000000003</v>
      </c>
      <c r="I144" s="92">
        <v>261409.89600000001</v>
      </c>
      <c r="J144" s="45"/>
      <c r="K144" s="45"/>
      <c r="L144" s="45"/>
      <c r="M144" s="45"/>
      <c r="N144" s="45">
        <f>VLOOKUP($E144,'факт КС '!$E$11:$DJ$207,3,0)</f>
        <v>0</v>
      </c>
      <c r="O144" s="45">
        <f>VLOOKUP($E144,'факт КС '!$E$11:$DJ$207,4,0)</f>
        <v>0</v>
      </c>
      <c r="P144" s="45">
        <f>VLOOKUP($E144,'факт КС '!$E$11:$DJ$207,5,0)</f>
        <v>0</v>
      </c>
      <c r="Q144" s="45">
        <f>VLOOKUP($E144,'факт КС '!$E$11:$DJ$207,6,0)</f>
        <v>0</v>
      </c>
      <c r="R144" s="45">
        <f>VLOOKUP($E144,'факт КС '!$E$11:$DJ$207,7,0)</f>
        <v>0</v>
      </c>
      <c r="S144" s="45">
        <f>VLOOKUP($E144,'факт КС '!$E$11:$DJ$207,8,0)</f>
        <v>0</v>
      </c>
      <c r="T144" s="45">
        <f t="shared" ref="T144:T160" si="2802">N144+Q144</f>
        <v>0</v>
      </c>
      <c r="U144" s="45">
        <f t="shared" ref="U144:U160" si="2803">O144+R144</f>
        <v>0</v>
      </c>
      <c r="V144" s="45">
        <f t="shared" ref="V144:V160" si="2804">P144+S144</f>
        <v>0</v>
      </c>
      <c r="W144" s="184">
        <f t="shared" si="2608"/>
        <v>0</v>
      </c>
      <c r="X144" s="184">
        <f t="shared" si="2609"/>
        <v>0</v>
      </c>
      <c r="Y144" s="181"/>
      <c r="Z144" s="181"/>
      <c r="AA144" s="46"/>
      <c r="AB144" s="46"/>
      <c r="AC144" s="45"/>
      <c r="AD144" s="45"/>
      <c r="AE144" s="45"/>
      <c r="AF144" s="45"/>
      <c r="AG144" s="45">
        <f>VLOOKUP($E144,'факт КС '!$E$11:$DJ$207,15,0)</f>
        <v>0</v>
      </c>
      <c r="AH144" s="45">
        <f>VLOOKUP($E144,'факт КС '!$E$11:$DJ$207,16,0)</f>
        <v>0</v>
      </c>
      <c r="AI144" s="45">
        <f>VLOOKUP($E144,'факт КС '!$E$11:$DJ$207,17,0)</f>
        <v>0</v>
      </c>
      <c r="AJ144" s="45">
        <f>VLOOKUP($E144,'факт КС '!$E$11:$DJ$207,18,0)</f>
        <v>0</v>
      </c>
      <c r="AK144" s="45">
        <f>VLOOKUP($E144,'факт КС '!$E$11:$DJ$207,19,0)</f>
        <v>0</v>
      </c>
      <c r="AL144" s="45">
        <f>VLOOKUP($E144,'факт КС '!$E$11:$DJ$207,20,0)</f>
        <v>0</v>
      </c>
      <c r="AM144" s="45">
        <f t="shared" ref="AM144:AM202" si="2805">AG144+AJ144</f>
        <v>0</v>
      </c>
      <c r="AN144" s="45">
        <f t="shared" ref="AN144:AN202" si="2806">AH144+AK144</f>
        <v>0</v>
      </c>
      <c r="AO144" s="45">
        <f t="shared" ref="AO144:AO202" si="2807">AI144+AL144</f>
        <v>0</v>
      </c>
      <c r="AP144" s="184">
        <f t="shared" ref="AP144:AP202" si="2808">AG144-AE144</f>
        <v>0</v>
      </c>
      <c r="AQ144" s="184">
        <f t="shared" ref="AQ144:AQ208" si="2809">AH144-AF144</f>
        <v>0</v>
      </c>
      <c r="AR144" s="181"/>
      <c r="AS144" s="181"/>
      <c r="AT144" s="46"/>
      <c r="AU144" s="46"/>
      <c r="AV144" s="45"/>
      <c r="AW144" s="45"/>
      <c r="AX144" s="45"/>
      <c r="AY144" s="45"/>
      <c r="AZ144" s="45">
        <f>VLOOKUP($E144,'факт КС '!$E$11:$DJ$207,9,0)</f>
        <v>0</v>
      </c>
      <c r="BA144" s="45">
        <f>VLOOKUP($E144,'факт КС '!$E$11:$DJ$207,10,0)</f>
        <v>0</v>
      </c>
      <c r="BB144" s="45">
        <f>VLOOKUP($E144,'факт КС '!$E$11:$DJ$207,11,0)</f>
        <v>0</v>
      </c>
      <c r="BC144" s="45">
        <f>VLOOKUP($E144,'факт КС '!$E$11:$DJ$207,12,0)</f>
        <v>0</v>
      </c>
      <c r="BD144" s="45">
        <f>VLOOKUP($E144,'факт КС '!$E$11:$DJ$207,13,0)</f>
        <v>0</v>
      </c>
      <c r="BE144" s="45">
        <f>VLOOKUP($E144,'факт КС '!$E$11:$DJ$207,14,0)</f>
        <v>0</v>
      </c>
      <c r="BF144" s="45">
        <f t="shared" ref="BF144:BF204" si="2810">AZ144+BC144</f>
        <v>0</v>
      </c>
      <c r="BG144" s="45">
        <f t="shared" ref="BG144:BG204" si="2811">BA144+BD144</f>
        <v>0</v>
      </c>
      <c r="BH144" s="45">
        <f t="shared" ref="BH144:BH204" si="2812">BB144+BE144</f>
        <v>0</v>
      </c>
      <c r="BI144" s="184">
        <f t="shared" ref="BI144:BI204" si="2813">AZ144-AX144</f>
        <v>0</v>
      </c>
      <c r="BJ144" s="184">
        <f t="shared" ref="BJ144:BJ208" si="2814">BA144-AY144</f>
        <v>0</v>
      </c>
      <c r="BK144" s="181"/>
      <c r="BL144" s="181"/>
      <c r="BM144" s="46"/>
      <c r="BN144" s="46"/>
      <c r="BO144" s="45"/>
      <c r="BP144" s="45"/>
      <c r="BQ144" s="45"/>
      <c r="BR144" s="45"/>
      <c r="BS144" s="45">
        <f>VLOOKUP($E144,'факт КС '!$E$11:$DJ$207,21,0)</f>
        <v>0</v>
      </c>
      <c r="BT144" s="45">
        <f>VLOOKUP($E144,'факт КС '!$E$11:$DJ$207,22,0)</f>
        <v>0</v>
      </c>
      <c r="BU144" s="45">
        <f>VLOOKUP($E144,'факт КС '!$E$11:$DJ$207,23,0)</f>
        <v>0</v>
      </c>
      <c r="BV144" s="45">
        <f>VLOOKUP($E144,'факт КС '!$E$11:$DJ$207,24,0)</f>
        <v>0</v>
      </c>
      <c r="BW144" s="45">
        <f>VLOOKUP($E144,'факт КС '!$E$11:$DJ$207,25,0)</f>
        <v>0</v>
      </c>
      <c r="BX144" s="45">
        <f>VLOOKUP($E144,'факт КС '!$E$11:$DJ$207,26,0)</f>
        <v>0</v>
      </c>
      <c r="BY144" s="45">
        <f t="shared" ref="BY144:BY202" si="2815">BS144+BV144</f>
        <v>0</v>
      </c>
      <c r="BZ144" s="45">
        <f t="shared" ref="BZ144:BZ202" si="2816">BT144+BW144</f>
        <v>0</v>
      </c>
      <c r="CA144" s="45">
        <f t="shared" ref="CA144:CA204" si="2817">BU144+BX144</f>
        <v>0</v>
      </c>
      <c r="CB144" s="184">
        <f t="shared" ref="CB144:CB204" si="2818">BS144-BQ144</f>
        <v>0</v>
      </c>
      <c r="CC144" s="184">
        <f t="shared" ref="CC144:CC208" si="2819">BT144-BR144</f>
        <v>0</v>
      </c>
      <c r="CD144" s="181"/>
      <c r="CE144" s="181"/>
      <c r="CF144" s="46"/>
      <c r="CG144" s="46"/>
      <c r="CH144" s="45"/>
      <c r="CI144" s="45"/>
      <c r="CJ144" s="45"/>
      <c r="CK144" s="45"/>
      <c r="CL144" s="45">
        <f>VLOOKUP($E144,'факт КС '!$E$11:$DJ$210,33,0)</f>
        <v>2</v>
      </c>
      <c r="CM144" s="45">
        <f>VLOOKUP($E144,'факт КС '!$E$11:$DJ$210,34,0)</f>
        <v>489425.76</v>
      </c>
      <c r="CN144" s="45">
        <f>VLOOKUP($E144,'факт КС '!$E$11:$DJ$210,35,0)</f>
        <v>14</v>
      </c>
      <c r="CO144" s="45">
        <f>VLOOKUP($E144,'факт КС '!$E$11:$DJ$210,36,0)</f>
        <v>0</v>
      </c>
      <c r="CP144" s="45">
        <f>VLOOKUP($E144,'факт КС '!$E$11:$DJ$210,37,0)</f>
        <v>0</v>
      </c>
      <c r="CQ144" s="45"/>
      <c r="CR144" s="45">
        <f t="shared" ref="CR144:CR202" si="2820">CL144+CO144</f>
        <v>2</v>
      </c>
      <c r="CS144" s="45">
        <f t="shared" ref="CS144:CS202" si="2821">CM144+CP144</f>
        <v>489425.76</v>
      </c>
      <c r="CT144" s="45">
        <f t="shared" ref="CT144:CT202" si="2822">CN144+CQ144</f>
        <v>14</v>
      </c>
      <c r="CU144" s="184"/>
      <c r="CV144" s="184"/>
      <c r="CW144" s="181"/>
      <c r="CX144" s="181"/>
      <c r="CY144" s="46"/>
      <c r="CZ144" s="46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>
        <f t="shared" ref="DK144:DK204" si="2823">DE144+DH144</f>
        <v>0</v>
      </c>
      <c r="DL144" s="45">
        <f t="shared" ref="DL144:DL204" si="2824">DF144+DI144</f>
        <v>0</v>
      </c>
      <c r="DM144" s="45">
        <f t="shared" ref="DM144:DM204" si="2825">DG144+DJ144</f>
        <v>0</v>
      </c>
      <c r="DN144" s="184">
        <f t="shared" ref="DN144:DN204" si="2826">DE144-DC144</f>
        <v>0</v>
      </c>
      <c r="DO144" s="184">
        <f t="shared" ref="DO144:DO208" si="2827">DF144-DD144</f>
        <v>0</v>
      </c>
      <c r="DP144" s="181"/>
      <c r="DQ144" s="181"/>
      <c r="DR144" s="46"/>
      <c r="DS144" s="46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>
        <f t="shared" ref="ED144:ED204" si="2828">DX144+EA144</f>
        <v>0</v>
      </c>
      <c r="EE144" s="45">
        <f t="shared" ref="EE144:EE204" si="2829">DY144+EB144</f>
        <v>0</v>
      </c>
      <c r="EF144" s="45">
        <f t="shared" ref="EF144:EF204" si="2830">DZ144+EC144</f>
        <v>0</v>
      </c>
      <c r="EG144" s="184">
        <f t="shared" ref="EG144:EG204" si="2831">DX144-DV144</f>
        <v>0</v>
      </c>
      <c r="EH144" s="184">
        <f t="shared" ref="EH144:EH208" si="2832">DY144-DW144</f>
        <v>0</v>
      </c>
      <c r="EI144" s="181"/>
      <c r="EJ144" s="181"/>
      <c r="EK144" s="46"/>
      <c r="EL144" s="46"/>
      <c r="EM144" s="45"/>
      <c r="EN144" s="45"/>
      <c r="EO144" s="45"/>
      <c r="EP144" s="45"/>
      <c r="EQ144" s="45">
        <f>VLOOKUP($E144,'факт КС '!$E$11:$DJ$210,63,0)</f>
        <v>0</v>
      </c>
      <c r="ER144" s="45">
        <f>VLOOKUP($E144,'факт КС '!$E$11:$DJ$210,64,0)</f>
        <v>0</v>
      </c>
      <c r="ES144" s="45">
        <f>VLOOKUP($E144,'факт КС '!$E$11:$DJ$210,65,0)</f>
        <v>0</v>
      </c>
      <c r="ET144" s="45">
        <f>VLOOKUP($E144,'факт КС '!$E$11:$DJ$210,66,0)</f>
        <v>0</v>
      </c>
      <c r="EU144" s="45">
        <f>VLOOKUP($E144,'факт КС '!$E$11:$DJ$210,67,0)</f>
        <v>0</v>
      </c>
      <c r="EV144" s="45"/>
      <c r="EW144" s="45">
        <f t="shared" ref="EW144:EW204" si="2833">EQ144+ET144</f>
        <v>0</v>
      </c>
      <c r="EX144" s="45">
        <f t="shared" ref="EX144:EX204" si="2834">ER144+EU144</f>
        <v>0</v>
      </c>
      <c r="EY144" s="45">
        <f t="shared" ref="EY144:EY204" si="2835">ES144+EV144</f>
        <v>0</v>
      </c>
      <c r="EZ144" s="184">
        <f t="shared" ref="EZ144:EZ204" si="2836">EQ144-EO144</f>
        <v>0</v>
      </c>
      <c r="FA144" s="184">
        <f t="shared" ref="FA144:FA208" si="2837">ER144-EP144</f>
        <v>0</v>
      </c>
      <c r="FB144" s="181"/>
      <c r="FC144" s="181"/>
      <c r="FD144" s="46"/>
      <c r="FE144" s="46"/>
      <c r="FF144" s="45"/>
      <c r="FG144" s="45"/>
      <c r="FH144" s="45"/>
      <c r="FI144" s="45"/>
      <c r="FJ144" s="45">
        <f>VLOOKUP($E144,'факт КС '!$E$11:$DJ$210,93,0)</f>
        <v>0</v>
      </c>
      <c r="FK144" s="45">
        <f>VLOOKUP($E144,'факт КС '!$E$11:$DJ$210,94,0)</f>
        <v>0</v>
      </c>
      <c r="FL144" s="45">
        <f>VLOOKUP($E144,'факт КС '!$E$11:$DJ$210,95,0)</f>
        <v>0</v>
      </c>
      <c r="FM144" s="45">
        <f>VLOOKUP($E144,'факт КС '!$E$11:$DJ$210,96,0)</f>
        <v>0</v>
      </c>
      <c r="FN144" s="45">
        <f>VLOOKUP($E144,'факт КС '!$E$11:$DJ$210,97,0)</f>
        <v>0</v>
      </c>
      <c r="FO144" s="45">
        <f>VLOOKUP($E144,'факт КС '!$E$11:$DJ$210,98,0)</f>
        <v>0</v>
      </c>
      <c r="FP144" s="45">
        <f t="shared" ref="FP144:FP150" si="2838">FJ144+FM144</f>
        <v>0</v>
      </c>
      <c r="FQ144" s="45">
        <f t="shared" ref="FQ144:FQ150" si="2839">FK144+FN144</f>
        <v>0</v>
      </c>
      <c r="FR144" s="45">
        <f t="shared" ref="FR144:FR150" si="2840">FL144+FO144</f>
        <v>0</v>
      </c>
      <c r="FS144" s="184">
        <f t="shared" ref="FS144:FS150" si="2841">FJ144-FH144</f>
        <v>0</v>
      </c>
      <c r="FT144" s="184">
        <f t="shared" ref="FT144:FT150" si="2842">FK144-FI144</f>
        <v>0</v>
      </c>
      <c r="FU144" s="181"/>
      <c r="FV144" s="181"/>
      <c r="FW144" s="46"/>
      <c r="FX144" s="46"/>
      <c r="FY144" s="45"/>
      <c r="FZ144" s="45"/>
      <c r="GA144" s="45"/>
      <c r="GB144" s="45"/>
      <c r="GC144" s="45">
        <f>VLOOKUP($E144,'факт КС '!$E$11:$DJ$210,87,0)</f>
        <v>0</v>
      </c>
      <c r="GD144" s="45">
        <f>VLOOKUP($E144,'факт КС '!$E$11:$DJ$210,88,0)</f>
        <v>0</v>
      </c>
      <c r="GE144" s="45">
        <f>VLOOKUP($E144,'факт КС '!$E$11:$DJ$210,89,0)</f>
        <v>0</v>
      </c>
      <c r="GF144" s="45">
        <f>VLOOKUP($E144,'факт КС '!$E$11:$DJ$210,90,0)</f>
        <v>0</v>
      </c>
      <c r="GG144" s="45">
        <f>VLOOKUP($E144,'факт КС '!$E$11:$DJ$210,91,0)</f>
        <v>0</v>
      </c>
      <c r="GH144" s="45">
        <f>VLOOKUP($E144,'факт КС '!$E$11:$DJ$210,92,0)</f>
        <v>0</v>
      </c>
      <c r="GI144" s="45">
        <f t="shared" ref="GI144:GI204" si="2843">GC144+GF144</f>
        <v>0</v>
      </c>
      <c r="GJ144" s="45">
        <f t="shared" ref="GJ144:GJ204" si="2844">GD144+GG144</f>
        <v>0</v>
      </c>
      <c r="GK144" s="45">
        <f t="shared" ref="GK144:GK204" si="2845">GE144+GH144</f>
        <v>0</v>
      </c>
      <c r="GL144" s="184">
        <f t="shared" ref="GL144:GL204" si="2846">GC144-GA144</f>
        <v>0</v>
      </c>
      <c r="GM144" s="184">
        <f t="shared" ref="GM144:GM208" si="2847">GD144-GB144</f>
        <v>0</v>
      </c>
      <c r="GN144" s="181"/>
      <c r="GO144" s="181"/>
      <c r="GP144" s="46"/>
      <c r="GQ144" s="46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>
        <f t="shared" ref="HB144:HB204" si="2848">GV144+GY144</f>
        <v>0</v>
      </c>
      <c r="HC144" s="45">
        <f t="shared" ref="HC144:HC204" si="2849">GW144+GZ144</f>
        <v>0</v>
      </c>
      <c r="HD144" s="45">
        <f t="shared" ref="HD144:HD204" si="2850">GX144+HA144</f>
        <v>0</v>
      </c>
      <c r="HE144" s="184">
        <f t="shared" ref="HE144:HE204" si="2851">GV144-GT144</f>
        <v>0</v>
      </c>
      <c r="HF144" s="184">
        <f t="shared" ref="HF144:HF208" si="2852">GW144-GU144</f>
        <v>0</v>
      </c>
      <c r="HG144" s="181"/>
      <c r="HH144" s="181"/>
      <c r="HI144" s="46"/>
      <c r="HJ144" s="46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>
        <f t="shared" ref="HU144:HU204" si="2853">HO144+HR144</f>
        <v>0</v>
      </c>
      <c r="HV144" s="45">
        <f t="shared" ref="HV144:HV204" si="2854">HP144+HS144</f>
        <v>0</v>
      </c>
      <c r="HW144" s="45">
        <f t="shared" ref="HW144:HW204" si="2855">HQ144+HT144</f>
        <v>0</v>
      </c>
      <c r="HX144" s="184">
        <f t="shared" ref="HX144:HX204" si="2856">HO144-HM144</f>
        <v>0</v>
      </c>
      <c r="HY144" s="184">
        <f t="shared" ref="HY144:HY208" si="2857">HP144-HN144</f>
        <v>0</v>
      </c>
      <c r="HZ144" s="181"/>
      <c r="IA144" s="181"/>
      <c r="IB144" s="46"/>
      <c r="IC144" s="46"/>
      <c r="ID144" s="46"/>
      <c r="IE144" s="46"/>
      <c r="IF144" s="45"/>
      <c r="IG144" s="45"/>
      <c r="IH144" s="45">
        <f>VLOOKUP($E144,'факт КС '!$E$11:$DJ$210,69,0)</f>
        <v>0</v>
      </c>
      <c r="II144" s="45">
        <f>VLOOKUP($E144,'факт КС '!$E$11:$DJ$210,70,0)</f>
        <v>0</v>
      </c>
      <c r="IJ144" s="45">
        <f>VLOOKUP($E144,'факт КС '!$E$11:$DJ$210,71,0)</f>
        <v>0</v>
      </c>
      <c r="IK144" s="45">
        <f>VLOOKUP($E144,'факт КС '!$E$11:$DJ$210,72,0)</f>
        <v>0</v>
      </c>
      <c r="IL144" s="45">
        <f>VLOOKUP($E144,'факт КС '!$E$11:$DJ$210,73,0)</f>
        <v>0</v>
      </c>
      <c r="IM144" s="45">
        <f>VLOOKUP($E144,'факт КС '!$E$11:$DJ$210,74,0)</f>
        <v>0</v>
      </c>
      <c r="IN144" s="45">
        <f t="shared" ref="IN144:IN204" si="2858">IH144+IK144</f>
        <v>0</v>
      </c>
      <c r="IO144" s="45">
        <f t="shared" ref="IO144:IO204" si="2859">II144+IL144</f>
        <v>0</v>
      </c>
      <c r="IP144" s="45">
        <f t="shared" ref="IP144:IP204" si="2860">IJ144+IM144</f>
        <v>0</v>
      </c>
      <c r="IQ144" s="184">
        <f t="shared" ref="IQ144:IQ204" si="2861">IH144-IF144</f>
        <v>0</v>
      </c>
      <c r="IR144" s="184">
        <f t="shared" ref="IR144:IR208" si="2862">II144-IG144</f>
        <v>0</v>
      </c>
      <c r="IS144" s="181"/>
      <c r="IT144" s="181"/>
      <c r="IU144" s="46"/>
      <c r="IV144" s="46"/>
      <c r="IW144" s="46"/>
      <c r="IX144" s="46"/>
      <c r="IY144" s="45"/>
      <c r="IZ144" s="45"/>
      <c r="JA144" s="45"/>
      <c r="JB144" s="45"/>
      <c r="JC144" s="45"/>
      <c r="JD144" s="45"/>
      <c r="JE144" s="45"/>
      <c r="JF144" s="45"/>
      <c r="JG144" s="45">
        <f t="shared" ref="JG144:JG204" si="2863">JA144+JD144</f>
        <v>0</v>
      </c>
      <c r="JH144" s="45">
        <f t="shared" ref="JH144:JH204" si="2864">JB144+JE144</f>
        <v>0</v>
      </c>
      <c r="JI144" s="45">
        <f t="shared" ref="JI144:JI204" si="2865">JC144+JF144</f>
        <v>0</v>
      </c>
      <c r="JJ144" s="184">
        <f t="shared" ref="JJ144:JJ204" si="2866">JA144-IY144</f>
        <v>0</v>
      </c>
      <c r="JK144" s="184">
        <f t="shared" ref="JK144:JK208" si="2867">JB144-IZ144</f>
        <v>0</v>
      </c>
      <c r="JL144" s="181"/>
      <c r="JM144" s="181"/>
      <c r="JN144" s="46"/>
      <c r="JO144" s="46"/>
      <c r="JP144" s="47"/>
      <c r="JQ144" s="48"/>
      <c r="JR144" s="47"/>
      <c r="JS144" s="47"/>
      <c r="JT144" s="385">
        <f t="shared" si="2687"/>
        <v>2</v>
      </c>
      <c r="JU144" s="385">
        <f t="shared" si="2688"/>
        <v>489425.76</v>
      </c>
      <c r="JV144" s="385">
        <f t="shared" si="2689"/>
        <v>14</v>
      </c>
      <c r="JW144" s="385">
        <f t="shared" si="2690"/>
        <v>0</v>
      </c>
      <c r="JX144" s="385">
        <f t="shared" si="2691"/>
        <v>0</v>
      </c>
      <c r="JY144" s="385">
        <f t="shared" si="2692"/>
        <v>0</v>
      </c>
      <c r="JZ144" s="45">
        <f t="shared" si="2450"/>
        <v>2</v>
      </c>
      <c r="KA144" s="45">
        <f t="shared" si="1986"/>
        <v>489425.76</v>
      </c>
      <c r="KB144" s="45">
        <f t="shared" si="1987"/>
        <v>14</v>
      </c>
      <c r="KC144" s="184">
        <f t="shared" si="2693"/>
        <v>2</v>
      </c>
      <c r="KD144" s="184">
        <f t="shared" si="2694"/>
        <v>489425.76</v>
      </c>
      <c r="KE144" s="46"/>
      <c r="KF144" s="46"/>
      <c r="KG144" s="49"/>
      <c r="KH144" s="49"/>
    </row>
    <row r="145" spans="1:296" s="3" customFormat="1" ht="72" x14ac:dyDescent="0.2">
      <c r="A145" s="100">
        <v>1</v>
      </c>
      <c r="B145" s="100">
        <v>1</v>
      </c>
      <c r="C145" s="677">
        <v>32</v>
      </c>
      <c r="D145" s="170" t="s">
        <v>180</v>
      </c>
      <c r="E145" s="699" t="s">
        <v>665</v>
      </c>
      <c r="F145" s="373" t="s">
        <v>666</v>
      </c>
      <c r="G145" s="63">
        <v>18</v>
      </c>
      <c r="H145" s="92">
        <v>244712.88000000003</v>
      </c>
      <c r="I145" s="92">
        <v>261409.89600000001</v>
      </c>
      <c r="J145" s="45"/>
      <c r="K145" s="45"/>
      <c r="L145" s="45"/>
      <c r="M145" s="45"/>
      <c r="N145" s="45">
        <f>VLOOKUP($E145,'факт КС '!$E$11:$DJ$207,3,0)</f>
        <v>0</v>
      </c>
      <c r="O145" s="45">
        <f>VLOOKUP($E145,'факт КС '!$E$11:$DJ$207,4,0)</f>
        <v>0</v>
      </c>
      <c r="P145" s="45">
        <f>VLOOKUP($E145,'факт КС '!$E$11:$DJ$207,5,0)</f>
        <v>0</v>
      </c>
      <c r="Q145" s="45">
        <f>VLOOKUP($E145,'факт КС '!$E$11:$DJ$207,6,0)</f>
        <v>0</v>
      </c>
      <c r="R145" s="45">
        <f>VLOOKUP($E145,'факт КС '!$E$11:$DJ$207,7,0)</f>
        <v>0</v>
      </c>
      <c r="S145" s="45">
        <f>VLOOKUP($E145,'факт КС '!$E$11:$DJ$207,8,0)</f>
        <v>0</v>
      </c>
      <c r="T145" s="45">
        <f t="shared" si="2802"/>
        <v>0</v>
      </c>
      <c r="U145" s="45">
        <f t="shared" si="2803"/>
        <v>0</v>
      </c>
      <c r="V145" s="45">
        <f t="shared" si="2804"/>
        <v>0</v>
      </c>
      <c r="W145" s="184">
        <f t="shared" si="2608"/>
        <v>0</v>
      </c>
      <c r="X145" s="184">
        <f t="shared" si="2609"/>
        <v>0</v>
      </c>
      <c r="Y145" s="181"/>
      <c r="Z145" s="181"/>
      <c r="AA145" s="46"/>
      <c r="AB145" s="46"/>
      <c r="AC145" s="45"/>
      <c r="AD145" s="45"/>
      <c r="AE145" s="45"/>
      <c r="AF145" s="45"/>
      <c r="AG145" s="45">
        <f>VLOOKUP($E145,'факт КС '!$E$11:$DJ$207,15,0)</f>
        <v>0</v>
      </c>
      <c r="AH145" s="45">
        <f>VLOOKUP($E145,'факт КС '!$E$11:$DJ$207,16,0)</f>
        <v>0</v>
      </c>
      <c r="AI145" s="45">
        <f>VLOOKUP($E145,'факт КС '!$E$11:$DJ$207,17,0)</f>
        <v>0</v>
      </c>
      <c r="AJ145" s="45">
        <f>VLOOKUP($E145,'факт КС '!$E$11:$DJ$207,18,0)</f>
        <v>0</v>
      </c>
      <c r="AK145" s="45">
        <f>VLOOKUP($E145,'факт КС '!$E$11:$DJ$207,19,0)</f>
        <v>0</v>
      </c>
      <c r="AL145" s="45">
        <f>VLOOKUP($E145,'факт КС '!$E$11:$DJ$207,20,0)</f>
        <v>0</v>
      </c>
      <c r="AM145" s="45">
        <f t="shared" si="2805"/>
        <v>0</v>
      </c>
      <c r="AN145" s="45">
        <f t="shared" si="2806"/>
        <v>0</v>
      </c>
      <c r="AO145" s="45">
        <f t="shared" si="2807"/>
        <v>0</v>
      </c>
      <c r="AP145" s="184">
        <f t="shared" si="2808"/>
        <v>0</v>
      </c>
      <c r="AQ145" s="184">
        <f t="shared" si="2809"/>
        <v>0</v>
      </c>
      <c r="AR145" s="181"/>
      <c r="AS145" s="181"/>
      <c r="AT145" s="46"/>
      <c r="AU145" s="46"/>
      <c r="AV145" s="45"/>
      <c r="AW145" s="45"/>
      <c r="AX145" s="45"/>
      <c r="AY145" s="45"/>
      <c r="AZ145" s="45">
        <f>VLOOKUP($E145,'факт КС '!$E$11:$DJ$207,9,0)</f>
        <v>0</v>
      </c>
      <c r="BA145" s="45">
        <f>VLOOKUP($E145,'факт КС '!$E$11:$DJ$207,10,0)</f>
        <v>0</v>
      </c>
      <c r="BB145" s="45">
        <f>VLOOKUP($E145,'факт КС '!$E$11:$DJ$207,11,0)</f>
        <v>0</v>
      </c>
      <c r="BC145" s="45">
        <f>VLOOKUP($E145,'факт КС '!$E$11:$DJ$207,12,0)</f>
        <v>0</v>
      </c>
      <c r="BD145" s="45">
        <f>VLOOKUP($E145,'факт КС '!$E$11:$DJ$207,13,0)</f>
        <v>0</v>
      </c>
      <c r="BE145" s="45">
        <f>VLOOKUP($E145,'факт КС '!$E$11:$DJ$207,14,0)</f>
        <v>0</v>
      </c>
      <c r="BF145" s="45">
        <f t="shared" si="2810"/>
        <v>0</v>
      </c>
      <c r="BG145" s="45">
        <f t="shared" si="2811"/>
        <v>0</v>
      </c>
      <c r="BH145" s="45">
        <f t="shared" si="2812"/>
        <v>0</v>
      </c>
      <c r="BI145" s="184">
        <f t="shared" si="2813"/>
        <v>0</v>
      </c>
      <c r="BJ145" s="184">
        <f t="shared" si="2814"/>
        <v>0</v>
      </c>
      <c r="BK145" s="181"/>
      <c r="BL145" s="181"/>
      <c r="BM145" s="46"/>
      <c r="BN145" s="46"/>
      <c r="BO145" s="45"/>
      <c r="BP145" s="45"/>
      <c r="BQ145" s="45"/>
      <c r="BR145" s="45"/>
      <c r="BS145" s="45">
        <f>VLOOKUP($E145,'факт КС '!$E$11:$DJ$207,21,0)</f>
        <v>0</v>
      </c>
      <c r="BT145" s="45">
        <f>VLOOKUP($E145,'факт КС '!$E$11:$DJ$207,22,0)</f>
        <v>0</v>
      </c>
      <c r="BU145" s="45">
        <f>VLOOKUP($E145,'факт КС '!$E$11:$DJ$207,23,0)</f>
        <v>0</v>
      </c>
      <c r="BV145" s="45">
        <f>VLOOKUP($E145,'факт КС '!$E$11:$DJ$207,24,0)</f>
        <v>0</v>
      </c>
      <c r="BW145" s="45">
        <f>VLOOKUP($E145,'факт КС '!$E$11:$DJ$207,25,0)</f>
        <v>0</v>
      </c>
      <c r="BX145" s="45">
        <f>VLOOKUP($E145,'факт КС '!$E$11:$DJ$207,26,0)</f>
        <v>0</v>
      </c>
      <c r="BY145" s="45">
        <f t="shared" si="2815"/>
        <v>0</v>
      </c>
      <c r="BZ145" s="45">
        <f t="shared" si="2816"/>
        <v>0</v>
      </c>
      <c r="CA145" s="45">
        <f t="shared" si="2817"/>
        <v>0</v>
      </c>
      <c r="CB145" s="184">
        <f t="shared" si="2818"/>
        <v>0</v>
      </c>
      <c r="CC145" s="184">
        <f t="shared" si="2819"/>
        <v>0</v>
      </c>
      <c r="CD145" s="181"/>
      <c r="CE145" s="181"/>
      <c r="CF145" s="46"/>
      <c r="CG145" s="46"/>
      <c r="CH145" s="45"/>
      <c r="CI145" s="45"/>
      <c r="CJ145" s="45"/>
      <c r="CK145" s="45"/>
      <c r="CL145" s="45">
        <f>VLOOKUP($E145,'факт КС '!$E$11:$DJ$210,33,0)</f>
        <v>1</v>
      </c>
      <c r="CM145" s="45">
        <f>VLOOKUP($E145,'факт КС '!$E$11:$DJ$210,34,0)</f>
        <v>244712.88</v>
      </c>
      <c r="CN145" s="45">
        <f>VLOOKUP($E145,'факт КС '!$E$11:$DJ$210,35,0)</f>
        <v>10</v>
      </c>
      <c r="CO145" s="45">
        <f>VLOOKUP($E145,'факт КС '!$E$11:$DJ$210,36,0)</f>
        <v>0</v>
      </c>
      <c r="CP145" s="45">
        <f>VLOOKUP($E145,'факт КС '!$E$11:$DJ$210,37,0)</f>
        <v>0</v>
      </c>
      <c r="CQ145" s="45"/>
      <c r="CR145" s="45">
        <f t="shared" si="2820"/>
        <v>1</v>
      </c>
      <c r="CS145" s="45">
        <f t="shared" si="2821"/>
        <v>244712.88</v>
      </c>
      <c r="CT145" s="45">
        <f t="shared" si="2822"/>
        <v>10</v>
      </c>
      <c r="CU145" s="184"/>
      <c r="CV145" s="184"/>
      <c r="CW145" s="181"/>
      <c r="CX145" s="181"/>
      <c r="CY145" s="46"/>
      <c r="CZ145" s="46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>
        <f t="shared" si="2823"/>
        <v>0</v>
      </c>
      <c r="DL145" s="45">
        <f t="shared" si="2824"/>
        <v>0</v>
      </c>
      <c r="DM145" s="45">
        <f t="shared" si="2825"/>
        <v>0</v>
      </c>
      <c r="DN145" s="184">
        <f t="shared" si="2826"/>
        <v>0</v>
      </c>
      <c r="DO145" s="184">
        <f t="shared" si="2827"/>
        <v>0</v>
      </c>
      <c r="DP145" s="181"/>
      <c r="DQ145" s="181"/>
      <c r="DR145" s="46"/>
      <c r="DS145" s="46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>
        <f t="shared" si="2828"/>
        <v>0</v>
      </c>
      <c r="EE145" s="45">
        <f t="shared" si="2829"/>
        <v>0</v>
      </c>
      <c r="EF145" s="45">
        <f t="shared" si="2830"/>
        <v>0</v>
      </c>
      <c r="EG145" s="184">
        <f t="shared" si="2831"/>
        <v>0</v>
      </c>
      <c r="EH145" s="184">
        <f t="shared" si="2832"/>
        <v>0</v>
      </c>
      <c r="EI145" s="181"/>
      <c r="EJ145" s="181"/>
      <c r="EK145" s="46"/>
      <c r="EL145" s="46"/>
      <c r="EM145" s="45"/>
      <c r="EN145" s="45"/>
      <c r="EO145" s="45"/>
      <c r="EP145" s="45"/>
      <c r="EQ145" s="45">
        <f>VLOOKUP($E145,'факт КС '!$E$11:$DJ$210,63,0)</f>
        <v>0</v>
      </c>
      <c r="ER145" s="45">
        <f>VLOOKUP($E145,'факт КС '!$E$11:$DJ$210,64,0)</f>
        <v>0</v>
      </c>
      <c r="ES145" s="45">
        <f>VLOOKUP($E145,'факт КС '!$E$11:$DJ$210,65,0)</f>
        <v>0</v>
      </c>
      <c r="ET145" s="45">
        <f>VLOOKUP($E145,'факт КС '!$E$11:$DJ$210,66,0)</f>
        <v>0</v>
      </c>
      <c r="EU145" s="45">
        <f>VLOOKUP($E145,'факт КС '!$E$11:$DJ$210,67,0)</f>
        <v>0</v>
      </c>
      <c r="EV145" s="45"/>
      <c r="EW145" s="45">
        <f t="shared" si="2833"/>
        <v>0</v>
      </c>
      <c r="EX145" s="45">
        <f t="shared" si="2834"/>
        <v>0</v>
      </c>
      <c r="EY145" s="45">
        <f t="shared" si="2835"/>
        <v>0</v>
      </c>
      <c r="EZ145" s="184">
        <f t="shared" si="2836"/>
        <v>0</v>
      </c>
      <c r="FA145" s="184">
        <f t="shared" si="2837"/>
        <v>0</v>
      </c>
      <c r="FB145" s="181"/>
      <c r="FC145" s="181"/>
      <c r="FD145" s="46"/>
      <c r="FE145" s="46"/>
      <c r="FF145" s="45"/>
      <c r="FG145" s="45"/>
      <c r="FH145" s="45"/>
      <c r="FI145" s="45"/>
      <c r="FJ145" s="45">
        <f>VLOOKUP($E145,'факт КС '!$E$11:$DJ$210,93,0)</f>
        <v>0</v>
      </c>
      <c r="FK145" s="45">
        <f>VLOOKUP($E145,'факт КС '!$E$11:$DJ$210,94,0)</f>
        <v>0</v>
      </c>
      <c r="FL145" s="45">
        <f>VLOOKUP($E145,'факт КС '!$E$11:$DJ$210,95,0)</f>
        <v>0</v>
      </c>
      <c r="FM145" s="45">
        <f>VLOOKUP($E145,'факт КС '!$E$11:$DJ$210,96,0)</f>
        <v>0</v>
      </c>
      <c r="FN145" s="45">
        <f>VLOOKUP($E145,'факт КС '!$E$11:$DJ$210,97,0)</f>
        <v>0</v>
      </c>
      <c r="FO145" s="45">
        <f>VLOOKUP($E145,'факт КС '!$E$11:$DJ$210,98,0)</f>
        <v>0</v>
      </c>
      <c r="FP145" s="45">
        <f t="shared" si="2838"/>
        <v>0</v>
      </c>
      <c r="FQ145" s="45">
        <f t="shared" si="2839"/>
        <v>0</v>
      </c>
      <c r="FR145" s="45">
        <f t="shared" si="2840"/>
        <v>0</v>
      </c>
      <c r="FS145" s="184">
        <f t="shared" si="2841"/>
        <v>0</v>
      </c>
      <c r="FT145" s="184">
        <f t="shared" si="2842"/>
        <v>0</v>
      </c>
      <c r="FU145" s="181"/>
      <c r="FV145" s="181"/>
      <c r="FW145" s="46"/>
      <c r="FX145" s="46"/>
      <c r="FY145" s="45"/>
      <c r="FZ145" s="45"/>
      <c r="GA145" s="45"/>
      <c r="GB145" s="45"/>
      <c r="GC145" s="45">
        <f>VLOOKUP($E145,'факт КС '!$E$11:$DJ$210,87,0)</f>
        <v>0</v>
      </c>
      <c r="GD145" s="45">
        <f>VLOOKUP($E145,'факт КС '!$E$11:$DJ$210,88,0)</f>
        <v>0</v>
      </c>
      <c r="GE145" s="45">
        <f>VLOOKUP($E145,'факт КС '!$E$11:$DJ$210,89,0)</f>
        <v>0</v>
      </c>
      <c r="GF145" s="45">
        <f>VLOOKUP($E145,'факт КС '!$E$11:$DJ$210,90,0)</f>
        <v>0</v>
      </c>
      <c r="GG145" s="45">
        <f>VLOOKUP($E145,'факт КС '!$E$11:$DJ$210,91,0)</f>
        <v>0</v>
      </c>
      <c r="GH145" s="45">
        <f>VLOOKUP($E145,'факт КС '!$E$11:$DJ$210,92,0)</f>
        <v>0</v>
      </c>
      <c r="GI145" s="45">
        <f t="shared" si="2843"/>
        <v>0</v>
      </c>
      <c r="GJ145" s="45">
        <f t="shared" si="2844"/>
        <v>0</v>
      </c>
      <c r="GK145" s="45">
        <f t="shared" si="2845"/>
        <v>0</v>
      </c>
      <c r="GL145" s="184">
        <f t="shared" si="2846"/>
        <v>0</v>
      </c>
      <c r="GM145" s="184">
        <f t="shared" si="2847"/>
        <v>0</v>
      </c>
      <c r="GN145" s="181"/>
      <c r="GO145" s="181"/>
      <c r="GP145" s="46"/>
      <c r="GQ145" s="46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>
        <f t="shared" si="2848"/>
        <v>0</v>
      </c>
      <c r="HC145" s="45">
        <f t="shared" si="2849"/>
        <v>0</v>
      </c>
      <c r="HD145" s="45">
        <f t="shared" si="2850"/>
        <v>0</v>
      </c>
      <c r="HE145" s="184">
        <f t="shared" si="2851"/>
        <v>0</v>
      </c>
      <c r="HF145" s="184">
        <f t="shared" si="2852"/>
        <v>0</v>
      </c>
      <c r="HG145" s="181"/>
      <c r="HH145" s="181"/>
      <c r="HI145" s="46"/>
      <c r="HJ145" s="46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>
        <f t="shared" si="2853"/>
        <v>0</v>
      </c>
      <c r="HV145" s="45">
        <f t="shared" si="2854"/>
        <v>0</v>
      </c>
      <c r="HW145" s="45">
        <f t="shared" si="2855"/>
        <v>0</v>
      </c>
      <c r="HX145" s="184">
        <f t="shared" si="2856"/>
        <v>0</v>
      </c>
      <c r="HY145" s="184">
        <f t="shared" si="2857"/>
        <v>0</v>
      </c>
      <c r="HZ145" s="181"/>
      <c r="IA145" s="181"/>
      <c r="IB145" s="46"/>
      <c r="IC145" s="46"/>
      <c r="ID145" s="46"/>
      <c r="IE145" s="46"/>
      <c r="IF145" s="45"/>
      <c r="IG145" s="45"/>
      <c r="IH145" s="45">
        <f>VLOOKUP($E145,'факт КС '!$E$11:$DJ$210,69,0)</f>
        <v>0</v>
      </c>
      <c r="II145" s="45">
        <f>VLOOKUP($E145,'факт КС '!$E$11:$DJ$210,70,0)</f>
        <v>0</v>
      </c>
      <c r="IJ145" s="45">
        <f>VLOOKUP($E145,'факт КС '!$E$11:$DJ$210,71,0)</f>
        <v>0</v>
      </c>
      <c r="IK145" s="45">
        <f>VLOOKUP($E145,'факт КС '!$E$11:$DJ$210,72,0)</f>
        <v>0</v>
      </c>
      <c r="IL145" s="45">
        <f>VLOOKUP($E145,'факт КС '!$E$11:$DJ$210,73,0)</f>
        <v>0</v>
      </c>
      <c r="IM145" s="45">
        <f>VLOOKUP($E145,'факт КС '!$E$11:$DJ$210,74,0)</f>
        <v>0</v>
      </c>
      <c r="IN145" s="45">
        <f t="shared" si="2858"/>
        <v>0</v>
      </c>
      <c r="IO145" s="45">
        <f t="shared" si="2859"/>
        <v>0</v>
      </c>
      <c r="IP145" s="45">
        <f t="shared" si="2860"/>
        <v>0</v>
      </c>
      <c r="IQ145" s="184">
        <f t="shared" si="2861"/>
        <v>0</v>
      </c>
      <c r="IR145" s="184">
        <f t="shared" si="2862"/>
        <v>0</v>
      </c>
      <c r="IS145" s="181"/>
      <c r="IT145" s="181"/>
      <c r="IU145" s="46"/>
      <c r="IV145" s="46"/>
      <c r="IW145" s="46"/>
      <c r="IX145" s="46"/>
      <c r="IY145" s="45"/>
      <c r="IZ145" s="45"/>
      <c r="JA145" s="45"/>
      <c r="JB145" s="45"/>
      <c r="JC145" s="45"/>
      <c r="JD145" s="45"/>
      <c r="JE145" s="45"/>
      <c r="JF145" s="45"/>
      <c r="JG145" s="45">
        <f t="shared" si="2863"/>
        <v>0</v>
      </c>
      <c r="JH145" s="45">
        <f t="shared" si="2864"/>
        <v>0</v>
      </c>
      <c r="JI145" s="45">
        <f t="shared" si="2865"/>
        <v>0</v>
      </c>
      <c r="JJ145" s="184">
        <f t="shared" si="2866"/>
        <v>0</v>
      </c>
      <c r="JK145" s="184">
        <f t="shared" si="2867"/>
        <v>0</v>
      </c>
      <c r="JL145" s="181"/>
      <c r="JM145" s="181"/>
      <c r="JN145" s="46"/>
      <c r="JO145" s="46"/>
      <c r="JP145" s="47"/>
      <c r="JQ145" s="48"/>
      <c r="JR145" s="47"/>
      <c r="JS145" s="47"/>
      <c r="JT145" s="385">
        <f t="shared" si="2687"/>
        <v>1</v>
      </c>
      <c r="JU145" s="385">
        <f t="shared" si="2688"/>
        <v>244712.88</v>
      </c>
      <c r="JV145" s="385">
        <f t="shared" si="2689"/>
        <v>10</v>
      </c>
      <c r="JW145" s="385">
        <f t="shared" si="2690"/>
        <v>0</v>
      </c>
      <c r="JX145" s="385">
        <f t="shared" si="2691"/>
        <v>0</v>
      </c>
      <c r="JY145" s="385">
        <f t="shared" si="2692"/>
        <v>0</v>
      </c>
      <c r="JZ145" s="45">
        <f t="shared" si="2450"/>
        <v>1</v>
      </c>
      <c r="KA145" s="45">
        <f t="shared" si="1986"/>
        <v>244712.88</v>
      </c>
      <c r="KB145" s="45">
        <f t="shared" si="1987"/>
        <v>10</v>
      </c>
      <c r="KC145" s="184">
        <f t="shared" si="2693"/>
        <v>1</v>
      </c>
      <c r="KD145" s="184">
        <f t="shared" si="2694"/>
        <v>244712.88</v>
      </c>
      <c r="KE145" s="46"/>
      <c r="KF145" s="46"/>
      <c r="KG145" s="49"/>
      <c r="KH145" s="49"/>
    </row>
    <row r="146" spans="1:296" s="3" customFormat="1" ht="72" x14ac:dyDescent="0.2">
      <c r="A146" s="100">
        <v>1</v>
      </c>
      <c r="B146" s="100">
        <v>1</v>
      </c>
      <c r="C146" s="677">
        <v>32</v>
      </c>
      <c r="D146" s="314" t="s">
        <v>180</v>
      </c>
      <c r="E146" s="714" t="s">
        <v>669</v>
      </c>
      <c r="F146" s="712" t="s">
        <v>670</v>
      </c>
      <c r="G146" s="63">
        <v>18</v>
      </c>
      <c r="H146" s="92">
        <v>244712.88000000003</v>
      </c>
      <c r="I146" s="92">
        <v>261409.89600000001</v>
      </c>
      <c r="J146" s="45"/>
      <c r="K146" s="45"/>
      <c r="L146" s="45"/>
      <c r="M146" s="45"/>
      <c r="N146" s="45">
        <f>VLOOKUP($E146,'факт КС '!$E$11:$DJ$207,3,0)</f>
        <v>0</v>
      </c>
      <c r="O146" s="45">
        <f>VLOOKUP($E146,'факт КС '!$E$11:$DJ$207,4,0)</f>
        <v>0</v>
      </c>
      <c r="P146" s="45">
        <f>VLOOKUP($E146,'факт КС '!$E$11:$DJ$207,5,0)</f>
        <v>0</v>
      </c>
      <c r="Q146" s="45">
        <f>VLOOKUP($E146,'факт КС '!$E$11:$DJ$207,6,0)</f>
        <v>0</v>
      </c>
      <c r="R146" s="45"/>
      <c r="S146" s="45"/>
      <c r="T146" s="45">
        <f t="shared" si="2802"/>
        <v>0</v>
      </c>
      <c r="U146" s="45">
        <f t="shared" si="2803"/>
        <v>0</v>
      </c>
      <c r="V146" s="45">
        <f t="shared" si="2804"/>
        <v>0</v>
      </c>
      <c r="W146" s="184">
        <f t="shared" si="2608"/>
        <v>0</v>
      </c>
      <c r="X146" s="184">
        <f t="shared" si="2609"/>
        <v>0</v>
      </c>
      <c r="Y146" s="181"/>
      <c r="Z146" s="181"/>
      <c r="AA146" s="46"/>
      <c r="AB146" s="46"/>
      <c r="AC146" s="45"/>
      <c r="AD146" s="45"/>
      <c r="AE146" s="45"/>
      <c r="AF146" s="45"/>
      <c r="AG146" s="45">
        <f>VLOOKUP($E146,'факт КС '!$E$11:$DJ$207,15,0)</f>
        <v>0</v>
      </c>
      <c r="AH146" s="45">
        <f>VLOOKUP($E146,'факт КС '!$E$11:$DJ$207,16,0)</f>
        <v>0</v>
      </c>
      <c r="AI146" s="45">
        <f>VLOOKUP($E146,'факт КС '!$E$11:$DJ$207,17,0)</f>
        <v>0</v>
      </c>
      <c r="AJ146" s="45">
        <f>VLOOKUP($E146,'факт КС '!$E$11:$DJ$207,18,0)</f>
        <v>0</v>
      </c>
      <c r="AK146" s="45">
        <f>VLOOKUP($E146,'факт КС '!$E$11:$DJ$207,19,0)</f>
        <v>0</v>
      </c>
      <c r="AL146" s="45">
        <f>VLOOKUP($E146,'факт КС '!$E$11:$DJ$207,20,0)</f>
        <v>0</v>
      </c>
      <c r="AM146" s="45">
        <f t="shared" si="2805"/>
        <v>0</v>
      </c>
      <c r="AN146" s="45">
        <f t="shared" si="2806"/>
        <v>0</v>
      </c>
      <c r="AO146" s="45">
        <f t="shared" si="2807"/>
        <v>0</v>
      </c>
      <c r="AP146" s="184">
        <f t="shared" si="2808"/>
        <v>0</v>
      </c>
      <c r="AQ146" s="184">
        <f t="shared" si="2809"/>
        <v>0</v>
      </c>
      <c r="AR146" s="181"/>
      <c r="AS146" s="181"/>
      <c r="AT146" s="46"/>
      <c r="AU146" s="46"/>
      <c r="AV146" s="45"/>
      <c r="AW146" s="45"/>
      <c r="AX146" s="45"/>
      <c r="AY146" s="45"/>
      <c r="AZ146" s="45">
        <f>VLOOKUP($E146,'факт КС '!$E$11:$DJ$207,9,0)</f>
        <v>0</v>
      </c>
      <c r="BA146" s="45">
        <f>VLOOKUP($E146,'факт КС '!$E$11:$DJ$207,10,0)</f>
        <v>0</v>
      </c>
      <c r="BB146" s="45">
        <f>VLOOKUP($E146,'факт КС '!$E$11:$DJ$207,11,0)</f>
        <v>0</v>
      </c>
      <c r="BC146" s="45">
        <f>VLOOKUP($E146,'факт КС '!$E$11:$DJ$207,12,0)</f>
        <v>0</v>
      </c>
      <c r="BD146" s="45">
        <f>VLOOKUP($E146,'факт КС '!$E$11:$DJ$207,13,0)</f>
        <v>0</v>
      </c>
      <c r="BE146" s="45">
        <f>VLOOKUP($E146,'факт КС '!$E$11:$DJ$207,14,0)</f>
        <v>0</v>
      </c>
      <c r="BF146" s="45">
        <f t="shared" si="2810"/>
        <v>0</v>
      </c>
      <c r="BG146" s="45">
        <f t="shared" si="2811"/>
        <v>0</v>
      </c>
      <c r="BH146" s="45">
        <f t="shared" si="2812"/>
        <v>0</v>
      </c>
      <c r="BI146" s="184">
        <f t="shared" si="2813"/>
        <v>0</v>
      </c>
      <c r="BJ146" s="184">
        <f t="shared" si="2814"/>
        <v>0</v>
      </c>
      <c r="BK146" s="181"/>
      <c r="BL146" s="181"/>
      <c r="BM146" s="46"/>
      <c r="BN146" s="46"/>
      <c r="BO146" s="45"/>
      <c r="BP146" s="45"/>
      <c r="BQ146" s="45"/>
      <c r="BR146" s="45"/>
      <c r="BS146" s="45">
        <f>VLOOKUP($E146,'факт КС '!$E$11:$DJ$207,21,0)</f>
        <v>0</v>
      </c>
      <c r="BT146" s="45">
        <f>VLOOKUP($E146,'факт КС '!$E$11:$DJ$207,22,0)</f>
        <v>0</v>
      </c>
      <c r="BU146" s="45">
        <f>VLOOKUP($E146,'факт КС '!$E$11:$DJ$207,23,0)</f>
        <v>0</v>
      </c>
      <c r="BV146" s="45">
        <f>VLOOKUP($E146,'факт КС '!$E$11:$DJ$207,24,0)</f>
        <v>0</v>
      </c>
      <c r="BW146" s="45">
        <f>VLOOKUP($E146,'факт КС '!$E$11:$DJ$207,25,0)</f>
        <v>0</v>
      </c>
      <c r="BX146" s="45">
        <f>VLOOKUP($E146,'факт КС '!$E$11:$DJ$207,26,0)</f>
        <v>0</v>
      </c>
      <c r="BY146" s="45">
        <f t="shared" si="2815"/>
        <v>0</v>
      </c>
      <c r="BZ146" s="45">
        <f t="shared" si="2816"/>
        <v>0</v>
      </c>
      <c r="CA146" s="45">
        <f t="shared" si="2817"/>
        <v>0</v>
      </c>
      <c r="CB146" s="184">
        <f t="shared" si="2818"/>
        <v>0</v>
      </c>
      <c r="CC146" s="184">
        <f t="shared" si="2819"/>
        <v>0</v>
      </c>
      <c r="CD146" s="181"/>
      <c r="CE146" s="181"/>
      <c r="CF146" s="46"/>
      <c r="CG146" s="46"/>
      <c r="CH146" s="45"/>
      <c r="CI146" s="45"/>
      <c r="CJ146" s="45"/>
      <c r="CK146" s="45"/>
      <c r="CL146" s="45">
        <f>VLOOKUP($E146,'факт КС '!$E$11:$DJ$210,33,0)</f>
        <v>0</v>
      </c>
      <c r="CM146" s="45">
        <f>VLOOKUP($E146,'факт КС '!$E$11:$DJ$210,34,0)</f>
        <v>0</v>
      </c>
      <c r="CN146" s="45">
        <f>VLOOKUP($E146,'факт КС '!$E$11:$DJ$210,35,0)</f>
        <v>0</v>
      </c>
      <c r="CO146" s="45">
        <f>VLOOKUP($E146,'факт КС '!$E$11:$DJ$210,36,0)</f>
        <v>0</v>
      </c>
      <c r="CP146" s="45">
        <f>VLOOKUP($E146,'факт КС '!$E$11:$DJ$210,37,0)</f>
        <v>0</v>
      </c>
      <c r="CQ146" s="45"/>
      <c r="CR146" s="45">
        <f t="shared" si="2820"/>
        <v>0</v>
      </c>
      <c r="CS146" s="45">
        <f t="shared" si="2821"/>
        <v>0</v>
      </c>
      <c r="CT146" s="45">
        <f t="shared" si="2822"/>
        <v>0</v>
      </c>
      <c r="CU146" s="184">
        <f t="shared" ref="CU146:CU200" si="2868">CL146-CJ146</f>
        <v>0</v>
      </c>
      <c r="CV146" s="184">
        <f t="shared" ref="CV146:CV206" si="2869">CM146-CK146</f>
        <v>0</v>
      </c>
      <c r="CW146" s="181"/>
      <c r="CX146" s="181"/>
      <c r="CY146" s="46"/>
      <c r="CZ146" s="46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>
        <f t="shared" si="2823"/>
        <v>0</v>
      </c>
      <c r="DL146" s="45">
        <f t="shared" si="2824"/>
        <v>0</v>
      </c>
      <c r="DM146" s="45">
        <f t="shared" si="2825"/>
        <v>0</v>
      </c>
      <c r="DN146" s="184">
        <f t="shared" si="2826"/>
        <v>0</v>
      </c>
      <c r="DO146" s="184">
        <f t="shared" si="2827"/>
        <v>0</v>
      </c>
      <c r="DP146" s="181"/>
      <c r="DQ146" s="181"/>
      <c r="DR146" s="46"/>
      <c r="DS146" s="46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>
        <f t="shared" si="2828"/>
        <v>0</v>
      </c>
      <c r="EE146" s="45">
        <f t="shared" si="2829"/>
        <v>0</v>
      </c>
      <c r="EF146" s="45">
        <f t="shared" si="2830"/>
        <v>0</v>
      </c>
      <c r="EG146" s="184">
        <f t="shared" si="2831"/>
        <v>0</v>
      </c>
      <c r="EH146" s="184">
        <f t="shared" si="2832"/>
        <v>0</v>
      </c>
      <c r="EI146" s="181"/>
      <c r="EJ146" s="181"/>
      <c r="EK146" s="46"/>
      <c r="EL146" s="46"/>
      <c r="EM146" s="45"/>
      <c r="EN146" s="45"/>
      <c r="EO146" s="45"/>
      <c r="EP146" s="45"/>
      <c r="EQ146" s="45">
        <f>VLOOKUP($E146,'факт КС '!$E$11:$DJ$210,63,0)</f>
        <v>5</v>
      </c>
      <c r="ER146" s="45">
        <f>VLOOKUP($E146,'факт КС '!$E$11:$DJ$210,64,0)</f>
        <v>1223564.3999999999</v>
      </c>
      <c r="ES146" s="45">
        <f>VLOOKUP($E146,'факт КС '!$E$11:$DJ$210,65,0)</f>
        <v>78</v>
      </c>
      <c r="ET146" s="45">
        <f>VLOOKUP($E146,'факт КС '!$E$11:$DJ$210,66,0)</f>
        <v>0</v>
      </c>
      <c r="EU146" s="45">
        <f>VLOOKUP($E146,'факт КС '!$E$11:$DJ$210,67,0)</f>
        <v>0</v>
      </c>
      <c r="EV146" s="45"/>
      <c r="EW146" s="45">
        <f t="shared" si="2833"/>
        <v>5</v>
      </c>
      <c r="EX146" s="45">
        <f t="shared" si="2834"/>
        <v>1223564.3999999999</v>
      </c>
      <c r="EY146" s="45">
        <f t="shared" si="2835"/>
        <v>78</v>
      </c>
      <c r="EZ146" s="184">
        <f t="shared" si="2836"/>
        <v>5</v>
      </c>
      <c r="FA146" s="184">
        <f t="shared" si="2837"/>
        <v>1223564.3999999999</v>
      </c>
      <c r="FB146" s="181"/>
      <c r="FC146" s="181"/>
      <c r="FD146" s="46"/>
      <c r="FE146" s="46"/>
      <c r="FF146" s="45"/>
      <c r="FG146" s="45"/>
      <c r="FH146" s="45"/>
      <c r="FI146" s="45"/>
      <c r="FJ146" s="45">
        <f>VLOOKUP($E146,'факт КС '!$E$11:$DJ$210,93,0)</f>
        <v>0</v>
      </c>
      <c r="FK146" s="45">
        <f>VLOOKUP($E146,'факт КС '!$E$11:$DJ$210,94,0)</f>
        <v>0</v>
      </c>
      <c r="FL146" s="45">
        <f>VLOOKUP($E146,'факт КС '!$E$11:$DJ$210,95,0)</f>
        <v>0</v>
      </c>
      <c r="FM146" s="45">
        <f>VLOOKUP($E146,'факт КС '!$E$11:$DJ$210,96,0)</f>
        <v>0</v>
      </c>
      <c r="FN146" s="45">
        <f>VLOOKUP($E146,'факт КС '!$E$11:$DJ$210,97,0)</f>
        <v>0</v>
      </c>
      <c r="FO146" s="45">
        <f>VLOOKUP($E146,'факт КС '!$E$11:$DJ$210,98,0)</f>
        <v>0</v>
      </c>
      <c r="FP146" s="45">
        <f t="shared" si="2838"/>
        <v>0</v>
      </c>
      <c r="FQ146" s="45">
        <f t="shared" si="2839"/>
        <v>0</v>
      </c>
      <c r="FR146" s="45">
        <f t="shared" si="2840"/>
        <v>0</v>
      </c>
      <c r="FS146" s="184">
        <f t="shared" si="2841"/>
        <v>0</v>
      </c>
      <c r="FT146" s="184">
        <f t="shared" si="2842"/>
        <v>0</v>
      </c>
      <c r="FU146" s="181"/>
      <c r="FV146" s="181"/>
      <c r="FW146" s="46"/>
      <c r="FX146" s="46"/>
      <c r="FY146" s="45"/>
      <c r="FZ146" s="45"/>
      <c r="GA146" s="45"/>
      <c r="GB146" s="45"/>
      <c r="GC146" s="45">
        <f>VLOOKUP($E146,'факт КС '!$E$11:$DJ$210,87,0)</f>
        <v>0</v>
      </c>
      <c r="GD146" s="45">
        <f>VLOOKUP($E146,'факт КС '!$E$11:$DJ$210,88,0)</f>
        <v>0</v>
      </c>
      <c r="GE146" s="45">
        <f>VLOOKUP($E146,'факт КС '!$E$11:$DJ$210,89,0)</f>
        <v>0</v>
      </c>
      <c r="GF146" s="45">
        <f>VLOOKUP($E146,'факт КС '!$E$11:$DJ$210,90,0)</f>
        <v>0</v>
      </c>
      <c r="GG146" s="45">
        <f>VLOOKUP($E146,'факт КС '!$E$11:$DJ$210,91,0)</f>
        <v>0</v>
      </c>
      <c r="GH146" s="45">
        <f>VLOOKUP($E146,'факт КС '!$E$11:$DJ$210,92,0)</f>
        <v>0</v>
      </c>
      <c r="GI146" s="45">
        <f t="shared" si="2843"/>
        <v>0</v>
      </c>
      <c r="GJ146" s="45">
        <f t="shared" si="2844"/>
        <v>0</v>
      </c>
      <c r="GK146" s="45">
        <f t="shared" si="2845"/>
        <v>0</v>
      </c>
      <c r="GL146" s="184">
        <f t="shared" si="2846"/>
        <v>0</v>
      </c>
      <c r="GM146" s="184">
        <f t="shared" si="2847"/>
        <v>0</v>
      </c>
      <c r="GN146" s="181"/>
      <c r="GO146" s="181"/>
      <c r="GP146" s="46"/>
      <c r="GQ146" s="46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>
        <f t="shared" si="2848"/>
        <v>0</v>
      </c>
      <c r="HC146" s="45">
        <f t="shared" si="2849"/>
        <v>0</v>
      </c>
      <c r="HD146" s="45">
        <f t="shared" si="2850"/>
        <v>0</v>
      </c>
      <c r="HE146" s="184">
        <f t="shared" si="2851"/>
        <v>0</v>
      </c>
      <c r="HF146" s="184">
        <f t="shared" si="2852"/>
        <v>0</v>
      </c>
      <c r="HG146" s="181"/>
      <c r="HH146" s="181"/>
      <c r="HI146" s="46"/>
      <c r="HJ146" s="46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>
        <f t="shared" si="2853"/>
        <v>0</v>
      </c>
      <c r="HV146" s="45">
        <f t="shared" si="2854"/>
        <v>0</v>
      </c>
      <c r="HW146" s="45">
        <f t="shared" si="2855"/>
        <v>0</v>
      </c>
      <c r="HX146" s="184">
        <f t="shared" si="2856"/>
        <v>0</v>
      </c>
      <c r="HY146" s="184">
        <f t="shared" si="2857"/>
        <v>0</v>
      </c>
      <c r="HZ146" s="181"/>
      <c r="IA146" s="181"/>
      <c r="IB146" s="46"/>
      <c r="IC146" s="46"/>
      <c r="ID146" s="46"/>
      <c r="IE146" s="46"/>
      <c r="IF146" s="45"/>
      <c r="IG146" s="45"/>
      <c r="IH146" s="45">
        <f>VLOOKUP($E146,'факт КС '!$E$11:$DJ$210,69,0)</f>
        <v>0</v>
      </c>
      <c r="II146" s="45">
        <f>VLOOKUP($E146,'факт КС '!$E$11:$DJ$210,70,0)</f>
        <v>0</v>
      </c>
      <c r="IJ146" s="45">
        <f>VLOOKUP($E146,'факт КС '!$E$11:$DJ$210,71,0)</f>
        <v>0</v>
      </c>
      <c r="IK146" s="45">
        <f>VLOOKUP($E146,'факт КС '!$E$11:$DJ$210,72,0)</f>
        <v>0</v>
      </c>
      <c r="IL146" s="45">
        <f>VLOOKUP($E146,'факт КС '!$E$11:$DJ$210,73,0)</f>
        <v>0</v>
      </c>
      <c r="IM146" s="45">
        <f>VLOOKUP($E146,'факт КС '!$E$11:$DJ$210,74,0)</f>
        <v>0</v>
      </c>
      <c r="IN146" s="45">
        <f t="shared" si="2858"/>
        <v>0</v>
      </c>
      <c r="IO146" s="45">
        <f t="shared" si="2859"/>
        <v>0</v>
      </c>
      <c r="IP146" s="45">
        <f t="shared" si="2860"/>
        <v>0</v>
      </c>
      <c r="IQ146" s="184">
        <f t="shared" si="2861"/>
        <v>0</v>
      </c>
      <c r="IR146" s="184">
        <f t="shared" si="2862"/>
        <v>0</v>
      </c>
      <c r="IS146" s="181"/>
      <c r="IT146" s="181"/>
      <c r="IU146" s="46"/>
      <c r="IV146" s="46"/>
      <c r="IW146" s="46"/>
      <c r="IX146" s="46"/>
      <c r="IY146" s="45"/>
      <c r="IZ146" s="45"/>
      <c r="JA146" s="45"/>
      <c r="JB146" s="45"/>
      <c r="JC146" s="45"/>
      <c r="JD146" s="45"/>
      <c r="JE146" s="45"/>
      <c r="JF146" s="45"/>
      <c r="JG146" s="45">
        <f t="shared" si="2863"/>
        <v>0</v>
      </c>
      <c r="JH146" s="45">
        <f t="shared" si="2864"/>
        <v>0</v>
      </c>
      <c r="JI146" s="45">
        <f t="shared" si="2865"/>
        <v>0</v>
      </c>
      <c r="JJ146" s="184">
        <f t="shared" si="2866"/>
        <v>0</v>
      </c>
      <c r="JK146" s="184">
        <f t="shared" si="2867"/>
        <v>0</v>
      </c>
      <c r="JL146" s="181"/>
      <c r="JM146" s="181"/>
      <c r="JN146" s="46"/>
      <c r="JO146" s="46"/>
      <c r="JP146" s="47"/>
      <c r="JQ146" s="48"/>
      <c r="JR146" s="47"/>
      <c r="JS146" s="47"/>
      <c r="JT146" s="385">
        <f t="shared" si="2687"/>
        <v>5</v>
      </c>
      <c r="JU146" s="385">
        <f t="shared" si="2688"/>
        <v>1223564.3999999999</v>
      </c>
      <c r="JV146" s="385">
        <f t="shared" si="2689"/>
        <v>78</v>
      </c>
      <c r="JW146" s="385">
        <f t="shared" si="2690"/>
        <v>0</v>
      </c>
      <c r="JX146" s="385">
        <f t="shared" si="2691"/>
        <v>0</v>
      </c>
      <c r="JY146" s="385">
        <f t="shared" si="2692"/>
        <v>0</v>
      </c>
      <c r="JZ146" s="45">
        <f t="shared" si="2450"/>
        <v>5</v>
      </c>
      <c r="KA146" s="45">
        <f t="shared" ref="KA146:KA160" si="2870">JU146+JX146</f>
        <v>1223564.3999999999</v>
      </c>
      <c r="KB146" s="45">
        <f t="shared" ref="KB146:KB160" si="2871">JV146+JY146</f>
        <v>78</v>
      </c>
      <c r="KC146" s="184">
        <f t="shared" si="2693"/>
        <v>5</v>
      </c>
      <c r="KD146" s="184">
        <f t="shared" si="2694"/>
        <v>1223564.3999999999</v>
      </c>
      <c r="KE146" s="46"/>
      <c r="KF146" s="46"/>
      <c r="KG146" s="49"/>
      <c r="KH146" s="49"/>
    </row>
    <row r="147" spans="1:296" s="3" customFormat="1" ht="72" x14ac:dyDescent="0.2">
      <c r="A147" s="100">
        <v>1</v>
      </c>
      <c r="B147" s="100">
        <v>1</v>
      </c>
      <c r="C147" s="527">
        <v>32</v>
      </c>
      <c r="D147" s="375" t="s">
        <v>180</v>
      </c>
      <c r="E147" s="715" t="s">
        <v>681</v>
      </c>
      <c r="F147" s="508" t="s">
        <v>682</v>
      </c>
      <c r="G147" s="63">
        <v>18</v>
      </c>
      <c r="H147" s="92">
        <v>244712.88000000003</v>
      </c>
      <c r="I147" s="92">
        <v>261409.89600000001</v>
      </c>
      <c r="J147" s="45"/>
      <c r="K147" s="45"/>
      <c r="L147" s="45"/>
      <c r="M147" s="45"/>
      <c r="N147" s="45">
        <f>VLOOKUP($E147,'факт КС '!$E$11:$DJ$207,3,0)</f>
        <v>0</v>
      </c>
      <c r="O147" s="45">
        <f>VLOOKUP($E147,'факт КС '!$E$11:$DJ$207,4,0)</f>
        <v>0</v>
      </c>
      <c r="P147" s="45">
        <f>VLOOKUP($E147,'факт КС '!$E$11:$DJ$207,5,0)</f>
        <v>0</v>
      </c>
      <c r="Q147" s="45">
        <f>VLOOKUP($E147,'факт КС '!$E$11:$DJ$207,6,0)</f>
        <v>0</v>
      </c>
      <c r="R147" s="45"/>
      <c r="S147" s="45"/>
      <c r="T147" s="45">
        <f t="shared" ref="T147:T149" si="2872">N147+Q147</f>
        <v>0</v>
      </c>
      <c r="U147" s="45">
        <f t="shared" ref="U147:U149" si="2873">O147+R147</f>
        <v>0</v>
      </c>
      <c r="V147" s="45">
        <f t="shared" ref="V147:V149" si="2874">P147+S147</f>
        <v>0</v>
      </c>
      <c r="W147" s="184">
        <f t="shared" ref="W147:W149" si="2875">N147-L147</f>
        <v>0</v>
      </c>
      <c r="X147" s="184">
        <f t="shared" ref="X147:X149" si="2876">O147-M147</f>
        <v>0</v>
      </c>
      <c r="Y147" s="181"/>
      <c r="Z147" s="181"/>
      <c r="AA147" s="46"/>
      <c r="AB147" s="46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>
        <f>AG147+AJ147</f>
        <v>0</v>
      </c>
      <c r="AN147" s="45">
        <f>AH147+AK147</f>
        <v>0</v>
      </c>
      <c r="AO147" s="45">
        <f>AI147+AL147</f>
        <v>0</v>
      </c>
      <c r="AP147" s="184">
        <f>AG147-AE147</f>
        <v>0</v>
      </c>
      <c r="AQ147" s="184">
        <f>AH147-AF147</f>
        <v>0</v>
      </c>
      <c r="AR147" s="181"/>
      <c r="AS147" s="181"/>
      <c r="AT147" s="46"/>
      <c r="AU147" s="46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>
        <f>AZ147+BC147</f>
        <v>0</v>
      </c>
      <c r="BG147" s="45">
        <f>BA147+BD147</f>
        <v>0</v>
      </c>
      <c r="BH147" s="45">
        <f>BB147+BE147</f>
        <v>0</v>
      </c>
      <c r="BI147" s="184">
        <f>AZ147-AX147</f>
        <v>0</v>
      </c>
      <c r="BJ147" s="184">
        <f>BA147-AY147</f>
        <v>0</v>
      </c>
      <c r="BK147" s="181"/>
      <c r="BL147" s="181"/>
      <c r="BM147" s="46"/>
      <c r="BN147" s="46"/>
      <c r="BO147" s="45"/>
      <c r="BP147" s="45"/>
      <c r="BQ147" s="45"/>
      <c r="BR147" s="45"/>
      <c r="BS147" s="45">
        <f>VLOOKUP($E147,'факт КС '!$E$11:$DJ$207,21,0)</f>
        <v>0</v>
      </c>
      <c r="BT147" s="45">
        <f>VLOOKUP($E147,'факт КС '!$E$11:$DJ$207,22,0)</f>
        <v>0</v>
      </c>
      <c r="BU147" s="45">
        <f>VLOOKUP($E147,'факт КС '!$E$11:$DJ$207,23,0)</f>
        <v>0</v>
      </c>
      <c r="BV147" s="45">
        <f>VLOOKUP($E147,'факт КС '!$E$11:$DJ$207,24,0)</f>
        <v>0</v>
      </c>
      <c r="BW147" s="45">
        <f>VLOOKUP($E147,'факт КС '!$E$11:$DJ$207,25,0)</f>
        <v>0</v>
      </c>
      <c r="BX147" s="45">
        <f>VLOOKUP($E147,'факт КС '!$E$11:$DJ$207,26,0)</f>
        <v>0</v>
      </c>
      <c r="BY147" s="45">
        <f>BS147+BV147</f>
        <v>0</v>
      </c>
      <c r="BZ147" s="45">
        <f>BT147+BW147</f>
        <v>0</v>
      </c>
      <c r="CA147" s="45">
        <f>BU147+BX147</f>
        <v>0</v>
      </c>
      <c r="CB147" s="184">
        <f>BS147-BQ147</f>
        <v>0</v>
      </c>
      <c r="CC147" s="184">
        <f>BT147-BR147</f>
        <v>0</v>
      </c>
      <c r="CD147" s="181"/>
      <c r="CE147" s="181"/>
      <c r="CF147" s="46"/>
      <c r="CG147" s="46"/>
      <c r="CH147" s="45"/>
      <c r="CI147" s="45"/>
      <c r="CJ147" s="45"/>
      <c r="CK147" s="45"/>
      <c r="CL147" s="45">
        <f>VLOOKUP($E147,'факт КС '!$E$11:$DJ$210,33,0)</f>
        <v>1</v>
      </c>
      <c r="CM147" s="45">
        <f>VLOOKUP($E147,'факт КС '!$E$11:$DJ$210,34,0)</f>
        <v>244712.88</v>
      </c>
      <c r="CN147" s="45">
        <f>VLOOKUP($E147,'факт КС '!$E$11:$DJ$210,35,0)</f>
        <v>9</v>
      </c>
      <c r="CO147" s="45">
        <f>VLOOKUP($E147,'факт КС '!$E$11:$DJ$210,36,0)</f>
        <v>0</v>
      </c>
      <c r="CP147" s="45">
        <f>VLOOKUP($E147,'факт КС '!$E$11:$DJ$210,37,0)</f>
        <v>0</v>
      </c>
      <c r="CQ147" s="45"/>
      <c r="CR147" s="45">
        <f>CL147+CO147</f>
        <v>1</v>
      </c>
      <c r="CS147" s="45">
        <f>CM147+CP147</f>
        <v>244712.88</v>
      </c>
      <c r="CT147" s="45">
        <f>CN147+CQ147</f>
        <v>9</v>
      </c>
      <c r="CU147" s="184"/>
      <c r="CV147" s="184"/>
      <c r="CW147" s="181"/>
      <c r="CX147" s="181"/>
      <c r="CY147" s="46"/>
      <c r="CZ147" s="46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>
        <f>DE147+DH147</f>
        <v>0</v>
      </c>
      <c r="DL147" s="45">
        <f>DF147+DI147</f>
        <v>0</v>
      </c>
      <c r="DM147" s="45">
        <f>DG147+DJ147</f>
        <v>0</v>
      </c>
      <c r="DN147" s="184">
        <f>DE147-DC147</f>
        <v>0</v>
      </c>
      <c r="DO147" s="184">
        <f>DF147-DD147</f>
        <v>0</v>
      </c>
      <c r="DP147" s="181"/>
      <c r="DQ147" s="181"/>
      <c r="DR147" s="46"/>
      <c r="DS147" s="46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>
        <f>DX147+EA147</f>
        <v>0</v>
      </c>
      <c r="EE147" s="45">
        <f>DY147+EB147</f>
        <v>0</v>
      </c>
      <c r="EF147" s="45">
        <f>DZ147+EC147</f>
        <v>0</v>
      </c>
      <c r="EG147" s="184">
        <f>DX147-DV147</f>
        <v>0</v>
      </c>
      <c r="EH147" s="184">
        <f>DY147-DW147</f>
        <v>0</v>
      </c>
      <c r="EI147" s="181"/>
      <c r="EJ147" s="181"/>
      <c r="EK147" s="46"/>
      <c r="EL147" s="46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>
        <f>EQ147+ET147</f>
        <v>0</v>
      </c>
      <c r="EX147" s="45">
        <f>ER147+EU147</f>
        <v>0</v>
      </c>
      <c r="EY147" s="45">
        <f>ES147+EV147</f>
        <v>0</v>
      </c>
      <c r="EZ147" s="184">
        <f>EQ147-EO147</f>
        <v>0</v>
      </c>
      <c r="FA147" s="184">
        <f>ER147-EP147</f>
        <v>0</v>
      </c>
      <c r="FB147" s="181"/>
      <c r="FC147" s="181"/>
      <c r="FD147" s="46"/>
      <c r="FE147" s="46"/>
      <c r="FF147" s="45"/>
      <c r="FG147" s="45"/>
      <c r="FH147" s="45"/>
      <c r="FI147" s="45"/>
      <c r="FJ147" s="45">
        <f>VLOOKUP($E147,'факт КС '!$E$11:$DJ$210,93,0)</f>
        <v>0</v>
      </c>
      <c r="FK147" s="45">
        <f>VLOOKUP($E147,'факт КС '!$E$11:$DJ$210,94,0)</f>
        <v>0</v>
      </c>
      <c r="FL147" s="45">
        <f>VLOOKUP($E147,'факт КС '!$E$11:$DJ$210,95,0)</f>
        <v>0</v>
      </c>
      <c r="FM147" s="45">
        <f>VLOOKUP($E147,'факт КС '!$E$11:$DJ$210,96,0)</f>
        <v>0</v>
      </c>
      <c r="FN147" s="45">
        <f>VLOOKUP($E147,'факт КС '!$E$11:$DJ$210,97,0)</f>
        <v>0</v>
      </c>
      <c r="FO147" s="45">
        <f>VLOOKUP($E147,'факт КС '!$E$11:$DJ$210,98,0)</f>
        <v>0</v>
      </c>
      <c r="FP147" s="45">
        <f t="shared" si="2838"/>
        <v>0</v>
      </c>
      <c r="FQ147" s="45">
        <f t="shared" si="2839"/>
        <v>0</v>
      </c>
      <c r="FR147" s="45">
        <f t="shared" si="2840"/>
        <v>0</v>
      </c>
      <c r="FS147" s="184">
        <f t="shared" si="2841"/>
        <v>0</v>
      </c>
      <c r="FT147" s="184">
        <f t="shared" si="2842"/>
        <v>0</v>
      </c>
      <c r="FU147" s="181"/>
      <c r="FV147" s="181"/>
      <c r="FW147" s="46"/>
      <c r="FX147" s="46"/>
      <c r="FY147" s="45"/>
      <c r="FZ147" s="45"/>
      <c r="GA147" s="45"/>
      <c r="GB147" s="45"/>
      <c r="GC147" s="45">
        <f>VLOOKUP($E147,'факт КС '!$E$11:$DJ$210,87,0)</f>
        <v>0</v>
      </c>
      <c r="GD147" s="45">
        <f>VLOOKUP($E147,'факт КС '!$E$11:$DJ$210,88,0)</f>
        <v>0</v>
      </c>
      <c r="GE147" s="45">
        <f>VLOOKUP($E147,'факт КС '!$E$11:$DJ$210,89,0)</f>
        <v>0</v>
      </c>
      <c r="GF147" s="45">
        <f>VLOOKUP($E147,'факт КС '!$E$11:$DJ$210,90,0)</f>
        <v>0</v>
      </c>
      <c r="GG147" s="45">
        <f>VLOOKUP($E147,'факт КС '!$E$11:$DJ$210,91,0)</f>
        <v>0</v>
      </c>
      <c r="GH147" s="45">
        <f>VLOOKUP($E147,'факт КС '!$E$11:$DJ$210,92,0)</f>
        <v>0</v>
      </c>
      <c r="GI147" s="45">
        <f>GC147+GF147</f>
        <v>0</v>
      </c>
      <c r="GJ147" s="45">
        <f>GD147+GG147</f>
        <v>0</v>
      </c>
      <c r="GK147" s="45">
        <f>GE147+GH147</f>
        <v>0</v>
      </c>
      <c r="GL147" s="184">
        <f>GC147-GA147</f>
        <v>0</v>
      </c>
      <c r="GM147" s="184">
        <f>GD147-GB147</f>
        <v>0</v>
      </c>
      <c r="GN147" s="181"/>
      <c r="GO147" s="181"/>
      <c r="GP147" s="46"/>
      <c r="GQ147" s="46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>
        <f>GV147+GY147</f>
        <v>0</v>
      </c>
      <c r="HC147" s="45">
        <f>GW147+GZ147</f>
        <v>0</v>
      </c>
      <c r="HD147" s="45">
        <f>GX147+HA147</f>
        <v>0</v>
      </c>
      <c r="HE147" s="184">
        <f>GV147-GT147</f>
        <v>0</v>
      </c>
      <c r="HF147" s="184">
        <f>GW147-GU147</f>
        <v>0</v>
      </c>
      <c r="HG147" s="181"/>
      <c r="HH147" s="181"/>
      <c r="HI147" s="46"/>
      <c r="HJ147" s="46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>
        <f>HO147+HR147</f>
        <v>0</v>
      </c>
      <c r="HV147" s="45">
        <f>HP147+HS147</f>
        <v>0</v>
      </c>
      <c r="HW147" s="45">
        <f>HQ147+HT147</f>
        <v>0</v>
      </c>
      <c r="HX147" s="184">
        <f>HO147-HM147</f>
        <v>0</v>
      </c>
      <c r="HY147" s="184">
        <f>HP147-HN147</f>
        <v>0</v>
      </c>
      <c r="HZ147" s="181"/>
      <c r="IA147" s="181"/>
      <c r="IB147" s="46"/>
      <c r="IC147" s="46"/>
      <c r="ID147" s="46"/>
      <c r="IE147" s="46"/>
      <c r="IF147" s="45"/>
      <c r="IG147" s="45"/>
      <c r="IH147" s="45"/>
      <c r="II147" s="45"/>
      <c r="IJ147" s="45"/>
      <c r="IK147" s="45"/>
      <c r="IL147" s="45"/>
      <c r="IM147" s="45"/>
      <c r="IN147" s="45">
        <f>IH147+IK147</f>
        <v>0</v>
      </c>
      <c r="IO147" s="45">
        <f>II147+IL147</f>
        <v>0</v>
      </c>
      <c r="IP147" s="45">
        <f>IJ147+IM147</f>
        <v>0</v>
      </c>
      <c r="IQ147" s="184">
        <f>IH147-IF147</f>
        <v>0</v>
      </c>
      <c r="IR147" s="184">
        <f>II147-IG147</f>
        <v>0</v>
      </c>
      <c r="IS147" s="181"/>
      <c r="IT147" s="181"/>
      <c r="IU147" s="46"/>
      <c r="IV147" s="46"/>
      <c r="IW147" s="46"/>
      <c r="IX147" s="46"/>
      <c r="IY147" s="45"/>
      <c r="IZ147" s="45"/>
      <c r="JA147" s="45"/>
      <c r="JB147" s="45"/>
      <c r="JC147" s="45"/>
      <c r="JD147" s="45"/>
      <c r="JE147" s="45"/>
      <c r="JF147" s="45"/>
      <c r="JG147" s="45">
        <f>JA147+JD147</f>
        <v>0</v>
      </c>
      <c r="JH147" s="45">
        <f>JB147+JE147</f>
        <v>0</v>
      </c>
      <c r="JI147" s="45">
        <f>JC147+JF147</f>
        <v>0</v>
      </c>
      <c r="JJ147" s="184">
        <f>JA147-IY147</f>
        <v>0</v>
      </c>
      <c r="JK147" s="184">
        <f>JB147-IZ147</f>
        <v>0</v>
      </c>
      <c r="JL147" s="181"/>
      <c r="JM147" s="181"/>
      <c r="JN147" s="46"/>
      <c r="JO147" s="46"/>
      <c r="JP147" s="47"/>
      <c r="JQ147" s="48"/>
      <c r="JR147" s="47"/>
      <c r="JS147" s="47"/>
      <c r="JT147" s="385">
        <f t="shared" ref="JT147:JY147" si="2877">N147+AG147+AZ147+BS147+CL147+DE147+DX147+EQ147+FJ147+GC147+GV147+HO147+IH147+JA147</f>
        <v>1</v>
      </c>
      <c r="JU147" s="385">
        <f t="shared" si="2877"/>
        <v>244712.88</v>
      </c>
      <c r="JV147" s="385">
        <f t="shared" si="2877"/>
        <v>9</v>
      </c>
      <c r="JW147" s="385">
        <f t="shared" si="2877"/>
        <v>0</v>
      </c>
      <c r="JX147" s="385">
        <f t="shared" si="2877"/>
        <v>0</v>
      </c>
      <c r="JY147" s="385">
        <f t="shared" si="2877"/>
        <v>0</v>
      </c>
      <c r="JZ147" s="45">
        <f>JT147+JW147</f>
        <v>1</v>
      </c>
      <c r="KA147" s="45">
        <f>JU147+JX147</f>
        <v>244712.88</v>
      </c>
      <c r="KB147" s="45">
        <f>JV147+JY147</f>
        <v>9</v>
      </c>
      <c r="KC147" s="184">
        <f>JT147-JR147</f>
        <v>1</v>
      </c>
      <c r="KD147" s="184">
        <f>JU147-JS147</f>
        <v>244712.88</v>
      </c>
      <c r="KE147" s="46"/>
      <c r="KF147" s="46"/>
      <c r="KG147" s="49"/>
      <c r="KH147" s="49"/>
    </row>
    <row r="148" spans="1:296" s="3" customFormat="1" ht="60" x14ac:dyDescent="0.2">
      <c r="A148" s="100">
        <v>1</v>
      </c>
      <c r="B148" s="100">
        <v>1</v>
      </c>
      <c r="C148" s="677">
        <v>34</v>
      </c>
      <c r="D148" s="314" t="s">
        <v>460</v>
      </c>
      <c r="E148" s="711" t="s">
        <v>679</v>
      </c>
      <c r="F148" s="712" t="s">
        <v>680</v>
      </c>
      <c r="G148" s="63">
        <v>18</v>
      </c>
      <c r="H148" s="92">
        <v>244712.88000000003</v>
      </c>
      <c r="I148" s="92">
        <v>261409.89600000001</v>
      </c>
      <c r="J148" s="45"/>
      <c r="K148" s="45"/>
      <c r="L148" s="45"/>
      <c r="M148" s="45"/>
      <c r="N148" s="45">
        <f>VLOOKUP($E148,'факт КС '!$E$11:$DJ$207,3,0)</f>
        <v>0</v>
      </c>
      <c r="O148" s="45">
        <f>VLOOKUP($E148,'факт КС '!$E$11:$DJ$207,4,0)</f>
        <v>0</v>
      </c>
      <c r="P148" s="45">
        <f>VLOOKUP($E148,'факт КС '!$E$11:$DJ$207,5,0)</f>
        <v>0</v>
      </c>
      <c r="Q148" s="45">
        <f>VLOOKUP($E148,'факт КС '!$E$11:$DJ$207,6,0)</f>
        <v>0</v>
      </c>
      <c r="R148" s="45"/>
      <c r="S148" s="45"/>
      <c r="T148" s="45">
        <f t="shared" si="2872"/>
        <v>0</v>
      </c>
      <c r="U148" s="45">
        <f t="shared" si="2873"/>
        <v>0</v>
      </c>
      <c r="V148" s="45">
        <f t="shared" si="2874"/>
        <v>0</v>
      </c>
      <c r="W148" s="184">
        <f t="shared" si="2875"/>
        <v>0</v>
      </c>
      <c r="X148" s="184">
        <f t="shared" si="2876"/>
        <v>0</v>
      </c>
      <c r="Y148" s="181"/>
      <c r="Z148" s="181"/>
      <c r="AA148" s="46"/>
      <c r="AB148" s="46"/>
      <c r="AC148" s="45"/>
      <c r="AD148" s="45"/>
      <c r="AE148" s="45"/>
      <c r="AF148" s="45"/>
      <c r="AG148" s="45"/>
      <c r="AH148" s="45"/>
      <c r="AI148" s="45"/>
      <c r="AJ148" s="45"/>
      <c r="AK148" s="45"/>
      <c r="AL148" s="45"/>
      <c r="AM148" s="45">
        <f t="shared" si="2805"/>
        <v>0</v>
      </c>
      <c r="AN148" s="45">
        <f t="shared" si="2806"/>
        <v>0</v>
      </c>
      <c r="AO148" s="45">
        <f t="shared" si="2807"/>
        <v>0</v>
      </c>
      <c r="AP148" s="184">
        <f t="shared" si="2808"/>
        <v>0</v>
      </c>
      <c r="AQ148" s="184">
        <f t="shared" si="2809"/>
        <v>0</v>
      </c>
      <c r="AR148" s="181"/>
      <c r="AS148" s="181"/>
      <c r="AT148" s="46"/>
      <c r="AU148" s="46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>
        <f t="shared" si="2810"/>
        <v>0</v>
      </c>
      <c r="BG148" s="45">
        <f t="shared" si="2811"/>
        <v>0</v>
      </c>
      <c r="BH148" s="45">
        <f t="shared" si="2812"/>
        <v>0</v>
      </c>
      <c r="BI148" s="184">
        <f t="shared" si="2813"/>
        <v>0</v>
      </c>
      <c r="BJ148" s="184">
        <f t="shared" si="2814"/>
        <v>0</v>
      </c>
      <c r="BK148" s="181"/>
      <c r="BL148" s="181"/>
      <c r="BM148" s="46"/>
      <c r="BN148" s="46"/>
      <c r="BO148" s="45"/>
      <c r="BP148" s="45"/>
      <c r="BQ148" s="45"/>
      <c r="BR148" s="45"/>
      <c r="BS148" s="45">
        <f>VLOOKUP($E148,'факт КС '!$E$11:$DJ$207,21,0)</f>
        <v>0</v>
      </c>
      <c r="BT148" s="45">
        <f>VLOOKUP($E148,'факт КС '!$E$11:$DJ$207,22,0)</f>
        <v>0</v>
      </c>
      <c r="BU148" s="45">
        <f>VLOOKUP($E148,'факт КС '!$E$11:$DJ$207,23,0)</f>
        <v>0</v>
      </c>
      <c r="BV148" s="45">
        <f>VLOOKUP($E148,'факт КС '!$E$11:$DJ$207,24,0)</f>
        <v>0</v>
      </c>
      <c r="BW148" s="45">
        <f>VLOOKUP($E148,'факт КС '!$E$11:$DJ$207,25,0)</f>
        <v>0</v>
      </c>
      <c r="BX148" s="45">
        <f>VLOOKUP($E148,'факт КС '!$E$11:$DJ$207,26,0)</f>
        <v>0</v>
      </c>
      <c r="BY148" s="45">
        <f t="shared" ref="BY148" si="2878">BS148+BV148</f>
        <v>0</v>
      </c>
      <c r="BZ148" s="45">
        <f t="shared" ref="BZ148" si="2879">BT148+BW148</f>
        <v>0</v>
      </c>
      <c r="CA148" s="45">
        <f t="shared" ref="CA148" si="2880">BU148+BX148</f>
        <v>0</v>
      </c>
      <c r="CB148" s="184">
        <f t="shared" ref="CB148" si="2881">BS148-BQ148</f>
        <v>0</v>
      </c>
      <c r="CC148" s="184">
        <f t="shared" ref="CC148" si="2882">BT148-BR148</f>
        <v>0</v>
      </c>
      <c r="CD148" s="181"/>
      <c r="CE148" s="181"/>
      <c r="CF148" s="46"/>
      <c r="CG148" s="46"/>
      <c r="CH148" s="45"/>
      <c r="CI148" s="45"/>
      <c r="CJ148" s="45"/>
      <c r="CK148" s="45"/>
      <c r="CL148" s="45">
        <f>VLOOKUP($E148,'факт КС '!$E$11:$DJ$210,33,0)</f>
        <v>0</v>
      </c>
      <c r="CM148" s="45">
        <f>VLOOKUP($E148,'факт КС '!$E$11:$DJ$210,34,0)</f>
        <v>0</v>
      </c>
      <c r="CN148" s="45">
        <f>VLOOKUP($E148,'факт КС '!$E$11:$DJ$210,35,0)</f>
        <v>0</v>
      </c>
      <c r="CO148" s="45">
        <f>VLOOKUP($E148,'факт КС '!$E$11:$DJ$210,36,0)</f>
        <v>0</v>
      </c>
      <c r="CP148" s="45">
        <f>VLOOKUP($E148,'факт КС '!$E$11:$DJ$210,37,0)</f>
        <v>0</v>
      </c>
      <c r="CQ148" s="45"/>
      <c r="CR148" s="45">
        <f t="shared" ref="CR148:CR150" si="2883">CL148+CO148</f>
        <v>0</v>
      </c>
      <c r="CS148" s="45">
        <f t="shared" ref="CS148:CS150" si="2884">CM148+CP148</f>
        <v>0</v>
      </c>
      <c r="CT148" s="45">
        <f t="shared" ref="CT148:CT150" si="2885">CN148+CQ148</f>
        <v>0</v>
      </c>
      <c r="CU148" s="184">
        <f t="shared" ref="CU148:CU149" si="2886">CL148-CJ148</f>
        <v>0</v>
      </c>
      <c r="CV148" s="184">
        <f t="shared" ref="CV148:CV149" si="2887">CM148-CK148</f>
        <v>0</v>
      </c>
      <c r="CW148" s="181"/>
      <c r="CX148" s="181"/>
      <c r="CY148" s="46"/>
      <c r="CZ148" s="46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>
        <f t="shared" si="2823"/>
        <v>0</v>
      </c>
      <c r="DL148" s="45">
        <f t="shared" si="2824"/>
        <v>0</v>
      </c>
      <c r="DM148" s="45">
        <f t="shared" si="2825"/>
        <v>0</v>
      </c>
      <c r="DN148" s="184">
        <f t="shared" si="2826"/>
        <v>0</v>
      </c>
      <c r="DO148" s="184">
        <f t="shared" si="2827"/>
        <v>0</v>
      </c>
      <c r="DP148" s="181"/>
      <c r="DQ148" s="181"/>
      <c r="DR148" s="46"/>
      <c r="DS148" s="46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>
        <f t="shared" si="2828"/>
        <v>0</v>
      </c>
      <c r="EE148" s="45">
        <f t="shared" si="2829"/>
        <v>0</v>
      </c>
      <c r="EF148" s="45">
        <f t="shared" si="2830"/>
        <v>0</v>
      </c>
      <c r="EG148" s="184">
        <f t="shared" si="2831"/>
        <v>0</v>
      </c>
      <c r="EH148" s="184">
        <f t="shared" si="2832"/>
        <v>0</v>
      </c>
      <c r="EI148" s="181"/>
      <c r="EJ148" s="181"/>
      <c r="EK148" s="46"/>
      <c r="EL148" s="46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>
        <f t="shared" si="2833"/>
        <v>0</v>
      </c>
      <c r="EX148" s="45">
        <f t="shared" si="2834"/>
        <v>0</v>
      </c>
      <c r="EY148" s="45">
        <f t="shared" si="2835"/>
        <v>0</v>
      </c>
      <c r="EZ148" s="184">
        <f t="shared" si="2836"/>
        <v>0</v>
      </c>
      <c r="FA148" s="184">
        <f t="shared" si="2837"/>
        <v>0</v>
      </c>
      <c r="FB148" s="181"/>
      <c r="FC148" s="181"/>
      <c r="FD148" s="46"/>
      <c r="FE148" s="46"/>
      <c r="FF148" s="45"/>
      <c r="FG148" s="45"/>
      <c r="FH148" s="45"/>
      <c r="FI148" s="45"/>
      <c r="FJ148" s="45">
        <f>VLOOKUP($E148,'факт КС '!$E$11:$DJ$210,93,0)</f>
        <v>0</v>
      </c>
      <c r="FK148" s="45">
        <f>VLOOKUP($E148,'факт КС '!$E$11:$DJ$210,94,0)</f>
        <v>0</v>
      </c>
      <c r="FL148" s="45">
        <f>VLOOKUP($E148,'факт КС '!$E$11:$DJ$210,95,0)</f>
        <v>0</v>
      </c>
      <c r="FM148" s="45">
        <f>VLOOKUP($E148,'факт КС '!$E$11:$DJ$210,96,0)</f>
        <v>0</v>
      </c>
      <c r="FN148" s="45">
        <f>VLOOKUP($E148,'факт КС '!$E$11:$DJ$210,97,0)</f>
        <v>0</v>
      </c>
      <c r="FO148" s="45">
        <f>VLOOKUP($E148,'факт КС '!$E$11:$DJ$210,98,0)</f>
        <v>0</v>
      </c>
      <c r="FP148" s="45">
        <f t="shared" si="2838"/>
        <v>0</v>
      </c>
      <c r="FQ148" s="45">
        <f t="shared" si="2839"/>
        <v>0</v>
      </c>
      <c r="FR148" s="45">
        <f t="shared" si="2840"/>
        <v>0</v>
      </c>
      <c r="FS148" s="184">
        <f t="shared" si="2841"/>
        <v>0</v>
      </c>
      <c r="FT148" s="184">
        <f t="shared" si="2842"/>
        <v>0</v>
      </c>
      <c r="FU148" s="181"/>
      <c r="FV148" s="181"/>
      <c r="FW148" s="46"/>
      <c r="FX148" s="46"/>
      <c r="FY148" s="45"/>
      <c r="FZ148" s="45"/>
      <c r="GA148" s="45"/>
      <c r="GB148" s="45"/>
      <c r="GC148" s="45">
        <f>VLOOKUP($E148,'факт КС '!$E$11:$DJ$210,87,0)</f>
        <v>1</v>
      </c>
      <c r="GD148" s="45">
        <f>VLOOKUP($E148,'факт КС '!$E$11:$DJ$210,88,0)</f>
        <v>261409.9</v>
      </c>
      <c r="GE148" s="45">
        <f>VLOOKUP($E148,'факт КС '!$E$11:$DJ$210,89,0)</f>
        <v>15</v>
      </c>
      <c r="GF148" s="45">
        <f>VLOOKUP($E148,'факт КС '!$E$11:$DJ$210,90,0)</f>
        <v>0</v>
      </c>
      <c r="GG148" s="45">
        <f>VLOOKUP($E148,'факт КС '!$E$11:$DJ$210,91,0)</f>
        <v>0</v>
      </c>
      <c r="GH148" s="45">
        <f>VLOOKUP($E148,'факт КС '!$E$11:$DJ$210,92,0)</f>
        <v>0</v>
      </c>
      <c r="GI148" s="45">
        <f t="shared" ref="GI148" si="2888">GC148+GF148</f>
        <v>1</v>
      </c>
      <c r="GJ148" s="45">
        <f t="shared" ref="GJ148" si="2889">GD148+GG148</f>
        <v>261409.9</v>
      </c>
      <c r="GK148" s="45">
        <f t="shared" ref="GK148" si="2890">GE148+GH148</f>
        <v>15</v>
      </c>
      <c r="GL148" s="184">
        <f t="shared" ref="GL148" si="2891">GC148-GA148</f>
        <v>1</v>
      </c>
      <c r="GM148" s="184">
        <f t="shared" ref="GM148" si="2892">GD148-GB148</f>
        <v>261409.9</v>
      </c>
      <c r="GN148" s="181"/>
      <c r="GO148" s="181"/>
      <c r="GP148" s="46"/>
      <c r="GQ148" s="46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>
        <f t="shared" si="2848"/>
        <v>0</v>
      </c>
      <c r="HC148" s="45">
        <f t="shared" si="2849"/>
        <v>0</v>
      </c>
      <c r="HD148" s="45">
        <f t="shared" si="2850"/>
        <v>0</v>
      </c>
      <c r="HE148" s="184">
        <f t="shared" si="2851"/>
        <v>0</v>
      </c>
      <c r="HF148" s="184">
        <f t="shared" si="2852"/>
        <v>0</v>
      </c>
      <c r="HG148" s="181"/>
      <c r="HH148" s="181"/>
      <c r="HI148" s="46"/>
      <c r="HJ148" s="46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>
        <f t="shared" si="2853"/>
        <v>0</v>
      </c>
      <c r="HV148" s="45">
        <f t="shared" si="2854"/>
        <v>0</v>
      </c>
      <c r="HW148" s="45">
        <f t="shared" si="2855"/>
        <v>0</v>
      </c>
      <c r="HX148" s="184">
        <f t="shared" si="2856"/>
        <v>0</v>
      </c>
      <c r="HY148" s="184">
        <f t="shared" si="2857"/>
        <v>0</v>
      </c>
      <c r="HZ148" s="181"/>
      <c r="IA148" s="181"/>
      <c r="IB148" s="46"/>
      <c r="IC148" s="46"/>
      <c r="ID148" s="46"/>
      <c r="IE148" s="46"/>
      <c r="IF148" s="45"/>
      <c r="IG148" s="45"/>
      <c r="IH148" s="45"/>
      <c r="II148" s="45"/>
      <c r="IJ148" s="45"/>
      <c r="IK148" s="45"/>
      <c r="IL148" s="45"/>
      <c r="IM148" s="45"/>
      <c r="IN148" s="45">
        <f t="shared" si="2858"/>
        <v>0</v>
      </c>
      <c r="IO148" s="45">
        <f t="shared" si="2859"/>
        <v>0</v>
      </c>
      <c r="IP148" s="45">
        <f t="shared" si="2860"/>
        <v>0</v>
      </c>
      <c r="IQ148" s="184">
        <f t="shared" si="2861"/>
        <v>0</v>
      </c>
      <c r="IR148" s="184">
        <f t="shared" si="2862"/>
        <v>0</v>
      </c>
      <c r="IS148" s="181"/>
      <c r="IT148" s="181"/>
      <c r="IU148" s="46"/>
      <c r="IV148" s="46"/>
      <c r="IW148" s="46"/>
      <c r="IX148" s="46"/>
      <c r="IY148" s="45"/>
      <c r="IZ148" s="45"/>
      <c r="JA148" s="45"/>
      <c r="JB148" s="45"/>
      <c r="JC148" s="45"/>
      <c r="JD148" s="45"/>
      <c r="JE148" s="45"/>
      <c r="JF148" s="45"/>
      <c r="JG148" s="45">
        <f t="shared" si="2863"/>
        <v>0</v>
      </c>
      <c r="JH148" s="45">
        <f t="shared" si="2864"/>
        <v>0</v>
      </c>
      <c r="JI148" s="45">
        <f t="shared" si="2865"/>
        <v>0</v>
      </c>
      <c r="JJ148" s="184">
        <f t="shared" si="2866"/>
        <v>0</v>
      </c>
      <c r="JK148" s="184">
        <f t="shared" si="2867"/>
        <v>0</v>
      </c>
      <c r="JL148" s="181"/>
      <c r="JM148" s="181"/>
      <c r="JN148" s="46"/>
      <c r="JO148" s="46"/>
      <c r="JP148" s="47"/>
      <c r="JQ148" s="48"/>
      <c r="JR148" s="47"/>
      <c r="JS148" s="47"/>
      <c r="JT148" s="385">
        <f t="shared" si="2687"/>
        <v>1</v>
      </c>
      <c r="JU148" s="385">
        <f t="shared" si="2688"/>
        <v>261409.9</v>
      </c>
      <c r="JV148" s="385">
        <f t="shared" si="2689"/>
        <v>15</v>
      </c>
      <c r="JW148" s="385">
        <f t="shared" si="2690"/>
        <v>0</v>
      </c>
      <c r="JX148" s="385">
        <f t="shared" si="2691"/>
        <v>0</v>
      </c>
      <c r="JY148" s="385">
        <f t="shared" si="2692"/>
        <v>0</v>
      </c>
      <c r="JZ148" s="45">
        <f t="shared" si="2450"/>
        <v>1</v>
      </c>
      <c r="KA148" s="45">
        <f t="shared" si="2870"/>
        <v>261409.9</v>
      </c>
      <c r="KB148" s="45">
        <f t="shared" si="2871"/>
        <v>15</v>
      </c>
      <c r="KC148" s="184">
        <f t="shared" si="2693"/>
        <v>1</v>
      </c>
      <c r="KD148" s="184">
        <f t="shared" si="2694"/>
        <v>261409.9</v>
      </c>
      <c r="KE148" s="46"/>
      <c r="KF148" s="46"/>
      <c r="KG148" s="49"/>
      <c r="KH148" s="49"/>
    </row>
    <row r="149" spans="1:296" ht="60" x14ac:dyDescent="0.2">
      <c r="A149" s="100">
        <v>1</v>
      </c>
      <c r="B149" s="100">
        <v>1</v>
      </c>
      <c r="C149" s="624">
        <v>34</v>
      </c>
      <c r="D149" s="170" t="s">
        <v>460</v>
      </c>
      <c r="E149" s="164" t="s">
        <v>461</v>
      </c>
      <c r="F149" s="170" t="s">
        <v>462</v>
      </c>
      <c r="G149" s="63">
        <v>18</v>
      </c>
      <c r="H149" s="92">
        <v>244712.88000000003</v>
      </c>
      <c r="I149" s="92">
        <v>261409.89600000001</v>
      </c>
      <c r="J149" s="45"/>
      <c r="K149" s="45"/>
      <c r="L149" s="45"/>
      <c r="M149" s="45"/>
      <c r="N149" s="45">
        <f>VLOOKUP($E149,'факт КС '!$E$11:$DJ$207,3,0)</f>
        <v>0</v>
      </c>
      <c r="O149" s="45">
        <f>VLOOKUP($E149,'факт КС '!$E$11:$DJ$207,4,0)</f>
        <v>0</v>
      </c>
      <c r="P149" s="45">
        <f>VLOOKUP($E149,'факт КС '!$E$11:$DJ$207,5,0)</f>
        <v>0</v>
      </c>
      <c r="Q149" s="45">
        <f>VLOOKUP($E149,'факт КС '!$E$11:$DJ$207,6,0)</f>
        <v>0</v>
      </c>
      <c r="R149" s="45"/>
      <c r="S149" s="45"/>
      <c r="T149" s="45">
        <f t="shared" si="2872"/>
        <v>0</v>
      </c>
      <c r="U149" s="45">
        <f t="shared" si="2873"/>
        <v>0</v>
      </c>
      <c r="V149" s="45">
        <f t="shared" si="2874"/>
        <v>0</v>
      </c>
      <c r="W149" s="184">
        <f t="shared" si="2875"/>
        <v>0</v>
      </c>
      <c r="X149" s="184">
        <f t="shared" si="2876"/>
        <v>0</v>
      </c>
      <c r="Y149" s="181"/>
      <c r="Z149" s="181"/>
      <c r="AA149" s="46"/>
      <c r="AB149" s="46"/>
      <c r="AC149" s="45"/>
      <c r="AD149" s="45"/>
      <c r="AE149" s="45"/>
      <c r="AF149" s="45"/>
      <c r="AG149" s="45">
        <f>VLOOKUP($E149,'факт КС '!$E$11:$DJ$207,15,0)</f>
        <v>0</v>
      </c>
      <c r="AH149" s="45">
        <f>VLOOKUP($E149,'факт КС '!$E$11:$DJ$207,16,0)</f>
        <v>0</v>
      </c>
      <c r="AI149" s="45">
        <f>VLOOKUP($E149,'факт КС '!$E$11:$DJ$207,17,0)</f>
        <v>0</v>
      </c>
      <c r="AJ149" s="45">
        <f>VLOOKUP($E149,'факт КС '!$E$11:$DJ$207,18,0)</f>
        <v>0</v>
      </c>
      <c r="AK149" s="45">
        <f>VLOOKUP($E149,'факт КС '!$E$11:$DJ$207,19,0)</f>
        <v>0</v>
      </c>
      <c r="AL149" s="45">
        <f>VLOOKUP($E149,'факт КС '!$E$11:$DJ$207,20,0)</f>
        <v>0</v>
      </c>
      <c r="AM149" s="45">
        <f>AG149+AJ149</f>
        <v>0</v>
      </c>
      <c r="AN149" s="45">
        <f>AH149+AK149</f>
        <v>0</v>
      </c>
      <c r="AO149" s="45">
        <f>AI149+AL149</f>
        <v>0</v>
      </c>
      <c r="AP149" s="184">
        <f>AG149-AE149</f>
        <v>0</v>
      </c>
      <c r="AQ149" s="184">
        <f>AH149-AF149</f>
        <v>0</v>
      </c>
      <c r="AR149" s="181"/>
      <c r="AS149" s="181"/>
      <c r="AT149" s="46"/>
      <c r="AU149" s="46"/>
      <c r="AV149" s="45"/>
      <c r="AW149" s="45"/>
      <c r="AX149" s="45"/>
      <c r="AY149" s="45"/>
      <c r="AZ149" s="45">
        <f>VLOOKUP($E149,'факт КС '!$E$11:$DJ$207,9,0)</f>
        <v>0</v>
      </c>
      <c r="BA149" s="45">
        <f>VLOOKUP($E149,'факт КС '!$E$11:$DJ$207,10,0)</f>
        <v>0</v>
      </c>
      <c r="BB149" s="45">
        <f>VLOOKUP($E149,'факт КС '!$E$11:$DJ$207,11,0)</f>
        <v>0</v>
      </c>
      <c r="BC149" s="45">
        <f>VLOOKUP($E149,'факт КС '!$E$11:$DJ$207,12,0)</f>
        <v>0</v>
      </c>
      <c r="BD149" s="45">
        <f>VLOOKUP($E149,'факт КС '!$E$11:$DJ$207,13,0)</f>
        <v>0</v>
      </c>
      <c r="BE149" s="45">
        <f>VLOOKUP($E149,'факт КС '!$E$11:$DJ$207,14,0)</f>
        <v>0</v>
      </c>
      <c r="BF149" s="45">
        <f>AZ149+BC149</f>
        <v>0</v>
      </c>
      <c r="BG149" s="45">
        <f>BA149+BD149</f>
        <v>0</v>
      </c>
      <c r="BH149" s="45">
        <f>BB149+BE149</f>
        <v>0</v>
      </c>
      <c r="BI149" s="184">
        <f>AZ149-AX149</f>
        <v>0</v>
      </c>
      <c r="BJ149" s="184">
        <f>BA149-AY149</f>
        <v>0</v>
      </c>
      <c r="BK149" s="181"/>
      <c r="BL149" s="181"/>
      <c r="BM149" s="46"/>
      <c r="BN149" s="46"/>
      <c r="BO149" s="45"/>
      <c r="BP149" s="45"/>
      <c r="BQ149" s="45"/>
      <c r="BR149" s="45"/>
      <c r="BS149" s="45">
        <f>VLOOKUP($E149,'факт КС '!$E$11:$DJ$207,21,0)</f>
        <v>3</v>
      </c>
      <c r="BT149" s="45">
        <f>VLOOKUP($E149,'факт КС '!$E$11:$DJ$207,22,0)</f>
        <v>734138.64</v>
      </c>
      <c r="BU149" s="45">
        <f>VLOOKUP($E149,'факт КС '!$E$11:$DJ$207,23,0)</f>
        <v>58</v>
      </c>
      <c r="BV149" s="45">
        <f>VLOOKUP($E149,'факт КС '!$E$11:$DJ$207,24,0)</f>
        <v>0</v>
      </c>
      <c r="BW149" s="45">
        <f>VLOOKUP($E149,'факт КС '!$E$11:$DJ$207,25,0)</f>
        <v>0</v>
      </c>
      <c r="BX149" s="45">
        <f>VLOOKUP($E149,'факт КС '!$E$11:$DJ$207,26,0)</f>
        <v>0</v>
      </c>
      <c r="BY149" s="45">
        <f>BS149+BV149</f>
        <v>3</v>
      </c>
      <c r="BZ149" s="45">
        <f>BT149+BW149</f>
        <v>734138.64</v>
      </c>
      <c r="CA149" s="45">
        <f>BU149+BX149</f>
        <v>58</v>
      </c>
      <c r="CB149" s="184">
        <f>BS149-BQ149</f>
        <v>3</v>
      </c>
      <c r="CC149" s="184">
        <f>BT149-BR149</f>
        <v>734138.64</v>
      </c>
      <c r="CD149" s="181"/>
      <c r="CE149" s="181"/>
      <c r="CF149" s="46"/>
      <c r="CG149" s="46"/>
      <c r="CH149" s="45"/>
      <c r="CI149" s="45"/>
      <c r="CJ149" s="45"/>
      <c r="CK149" s="45"/>
      <c r="CL149" s="45">
        <f>VLOOKUP($E149,'факт КС '!$E$11:$DJ$210,33,0)</f>
        <v>0</v>
      </c>
      <c r="CM149" s="45">
        <f>VLOOKUP($E149,'факт КС '!$E$11:$DJ$210,34,0)</f>
        <v>0</v>
      </c>
      <c r="CN149" s="45">
        <f>VLOOKUP($E149,'факт КС '!$E$11:$DJ$210,35,0)</f>
        <v>0</v>
      </c>
      <c r="CO149" s="45">
        <f>VLOOKUP($E149,'факт КС '!$E$11:$DJ$210,36,0)</f>
        <v>0</v>
      </c>
      <c r="CP149" s="45">
        <f>VLOOKUP($E149,'факт КС '!$E$11:$DJ$210,37,0)</f>
        <v>0</v>
      </c>
      <c r="CQ149" s="45"/>
      <c r="CR149" s="45">
        <f t="shared" si="2883"/>
        <v>0</v>
      </c>
      <c r="CS149" s="45">
        <f t="shared" si="2884"/>
        <v>0</v>
      </c>
      <c r="CT149" s="45">
        <f t="shared" si="2885"/>
        <v>0</v>
      </c>
      <c r="CU149" s="184">
        <f t="shared" si="2886"/>
        <v>0</v>
      </c>
      <c r="CV149" s="184">
        <f t="shared" si="2887"/>
        <v>0</v>
      </c>
      <c r="CW149" s="181"/>
      <c r="CX149" s="181"/>
      <c r="CY149" s="46"/>
      <c r="CZ149" s="46"/>
      <c r="DA149" s="45"/>
      <c r="DB149" s="45"/>
      <c r="DC149" s="45"/>
      <c r="DD149" s="45"/>
      <c r="DE149" s="45">
        <f>VLOOKUP($E149,'факт КС '!$E$11:$DJ$210,57,0)</f>
        <v>0</v>
      </c>
      <c r="DF149" s="45">
        <f>VLOOKUP($E149,'факт КС '!$E$11:$DJ$210,58,0)</f>
        <v>0</v>
      </c>
      <c r="DG149" s="45">
        <f>VLOOKUP($E149,'факт КС '!$E$11:$DJ$210,59,0)</f>
        <v>0</v>
      </c>
      <c r="DH149" s="45">
        <f>VLOOKUP($E149,'факт КС '!$E$11:$DJ$210,60,0)</f>
        <v>0</v>
      </c>
      <c r="DI149" s="45">
        <f>VLOOKUP($E149,'факт КС '!$E$11:$DJ$210,61,0)</f>
        <v>0</v>
      </c>
      <c r="DJ149" s="45">
        <f>VLOOKUP($E149,'факт КС '!$E$11:$DJ$210,62,0)</f>
        <v>0</v>
      </c>
      <c r="DK149" s="45">
        <f>DE149+DH149</f>
        <v>0</v>
      </c>
      <c r="DL149" s="45">
        <f>DF149+DI149</f>
        <v>0</v>
      </c>
      <c r="DM149" s="45">
        <f>DG149+DJ149</f>
        <v>0</v>
      </c>
      <c r="DN149" s="184">
        <f>DE149-DC149</f>
        <v>0</v>
      </c>
      <c r="DO149" s="184">
        <f>DF149-DD149</f>
        <v>0</v>
      </c>
      <c r="DP149" s="181"/>
      <c r="DQ149" s="181"/>
      <c r="DR149" s="46"/>
      <c r="DS149" s="46"/>
      <c r="DT149" s="45"/>
      <c r="DU149" s="45"/>
      <c r="DV149" s="45"/>
      <c r="DW149" s="45"/>
      <c r="DX149" s="45">
        <f>VLOOKUP($E149,'факт КС '!$E$11:$DJ$210,27,0)</f>
        <v>0</v>
      </c>
      <c r="DY149" s="45">
        <f>VLOOKUP($E149,'факт КС '!$E$11:$DJ$210,28,0)</f>
        <v>0</v>
      </c>
      <c r="DZ149" s="45">
        <f>VLOOKUP($E149,'факт КС '!$E$11:$DJ$210,29,0)</f>
        <v>0</v>
      </c>
      <c r="EA149" s="45">
        <f>VLOOKUP($E149,'факт КС '!$E$11:$DJ$210,30,0)</f>
        <v>0</v>
      </c>
      <c r="EB149" s="45">
        <f>VLOOKUP($E149,'факт КС '!$E$11:$DJ$210,31,0)</f>
        <v>0</v>
      </c>
      <c r="EC149" s="45">
        <f>VLOOKUP($E149,'факт КС '!$E$11:$DJ$210,32,0)</f>
        <v>0</v>
      </c>
      <c r="ED149" s="45">
        <f>DX149+EA149</f>
        <v>0</v>
      </c>
      <c r="EE149" s="45">
        <f>DY149+EB149</f>
        <v>0</v>
      </c>
      <c r="EF149" s="45">
        <f>DZ149+EC149</f>
        <v>0</v>
      </c>
      <c r="EG149" s="184">
        <f>DX149-DV149</f>
        <v>0</v>
      </c>
      <c r="EH149" s="184">
        <f>DY149-DW149</f>
        <v>0</v>
      </c>
      <c r="EI149" s="181"/>
      <c r="EJ149" s="181"/>
      <c r="EK149" s="46"/>
      <c r="EL149" s="46"/>
      <c r="EM149" s="45"/>
      <c r="EN149" s="45"/>
      <c r="EO149" s="45"/>
      <c r="EP149" s="45"/>
      <c r="EQ149" s="45">
        <f>VLOOKUP($E149,'факт КС '!$E$11:$DJ$210,63,0)</f>
        <v>0</v>
      </c>
      <c r="ER149" s="45">
        <f>VLOOKUP($E149,'факт КС '!$E$11:$DJ$210,64,0)</f>
        <v>0</v>
      </c>
      <c r="ES149" s="45">
        <f>VLOOKUP($E149,'факт КС '!$E$11:$DJ$210,65,0)</f>
        <v>0</v>
      </c>
      <c r="ET149" s="45">
        <f>VLOOKUP($E149,'факт КС '!$E$11:$DJ$210,66,0)</f>
        <v>0</v>
      </c>
      <c r="EU149" s="45">
        <f>VLOOKUP($E149,'факт КС '!$E$11:$DJ$210,67,0)</f>
        <v>0</v>
      </c>
      <c r="EV149" s="45">
        <f>VLOOKUP($E149,'факт КС '!$E$11:$DJ$210,68,0)</f>
        <v>0</v>
      </c>
      <c r="EW149" s="45">
        <f>EQ149+ET149</f>
        <v>0</v>
      </c>
      <c r="EX149" s="45">
        <f>ER149+EU149</f>
        <v>0</v>
      </c>
      <c r="EY149" s="45">
        <f>ES149+EV149</f>
        <v>0</v>
      </c>
      <c r="EZ149" s="184">
        <f>EQ149-EO149</f>
        <v>0</v>
      </c>
      <c r="FA149" s="184">
        <f>ER149-EP149</f>
        <v>0</v>
      </c>
      <c r="FB149" s="181"/>
      <c r="FC149" s="181"/>
      <c r="FD149" s="46"/>
      <c r="FE149" s="46"/>
      <c r="FF149" s="45"/>
      <c r="FG149" s="45"/>
      <c r="FH149" s="45"/>
      <c r="FI149" s="45"/>
      <c r="FJ149" s="45">
        <f>VLOOKUP($E149,'факт КС '!$E$11:$DJ$210,93,0)</f>
        <v>0</v>
      </c>
      <c r="FK149" s="45">
        <f>VLOOKUP($E149,'факт КС '!$E$11:$DJ$210,94,0)</f>
        <v>0</v>
      </c>
      <c r="FL149" s="45">
        <f>VLOOKUP($E149,'факт КС '!$E$11:$DJ$210,95,0)</f>
        <v>0</v>
      </c>
      <c r="FM149" s="45">
        <f>VLOOKUP($E149,'факт КС '!$E$11:$DJ$210,96,0)</f>
        <v>0</v>
      </c>
      <c r="FN149" s="45">
        <f>VLOOKUP($E149,'факт КС '!$E$11:$DJ$210,97,0)</f>
        <v>0</v>
      </c>
      <c r="FO149" s="45">
        <f>VLOOKUP($E149,'факт КС '!$E$11:$DJ$210,98,0)</f>
        <v>0</v>
      </c>
      <c r="FP149" s="45">
        <f t="shared" si="2838"/>
        <v>0</v>
      </c>
      <c r="FQ149" s="45">
        <f t="shared" si="2839"/>
        <v>0</v>
      </c>
      <c r="FR149" s="45">
        <f t="shared" si="2840"/>
        <v>0</v>
      </c>
      <c r="FS149" s="184">
        <f t="shared" si="2841"/>
        <v>0</v>
      </c>
      <c r="FT149" s="184">
        <f t="shared" si="2842"/>
        <v>0</v>
      </c>
      <c r="FU149" s="181"/>
      <c r="FV149" s="181"/>
      <c r="FW149" s="46"/>
      <c r="FX149" s="46"/>
      <c r="FY149" s="45"/>
      <c r="FZ149" s="45"/>
      <c r="GA149" s="45"/>
      <c r="GB149" s="45"/>
      <c r="GC149" s="45">
        <f>VLOOKUP($E149,'факт КС '!$E$11:$DJ$210,87,0)</f>
        <v>13</v>
      </c>
      <c r="GD149" s="45">
        <f>VLOOKUP($E149,'факт КС '!$E$11:$DJ$210,88,0)</f>
        <v>3398328.6999999993</v>
      </c>
      <c r="GE149" s="45">
        <f>VLOOKUP($E149,'факт КС '!$E$11:$DJ$210,89,0)</f>
        <v>265</v>
      </c>
      <c r="GF149" s="45">
        <f>VLOOKUP($E149,'факт КС '!$E$11:$DJ$210,90,0)</f>
        <v>0</v>
      </c>
      <c r="GG149" s="45">
        <f>VLOOKUP($E149,'факт КС '!$E$11:$DJ$210,91,0)</f>
        <v>0</v>
      </c>
      <c r="GH149" s="45">
        <f>VLOOKUP($E149,'факт КС '!$E$11:$DJ$210,92,0)</f>
        <v>0</v>
      </c>
      <c r="GI149" s="45">
        <f>GC149+GF149</f>
        <v>13</v>
      </c>
      <c r="GJ149" s="45">
        <f>GD149+GG149</f>
        <v>3398328.6999999993</v>
      </c>
      <c r="GK149" s="45">
        <f>GE149+GH149</f>
        <v>265</v>
      </c>
      <c r="GL149" s="184">
        <f>GC149-GA149</f>
        <v>13</v>
      </c>
      <c r="GM149" s="184">
        <f>GD149-GB149</f>
        <v>3398328.6999999993</v>
      </c>
      <c r="GN149" s="181"/>
      <c r="GO149" s="181"/>
      <c r="GP149" s="46"/>
      <c r="GQ149" s="46"/>
      <c r="GR149" s="45"/>
      <c r="GS149" s="45"/>
      <c r="GT149" s="45"/>
      <c r="GU149" s="45"/>
      <c r="GV149" s="45">
        <f>VLOOKUP($E149,'факт КС '!$E$11:$DJ$210,99,0)</f>
        <v>0</v>
      </c>
      <c r="GW149" s="45">
        <f>VLOOKUP($E149,'факт КС '!$E$11:$DJ$210,100,0)</f>
        <v>0</v>
      </c>
      <c r="GX149" s="45">
        <f>VLOOKUP($E149,'факт КС '!$E$11:$DJ$210,101,0)</f>
        <v>0</v>
      </c>
      <c r="GY149" s="45">
        <f>VLOOKUP($E149,'факт КС '!$E$11:$DJ$210,102,0)</f>
        <v>0</v>
      </c>
      <c r="GZ149" s="45">
        <f>VLOOKUP($E149,'факт КС '!$E$11:$DJ$210,103,0)</f>
        <v>0</v>
      </c>
      <c r="HA149" s="45">
        <f>VLOOKUP($E149,'факт КС '!$E$11:$DJ$210,104,0)</f>
        <v>0</v>
      </c>
      <c r="HB149" s="45">
        <f>GV149+GY149</f>
        <v>0</v>
      </c>
      <c r="HC149" s="45">
        <f>GW149+GZ149</f>
        <v>0</v>
      </c>
      <c r="HD149" s="45">
        <f>GX149+HA149</f>
        <v>0</v>
      </c>
      <c r="HE149" s="184">
        <f>GV149-GT149</f>
        <v>0</v>
      </c>
      <c r="HF149" s="184">
        <f>GW149-GU149</f>
        <v>0</v>
      </c>
      <c r="HG149" s="181"/>
      <c r="HH149" s="181"/>
      <c r="HI149" s="46"/>
      <c r="HJ149" s="46"/>
      <c r="HK149" s="45"/>
      <c r="HL149" s="45"/>
      <c r="HM149" s="45"/>
      <c r="HN149" s="45"/>
      <c r="HO149" s="45">
        <f>VLOOKUP($E149,'факт КС '!$E$11:$DJ$210,81,0)</f>
        <v>0</v>
      </c>
      <c r="HP149" s="45">
        <f>VLOOKUP($E149,'факт КС '!$E$11:$DJ$210,82,0)</f>
        <v>0</v>
      </c>
      <c r="HQ149" s="45">
        <f>VLOOKUP($E149,'факт КС '!$E$11:$DJ$210,83,0)</f>
        <v>0</v>
      </c>
      <c r="HR149" s="45">
        <f>VLOOKUP($E149,'факт КС '!$E$11:$DJ$210,84,0)</f>
        <v>0</v>
      </c>
      <c r="HS149" s="45">
        <f>VLOOKUP($E149,'факт КС '!$E$11:$DJ$210,85,0)</f>
        <v>0</v>
      </c>
      <c r="HT149" s="45">
        <f>VLOOKUP($E149,'факт КС '!$E$11:$DJ$210,86,0)</f>
        <v>0</v>
      </c>
      <c r="HU149" s="45">
        <f>HO149+HR149</f>
        <v>0</v>
      </c>
      <c r="HV149" s="45">
        <f>HP149+HS149</f>
        <v>0</v>
      </c>
      <c r="HW149" s="45">
        <f>HQ149+HT149</f>
        <v>0</v>
      </c>
      <c r="HX149" s="184">
        <f>HO149-HM149</f>
        <v>0</v>
      </c>
      <c r="HY149" s="184">
        <f>HP149-HN149</f>
        <v>0</v>
      </c>
      <c r="HZ149" s="181"/>
      <c r="IA149" s="181"/>
      <c r="IB149" s="46"/>
      <c r="IC149" s="46"/>
      <c r="ID149" s="46"/>
      <c r="IE149" s="46"/>
      <c r="IF149" s="45"/>
      <c r="IG149" s="45"/>
      <c r="IH149" s="45">
        <f>VLOOKUP($E149,'факт КС '!$E$11:$DJ$210,69,0)</f>
        <v>0</v>
      </c>
      <c r="II149" s="45">
        <f>VLOOKUP($E149,'факт КС '!$E$11:$DJ$210,70,0)</f>
        <v>0</v>
      </c>
      <c r="IJ149" s="45">
        <f>VLOOKUP($E149,'факт КС '!$E$11:$DJ$210,71,0)</f>
        <v>0</v>
      </c>
      <c r="IK149" s="45">
        <f>VLOOKUP($E149,'факт КС '!$E$11:$DJ$210,72,0)</f>
        <v>0</v>
      </c>
      <c r="IL149" s="45">
        <f>VLOOKUP($E149,'факт КС '!$E$11:$DJ$210,73,0)</f>
        <v>0</v>
      </c>
      <c r="IM149" s="45">
        <f>VLOOKUP($E149,'факт КС '!$E$11:$DJ$210,74,0)</f>
        <v>0</v>
      </c>
      <c r="IN149" s="45">
        <f>IH149+IK149</f>
        <v>0</v>
      </c>
      <c r="IO149" s="45">
        <f>II149+IL149</f>
        <v>0</v>
      </c>
      <c r="IP149" s="45">
        <f>IJ149+IM149</f>
        <v>0</v>
      </c>
      <c r="IQ149" s="184">
        <f>IH149-IF149</f>
        <v>0</v>
      </c>
      <c r="IR149" s="184">
        <f>II149-IG149</f>
        <v>0</v>
      </c>
      <c r="IS149" s="181"/>
      <c r="IT149" s="181"/>
      <c r="IU149" s="46"/>
      <c r="IV149" s="46"/>
      <c r="IW149" s="46"/>
      <c r="IX149" s="46"/>
      <c r="IY149" s="45"/>
      <c r="IZ149" s="45"/>
      <c r="JA149" s="45"/>
      <c r="JB149" s="45"/>
      <c r="JC149" s="45"/>
      <c r="JD149" s="45"/>
      <c r="JE149" s="45"/>
      <c r="JF149" s="45"/>
      <c r="JG149" s="45">
        <f>JA149+JD149</f>
        <v>0</v>
      </c>
      <c r="JH149" s="45">
        <f>JB149+JE149</f>
        <v>0</v>
      </c>
      <c r="JI149" s="45">
        <f>JC149+JF149</f>
        <v>0</v>
      </c>
      <c r="JJ149" s="184">
        <f>JA149-IY149</f>
        <v>0</v>
      </c>
      <c r="JK149" s="184">
        <f>JB149-IZ149</f>
        <v>0</v>
      </c>
      <c r="JL149" s="181"/>
      <c r="JM149" s="181"/>
      <c r="JN149" s="46"/>
      <c r="JO149" s="46"/>
      <c r="JP149" s="47"/>
      <c r="JQ149" s="48"/>
      <c r="JR149" s="47"/>
      <c r="JS149" s="47"/>
      <c r="JT149" s="385">
        <f t="shared" ref="JT149:JY149" si="2893">N149+AG149+AZ149+BS149+CL149+DE149+DX149+EQ149+FJ149+GC149+GV149+HO149+IH149+JA149</f>
        <v>16</v>
      </c>
      <c r="JU149" s="385">
        <f t="shared" si="2893"/>
        <v>4132467.3399999994</v>
      </c>
      <c r="JV149" s="385">
        <f t="shared" si="2893"/>
        <v>323</v>
      </c>
      <c r="JW149" s="385">
        <f t="shared" si="2893"/>
        <v>0</v>
      </c>
      <c r="JX149" s="385">
        <f t="shared" si="2893"/>
        <v>0</v>
      </c>
      <c r="JY149" s="385">
        <f t="shared" si="2893"/>
        <v>0</v>
      </c>
      <c r="JZ149" s="45">
        <f>JT149+JW149</f>
        <v>16</v>
      </c>
      <c r="KA149" s="45">
        <f>JU149+JX149</f>
        <v>4132467.3399999994</v>
      </c>
      <c r="KB149" s="45">
        <f>JV149+JY149</f>
        <v>323</v>
      </c>
      <c r="KC149" s="184">
        <f>JT149-JR149</f>
        <v>16</v>
      </c>
      <c r="KD149" s="184">
        <f>JU149-JS149</f>
        <v>4132467.3399999994</v>
      </c>
      <c r="KE149" s="46"/>
      <c r="KF149" s="46"/>
      <c r="KG149" s="62"/>
      <c r="KH149" s="62"/>
    </row>
    <row r="150" spans="1:296" s="3" customFormat="1" ht="54" customHeight="1" x14ac:dyDescent="0.2">
      <c r="A150" s="100">
        <v>1</v>
      </c>
      <c r="B150" s="100">
        <v>1</v>
      </c>
      <c r="C150" s="527">
        <v>487</v>
      </c>
      <c r="D150" s="375" t="s">
        <v>347</v>
      </c>
      <c r="E150" s="716" t="s">
        <v>688</v>
      </c>
      <c r="F150" s="717" t="s">
        <v>689</v>
      </c>
      <c r="G150" s="63"/>
      <c r="H150" s="92"/>
      <c r="I150" s="92"/>
      <c r="J150" s="45"/>
      <c r="K150" s="45"/>
      <c r="L150" s="45"/>
      <c r="M150" s="45"/>
      <c r="N150" s="45">
        <f>VLOOKUP($E150,'факт КС '!$E$11:$DJ$207,3,0)</f>
        <v>0</v>
      </c>
      <c r="O150" s="45">
        <f>VLOOKUP($E150,'факт КС '!$E$11:$DJ$207,4,0)</f>
        <v>0</v>
      </c>
      <c r="P150" s="45">
        <f>VLOOKUP($E150,'факт КС '!$E$11:$DJ$207,5,0)</f>
        <v>0</v>
      </c>
      <c r="Q150" s="45">
        <f>VLOOKUP($E150,'факт КС '!$E$11:$DJ$207,6,0)</f>
        <v>0</v>
      </c>
      <c r="R150" s="45"/>
      <c r="S150" s="45"/>
      <c r="T150" s="45">
        <f t="shared" ref="T150" si="2894">N150+Q150</f>
        <v>0</v>
      </c>
      <c r="U150" s="45">
        <f t="shared" ref="U150" si="2895">O150+R150</f>
        <v>0</v>
      </c>
      <c r="V150" s="45">
        <f t="shared" ref="V150" si="2896">P150+S150</f>
        <v>0</v>
      </c>
      <c r="W150" s="184">
        <f t="shared" ref="W150" si="2897">N150-L150</f>
        <v>0</v>
      </c>
      <c r="X150" s="184">
        <f t="shared" ref="X150" si="2898">O150-M150</f>
        <v>0</v>
      </c>
      <c r="Y150" s="181"/>
      <c r="Z150" s="181"/>
      <c r="AA150" s="46"/>
      <c r="AB150" s="46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>
        <f t="shared" si="2805"/>
        <v>0</v>
      </c>
      <c r="AN150" s="45">
        <f t="shared" si="2806"/>
        <v>0</v>
      </c>
      <c r="AO150" s="45">
        <f t="shared" si="2807"/>
        <v>0</v>
      </c>
      <c r="AP150" s="184">
        <f t="shared" si="2808"/>
        <v>0</v>
      </c>
      <c r="AQ150" s="184">
        <f t="shared" si="2809"/>
        <v>0</v>
      </c>
      <c r="AR150" s="181"/>
      <c r="AS150" s="181"/>
      <c r="AT150" s="46"/>
      <c r="AU150" s="46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>
        <f t="shared" si="2810"/>
        <v>0</v>
      </c>
      <c r="BG150" s="45">
        <f t="shared" si="2811"/>
        <v>0</v>
      </c>
      <c r="BH150" s="45">
        <f t="shared" si="2812"/>
        <v>0</v>
      </c>
      <c r="BI150" s="184">
        <f t="shared" si="2813"/>
        <v>0</v>
      </c>
      <c r="BJ150" s="184">
        <f t="shared" si="2814"/>
        <v>0</v>
      </c>
      <c r="BK150" s="181"/>
      <c r="BL150" s="181"/>
      <c r="BM150" s="46"/>
      <c r="BN150" s="46"/>
      <c r="BO150" s="45"/>
      <c r="BP150" s="45"/>
      <c r="BQ150" s="45"/>
      <c r="BR150" s="45"/>
      <c r="BS150" s="45">
        <f>VLOOKUP($E150,'факт КС '!$E$11:$DJ$207,21,0)</f>
        <v>0</v>
      </c>
      <c r="BT150" s="45">
        <f>VLOOKUP($E150,'факт КС '!$E$11:$DJ$207,22,0)</f>
        <v>0</v>
      </c>
      <c r="BU150" s="45">
        <f>VLOOKUP($E150,'факт КС '!$E$11:$DJ$207,23,0)</f>
        <v>0</v>
      </c>
      <c r="BV150" s="45">
        <f>VLOOKUP($E150,'факт КС '!$E$11:$DJ$207,24,0)</f>
        <v>0</v>
      </c>
      <c r="BW150" s="45">
        <f>VLOOKUP($E150,'факт КС '!$E$11:$DJ$207,25,0)</f>
        <v>0</v>
      </c>
      <c r="BX150" s="45">
        <f>VLOOKUP($E150,'факт КС '!$E$11:$DJ$207,26,0)</f>
        <v>0</v>
      </c>
      <c r="BY150" s="45">
        <f t="shared" ref="BY150:BY151" si="2899">BS150+BV150</f>
        <v>0</v>
      </c>
      <c r="BZ150" s="45">
        <f t="shared" ref="BZ150:BZ151" si="2900">BT150+BW150</f>
        <v>0</v>
      </c>
      <c r="CA150" s="45">
        <f t="shared" ref="CA150:CA151" si="2901">BU150+BX150</f>
        <v>0</v>
      </c>
      <c r="CB150" s="184">
        <f t="shared" ref="CB150:CB151" si="2902">BS150-BQ150</f>
        <v>0</v>
      </c>
      <c r="CC150" s="184">
        <f t="shared" ref="CC150:CC151" si="2903">BT150-BR150</f>
        <v>0</v>
      </c>
      <c r="CD150" s="181"/>
      <c r="CE150" s="181"/>
      <c r="CF150" s="46"/>
      <c r="CG150" s="46"/>
      <c r="CH150" s="45"/>
      <c r="CI150" s="45"/>
      <c r="CJ150" s="45"/>
      <c r="CK150" s="45"/>
      <c r="CL150" s="45">
        <f>VLOOKUP($E150,'факт КС '!$E$11:$DJ$210,33,0)</f>
        <v>1</v>
      </c>
      <c r="CM150" s="45">
        <f>VLOOKUP($E150,'факт КС '!$E$11:$DJ$210,34,0)</f>
        <v>244712.88</v>
      </c>
      <c r="CN150" s="45">
        <f>VLOOKUP($E150,'факт КС '!$E$11:$DJ$210,35,0)</f>
        <v>57</v>
      </c>
      <c r="CO150" s="45">
        <f>VLOOKUP($E150,'факт КС '!$E$11:$DJ$210,36,0)</f>
        <v>0</v>
      </c>
      <c r="CP150" s="45">
        <f>VLOOKUP($E150,'факт КС '!$E$11:$DJ$210,37,0)</f>
        <v>0</v>
      </c>
      <c r="CQ150" s="45"/>
      <c r="CR150" s="45">
        <f t="shared" si="2883"/>
        <v>1</v>
      </c>
      <c r="CS150" s="45">
        <f t="shared" si="2884"/>
        <v>244712.88</v>
      </c>
      <c r="CT150" s="45">
        <f t="shared" si="2885"/>
        <v>57</v>
      </c>
      <c r="CU150" s="184"/>
      <c r="CV150" s="184"/>
      <c r="CW150" s="181"/>
      <c r="CX150" s="181"/>
      <c r="CY150" s="46"/>
      <c r="CZ150" s="46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>
        <f t="shared" si="2823"/>
        <v>0</v>
      </c>
      <c r="DL150" s="45">
        <f t="shared" si="2824"/>
        <v>0</v>
      </c>
      <c r="DM150" s="45">
        <f t="shared" si="2825"/>
        <v>0</v>
      </c>
      <c r="DN150" s="184">
        <f t="shared" si="2826"/>
        <v>0</v>
      </c>
      <c r="DO150" s="184">
        <f t="shared" si="2827"/>
        <v>0</v>
      </c>
      <c r="DP150" s="181"/>
      <c r="DQ150" s="181"/>
      <c r="DR150" s="46"/>
      <c r="DS150" s="46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>
        <f t="shared" si="2828"/>
        <v>0</v>
      </c>
      <c r="EE150" s="45">
        <f t="shared" si="2829"/>
        <v>0</v>
      </c>
      <c r="EF150" s="45">
        <f t="shared" si="2830"/>
        <v>0</v>
      </c>
      <c r="EG150" s="184">
        <f t="shared" si="2831"/>
        <v>0</v>
      </c>
      <c r="EH150" s="184">
        <f t="shared" si="2832"/>
        <v>0</v>
      </c>
      <c r="EI150" s="181"/>
      <c r="EJ150" s="181"/>
      <c r="EK150" s="46"/>
      <c r="EL150" s="46"/>
      <c r="EM150" s="45"/>
      <c r="EN150" s="45"/>
      <c r="EO150" s="45"/>
      <c r="EP150" s="45"/>
      <c r="EQ150" s="45">
        <f>VLOOKUP($E150,'факт КС '!$E$11:$DJ$210,63,0)</f>
        <v>0</v>
      </c>
      <c r="ER150" s="45">
        <f>VLOOKUP($E150,'факт КС '!$E$11:$DJ$210,64,0)</f>
        <v>0</v>
      </c>
      <c r="ES150" s="45">
        <f>VLOOKUP($E150,'факт КС '!$E$11:$DJ$210,65,0)</f>
        <v>0</v>
      </c>
      <c r="ET150" s="45">
        <f>VLOOKUP($E150,'факт КС '!$E$11:$DJ$210,66,0)</f>
        <v>0</v>
      </c>
      <c r="EU150" s="45">
        <f>VLOOKUP($E150,'факт КС '!$E$11:$DJ$210,67,0)</f>
        <v>0</v>
      </c>
      <c r="EV150" s="45">
        <f>VLOOKUP($E150,'факт КС '!$E$11:$DJ$210,68,0)</f>
        <v>0</v>
      </c>
      <c r="EW150" s="45">
        <f t="shared" ref="EW150:EW151" si="2904">EQ150+ET150</f>
        <v>0</v>
      </c>
      <c r="EX150" s="45">
        <f t="shared" ref="EX150:EX151" si="2905">ER150+EU150</f>
        <v>0</v>
      </c>
      <c r="EY150" s="45">
        <f t="shared" ref="EY150:EY151" si="2906">ES150+EV150</f>
        <v>0</v>
      </c>
      <c r="EZ150" s="184">
        <f t="shared" ref="EZ150:EZ151" si="2907">EQ150-EO150</f>
        <v>0</v>
      </c>
      <c r="FA150" s="184">
        <f t="shared" ref="FA150:FA151" si="2908">ER150-EP150</f>
        <v>0</v>
      </c>
      <c r="FB150" s="181"/>
      <c r="FC150" s="181"/>
      <c r="FD150" s="46"/>
      <c r="FE150" s="46"/>
      <c r="FF150" s="45"/>
      <c r="FG150" s="45"/>
      <c r="FH150" s="45"/>
      <c r="FI150" s="45"/>
      <c r="FJ150" s="45">
        <f>VLOOKUP($E150,'факт КС '!$E$11:$DJ$210,93,0)</f>
        <v>0</v>
      </c>
      <c r="FK150" s="45">
        <f>VLOOKUP($E150,'факт КС '!$E$11:$DJ$210,94,0)</f>
        <v>0</v>
      </c>
      <c r="FL150" s="45">
        <f>VLOOKUP($E150,'факт КС '!$E$11:$DJ$210,95,0)</f>
        <v>0</v>
      </c>
      <c r="FM150" s="45">
        <f>VLOOKUP($E150,'факт КС '!$E$11:$DJ$210,96,0)</f>
        <v>0</v>
      </c>
      <c r="FN150" s="45">
        <f>VLOOKUP($E150,'факт КС '!$E$11:$DJ$210,97,0)</f>
        <v>0</v>
      </c>
      <c r="FO150" s="45">
        <f>VLOOKUP($E150,'факт КС '!$E$11:$DJ$210,98,0)</f>
        <v>0</v>
      </c>
      <c r="FP150" s="45">
        <f t="shared" si="2838"/>
        <v>0</v>
      </c>
      <c r="FQ150" s="45">
        <f t="shared" si="2839"/>
        <v>0</v>
      </c>
      <c r="FR150" s="45">
        <f t="shared" si="2840"/>
        <v>0</v>
      </c>
      <c r="FS150" s="184">
        <f t="shared" si="2841"/>
        <v>0</v>
      </c>
      <c r="FT150" s="184">
        <f t="shared" si="2842"/>
        <v>0</v>
      </c>
      <c r="FU150" s="181"/>
      <c r="FV150" s="181"/>
      <c r="FW150" s="46"/>
      <c r="FX150" s="46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>
        <f t="shared" si="2843"/>
        <v>0</v>
      </c>
      <c r="GJ150" s="45">
        <f t="shared" si="2844"/>
        <v>0</v>
      </c>
      <c r="GK150" s="45">
        <f t="shared" si="2845"/>
        <v>0</v>
      </c>
      <c r="GL150" s="184">
        <f t="shared" si="2846"/>
        <v>0</v>
      </c>
      <c r="GM150" s="184">
        <f t="shared" si="2847"/>
        <v>0</v>
      </c>
      <c r="GN150" s="181"/>
      <c r="GO150" s="181"/>
      <c r="GP150" s="46"/>
      <c r="GQ150" s="46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>
        <f t="shared" si="2848"/>
        <v>0</v>
      </c>
      <c r="HC150" s="45">
        <f t="shared" si="2849"/>
        <v>0</v>
      </c>
      <c r="HD150" s="45">
        <f t="shared" si="2850"/>
        <v>0</v>
      </c>
      <c r="HE150" s="184">
        <f t="shared" si="2851"/>
        <v>0</v>
      </c>
      <c r="HF150" s="184">
        <f t="shared" si="2852"/>
        <v>0</v>
      </c>
      <c r="HG150" s="181"/>
      <c r="HH150" s="181"/>
      <c r="HI150" s="46"/>
      <c r="HJ150" s="46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>
        <f t="shared" si="2853"/>
        <v>0</v>
      </c>
      <c r="HV150" s="45">
        <f t="shared" si="2854"/>
        <v>0</v>
      </c>
      <c r="HW150" s="45">
        <f t="shared" si="2855"/>
        <v>0</v>
      </c>
      <c r="HX150" s="184">
        <f t="shared" si="2856"/>
        <v>0</v>
      </c>
      <c r="HY150" s="184">
        <f t="shared" si="2857"/>
        <v>0</v>
      </c>
      <c r="HZ150" s="181"/>
      <c r="IA150" s="181"/>
      <c r="IB150" s="46"/>
      <c r="IC150" s="46"/>
      <c r="ID150" s="46"/>
      <c r="IE150" s="46"/>
      <c r="IF150" s="45"/>
      <c r="IG150" s="45"/>
      <c r="IH150" s="45"/>
      <c r="II150" s="45"/>
      <c r="IJ150" s="45"/>
      <c r="IK150" s="45"/>
      <c r="IL150" s="45"/>
      <c r="IM150" s="45"/>
      <c r="IN150" s="45">
        <f t="shared" si="2858"/>
        <v>0</v>
      </c>
      <c r="IO150" s="45">
        <f t="shared" si="2859"/>
        <v>0</v>
      </c>
      <c r="IP150" s="45">
        <f t="shared" si="2860"/>
        <v>0</v>
      </c>
      <c r="IQ150" s="184">
        <f t="shared" si="2861"/>
        <v>0</v>
      </c>
      <c r="IR150" s="184">
        <f t="shared" si="2862"/>
        <v>0</v>
      </c>
      <c r="IS150" s="181"/>
      <c r="IT150" s="181"/>
      <c r="IU150" s="46"/>
      <c r="IV150" s="46"/>
      <c r="IW150" s="46"/>
      <c r="IX150" s="46"/>
      <c r="IY150" s="45"/>
      <c r="IZ150" s="45"/>
      <c r="JA150" s="45"/>
      <c r="JB150" s="45"/>
      <c r="JC150" s="45"/>
      <c r="JD150" s="45"/>
      <c r="JE150" s="45"/>
      <c r="JF150" s="45"/>
      <c r="JG150" s="45">
        <f t="shared" si="2863"/>
        <v>0</v>
      </c>
      <c r="JH150" s="45">
        <f t="shared" si="2864"/>
        <v>0</v>
      </c>
      <c r="JI150" s="45">
        <f t="shared" si="2865"/>
        <v>0</v>
      </c>
      <c r="JJ150" s="184">
        <f t="shared" si="2866"/>
        <v>0</v>
      </c>
      <c r="JK150" s="184">
        <f t="shared" si="2867"/>
        <v>0</v>
      </c>
      <c r="JL150" s="181"/>
      <c r="JM150" s="181"/>
      <c r="JN150" s="46"/>
      <c r="JO150" s="46"/>
      <c r="JP150" s="47"/>
      <c r="JQ150" s="48"/>
      <c r="JR150" s="47"/>
      <c r="JS150" s="47"/>
      <c r="JT150" s="385">
        <f t="shared" si="2687"/>
        <v>1</v>
      </c>
      <c r="JU150" s="385">
        <f t="shared" si="2688"/>
        <v>244712.88</v>
      </c>
      <c r="JV150" s="385">
        <f t="shared" si="2689"/>
        <v>57</v>
      </c>
      <c r="JW150" s="385">
        <f t="shared" si="2690"/>
        <v>0</v>
      </c>
      <c r="JX150" s="385">
        <f t="shared" si="2691"/>
        <v>0</v>
      </c>
      <c r="JY150" s="385">
        <f t="shared" si="2692"/>
        <v>0</v>
      </c>
      <c r="JZ150" s="45">
        <f t="shared" si="2450"/>
        <v>1</v>
      </c>
      <c r="KA150" s="45">
        <f t="shared" si="2870"/>
        <v>244712.88</v>
      </c>
      <c r="KB150" s="45">
        <f t="shared" si="2871"/>
        <v>57</v>
      </c>
      <c r="KC150" s="184">
        <f t="shared" si="2693"/>
        <v>1</v>
      </c>
      <c r="KD150" s="184">
        <f t="shared" si="2694"/>
        <v>244712.88</v>
      </c>
      <c r="KE150" s="46"/>
      <c r="KF150" s="46"/>
      <c r="KG150" s="49"/>
      <c r="KH150" s="49"/>
    </row>
    <row r="151" spans="1:296" s="3" customFormat="1" ht="51" customHeight="1" x14ac:dyDescent="0.2">
      <c r="A151" s="100">
        <v>1</v>
      </c>
      <c r="B151" s="100">
        <v>1</v>
      </c>
      <c r="C151" s="169">
        <v>32</v>
      </c>
      <c r="D151" s="718" t="s">
        <v>180</v>
      </c>
      <c r="E151" s="719" t="s">
        <v>707</v>
      </c>
      <c r="F151" s="718" t="s">
        <v>708</v>
      </c>
      <c r="G151" s="63"/>
      <c r="H151" s="92"/>
      <c r="I151" s="92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>
        <f t="shared" si="2802"/>
        <v>0</v>
      </c>
      <c r="U151" s="45">
        <f t="shared" si="2803"/>
        <v>0</v>
      </c>
      <c r="V151" s="45">
        <f t="shared" si="2804"/>
        <v>0</v>
      </c>
      <c r="W151" s="184">
        <f t="shared" si="2608"/>
        <v>0</v>
      </c>
      <c r="X151" s="184">
        <f t="shared" si="2609"/>
        <v>0</v>
      </c>
      <c r="Y151" s="181"/>
      <c r="Z151" s="181"/>
      <c r="AA151" s="46"/>
      <c r="AB151" s="46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>
        <f t="shared" si="2805"/>
        <v>0</v>
      </c>
      <c r="AN151" s="45">
        <f t="shared" si="2806"/>
        <v>0</v>
      </c>
      <c r="AO151" s="45">
        <f t="shared" si="2807"/>
        <v>0</v>
      </c>
      <c r="AP151" s="184">
        <f t="shared" si="2808"/>
        <v>0</v>
      </c>
      <c r="AQ151" s="184">
        <f t="shared" si="2809"/>
        <v>0</v>
      </c>
      <c r="AR151" s="181"/>
      <c r="AS151" s="181"/>
      <c r="AT151" s="46"/>
      <c r="AU151" s="46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>
        <f t="shared" si="2810"/>
        <v>0</v>
      </c>
      <c r="BG151" s="45">
        <f t="shared" si="2811"/>
        <v>0</v>
      </c>
      <c r="BH151" s="45">
        <f t="shared" si="2812"/>
        <v>0</v>
      </c>
      <c r="BI151" s="184">
        <f t="shared" si="2813"/>
        <v>0</v>
      </c>
      <c r="BJ151" s="184">
        <f t="shared" si="2814"/>
        <v>0</v>
      </c>
      <c r="BK151" s="181"/>
      <c r="BL151" s="181"/>
      <c r="BM151" s="46"/>
      <c r="BN151" s="46"/>
      <c r="BO151" s="45"/>
      <c r="BP151" s="45"/>
      <c r="BQ151" s="45"/>
      <c r="BR151" s="45"/>
      <c r="BS151" s="45">
        <f>VLOOKUP($E151,'факт КС '!$E$11:$DJ$207,21,0)</f>
        <v>0</v>
      </c>
      <c r="BT151" s="45">
        <f>VLOOKUP($E151,'факт КС '!$E$11:$DJ$207,22,0)</f>
        <v>0</v>
      </c>
      <c r="BU151" s="45">
        <f>VLOOKUP($E151,'факт КС '!$E$11:$DJ$207,23,0)</f>
        <v>0</v>
      </c>
      <c r="BV151" s="45">
        <f>VLOOKUP($E151,'факт КС '!$E$11:$DJ$207,24,0)</f>
        <v>0</v>
      </c>
      <c r="BW151" s="45">
        <f>VLOOKUP($E151,'факт КС '!$E$11:$DJ$207,25,0)</f>
        <v>0</v>
      </c>
      <c r="BX151" s="45">
        <f>VLOOKUP($E151,'факт КС '!$E$11:$DJ$207,26,0)</f>
        <v>0</v>
      </c>
      <c r="BY151" s="45">
        <f t="shared" si="2899"/>
        <v>0</v>
      </c>
      <c r="BZ151" s="45">
        <f t="shared" si="2900"/>
        <v>0</v>
      </c>
      <c r="CA151" s="45">
        <f t="shared" si="2901"/>
        <v>0</v>
      </c>
      <c r="CB151" s="184">
        <f t="shared" si="2902"/>
        <v>0</v>
      </c>
      <c r="CC151" s="184">
        <f t="shared" si="2903"/>
        <v>0</v>
      </c>
      <c r="CD151" s="181"/>
      <c r="CE151" s="181"/>
      <c r="CF151" s="46"/>
      <c r="CG151" s="46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>
        <f t="shared" si="2820"/>
        <v>0</v>
      </c>
      <c r="CS151" s="45">
        <f t="shared" si="2821"/>
        <v>0</v>
      </c>
      <c r="CT151" s="45">
        <f t="shared" si="2822"/>
        <v>0</v>
      </c>
      <c r="CU151" s="184">
        <f t="shared" si="2868"/>
        <v>0</v>
      </c>
      <c r="CV151" s="184">
        <f t="shared" si="2869"/>
        <v>0</v>
      </c>
      <c r="CW151" s="181"/>
      <c r="CX151" s="181"/>
      <c r="CY151" s="46"/>
      <c r="CZ151" s="46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>
        <f t="shared" si="2823"/>
        <v>0</v>
      </c>
      <c r="DL151" s="45">
        <f t="shared" si="2824"/>
        <v>0</v>
      </c>
      <c r="DM151" s="45">
        <f t="shared" si="2825"/>
        <v>0</v>
      </c>
      <c r="DN151" s="184">
        <f t="shared" si="2826"/>
        <v>0</v>
      </c>
      <c r="DO151" s="184">
        <f t="shared" si="2827"/>
        <v>0</v>
      </c>
      <c r="DP151" s="181"/>
      <c r="DQ151" s="181"/>
      <c r="DR151" s="46"/>
      <c r="DS151" s="46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>
        <f t="shared" si="2828"/>
        <v>0</v>
      </c>
      <c r="EE151" s="45">
        <f t="shared" si="2829"/>
        <v>0</v>
      </c>
      <c r="EF151" s="45">
        <f t="shared" si="2830"/>
        <v>0</v>
      </c>
      <c r="EG151" s="184">
        <f t="shared" si="2831"/>
        <v>0</v>
      </c>
      <c r="EH151" s="184">
        <f t="shared" si="2832"/>
        <v>0</v>
      </c>
      <c r="EI151" s="181"/>
      <c r="EJ151" s="181"/>
      <c r="EK151" s="46"/>
      <c r="EL151" s="46"/>
      <c r="EM151" s="45"/>
      <c r="EN151" s="45"/>
      <c r="EO151" s="45"/>
      <c r="EP151" s="45"/>
      <c r="EQ151" s="45">
        <f>VLOOKUP($E151,'факт КС '!$E$11:$DJ$210,63,0)</f>
        <v>1</v>
      </c>
      <c r="ER151" s="45">
        <f>VLOOKUP($E151,'факт КС '!$E$11:$DJ$210,64,0)</f>
        <v>244712.88</v>
      </c>
      <c r="ES151" s="45">
        <f>VLOOKUP($E151,'факт КС '!$E$11:$DJ$210,65,0)</f>
        <v>9</v>
      </c>
      <c r="ET151" s="45">
        <f>VLOOKUP($E151,'факт КС '!$E$11:$DJ$210,66,0)</f>
        <v>0</v>
      </c>
      <c r="EU151" s="45">
        <f>VLOOKUP($E151,'факт КС '!$E$11:$DJ$210,67,0)</f>
        <v>0</v>
      </c>
      <c r="EV151" s="45">
        <f>VLOOKUP($E151,'факт КС '!$E$11:$DJ$210,68,0)</f>
        <v>0</v>
      </c>
      <c r="EW151" s="45">
        <f t="shared" si="2904"/>
        <v>1</v>
      </c>
      <c r="EX151" s="45">
        <f t="shared" si="2905"/>
        <v>244712.88</v>
      </c>
      <c r="EY151" s="45">
        <f t="shared" si="2906"/>
        <v>9</v>
      </c>
      <c r="EZ151" s="184">
        <f t="shared" si="2907"/>
        <v>1</v>
      </c>
      <c r="FA151" s="184">
        <f t="shared" si="2908"/>
        <v>244712.88</v>
      </c>
      <c r="FB151" s="181"/>
      <c r="FC151" s="181"/>
      <c r="FD151" s="46"/>
      <c r="FE151" s="46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>
        <f t="shared" ref="FP151:FP204" si="2909">FJ151+FM151</f>
        <v>0</v>
      </c>
      <c r="FQ151" s="45">
        <f t="shared" ref="FQ151:FQ204" si="2910">FK151+FN151</f>
        <v>0</v>
      </c>
      <c r="FR151" s="45">
        <f t="shared" ref="FR151:FR204" si="2911">FL151+FO151</f>
        <v>0</v>
      </c>
      <c r="FS151" s="184">
        <f t="shared" ref="FS151:FS204" si="2912">FJ151-FH151</f>
        <v>0</v>
      </c>
      <c r="FT151" s="184">
        <f t="shared" ref="FT151:FT208" si="2913">FK151-FI151</f>
        <v>0</v>
      </c>
      <c r="FU151" s="181"/>
      <c r="FV151" s="181"/>
      <c r="FW151" s="46"/>
      <c r="FX151" s="46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>
        <f t="shared" si="2843"/>
        <v>0</v>
      </c>
      <c r="GJ151" s="45">
        <f t="shared" si="2844"/>
        <v>0</v>
      </c>
      <c r="GK151" s="45">
        <f t="shared" si="2845"/>
        <v>0</v>
      </c>
      <c r="GL151" s="184">
        <f t="shared" si="2846"/>
        <v>0</v>
      </c>
      <c r="GM151" s="184">
        <f t="shared" si="2847"/>
        <v>0</v>
      </c>
      <c r="GN151" s="181"/>
      <c r="GO151" s="181"/>
      <c r="GP151" s="46"/>
      <c r="GQ151" s="46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>
        <f t="shared" si="2848"/>
        <v>0</v>
      </c>
      <c r="HC151" s="45">
        <f t="shared" si="2849"/>
        <v>0</v>
      </c>
      <c r="HD151" s="45">
        <f t="shared" si="2850"/>
        <v>0</v>
      </c>
      <c r="HE151" s="184">
        <f t="shared" si="2851"/>
        <v>0</v>
      </c>
      <c r="HF151" s="184">
        <f t="shared" si="2852"/>
        <v>0</v>
      </c>
      <c r="HG151" s="181"/>
      <c r="HH151" s="181"/>
      <c r="HI151" s="46"/>
      <c r="HJ151" s="46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>
        <f t="shared" si="2853"/>
        <v>0</v>
      </c>
      <c r="HV151" s="45">
        <f t="shared" si="2854"/>
        <v>0</v>
      </c>
      <c r="HW151" s="45">
        <f t="shared" si="2855"/>
        <v>0</v>
      </c>
      <c r="HX151" s="184">
        <f t="shared" si="2856"/>
        <v>0</v>
      </c>
      <c r="HY151" s="184">
        <f t="shared" si="2857"/>
        <v>0</v>
      </c>
      <c r="HZ151" s="181"/>
      <c r="IA151" s="181"/>
      <c r="IB151" s="46"/>
      <c r="IC151" s="46"/>
      <c r="ID151" s="46"/>
      <c r="IE151" s="46"/>
      <c r="IF151" s="45"/>
      <c r="IG151" s="45"/>
      <c r="IH151" s="45"/>
      <c r="II151" s="45"/>
      <c r="IJ151" s="45"/>
      <c r="IK151" s="45"/>
      <c r="IL151" s="45"/>
      <c r="IM151" s="45"/>
      <c r="IN151" s="45">
        <f t="shared" si="2858"/>
        <v>0</v>
      </c>
      <c r="IO151" s="45">
        <f t="shared" si="2859"/>
        <v>0</v>
      </c>
      <c r="IP151" s="45">
        <f t="shared" si="2860"/>
        <v>0</v>
      </c>
      <c r="IQ151" s="184">
        <f t="shared" si="2861"/>
        <v>0</v>
      </c>
      <c r="IR151" s="184">
        <f t="shared" si="2862"/>
        <v>0</v>
      </c>
      <c r="IS151" s="181"/>
      <c r="IT151" s="181"/>
      <c r="IU151" s="46"/>
      <c r="IV151" s="46"/>
      <c r="IW151" s="46"/>
      <c r="IX151" s="46"/>
      <c r="IY151" s="45"/>
      <c r="IZ151" s="45"/>
      <c r="JA151" s="45"/>
      <c r="JB151" s="45"/>
      <c r="JC151" s="45"/>
      <c r="JD151" s="45"/>
      <c r="JE151" s="45"/>
      <c r="JF151" s="45"/>
      <c r="JG151" s="45">
        <f t="shared" si="2863"/>
        <v>0</v>
      </c>
      <c r="JH151" s="45">
        <f t="shared" si="2864"/>
        <v>0</v>
      </c>
      <c r="JI151" s="45">
        <f t="shared" si="2865"/>
        <v>0</v>
      </c>
      <c r="JJ151" s="184">
        <f t="shared" si="2866"/>
        <v>0</v>
      </c>
      <c r="JK151" s="184">
        <f t="shared" si="2867"/>
        <v>0</v>
      </c>
      <c r="JL151" s="181"/>
      <c r="JM151" s="181"/>
      <c r="JN151" s="46"/>
      <c r="JO151" s="46"/>
      <c r="JP151" s="47"/>
      <c r="JQ151" s="48"/>
      <c r="JR151" s="47"/>
      <c r="JS151" s="47"/>
      <c r="JT151" s="385">
        <f t="shared" si="2687"/>
        <v>1</v>
      </c>
      <c r="JU151" s="385">
        <f t="shared" si="2688"/>
        <v>244712.88</v>
      </c>
      <c r="JV151" s="385">
        <f t="shared" si="2689"/>
        <v>9</v>
      </c>
      <c r="JW151" s="385">
        <f t="shared" si="2690"/>
        <v>0</v>
      </c>
      <c r="JX151" s="385">
        <f t="shared" si="2691"/>
        <v>0</v>
      </c>
      <c r="JY151" s="385">
        <f t="shared" si="2692"/>
        <v>0</v>
      </c>
      <c r="JZ151" s="45">
        <f t="shared" si="2450"/>
        <v>1</v>
      </c>
      <c r="KA151" s="45">
        <f t="shared" si="2870"/>
        <v>244712.88</v>
      </c>
      <c r="KB151" s="45">
        <f t="shared" si="2871"/>
        <v>9</v>
      </c>
      <c r="KC151" s="184">
        <f t="shared" si="2693"/>
        <v>1</v>
      </c>
      <c r="KD151" s="184">
        <f t="shared" si="2694"/>
        <v>244712.88</v>
      </c>
      <c r="KE151" s="46"/>
      <c r="KF151" s="46"/>
      <c r="KG151" s="49"/>
      <c r="KH151" s="49"/>
    </row>
    <row r="152" spans="1:296" s="3" customFormat="1" hidden="1" x14ac:dyDescent="0.2">
      <c r="A152" s="100">
        <v>1</v>
      </c>
      <c r="B152" s="100"/>
      <c r="C152" s="169"/>
      <c r="D152" s="720"/>
      <c r="E152" s="719"/>
      <c r="F152" s="644"/>
      <c r="G152" s="63"/>
      <c r="H152" s="92"/>
      <c r="I152" s="92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>
        <f t="shared" si="2802"/>
        <v>0</v>
      </c>
      <c r="U152" s="45">
        <f t="shared" si="2803"/>
        <v>0</v>
      </c>
      <c r="V152" s="45">
        <f t="shared" si="2804"/>
        <v>0</v>
      </c>
      <c r="W152" s="184">
        <f t="shared" si="2608"/>
        <v>0</v>
      </c>
      <c r="X152" s="184">
        <f t="shared" si="2609"/>
        <v>0</v>
      </c>
      <c r="Y152" s="181"/>
      <c r="Z152" s="181"/>
      <c r="AA152" s="46"/>
      <c r="AB152" s="46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>
        <f t="shared" si="2805"/>
        <v>0</v>
      </c>
      <c r="AN152" s="45">
        <f t="shared" si="2806"/>
        <v>0</v>
      </c>
      <c r="AO152" s="45">
        <f t="shared" si="2807"/>
        <v>0</v>
      </c>
      <c r="AP152" s="184">
        <f t="shared" si="2808"/>
        <v>0</v>
      </c>
      <c r="AQ152" s="184">
        <f t="shared" si="2809"/>
        <v>0</v>
      </c>
      <c r="AR152" s="181"/>
      <c r="AS152" s="181"/>
      <c r="AT152" s="46"/>
      <c r="AU152" s="46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>
        <f t="shared" si="2810"/>
        <v>0</v>
      </c>
      <c r="BG152" s="45">
        <f t="shared" si="2811"/>
        <v>0</v>
      </c>
      <c r="BH152" s="45">
        <f t="shared" si="2812"/>
        <v>0</v>
      </c>
      <c r="BI152" s="184">
        <f t="shared" si="2813"/>
        <v>0</v>
      </c>
      <c r="BJ152" s="184">
        <f t="shared" si="2814"/>
        <v>0</v>
      </c>
      <c r="BK152" s="181"/>
      <c r="BL152" s="181"/>
      <c r="BM152" s="46"/>
      <c r="BN152" s="46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>
        <f t="shared" si="2815"/>
        <v>0</v>
      </c>
      <c r="BZ152" s="45">
        <f t="shared" si="2816"/>
        <v>0</v>
      </c>
      <c r="CA152" s="45">
        <f t="shared" si="2817"/>
        <v>0</v>
      </c>
      <c r="CB152" s="184">
        <f t="shared" si="2818"/>
        <v>0</v>
      </c>
      <c r="CC152" s="184">
        <f t="shared" si="2819"/>
        <v>0</v>
      </c>
      <c r="CD152" s="181"/>
      <c r="CE152" s="181"/>
      <c r="CF152" s="46"/>
      <c r="CG152" s="46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>
        <f t="shared" si="2820"/>
        <v>0</v>
      </c>
      <c r="CS152" s="45">
        <f t="shared" si="2821"/>
        <v>0</v>
      </c>
      <c r="CT152" s="45">
        <f t="shared" si="2822"/>
        <v>0</v>
      </c>
      <c r="CU152" s="184">
        <f t="shared" si="2868"/>
        <v>0</v>
      </c>
      <c r="CV152" s="184">
        <f t="shared" si="2869"/>
        <v>0</v>
      </c>
      <c r="CW152" s="181"/>
      <c r="CX152" s="181"/>
      <c r="CY152" s="46"/>
      <c r="CZ152" s="46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>
        <f t="shared" si="2823"/>
        <v>0</v>
      </c>
      <c r="DL152" s="45">
        <f t="shared" si="2824"/>
        <v>0</v>
      </c>
      <c r="DM152" s="45">
        <f t="shared" si="2825"/>
        <v>0</v>
      </c>
      <c r="DN152" s="184">
        <f t="shared" si="2826"/>
        <v>0</v>
      </c>
      <c r="DO152" s="184">
        <f t="shared" si="2827"/>
        <v>0</v>
      </c>
      <c r="DP152" s="181"/>
      <c r="DQ152" s="181"/>
      <c r="DR152" s="46"/>
      <c r="DS152" s="46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>
        <f t="shared" si="2828"/>
        <v>0</v>
      </c>
      <c r="EE152" s="45">
        <f t="shared" si="2829"/>
        <v>0</v>
      </c>
      <c r="EF152" s="45">
        <f t="shared" si="2830"/>
        <v>0</v>
      </c>
      <c r="EG152" s="184">
        <f t="shared" si="2831"/>
        <v>0</v>
      </c>
      <c r="EH152" s="184">
        <f t="shared" si="2832"/>
        <v>0</v>
      </c>
      <c r="EI152" s="181"/>
      <c r="EJ152" s="181"/>
      <c r="EK152" s="46"/>
      <c r="EL152" s="46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>
        <f t="shared" si="2833"/>
        <v>0</v>
      </c>
      <c r="EX152" s="45">
        <f t="shared" si="2834"/>
        <v>0</v>
      </c>
      <c r="EY152" s="45">
        <f t="shared" si="2835"/>
        <v>0</v>
      </c>
      <c r="EZ152" s="184">
        <f t="shared" si="2836"/>
        <v>0</v>
      </c>
      <c r="FA152" s="184">
        <f t="shared" si="2837"/>
        <v>0</v>
      </c>
      <c r="FB152" s="181"/>
      <c r="FC152" s="181"/>
      <c r="FD152" s="46"/>
      <c r="FE152" s="46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>
        <f t="shared" si="2909"/>
        <v>0</v>
      </c>
      <c r="FQ152" s="45">
        <f t="shared" si="2910"/>
        <v>0</v>
      </c>
      <c r="FR152" s="45">
        <f t="shared" si="2911"/>
        <v>0</v>
      </c>
      <c r="FS152" s="184">
        <f t="shared" si="2912"/>
        <v>0</v>
      </c>
      <c r="FT152" s="184">
        <f t="shared" si="2913"/>
        <v>0</v>
      </c>
      <c r="FU152" s="181"/>
      <c r="FV152" s="181"/>
      <c r="FW152" s="46"/>
      <c r="FX152" s="46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>
        <f t="shared" si="2843"/>
        <v>0</v>
      </c>
      <c r="GJ152" s="45">
        <f t="shared" si="2844"/>
        <v>0</v>
      </c>
      <c r="GK152" s="45">
        <f t="shared" si="2845"/>
        <v>0</v>
      </c>
      <c r="GL152" s="184">
        <f t="shared" si="2846"/>
        <v>0</v>
      </c>
      <c r="GM152" s="184">
        <f t="shared" si="2847"/>
        <v>0</v>
      </c>
      <c r="GN152" s="181"/>
      <c r="GO152" s="181"/>
      <c r="GP152" s="46"/>
      <c r="GQ152" s="46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>
        <f t="shared" si="2848"/>
        <v>0</v>
      </c>
      <c r="HC152" s="45">
        <f t="shared" si="2849"/>
        <v>0</v>
      </c>
      <c r="HD152" s="45">
        <f t="shared" si="2850"/>
        <v>0</v>
      </c>
      <c r="HE152" s="184">
        <f t="shared" si="2851"/>
        <v>0</v>
      </c>
      <c r="HF152" s="184">
        <f t="shared" si="2852"/>
        <v>0</v>
      </c>
      <c r="HG152" s="181"/>
      <c r="HH152" s="181"/>
      <c r="HI152" s="46"/>
      <c r="HJ152" s="46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>
        <f t="shared" si="2853"/>
        <v>0</v>
      </c>
      <c r="HV152" s="45">
        <f t="shared" si="2854"/>
        <v>0</v>
      </c>
      <c r="HW152" s="45">
        <f t="shared" si="2855"/>
        <v>0</v>
      </c>
      <c r="HX152" s="184">
        <f t="shared" si="2856"/>
        <v>0</v>
      </c>
      <c r="HY152" s="184">
        <f t="shared" si="2857"/>
        <v>0</v>
      </c>
      <c r="HZ152" s="181"/>
      <c r="IA152" s="181"/>
      <c r="IB152" s="46"/>
      <c r="IC152" s="46"/>
      <c r="ID152" s="46"/>
      <c r="IE152" s="46"/>
      <c r="IF152" s="45"/>
      <c r="IG152" s="45"/>
      <c r="IH152" s="45"/>
      <c r="II152" s="45"/>
      <c r="IJ152" s="45"/>
      <c r="IK152" s="45"/>
      <c r="IL152" s="45"/>
      <c r="IM152" s="45"/>
      <c r="IN152" s="45">
        <f t="shared" si="2858"/>
        <v>0</v>
      </c>
      <c r="IO152" s="45">
        <f t="shared" si="2859"/>
        <v>0</v>
      </c>
      <c r="IP152" s="45">
        <f t="shared" si="2860"/>
        <v>0</v>
      </c>
      <c r="IQ152" s="184">
        <f t="shared" si="2861"/>
        <v>0</v>
      </c>
      <c r="IR152" s="184">
        <f t="shared" si="2862"/>
        <v>0</v>
      </c>
      <c r="IS152" s="181"/>
      <c r="IT152" s="181"/>
      <c r="IU152" s="46"/>
      <c r="IV152" s="46"/>
      <c r="IW152" s="46"/>
      <c r="IX152" s="46"/>
      <c r="IY152" s="45"/>
      <c r="IZ152" s="45"/>
      <c r="JA152" s="45"/>
      <c r="JB152" s="45"/>
      <c r="JC152" s="45"/>
      <c r="JD152" s="45"/>
      <c r="JE152" s="45"/>
      <c r="JF152" s="45"/>
      <c r="JG152" s="45">
        <f t="shared" si="2863"/>
        <v>0</v>
      </c>
      <c r="JH152" s="45">
        <f t="shared" si="2864"/>
        <v>0</v>
      </c>
      <c r="JI152" s="45">
        <f t="shared" si="2865"/>
        <v>0</v>
      </c>
      <c r="JJ152" s="184">
        <f t="shared" si="2866"/>
        <v>0</v>
      </c>
      <c r="JK152" s="184">
        <f t="shared" si="2867"/>
        <v>0</v>
      </c>
      <c r="JL152" s="181"/>
      <c r="JM152" s="181"/>
      <c r="JN152" s="46"/>
      <c r="JO152" s="46"/>
      <c r="JP152" s="47"/>
      <c r="JQ152" s="48"/>
      <c r="JR152" s="47"/>
      <c r="JS152" s="47"/>
      <c r="JT152" s="385">
        <f t="shared" si="2687"/>
        <v>0</v>
      </c>
      <c r="JU152" s="385">
        <f t="shared" si="2688"/>
        <v>0</v>
      </c>
      <c r="JV152" s="385">
        <f t="shared" si="2689"/>
        <v>0</v>
      </c>
      <c r="JW152" s="385">
        <f t="shared" si="2690"/>
        <v>0</v>
      </c>
      <c r="JX152" s="385">
        <f t="shared" si="2691"/>
        <v>0</v>
      </c>
      <c r="JY152" s="385">
        <f t="shared" si="2692"/>
        <v>0</v>
      </c>
      <c r="JZ152" s="45">
        <f t="shared" si="2450"/>
        <v>0</v>
      </c>
      <c r="KA152" s="45">
        <f t="shared" si="2870"/>
        <v>0</v>
      </c>
      <c r="KB152" s="45">
        <f t="shared" si="2871"/>
        <v>0</v>
      </c>
      <c r="KC152" s="184">
        <f t="shared" si="2693"/>
        <v>0</v>
      </c>
      <c r="KD152" s="184">
        <f t="shared" si="2694"/>
        <v>0</v>
      </c>
      <c r="KE152" s="46"/>
      <c r="KF152" s="46"/>
      <c r="KG152" s="49"/>
      <c r="KH152" s="49"/>
    </row>
    <row r="153" spans="1:296" s="3" customFormat="1" ht="15" hidden="1" x14ac:dyDescent="0.25">
      <c r="A153" s="100">
        <v>1</v>
      </c>
      <c r="B153" s="100"/>
      <c r="C153" s="305"/>
      <c r="D153" s="314"/>
      <c r="E153" s="721"/>
      <c r="F153" s="712"/>
      <c r="G153" s="63"/>
      <c r="H153" s="92"/>
      <c r="I153" s="92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>
        <f t="shared" si="2802"/>
        <v>0</v>
      </c>
      <c r="U153" s="45">
        <f t="shared" si="2803"/>
        <v>0</v>
      </c>
      <c r="V153" s="45">
        <f t="shared" si="2804"/>
        <v>0</v>
      </c>
      <c r="W153" s="184">
        <f t="shared" si="2608"/>
        <v>0</v>
      </c>
      <c r="X153" s="184">
        <f t="shared" si="2609"/>
        <v>0</v>
      </c>
      <c r="Y153" s="181"/>
      <c r="Z153" s="181"/>
      <c r="AA153" s="46"/>
      <c r="AB153" s="46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>
        <f t="shared" si="2805"/>
        <v>0</v>
      </c>
      <c r="AN153" s="45">
        <f t="shared" si="2806"/>
        <v>0</v>
      </c>
      <c r="AO153" s="45">
        <f t="shared" si="2807"/>
        <v>0</v>
      </c>
      <c r="AP153" s="184">
        <f t="shared" si="2808"/>
        <v>0</v>
      </c>
      <c r="AQ153" s="184">
        <f t="shared" si="2809"/>
        <v>0</v>
      </c>
      <c r="AR153" s="181"/>
      <c r="AS153" s="181"/>
      <c r="AT153" s="46"/>
      <c r="AU153" s="46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>
        <f t="shared" si="2810"/>
        <v>0</v>
      </c>
      <c r="BG153" s="45">
        <f t="shared" si="2811"/>
        <v>0</v>
      </c>
      <c r="BH153" s="45">
        <f t="shared" si="2812"/>
        <v>0</v>
      </c>
      <c r="BI153" s="184">
        <f t="shared" si="2813"/>
        <v>0</v>
      </c>
      <c r="BJ153" s="184">
        <f t="shared" si="2814"/>
        <v>0</v>
      </c>
      <c r="BK153" s="181"/>
      <c r="BL153" s="181"/>
      <c r="BM153" s="46"/>
      <c r="BN153" s="46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>
        <f t="shared" si="2815"/>
        <v>0</v>
      </c>
      <c r="BZ153" s="45">
        <f t="shared" si="2816"/>
        <v>0</v>
      </c>
      <c r="CA153" s="45">
        <f t="shared" si="2817"/>
        <v>0</v>
      </c>
      <c r="CB153" s="184">
        <f t="shared" si="2818"/>
        <v>0</v>
      </c>
      <c r="CC153" s="184">
        <f t="shared" si="2819"/>
        <v>0</v>
      </c>
      <c r="CD153" s="181"/>
      <c r="CE153" s="181"/>
      <c r="CF153" s="46"/>
      <c r="CG153" s="46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>
        <f t="shared" si="2820"/>
        <v>0</v>
      </c>
      <c r="CS153" s="45">
        <f t="shared" si="2821"/>
        <v>0</v>
      </c>
      <c r="CT153" s="45">
        <f t="shared" si="2822"/>
        <v>0</v>
      </c>
      <c r="CU153" s="184">
        <f t="shared" si="2868"/>
        <v>0</v>
      </c>
      <c r="CV153" s="184">
        <f t="shared" si="2869"/>
        <v>0</v>
      </c>
      <c r="CW153" s="181"/>
      <c r="CX153" s="181"/>
      <c r="CY153" s="46"/>
      <c r="CZ153" s="46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>
        <f t="shared" si="2823"/>
        <v>0</v>
      </c>
      <c r="DL153" s="45">
        <f t="shared" si="2824"/>
        <v>0</v>
      </c>
      <c r="DM153" s="45">
        <f t="shared" si="2825"/>
        <v>0</v>
      </c>
      <c r="DN153" s="184">
        <f t="shared" si="2826"/>
        <v>0</v>
      </c>
      <c r="DO153" s="184">
        <f t="shared" si="2827"/>
        <v>0</v>
      </c>
      <c r="DP153" s="181"/>
      <c r="DQ153" s="181"/>
      <c r="DR153" s="46"/>
      <c r="DS153" s="46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>
        <f t="shared" si="2828"/>
        <v>0</v>
      </c>
      <c r="EE153" s="45">
        <f t="shared" si="2829"/>
        <v>0</v>
      </c>
      <c r="EF153" s="45">
        <f t="shared" si="2830"/>
        <v>0</v>
      </c>
      <c r="EG153" s="184">
        <f t="shared" si="2831"/>
        <v>0</v>
      </c>
      <c r="EH153" s="184">
        <f t="shared" si="2832"/>
        <v>0</v>
      </c>
      <c r="EI153" s="181"/>
      <c r="EJ153" s="181"/>
      <c r="EK153" s="46"/>
      <c r="EL153" s="46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>
        <f t="shared" si="2833"/>
        <v>0</v>
      </c>
      <c r="EX153" s="45">
        <f t="shared" si="2834"/>
        <v>0</v>
      </c>
      <c r="EY153" s="45">
        <f t="shared" si="2835"/>
        <v>0</v>
      </c>
      <c r="EZ153" s="184">
        <f t="shared" si="2836"/>
        <v>0</v>
      </c>
      <c r="FA153" s="184">
        <f t="shared" si="2837"/>
        <v>0</v>
      </c>
      <c r="FB153" s="181"/>
      <c r="FC153" s="181"/>
      <c r="FD153" s="46"/>
      <c r="FE153" s="46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>
        <f t="shared" si="2909"/>
        <v>0</v>
      </c>
      <c r="FQ153" s="45">
        <f t="shared" si="2910"/>
        <v>0</v>
      </c>
      <c r="FR153" s="45">
        <f t="shared" si="2911"/>
        <v>0</v>
      </c>
      <c r="FS153" s="184">
        <f t="shared" si="2912"/>
        <v>0</v>
      </c>
      <c r="FT153" s="184">
        <f t="shared" si="2913"/>
        <v>0</v>
      </c>
      <c r="FU153" s="181"/>
      <c r="FV153" s="181"/>
      <c r="FW153" s="46"/>
      <c r="FX153" s="46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>
        <f t="shared" si="2843"/>
        <v>0</v>
      </c>
      <c r="GJ153" s="45">
        <f t="shared" si="2844"/>
        <v>0</v>
      </c>
      <c r="GK153" s="45">
        <f t="shared" si="2845"/>
        <v>0</v>
      </c>
      <c r="GL153" s="184">
        <f t="shared" si="2846"/>
        <v>0</v>
      </c>
      <c r="GM153" s="184">
        <f t="shared" si="2847"/>
        <v>0</v>
      </c>
      <c r="GN153" s="181"/>
      <c r="GO153" s="181"/>
      <c r="GP153" s="46"/>
      <c r="GQ153" s="46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>
        <f t="shared" si="2848"/>
        <v>0</v>
      </c>
      <c r="HC153" s="45">
        <f t="shared" si="2849"/>
        <v>0</v>
      </c>
      <c r="HD153" s="45">
        <f t="shared" si="2850"/>
        <v>0</v>
      </c>
      <c r="HE153" s="184">
        <f t="shared" si="2851"/>
        <v>0</v>
      </c>
      <c r="HF153" s="184">
        <f t="shared" si="2852"/>
        <v>0</v>
      </c>
      <c r="HG153" s="181"/>
      <c r="HH153" s="181"/>
      <c r="HI153" s="46"/>
      <c r="HJ153" s="46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>
        <f t="shared" si="2853"/>
        <v>0</v>
      </c>
      <c r="HV153" s="45">
        <f t="shared" si="2854"/>
        <v>0</v>
      </c>
      <c r="HW153" s="45">
        <f t="shared" si="2855"/>
        <v>0</v>
      </c>
      <c r="HX153" s="184">
        <f t="shared" si="2856"/>
        <v>0</v>
      </c>
      <c r="HY153" s="184">
        <f t="shared" si="2857"/>
        <v>0</v>
      </c>
      <c r="HZ153" s="181"/>
      <c r="IA153" s="181"/>
      <c r="IB153" s="46"/>
      <c r="IC153" s="46"/>
      <c r="ID153" s="46"/>
      <c r="IE153" s="46"/>
      <c r="IF153" s="45"/>
      <c r="IG153" s="45"/>
      <c r="IH153" s="45"/>
      <c r="II153" s="45"/>
      <c r="IJ153" s="45"/>
      <c r="IK153" s="45"/>
      <c r="IL153" s="45"/>
      <c r="IM153" s="45"/>
      <c r="IN153" s="45">
        <f t="shared" si="2858"/>
        <v>0</v>
      </c>
      <c r="IO153" s="45">
        <f t="shared" si="2859"/>
        <v>0</v>
      </c>
      <c r="IP153" s="45">
        <f t="shared" si="2860"/>
        <v>0</v>
      </c>
      <c r="IQ153" s="184">
        <f t="shared" si="2861"/>
        <v>0</v>
      </c>
      <c r="IR153" s="184">
        <f t="shared" si="2862"/>
        <v>0</v>
      </c>
      <c r="IS153" s="181"/>
      <c r="IT153" s="181"/>
      <c r="IU153" s="46"/>
      <c r="IV153" s="46"/>
      <c r="IW153" s="46"/>
      <c r="IX153" s="46"/>
      <c r="IY153" s="45"/>
      <c r="IZ153" s="45"/>
      <c r="JA153" s="45"/>
      <c r="JB153" s="45"/>
      <c r="JC153" s="45"/>
      <c r="JD153" s="45"/>
      <c r="JE153" s="45"/>
      <c r="JF153" s="45"/>
      <c r="JG153" s="45">
        <f t="shared" si="2863"/>
        <v>0</v>
      </c>
      <c r="JH153" s="45">
        <f t="shared" si="2864"/>
        <v>0</v>
      </c>
      <c r="JI153" s="45">
        <f t="shared" si="2865"/>
        <v>0</v>
      </c>
      <c r="JJ153" s="184">
        <f t="shared" si="2866"/>
        <v>0</v>
      </c>
      <c r="JK153" s="184">
        <f t="shared" si="2867"/>
        <v>0</v>
      </c>
      <c r="JL153" s="181"/>
      <c r="JM153" s="181"/>
      <c r="JN153" s="46"/>
      <c r="JO153" s="46"/>
      <c r="JP153" s="47"/>
      <c r="JQ153" s="48"/>
      <c r="JR153" s="47"/>
      <c r="JS153" s="47"/>
      <c r="JT153" s="385">
        <f t="shared" si="2687"/>
        <v>0</v>
      </c>
      <c r="JU153" s="385">
        <f t="shared" si="2688"/>
        <v>0</v>
      </c>
      <c r="JV153" s="385">
        <f t="shared" si="2689"/>
        <v>0</v>
      </c>
      <c r="JW153" s="385">
        <f t="shared" si="2690"/>
        <v>0</v>
      </c>
      <c r="JX153" s="385">
        <f t="shared" si="2691"/>
        <v>0</v>
      </c>
      <c r="JY153" s="385">
        <f t="shared" si="2692"/>
        <v>0</v>
      </c>
      <c r="JZ153" s="45">
        <f t="shared" si="2450"/>
        <v>0</v>
      </c>
      <c r="KA153" s="45">
        <f t="shared" si="2870"/>
        <v>0</v>
      </c>
      <c r="KB153" s="45">
        <f t="shared" si="2871"/>
        <v>0</v>
      </c>
      <c r="KC153" s="184">
        <f t="shared" si="2693"/>
        <v>0</v>
      </c>
      <c r="KD153" s="184">
        <f t="shared" si="2694"/>
        <v>0</v>
      </c>
      <c r="KE153" s="46"/>
      <c r="KF153" s="46"/>
      <c r="KG153" s="49"/>
      <c r="KH153" s="49"/>
    </row>
    <row r="154" spans="1:296" s="3" customFormat="1" ht="15" hidden="1" x14ac:dyDescent="0.25">
      <c r="A154" s="100">
        <v>1</v>
      </c>
      <c r="B154" s="100"/>
      <c r="C154" s="305"/>
      <c r="D154" s="314"/>
      <c r="E154" s="721"/>
      <c r="F154" s="712"/>
      <c r="G154" s="63"/>
      <c r="H154" s="92"/>
      <c r="I154" s="92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>
        <f t="shared" si="2802"/>
        <v>0</v>
      </c>
      <c r="U154" s="45">
        <f t="shared" si="2803"/>
        <v>0</v>
      </c>
      <c r="V154" s="45">
        <f t="shared" si="2804"/>
        <v>0</v>
      </c>
      <c r="W154" s="184">
        <f t="shared" si="2608"/>
        <v>0</v>
      </c>
      <c r="X154" s="184">
        <f t="shared" si="2609"/>
        <v>0</v>
      </c>
      <c r="Y154" s="181"/>
      <c r="Z154" s="181"/>
      <c r="AA154" s="46"/>
      <c r="AB154" s="46"/>
      <c r="AC154" s="45"/>
      <c r="AD154" s="45"/>
      <c r="AE154" s="45"/>
      <c r="AF154" s="45"/>
      <c r="AG154" s="45"/>
      <c r="AH154" s="45"/>
      <c r="AI154" s="45"/>
      <c r="AJ154" s="45"/>
      <c r="AK154" s="45"/>
      <c r="AL154" s="45"/>
      <c r="AM154" s="45">
        <f t="shared" si="2805"/>
        <v>0</v>
      </c>
      <c r="AN154" s="45">
        <f t="shared" si="2806"/>
        <v>0</v>
      </c>
      <c r="AO154" s="45">
        <f t="shared" si="2807"/>
        <v>0</v>
      </c>
      <c r="AP154" s="184">
        <f t="shared" si="2808"/>
        <v>0</v>
      </c>
      <c r="AQ154" s="184">
        <f t="shared" si="2809"/>
        <v>0</v>
      </c>
      <c r="AR154" s="181"/>
      <c r="AS154" s="181"/>
      <c r="AT154" s="46"/>
      <c r="AU154" s="46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>
        <f t="shared" si="2810"/>
        <v>0</v>
      </c>
      <c r="BG154" s="45">
        <f t="shared" si="2811"/>
        <v>0</v>
      </c>
      <c r="BH154" s="45">
        <f t="shared" si="2812"/>
        <v>0</v>
      </c>
      <c r="BI154" s="184">
        <f t="shared" si="2813"/>
        <v>0</v>
      </c>
      <c r="BJ154" s="184">
        <f t="shared" si="2814"/>
        <v>0</v>
      </c>
      <c r="BK154" s="181"/>
      <c r="BL154" s="181"/>
      <c r="BM154" s="46"/>
      <c r="BN154" s="46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>
        <f t="shared" si="2815"/>
        <v>0</v>
      </c>
      <c r="BZ154" s="45">
        <f t="shared" si="2816"/>
        <v>0</v>
      </c>
      <c r="CA154" s="45">
        <f t="shared" si="2817"/>
        <v>0</v>
      </c>
      <c r="CB154" s="184">
        <f t="shared" si="2818"/>
        <v>0</v>
      </c>
      <c r="CC154" s="184">
        <f t="shared" si="2819"/>
        <v>0</v>
      </c>
      <c r="CD154" s="181"/>
      <c r="CE154" s="181"/>
      <c r="CF154" s="46"/>
      <c r="CG154" s="46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>
        <f t="shared" si="2820"/>
        <v>0</v>
      </c>
      <c r="CS154" s="45">
        <f t="shared" si="2821"/>
        <v>0</v>
      </c>
      <c r="CT154" s="45">
        <f t="shared" si="2822"/>
        <v>0</v>
      </c>
      <c r="CU154" s="184">
        <f t="shared" si="2868"/>
        <v>0</v>
      </c>
      <c r="CV154" s="184">
        <f t="shared" si="2869"/>
        <v>0</v>
      </c>
      <c r="CW154" s="181"/>
      <c r="CX154" s="181"/>
      <c r="CY154" s="46"/>
      <c r="CZ154" s="46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>
        <f t="shared" si="2823"/>
        <v>0</v>
      </c>
      <c r="DL154" s="45">
        <f t="shared" si="2824"/>
        <v>0</v>
      </c>
      <c r="DM154" s="45">
        <f t="shared" si="2825"/>
        <v>0</v>
      </c>
      <c r="DN154" s="184">
        <f t="shared" si="2826"/>
        <v>0</v>
      </c>
      <c r="DO154" s="184">
        <f t="shared" si="2827"/>
        <v>0</v>
      </c>
      <c r="DP154" s="181"/>
      <c r="DQ154" s="181"/>
      <c r="DR154" s="46"/>
      <c r="DS154" s="46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>
        <f t="shared" si="2828"/>
        <v>0</v>
      </c>
      <c r="EE154" s="45">
        <f t="shared" si="2829"/>
        <v>0</v>
      </c>
      <c r="EF154" s="45">
        <f t="shared" si="2830"/>
        <v>0</v>
      </c>
      <c r="EG154" s="184">
        <f t="shared" si="2831"/>
        <v>0</v>
      </c>
      <c r="EH154" s="184">
        <f t="shared" si="2832"/>
        <v>0</v>
      </c>
      <c r="EI154" s="181"/>
      <c r="EJ154" s="181"/>
      <c r="EK154" s="46"/>
      <c r="EL154" s="46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>
        <f t="shared" si="2833"/>
        <v>0</v>
      </c>
      <c r="EX154" s="45">
        <f t="shared" si="2834"/>
        <v>0</v>
      </c>
      <c r="EY154" s="45">
        <f t="shared" si="2835"/>
        <v>0</v>
      </c>
      <c r="EZ154" s="184">
        <f t="shared" si="2836"/>
        <v>0</v>
      </c>
      <c r="FA154" s="184">
        <f t="shared" si="2837"/>
        <v>0</v>
      </c>
      <c r="FB154" s="181"/>
      <c r="FC154" s="181"/>
      <c r="FD154" s="46"/>
      <c r="FE154" s="46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>
        <f t="shared" si="2909"/>
        <v>0</v>
      </c>
      <c r="FQ154" s="45">
        <f t="shared" si="2910"/>
        <v>0</v>
      </c>
      <c r="FR154" s="45">
        <f t="shared" si="2911"/>
        <v>0</v>
      </c>
      <c r="FS154" s="184">
        <f t="shared" si="2912"/>
        <v>0</v>
      </c>
      <c r="FT154" s="184">
        <f t="shared" si="2913"/>
        <v>0</v>
      </c>
      <c r="FU154" s="181"/>
      <c r="FV154" s="181"/>
      <c r="FW154" s="46"/>
      <c r="FX154" s="46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>
        <f t="shared" si="2843"/>
        <v>0</v>
      </c>
      <c r="GJ154" s="45">
        <f t="shared" si="2844"/>
        <v>0</v>
      </c>
      <c r="GK154" s="45">
        <f t="shared" si="2845"/>
        <v>0</v>
      </c>
      <c r="GL154" s="184">
        <f t="shared" si="2846"/>
        <v>0</v>
      </c>
      <c r="GM154" s="184">
        <f t="shared" si="2847"/>
        <v>0</v>
      </c>
      <c r="GN154" s="181"/>
      <c r="GO154" s="181"/>
      <c r="GP154" s="46"/>
      <c r="GQ154" s="46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>
        <f t="shared" si="2848"/>
        <v>0</v>
      </c>
      <c r="HC154" s="45">
        <f t="shared" si="2849"/>
        <v>0</v>
      </c>
      <c r="HD154" s="45">
        <f t="shared" si="2850"/>
        <v>0</v>
      </c>
      <c r="HE154" s="184">
        <f t="shared" si="2851"/>
        <v>0</v>
      </c>
      <c r="HF154" s="184">
        <f t="shared" si="2852"/>
        <v>0</v>
      </c>
      <c r="HG154" s="181"/>
      <c r="HH154" s="181"/>
      <c r="HI154" s="46"/>
      <c r="HJ154" s="46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>
        <f t="shared" si="2853"/>
        <v>0</v>
      </c>
      <c r="HV154" s="45">
        <f t="shared" si="2854"/>
        <v>0</v>
      </c>
      <c r="HW154" s="45">
        <f t="shared" si="2855"/>
        <v>0</v>
      </c>
      <c r="HX154" s="184">
        <f t="shared" si="2856"/>
        <v>0</v>
      </c>
      <c r="HY154" s="184">
        <f t="shared" si="2857"/>
        <v>0</v>
      </c>
      <c r="HZ154" s="181"/>
      <c r="IA154" s="181"/>
      <c r="IB154" s="46"/>
      <c r="IC154" s="46"/>
      <c r="ID154" s="46"/>
      <c r="IE154" s="46"/>
      <c r="IF154" s="45"/>
      <c r="IG154" s="45"/>
      <c r="IH154" s="45"/>
      <c r="II154" s="45"/>
      <c r="IJ154" s="45"/>
      <c r="IK154" s="45"/>
      <c r="IL154" s="45"/>
      <c r="IM154" s="45"/>
      <c r="IN154" s="45">
        <f t="shared" si="2858"/>
        <v>0</v>
      </c>
      <c r="IO154" s="45">
        <f t="shared" si="2859"/>
        <v>0</v>
      </c>
      <c r="IP154" s="45">
        <f t="shared" si="2860"/>
        <v>0</v>
      </c>
      <c r="IQ154" s="184">
        <f t="shared" si="2861"/>
        <v>0</v>
      </c>
      <c r="IR154" s="184">
        <f t="shared" si="2862"/>
        <v>0</v>
      </c>
      <c r="IS154" s="181"/>
      <c r="IT154" s="181"/>
      <c r="IU154" s="46"/>
      <c r="IV154" s="46"/>
      <c r="IW154" s="46"/>
      <c r="IX154" s="46"/>
      <c r="IY154" s="45"/>
      <c r="IZ154" s="45"/>
      <c r="JA154" s="45"/>
      <c r="JB154" s="45"/>
      <c r="JC154" s="45"/>
      <c r="JD154" s="45"/>
      <c r="JE154" s="45"/>
      <c r="JF154" s="45"/>
      <c r="JG154" s="45">
        <f t="shared" si="2863"/>
        <v>0</v>
      </c>
      <c r="JH154" s="45">
        <f t="shared" si="2864"/>
        <v>0</v>
      </c>
      <c r="JI154" s="45">
        <f t="shared" si="2865"/>
        <v>0</v>
      </c>
      <c r="JJ154" s="184">
        <f t="shared" si="2866"/>
        <v>0</v>
      </c>
      <c r="JK154" s="184">
        <f t="shared" si="2867"/>
        <v>0</v>
      </c>
      <c r="JL154" s="181"/>
      <c r="JM154" s="181"/>
      <c r="JN154" s="46"/>
      <c r="JO154" s="46"/>
      <c r="JP154" s="47"/>
      <c r="JQ154" s="48"/>
      <c r="JR154" s="47"/>
      <c r="JS154" s="47"/>
      <c r="JT154" s="385">
        <f t="shared" si="2687"/>
        <v>0</v>
      </c>
      <c r="JU154" s="385">
        <f t="shared" si="2688"/>
        <v>0</v>
      </c>
      <c r="JV154" s="385">
        <f t="shared" si="2689"/>
        <v>0</v>
      </c>
      <c r="JW154" s="385">
        <f t="shared" si="2690"/>
        <v>0</v>
      </c>
      <c r="JX154" s="385">
        <f t="shared" si="2691"/>
        <v>0</v>
      </c>
      <c r="JY154" s="385">
        <f t="shared" si="2692"/>
        <v>0</v>
      </c>
      <c r="JZ154" s="45">
        <f t="shared" si="2450"/>
        <v>0</v>
      </c>
      <c r="KA154" s="45">
        <f t="shared" si="2870"/>
        <v>0</v>
      </c>
      <c r="KB154" s="45">
        <f t="shared" si="2871"/>
        <v>0</v>
      </c>
      <c r="KC154" s="184">
        <f t="shared" si="2693"/>
        <v>0</v>
      </c>
      <c r="KD154" s="184">
        <f t="shared" si="2694"/>
        <v>0</v>
      </c>
      <c r="KE154" s="46"/>
      <c r="KF154" s="46"/>
      <c r="KG154" s="49"/>
      <c r="KH154" s="49"/>
    </row>
    <row r="155" spans="1:296" s="3" customFormat="1" hidden="1" x14ac:dyDescent="0.2">
      <c r="A155" s="100">
        <v>1</v>
      </c>
      <c r="B155" s="100"/>
      <c r="C155" s="172"/>
      <c r="D155" s="225"/>
      <c r="E155" s="722"/>
      <c r="F155" s="225"/>
      <c r="G155" s="63"/>
      <c r="H155" s="92"/>
      <c r="I155" s="92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>
        <f t="shared" si="2802"/>
        <v>0</v>
      </c>
      <c r="U155" s="45">
        <f t="shared" si="2803"/>
        <v>0</v>
      </c>
      <c r="V155" s="45">
        <f t="shared" si="2804"/>
        <v>0</v>
      </c>
      <c r="W155" s="184">
        <f t="shared" si="2608"/>
        <v>0</v>
      </c>
      <c r="X155" s="184">
        <f t="shared" si="2609"/>
        <v>0</v>
      </c>
      <c r="Y155" s="181"/>
      <c r="Z155" s="181"/>
      <c r="AA155" s="46"/>
      <c r="AB155" s="46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>
        <f t="shared" si="2805"/>
        <v>0</v>
      </c>
      <c r="AN155" s="45">
        <f t="shared" si="2806"/>
        <v>0</v>
      </c>
      <c r="AO155" s="45">
        <f t="shared" si="2807"/>
        <v>0</v>
      </c>
      <c r="AP155" s="184">
        <f t="shared" si="2808"/>
        <v>0</v>
      </c>
      <c r="AQ155" s="184">
        <f t="shared" si="2809"/>
        <v>0</v>
      </c>
      <c r="AR155" s="181"/>
      <c r="AS155" s="181"/>
      <c r="AT155" s="46"/>
      <c r="AU155" s="46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>
        <f t="shared" si="2810"/>
        <v>0</v>
      </c>
      <c r="BG155" s="45">
        <f t="shared" si="2811"/>
        <v>0</v>
      </c>
      <c r="BH155" s="45">
        <f t="shared" si="2812"/>
        <v>0</v>
      </c>
      <c r="BI155" s="184">
        <f t="shared" si="2813"/>
        <v>0</v>
      </c>
      <c r="BJ155" s="184">
        <f t="shared" si="2814"/>
        <v>0</v>
      </c>
      <c r="BK155" s="181"/>
      <c r="BL155" s="181"/>
      <c r="BM155" s="46"/>
      <c r="BN155" s="46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>
        <f t="shared" si="2815"/>
        <v>0</v>
      </c>
      <c r="BZ155" s="45">
        <f t="shared" si="2816"/>
        <v>0</v>
      </c>
      <c r="CA155" s="45">
        <f t="shared" si="2817"/>
        <v>0</v>
      </c>
      <c r="CB155" s="184">
        <f t="shared" si="2818"/>
        <v>0</v>
      </c>
      <c r="CC155" s="184">
        <f t="shared" si="2819"/>
        <v>0</v>
      </c>
      <c r="CD155" s="181"/>
      <c r="CE155" s="181"/>
      <c r="CF155" s="46"/>
      <c r="CG155" s="46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>
        <f t="shared" si="2820"/>
        <v>0</v>
      </c>
      <c r="CS155" s="45">
        <f t="shared" si="2821"/>
        <v>0</v>
      </c>
      <c r="CT155" s="45">
        <f t="shared" si="2822"/>
        <v>0</v>
      </c>
      <c r="CU155" s="184">
        <f t="shared" si="2868"/>
        <v>0</v>
      </c>
      <c r="CV155" s="184">
        <f t="shared" si="2869"/>
        <v>0</v>
      </c>
      <c r="CW155" s="181"/>
      <c r="CX155" s="181"/>
      <c r="CY155" s="46"/>
      <c r="CZ155" s="46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>
        <f t="shared" si="2823"/>
        <v>0</v>
      </c>
      <c r="DL155" s="45">
        <f t="shared" si="2824"/>
        <v>0</v>
      </c>
      <c r="DM155" s="45">
        <f t="shared" si="2825"/>
        <v>0</v>
      </c>
      <c r="DN155" s="184">
        <f t="shared" si="2826"/>
        <v>0</v>
      </c>
      <c r="DO155" s="184">
        <f t="shared" si="2827"/>
        <v>0</v>
      </c>
      <c r="DP155" s="181"/>
      <c r="DQ155" s="181"/>
      <c r="DR155" s="46"/>
      <c r="DS155" s="46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>
        <f t="shared" si="2828"/>
        <v>0</v>
      </c>
      <c r="EE155" s="45">
        <f t="shared" si="2829"/>
        <v>0</v>
      </c>
      <c r="EF155" s="45">
        <f t="shared" si="2830"/>
        <v>0</v>
      </c>
      <c r="EG155" s="184">
        <f t="shared" si="2831"/>
        <v>0</v>
      </c>
      <c r="EH155" s="184">
        <f t="shared" si="2832"/>
        <v>0</v>
      </c>
      <c r="EI155" s="181"/>
      <c r="EJ155" s="181"/>
      <c r="EK155" s="46"/>
      <c r="EL155" s="46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>
        <f t="shared" si="2833"/>
        <v>0</v>
      </c>
      <c r="EX155" s="45">
        <f t="shared" si="2834"/>
        <v>0</v>
      </c>
      <c r="EY155" s="45">
        <f t="shared" si="2835"/>
        <v>0</v>
      </c>
      <c r="EZ155" s="184">
        <f t="shared" si="2836"/>
        <v>0</v>
      </c>
      <c r="FA155" s="184">
        <f t="shared" si="2837"/>
        <v>0</v>
      </c>
      <c r="FB155" s="181"/>
      <c r="FC155" s="181"/>
      <c r="FD155" s="46"/>
      <c r="FE155" s="46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>
        <f t="shared" si="2909"/>
        <v>0</v>
      </c>
      <c r="FQ155" s="45">
        <f t="shared" si="2910"/>
        <v>0</v>
      </c>
      <c r="FR155" s="45">
        <f t="shared" si="2911"/>
        <v>0</v>
      </c>
      <c r="FS155" s="184">
        <f t="shared" si="2912"/>
        <v>0</v>
      </c>
      <c r="FT155" s="184">
        <f t="shared" si="2913"/>
        <v>0</v>
      </c>
      <c r="FU155" s="181"/>
      <c r="FV155" s="181"/>
      <c r="FW155" s="46"/>
      <c r="FX155" s="46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>
        <f t="shared" si="2843"/>
        <v>0</v>
      </c>
      <c r="GJ155" s="45">
        <f t="shared" si="2844"/>
        <v>0</v>
      </c>
      <c r="GK155" s="45">
        <f t="shared" si="2845"/>
        <v>0</v>
      </c>
      <c r="GL155" s="184">
        <f t="shared" si="2846"/>
        <v>0</v>
      </c>
      <c r="GM155" s="184">
        <f t="shared" si="2847"/>
        <v>0</v>
      </c>
      <c r="GN155" s="181"/>
      <c r="GO155" s="181"/>
      <c r="GP155" s="46"/>
      <c r="GQ155" s="46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>
        <f t="shared" si="2848"/>
        <v>0</v>
      </c>
      <c r="HC155" s="45">
        <f t="shared" si="2849"/>
        <v>0</v>
      </c>
      <c r="HD155" s="45">
        <f t="shared" si="2850"/>
        <v>0</v>
      </c>
      <c r="HE155" s="184">
        <f t="shared" si="2851"/>
        <v>0</v>
      </c>
      <c r="HF155" s="184">
        <f t="shared" si="2852"/>
        <v>0</v>
      </c>
      <c r="HG155" s="181"/>
      <c r="HH155" s="181"/>
      <c r="HI155" s="46"/>
      <c r="HJ155" s="46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>
        <f t="shared" si="2853"/>
        <v>0</v>
      </c>
      <c r="HV155" s="45">
        <f t="shared" si="2854"/>
        <v>0</v>
      </c>
      <c r="HW155" s="45">
        <f t="shared" si="2855"/>
        <v>0</v>
      </c>
      <c r="HX155" s="184">
        <f t="shared" si="2856"/>
        <v>0</v>
      </c>
      <c r="HY155" s="184">
        <f t="shared" si="2857"/>
        <v>0</v>
      </c>
      <c r="HZ155" s="181"/>
      <c r="IA155" s="181"/>
      <c r="IB155" s="46"/>
      <c r="IC155" s="46"/>
      <c r="ID155" s="46"/>
      <c r="IE155" s="46"/>
      <c r="IF155" s="45"/>
      <c r="IG155" s="45"/>
      <c r="IH155" s="45"/>
      <c r="II155" s="45"/>
      <c r="IJ155" s="45"/>
      <c r="IK155" s="45"/>
      <c r="IL155" s="45"/>
      <c r="IM155" s="45"/>
      <c r="IN155" s="45">
        <f t="shared" si="2858"/>
        <v>0</v>
      </c>
      <c r="IO155" s="45">
        <f t="shared" si="2859"/>
        <v>0</v>
      </c>
      <c r="IP155" s="45">
        <f t="shared" si="2860"/>
        <v>0</v>
      </c>
      <c r="IQ155" s="184">
        <f t="shared" si="2861"/>
        <v>0</v>
      </c>
      <c r="IR155" s="184">
        <f t="shared" si="2862"/>
        <v>0</v>
      </c>
      <c r="IS155" s="181"/>
      <c r="IT155" s="181"/>
      <c r="IU155" s="46"/>
      <c r="IV155" s="46"/>
      <c r="IW155" s="46"/>
      <c r="IX155" s="46"/>
      <c r="IY155" s="45"/>
      <c r="IZ155" s="45"/>
      <c r="JA155" s="45"/>
      <c r="JB155" s="45"/>
      <c r="JC155" s="45"/>
      <c r="JD155" s="45"/>
      <c r="JE155" s="45"/>
      <c r="JF155" s="45"/>
      <c r="JG155" s="45">
        <f t="shared" si="2863"/>
        <v>0</v>
      </c>
      <c r="JH155" s="45">
        <f t="shared" si="2864"/>
        <v>0</v>
      </c>
      <c r="JI155" s="45">
        <f t="shared" si="2865"/>
        <v>0</v>
      </c>
      <c r="JJ155" s="184">
        <f t="shared" si="2866"/>
        <v>0</v>
      </c>
      <c r="JK155" s="184">
        <f t="shared" si="2867"/>
        <v>0</v>
      </c>
      <c r="JL155" s="181"/>
      <c r="JM155" s="181"/>
      <c r="JN155" s="46"/>
      <c r="JO155" s="46"/>
      <c r="JP155" s="47"/>
      <c r="JQ155" s="48"/>
      <c r="JR155" s="47"/>
      <c r="JS155" s="47"/>
      <c r="JT155" s="385">
        <f t="shared" si="2687"/>
        <v>0</v>
      </c>
      <c r="JU155" s="385">
        <f t="shared" si="2688"/>
        <v>0</v>
      </c>
      <c r="JV155" s="385">
        <f t="shared" si="2689"/>
        <v>0</v>
      </c>
      <c r="JW155" s="385">
        <f t="shared" si="2690"/>
        <v>0</v>
      </c>
      <c r="JX155" s="385">
        <f t="shared" si="2691"/>
        <v>0</v>
      </c>
      <c r="JY155" s="385">
        <f t="shared" si="2692"/>
        <v>0</v>
      </c>
      <c r="JZ155" s="45">
        <f t="shared" si="2450"/>
        <v>0</v>
      </c>
      <c r="KA155" s="45">
        <f t="shared" si="2870"/>
        <v>0</v>
      </c>
      <c r="KB155" s="45">
        <f t="shared" si="2871"/>
        <v>0</v>
      </c>
      <c r="KC155" s="184">
        <f t="shared" si="2693"/>
        <v>0</v>
      </c>
      <c r="KD155" s="184">
        <f t="shared" si="2694"/>
        <v>0</v>
      </c>
      <c r="KE155" s="46"/>
      <c r="KF155" s="46"/>
      <c r="KG155" s="62"/>
      <c r="KH155" s="62"/>
      <c r="KI155" s="100"/>
      <c r="KJ155" s="100"/>
    </row>
    <row r="156" spans="1:296" s="3" customFormat="1" hidden="1" x14ac:dyDescent="0.2">
      <c r="A156" s="100">
        <v>1</v>
      </c>
      <c r="B156" s="100"/>
      <c r="C156" s="68"/>
      <c r="D156" s="258"/>
      <c r="E156" s="723"/>
      <c r="F156" s="170"/>
      <c r="G156" s="63"/>
      <c r="H156" s="92"/>
      <c r="I156" s="92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>
        <f t="shared" si="2802"/>
        <v>0</v>
      </c>
      <c r="U156" s="45">
        <f t="shared" si="2803"/>
        <v>0</v>
      </c>
      <c r="V156" s="45">
        <f t="shared" si="2804"/>
        <v>0</v>
      </c>
      <c r="W156" s="184">
        <f t="shared" si="2608"/>
        <v>0</v>
      </c>
      <c r="X156" s="184">
        <f t="shared" si="2609"/>
        <v>0</v>
      </c>
      <c r="Y156" s="181"/>
      <c r="Z156" s="181"/>
      <c r="AA156" s="46"/>
      <c r="AB156" s="46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>
        <f t="shared" si="2805"/>
        <v>0</v>
      </c>
      <c r="AN156" s="45">
        <f t="shared" si="2806"/>
        <v>0</v>
      </c>
      <c r="AO156" s="45">
        <f t="shared" si="2807"/>
        <v>0</v>
      </c>
      <c r="AP156" s="184">
        <f t="shared" si="2808"/>
        <v>0</v>
      </c>
      <c r="AQ156" s="184">
        <f t="shared" si="2809"/>
        <v>0</v>
      </c>
      <c r="AR156" s="181"/>
      <c r="AS156" s="181"/>
      <c r="AT156" s="46"/>
      <c r="AU156" s="46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>
        <f t="shared" si="2810"/>
        <v>0</v>
      </c>
      <c r="BG156" s="45">
        <f t="shared" si="2811"/>
        <v>0</v>
      </c>
      <c r="BH156" s="45">
        <f t="shared" si="2812"/>
        <v>0</v>
      </c>
      <c r="BI156" s="184">
        <f t="shared" si="2813"/>
        <v>0</v>
      </c>
      <c r="BJ156" s="184">
        <f t="shared" si="2814"/>
        <v>0</v>
      </c>
      <c r="BK156" s="181"/>
      <c r="BL156" s="181"/>
      <c r="BM156" s="46"/>
      <c r="BN156" s="46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>
        <f t="shared" si="2815"/>
        <v>0</v>
      </c>
      <c r="BZ156" s="45">
        <f t="shared" si="2816"/>
        <v>0</v>
      </c>
      <c r="CA156" s="45">
        <f t="shared" si="2817"/>
        <v>0</v>
      </c>
      <c r="CB156" s="184">
        <f t="shared" si="2818"/>
        <v>0</v>
      </c>
      <c r="CC156" s="184">
        <f t="shared" si="2819"/>
        <v>0</v>
      </c>
      <c r="CD156" s="181"/>
      <c r="CE156" s="181"/>
      <c r="CF156" s="46"/>
      <c r="CG156" s="46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>
        <f t="shared" si="2820"/>
        <v>0</v>
      </c>
      <c r="CS156" s="45">
        <f t="shared" si="2821"/>
        <v>0</v>
      </c>
      <c r="CT156" s="45">
        <f t="shared" si="2822"/>
        <v>0</v>
      </c>
      <c r="CU156" s="184">
        <f t="shared" si="2868"/>
        <v>0</v>
      </c>
      <c r="CV156" s="184">
        <f t="shared" si="2869"/>
        <v>0</v>
      </c>
      <c r="CW156" s="181"/>
      <c r="CX156" s="181"/>
      <c r="CY156" s="46"/>
      <c r="CZ156" s="46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>
        <f t="shared" si="2823"/>
        <v>0</v>
      </c>
      <c r="DL156" s="45">
        <f t="shared" si="2824"/>
        <v>0</v>
      </c>
      <c r="DM156" s="45">
        <f t="shared" si="2825"/>
        <v>0</v>
      </c>
      <c r="DN156" s="184">
        <f t="shared" si="2826"/>
        <v>0</v>
      </c>
      <c r="DO156" s="184">
        <f t="shared" si="2827"/>
        <v>0</v>
      </c>
      <c r="DP156" s="181"/>
      <c r="DQ156" s="181"/>
      <c r="DR156" s="46"/>
      <c r="DS156" s="46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>
        <f t="shared" si="2828"/>
        <v>0</v>
      </c>
      <c r="EE156" s="45">
        <f t="shared" si="2829"/>
        <v>0</v>
      </c>
      <c r="EF156" s="45">
        <f t="shared" si="2830"/>
        <v>0</v>
      </c>
      <c r="EG156" s="184">
        <f t="shared" si="2831"/>
        <v>0</v>
      </c>
      <c r="EH156" s="184">
        <f t="shared" si="2832"/>
        <v>0</v>
      </c>
      <c r="EI156" s="181"/>
      <c r="EJ156" s="181"/>
      <c r="EK156" s="46"/>
      <c r="EL156" s="46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>
        <f t="shared" si="2833"/>
        <v>0</v>
      </c>
      <c r="EX156" s="45">
        <f t="shared" si="2834"/>
        <v>0</v>
      </c>
      <c r="EY156" s="45">
        <f t="shared" si="2835"/>
        <v>0</v>
      </c>
      <c r="EZ156" s="184">
        <f t="shared" si="2836"/>
        <v>0</v>
      </c>
      <c r="FA156" s="184">
        <f t="shared" si="2837"/>
        <v>0</v>
      </c>
      <c r="FB156" s="181"/>
      <c r="FC156" s="181"/>
      <c r="FD156" s="46"/>
      <c r="FE156" s="46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>
        <f t="shared" si="2909"/>
        <v>0</v>
      </c>
      <c r="FQ156" s="45">
        <f t="shared" si="2910"/>
        <v>0</v>
      </c>
      <c r="FR156" s="45">
        <f t="shared" si="2911"/>
        <v>0</v>
      </c>
      <c r="FS156" s="184">
        <f t="shared" si="2912"/>
        <v>0</v>
      </c>
      <c r="FT156" s="184">
        <f t="shared" si="2913"/>
        <v>0</v>
      </c>
      <c r="FU156" s="181"/>
      <c r="FV156" s="181"/>
      <c r="FW156" s="46"/>
      <c r="FX156" s="46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>
        <f t="shared" si="2843"/>
        <v>0</v>
      </c>
      <c r="GJ156" s="45">
        <f t="shared" si="2844"/>
        <v>0</v>
      </c>
      <c r="GK156" s="45">
        <f t="shared" si="2845"/>
        <v>0</v>
      </c>
      <c r="GL156" s="184">
        <f t="shared" si="2846"/>
        <v>0</v>
      </c>
      <c r="GM156" s="184">
        <f t="shared" si="2847"/>
        <v>0</v>
      </c>
      <c r="GN156" s="181"/>
      <c r="GO156" s="181"/>
      <c r="GP156" s="46"/>
      <c r="GQ156" s="46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>
        <f t="shared" si="2848"/>
        <v>0</v>
      </c>
      <c r="HC156" s="45">
        <f t="shared" si="2849"/>
        <v>0</v>
      </c>
      <c r="HD156" s="45">
        <f t="shared" si="2850"/>
        <v>0</v>
      </c>
      <c r="HE156" s="184">
        <f t="shared" si="2851"/>
        <v>0</v>
      </c>
      <c r="HF156" s="184">
        <f t="shared" si="2852"/>
        <v>0</v>
      </c>
      <c r="HG156" s="181"/>
      <c r="HH156" s="181"/>
      <c r="HI156" s="46"/>
      <c r="HJ156" s="46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>
        <f t="shared" si="2853"/>
        <v>0</v>
      </c>
      <c r="HV156" s="45">
        <f t="shared" si="2854"/>
        <v>0</v>
      </c>
      <c r="HW156" s="45">
        <f t="shared" si="2855"/>
        <v>0</v>
      </c>
      <c r="HX156" s="184">
        <f t="shared" si="2856"/>
        <v>0</v>
      </c>
      <c r="HY156" s="184">
        <f t="shared" si="2857"/>
        <v>0</v>
      </c>
      <c r="HZ156" s="181"/>
      <c r="IA156" s="181"/>
      <c r="IB156" s="46"/>
      <c r="IC156" s="46"/>
      <c r="ID156" s="46"/>
      <c r="IE156" s="46"/>
      <c r="IF156" s="45"/>
      <c r="IG156" s="45"/>
      <c r="IH156" s="45"/>
      <c r="II156" s="45"/>
      <c r="IJ156" s="45"/>
      <c r="IK156" s="45"/>
      <c r="IL156" s="45"/>
      <c r="IM156" s="45"/>
      <c r="IN156" s="45">
        <f t="shared" si="2858"/>
        <v>0</v>
      </c>
      <c r="IO156" s="45">
        <f t="shared" si="2859"/>
        <v>0</v>
      </c>
      <c r="IP156" s="45">
        <f t="shared" si="2860"/>
        <v>0</v>
      </c>
      <c r="IQ156" s="184">
        <f t="shared" si="2861"/>
        <v>0</v>
      </c>
      <c r="IR156" s="184">
        <f t="shared" si="2862"/>
        <v>0</v>
      </c>
      <c r="IS156" s="181"/>
      <c r="IT156" s="181"/>
      <c r="IU156" s="46"/>
      <c r="IV156" s="46"/>
      <c r="IW156" s="46"/>
      <c r="IX156" s="46"/>
      <c r="IY156" s="45"/>
      <c r="IZ156" s="45"/>
      <c r="JA156" s="45"/>
      <c r="JB156" s="45"/>
      <c r="JC156" s="45"/>
      <c r="JD156" s="45"/>
      <c r="JE156" s="45"/>
      <c r="JF156" s="45"/>
      <c r="JG156" s="45">
        <f t="shared" si="2863"/>
        <v>0</v>
      </c>
      <c r="JH156" s="45">
        <f t="shared" si="2864"/>
        <v>0</v>
      </c>
      <c r="JI156" s="45">
        <f t="shared" si="2865"/>
        <v>0</v>
      </c>
      <c r="JJ156" s="184">
        <f t="shared" si="2866"/>
        <v>0</v>
      </c>
      <c r="JK156" s="184">
        <f t="shared" si="2867"/>
        <v>0</v>
      </c>
      <c r="JL156" s="181"/>
      <c r="JM156" s="181"/>
      <c r="JN156" s="46"/>
      <c r="JO156" s="46"/>
      <c r="JP156" s="47"/>
      <c r="JQ156" s="48"/>
      <c r="JR156" s="47"/>
      <c r="JS156" s="47"/>
      <c r="JT156" s="385">
        <f t="shared" si="2687"/>
        <v>0</v>
      </c>
      <c r="JU156" s="385">
        <f t="shared" si="2688"/>
        <v>0</v>
      </c>
      <c r="JV156" s="385">
        <f t="shared" si="2689"/>
        <v>0</v>
      </c>
      <c r="JW156" s="385">
        <f t="shared" si="2690"/>
        <v>0</v>
      </c>
      <c r="JX156" s="385">
        <f t="shared" si="2691"/>
        <v>0</v>
      </c>
      <c r="JY156" s="385">
        <f t="shared" si="2692"/>
        <v>0</v>
      </c>
      <c r="JZ156" s="45">
        <f t="shared" si="2450"/>
        <v>0</v>
      </c>
      <c r="KA156" s="45">
        <f t="shared" si="2870"/>
        <v>0</v>
      </c>
      <c r="KB156" s="45">
        <f t="shared" si="2871"/>
        <v>0</v>
      </c>
      <c r="KC156" s="184">
        <f t="shared" si="2693"/>
        <v>0</v>
      </c>
      <c r="KD156" s="184">
        <f t="shared" si="2694"/>
        <v>0</v>
      </c>
      <c r="KE156" s="46"/>
      <c r="KF156" s="46"/>
      <c r="KG156" s="49"/>
      <c r="KH156" s="49"/>
    </row>
    <row r="157" spans="1:296" s="3" customFormat="1" hidden="1" x14ac:dyDescent="0.2">
      <c r="A157" s="100">
        <v>1</v>
      </c>
      <c r="B157" s="100"/>
      <c r="C157" s="68"/>
      <c r="D157" s="258"/>
      <c r="E157" s="723"/>
      <c r="F157" s="170"/>
      <c r="G157" s="63"/>
      <c r="H157" s="92"/>
      <c r="I157" s="92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>
        <f t="shared" si="2802"/>
        <v>0</v>
      </c>
      <c r="U157" s="45">
        <f t="shared" si="2803"/>
        <v>0</v>
      </c>
      <c r="V157" s="45">
        <f t="shared" si="2804"/>
        <v>0</v>
      </c>
      <c r="W157" s="184">
        <f t="shared" si="2608"/>
        <v>0</v>
      </c>
      <c r="X157" s="184">
        <f t="shared" si="2609"/>
        <v>0</v>
      </c>
      <c r="Y157" s="181"/>
      <c r="Z157" s="181"/>
      <c r="AA157" s="46"/>
      <c r="AB157" s="46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>
        <f t="shared" si="2805"/>
        <v>0</v>
      </c>
      <c r="AN157" s="45">
        <f t="shared" si="2806"/>
        <v>0</v>
      </c>
      <c r="AO157" s="45">
        <f t="shared" si="2807"/>
        <v>0</v>
      </c>
      <c r="AP157" s="184">
        <f t="shared" si="2808"/>
        <v>0</v>
      </c>
      <c r="AQ157" s="184">
        <f t="shared" si="2809"/>
        <v>0</v>
      </c>
      <c r="AR157" s="181"/>
      <c r="AS157" s="181"/>
      <c r="AT157" s="46"/>
      <c r="AU157" s="46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>
        <f t="shared" si="2810"/>
        <v>0</v>
      </c>
      <c r="BG157" s="45">
        <f t="shared" si="2811"/>
        <v>0</v>
      </c>
      <c r="BH157" s="45">
        <f t="shared" si="2812"/>
        <v>0</v>
      </c>
      <c r="BI157" s="184">
        <f t="shared" si="2813"/>
        <v>0</v>
      </c>
      <c r="BJ157" s="184">
        <f t="shared" si="2814"/>
        <v>0</v>
      </c>
      <c r="BK157" s="181"/>
      <c r="BL157" s="181"/>
      <c r="BM157" s="46"/>
      <c r="BN157" s="46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>
        <f t="shared" si="2815"/>
        <v>0</v>
      </c>
      <c r="BZ157" s="45">
        <f t="shared" si="2816"/>
        <v>0</v>
      </c>
      <c r="CA157" s="45">
        <f t="shared" si="2817"/>
        <v>0</v>
      </c>
      <c r="CB157" s="184">
        <f t="shared" si="2818"/>
        <v>0</v>
      </c>
      <c r="CC157" s="184">
        <f t="shared" si="2819"/>
        <v>0</v>
      </c>
      <c r="CD157" s="181"/>
      <c r="CE157" s="181"/>
      <c r="CF157" s="46"/>
      <c r="CG157" s="46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>
        <f t="shared" si="2820"/>
        <v>0</v>
      </c>
      <c r="CS157" s="45">
        <f t="shared" si="2821"/>
        <v>0</v>
      </c>
      <c r="CT157" s="45">
        <f t="shared" si="2822"/>
        <v>0</v>
      </c>
      <c r="CU157" s="184">
        <f t="shared" si="2868"/>
        <v>0</v>
      </c>
      <c r="CV157" s="184">
        <f t="shared" si="2869"/>
        <v>0</v>
      </c>
      <c r="CW157" s="181"/>
      <c r="CX157" s="181"/>
      <c r="CY157" s="46"/>
      <c r="CZ157" s="46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>
        <f t="shared" si="2823"/>
        <v>0</v>
      </c>
      <c r="DL157" s="45">
        <f t="shared" si="2824"/>
        <v>0</v>
      </c>
      <c r="DM157" s="45">
        <f t="shared" si="2825"/>
        <v>0</v>
      </c>
      <c r="DN157" s="184">
        <f t="shared" si="2826"/>
        <v>0</v>
      </c>
      <c r="DO157" s="184">
        <f t="shared" si="2827"/>
        <v>0</v>
      </c>
      <c r="DP157" s="181"/>
      <c r="DQ157" s="181"/>
      <c r="DR157" s="46"/>
      <c r="DS157" s="46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>
        <f t="shared" si="2828"/>
        <v>0</v>
      </c>
      <c r="EE157" s="45">
        <f t="shared" si="2829"/>
        <v>0</v>
      </c>
      <c r="EF157" s="45">
        <f t="shared" si="2830"/>
        <v>0</v>
      </c>
      <c r="EG157" s="184">
        <f t="shared" si="2831"/>
        <v>0</v>
      </c>
      <c r="EH157" s="184">
        <f t="shared" si="2832"/>
        <v>0</v>
      </c>
      <c r="EI157" s="181"/>
      <c r="EJ157" s="181"/>
      <c r="EK157" s="46"/>
      <c r="EL157" s="46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>
        <f t="shared" si="2833"/>
        <v>0</v>
      </c>
      <c r="EX157" s="45">
        <f t="shared" si="2834"/>
        <v>0</v>
      </c>
      <c r="EY157" s="45">
        <f t="shared" si="2835"/>
        <v>0</v>
      </c>
      <c r="EZ157" s="184">
        <f t="shared" si="2836"/>
        <v>0</v>
      </c>
      <c r="FA157" s="184">
        <f t="shared" si="2837"/>
        <v>0</v>
      </c>
      <c r="FB157" s="181"/>
      <c r="FC157" s="181"/>
      <c r="FD157" s="46"/>
      <c r="FE157" s="46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>
        <f t="shared" si="2909"/>
        <v>0</v>
      </c>
      <c r="FQ157" s="45">
        <f t="shared" si="2910"/>
        <v>0</v>
      </c>
      <c r="FR157" s="45">
        <f t="shared" si="2911"/>
        <v>0</v>
      </c>
      <c r="FS157" s="184">
        <f t="shared" si="2912"/>
        <v>0</v>
      </c>
      <c r="FT157" s="184">
        <f t="shared" si="2913"/>
        <v>0</v>
      </c>
      <c r="FU157" s="181"/>
      <c r="FV157" s="181"/>
      <c r="FW157" s="46"/>
      <c r="FX157" s="46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>
        <f t="shared" si="2843"/>
        <v>0</v>
      </c>
      <c r="GJ157" s="45">
        <f t="shared" si="2844"/>
        <v>0</v>
      </c>
      <c r="GK157" s="45">
        <f t="shared" si="2845"/>
        <v>0</v>
      </c>
      <c r="GL157" s="184">
        <f t="shared" si="2846"/>
        <v>0</v>
      </c>
      <c r="GM157" s="184">
        <f t="shared" si="2847"/>
        <v>0</v>
      </c>
      <c r="GN157" s="181"/>
      <c r="GO157" s="181"/>
      <c r="GP157" s="46"/>
      <c r="GQ157" s="46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>
        <f t="shared" si="2848"/>
        <v>0</v>
      </c>
      <c r="HC157" s="45">
        <f t="shared" si="2849"/>
        <v>0</v>
      </c>
      <c r="HD157" s="45">
        <f t="shared" si="2850"/>
        <v>0</v>
      </c>
      <c r="HE157" s="184">
        <f t="shared" si="2851"/>
        <v>0</v>
      </c>
      <c r="HF157" s="184">
        <f t="shared" si="2852"/>
        <v>0</v>
      </c>
      <c r="HG157" s="181"/>
      <c r="HH157" s="181"/>
      <c r="HI157" s="46"/>
      <c r="HJ157" s="46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>
        <f t="shared" si="2853"/>
        <v>0</v>
      </c>
      <c r="HV157" s="45">
        <f t="shared" si="2854"/>
        <v>0</v>
      </c>
      <c r="HW157" s="45">
        <f t="shared" si="2855"/>
        <v>0</v>
      </c>
      <c r="HX157" s="184">
        <f t="shared" si="2856"/>
        <v>0</v>
      </c>
      <c r="HY157" s="184">
        <f t="shared" si="2857"/>
        <v>0</v>
      </c>
      <c r="HZ157" s="181"/>
      <c r="IA157" s="181"/>
      <c r="IB157" s="46"/>
      <c r="IC157" s="46"/>
      <c r="ID157" s="46"/>
      <c r="IE157" s="46"/>
      <c r="IF157" s="45"/>
      <c r="IG157" s="45"/>
      <c r="IH157" s="45"/>
      <c r="II157" s="45"/>
      <c r="IJ157" s="45"/>
      <c r="IK157" s="45"/>
      <c r="IL157" s="45"/>
      <c r="IM157" s="45"/>
      <c r="IN157" s="45">
        <f t="shared" si="2858"/>
        <v>0</v>
      </c>
      <c r="IO157" s="45">
        <f t="shared" si="2859"/>
        <v>0</v>
      </c>
      <c r="IP157" s="45">
        <f t="shared" si="2860"/>
        <v>0</v>
      </c>
      <c r="IQ157" s="184">
        <f t="shared" si="2861"/>
        <v>0</v>
      </c>
      <c r="IR157" s="184">
        <f t="shared" si="2862"/>
        <v>0</v>
      </c>
      <c r="IS157" s="181"/>
      <c r="IT157" s="181"/>
      <c r="IU157" s="46"/>
      <c r="IV157" s="46"/>
      <c r="IW157" s="46"/>
      <c r="IX157" s="46"/>
      <c r="IY157" s="45"/>
      <c r="IZ157" s="45"/>
      <c r="JA157" s="45"/>
      <c r="JB157" s="45"/>
      <c r="JC157" s="45"/>
      <c r="JD157" s="45"/>
      <c r="JE157" s="45"/>
      <c r="JF157" s="45"/>
      <c r="JG157" s="45">
        <f t="shared" si="2863"/>
        <v>0</v>
      </c>
      <c r="JH157" s="45">
        <f t="shared" si="2864"/>
        <v>0</v>
      </c>
      <c r="JI157" s="45">
        <f t="shared" si="2865"/>
        <v>0</v>
      </c>
      <c r="JJ157" s="184">
        <f t="shared" si="2866"/>
        <v>0</v>
      </c>
      <c r="JK157" s="184">
        <f t="shared" si="2867"/>
        <v>0</v>
      </c>
      <c r="JL157" s="181"/>
      <c r="JM157" s="181"/>
      <c r="JN157" s="46"/>
      <c r="JO157" s="46"/>
      <c r="JP157" s="47"/>
      <c r="JQ157" s="48"/>
      <c r="JR157" s="47"/>
      <c r="JS157" s="47"/>
      <c r="JT157" s="385">
        <f t="shared" si="2687"/>
        <v>0</v>
      </c>
      <c r="JU157" s="385">
        <f t="shared" si="2688"/>
        <v>0</v>
      </c>
      <c r="JV157" s="385">
        <f t="shared" si="2689"/>
        <v>0</v>
      </c>
      <c r="JW157" s="385">
        <f t="shared" si="2690"/>
        <v>0</v>
      </c>
      <c r="JX157" s="385">
        <f t="shared" si="2691"/>
        <v>0</v>
      </c>
      <c r="JY157" s="385">
        <f t="shared" si="2692"/>
        <v>0</v>
      </c>
      <c r="JZ157" s="45">
        <f t="shared" si="2450"/>
        <v>0</v>
      </c>
      <c r="KA157" s="45">
        <f t="shared" si="2870"/>
        <v>0</v>
      </c>
      <c r="KB157" s="45">
        <f t="shared" si="2871"/>
        <v>0</v>
      </c>
      <c r="KC157" s="184">
        <f t="shared" si="2693"/>
        <v>0</v>
      </c>
      <c r="KD157" s="184">
        <f t="shared" si="2694"/>
        <v>0</v>
      </c>
      <c r="KE157" s="46"/>
      <c r="KF157" s="46"/>
      <c r="KG157" s="49"/>
      <c r="KH157" s="49"/>
    </row>
    <row r="158" spans="1:296" s="3" customFormat="1" hidden="1" x14ac:dyDescent="0.2">
      <c r="A158" s="100">
        <v>1</v>
      </c>
      <c r="B158" s="100"/>
      <c r="C158" s="68"/>
      <c r="D158" s="258"/>
      <c r="E158" s="723"/>
      <c r="F158" s="170"/>
      <c r="G158" s="63"/>
      <c r="H158" s="92"/>
      <c r="I158" s="92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>
        <f t="shared" si="2802"/>
        <v>0</v>
      </c>
      <c r="U158" s="45">
        <f t="shared" si="2803"/>
        <v>0</v>
      </c>
      <c r="V158" s="45">
        <f t="shared" si="2804"/>
        <v>0</v>
      </c>
      <c r="W158" s="184">
        <f t="shared" si="2608"/>
        <v>0</v>
      </c>
      <c r="X158" s="184">
        <f t="shared" si="2609"/>
        <v>0</v>
      </c>
      <c r="Y158" s="181"/>
      <c r="Z158" s="181"/>
      <c r="AA158" s="46"/>
      <c r="AB158" s="46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>
        <f t="shared" si="2805"/>
        <v>0</v>
      </c>
      <c r="AN158" s="45">
        <f t="shared" si="2806"/>
        <v>0</v>
      </c>
      <c r="AO158" s="45">
        <f t="shared" si="2807"/>
        <v>0</v>
      </c>
      <c r="AP158" s="184">
        <f t="shared" si="2808"/>
        <v>0</v>
      </c>
      <c r="AQ158" s="184">
        <f t="shared" si="2809"/>
        <v>0</v>
      </c>
      <c r="AR158" s="181"/>
      <c r="AS158" s="181"/>
      <c r="AT158" s="46"/>
      <c r="AU158" s="46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>
        <f t="shared" si="2810"/>
        <v>0</v>
      </c>
      <c r="BG158" s="45">
        <f t="shared" si="2811"/>
        <v>0</v>
      </c>
      <c r="BH158" s="45">
        <f t="shared" si="2812"/>
        <v>0</v>
      </c>
      <c r="BI158" s="184">
        <f t="shared" si="2813"/>
        <v>0</v>
      </c>
      <c r="BJ158" s="184">
        <f t="shared" si="2814"/>
        <v>0</v>
      </c>
      <c r="BK158" s="181"/>
      <c r="BL158" s="181"/>
      <c r="BM158" s="46"/>
      <c r="BN158" s="46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>
        <f t="shared" si="2815"/>
        <v>0</v>
      </c>
      <c r="BZ158" s="45">
        <f t="shared" si="2816"/>
        <v>0</v>
      </c>
      <c r="CA158" s="45">
        <f t="shared" si="2817"/>
        <v>0</v>
      </c>
      <c r="CB158" s="184">
        <f t="shared" si="2818"/>
        <v>0</v>
      </c>
      <c r="CC158" s="184">
        <f t="shared" si="2819"/>
        <v>0</v>
      </c>
      <c r="CD158" s="181"/>
      <c r="CE158" s="181"/>
      <c r="CF158" s="46"/>
      <c r="CG158" s="46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>
        <f t="shared" si="2820"/>
        <v>0</v>
      </c>
      <c r="CS158" s="45">
        <f t="shared" si="2821"/>
        <v>0</v>
      </c>
      <c r="CT158" s="45">
        <f t="shared" si="2822"/>
        <v>0</v>
      </c>
      <c r="CU158" s="184">
        <f t="shared" si="2868"/>
        <v>0</v>
      </c>
      <c r="CV158" s="184">
        <f t="shared" si="2869"/>
        <v>0</v>
      </c>
      <c r="CW158" s="181"/>
      <c r="CX158" s="181"/>
      <c r="CY158" s="46"/>
      <c r="CZ158" s="46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>
        <f t="shared" si="2823"/>
        <v>0</v>
      </c>
      <c r="DL158" s="45">
        <f t="shared" si="2824"/>
        <v>0</v>
      </c>
      <c r="DM158" s="45">
        <f t="shared" si="2825"/>
        <v>0</v>
      </c>
      <c r="DN158" s="184">
        <f t="shared" si="2826"/>
        <v>0</v>
      </c>
      <c r="DO158" s="184">
        <f t="shared" si="2827"/>
        <v>0</v>
      </c>
      <c r="DP158" s="181"/>
      <c r="DQ158" s="181"/>
      <c r="DR158" s="46"/>
      <c r="DS158" s="46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>
        <f t="shared" si="2828"/>
        <v>0</v>
      </c>
      <c r="EE158" s="45">
        <f t="shared" si="2829"/>
        <v>0</v>
      </c>
      <c r="EF158" s="45">
        <f t="shared" si="2830"/>
        <v>0</v>
      </c>
      <c r="EG158" s="184">
        <f t="shared" si="2831"/>
        <v>0</v>
      </c>
      <c r="EH158" s="184">
        <f t="shared" si="2832"/>
        <v>0</v>
      </c>
      <c r="EI158" s="181"/>
      <c r="EJ158" s="181"/>
      <c r="EK158" s="46"/>
      <c r="EL158" s="46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>
        <f t="shared" si="2833"/>
        <v>0</v>
      </c>
      <c r="EX158" s="45">
        <f t="shared" si="2834"/>
        <v>0</v>
      </c>
      <c r="EY158" s="45">
        <f t="shared" si="2835"/>
        <v>0</v>
      </c>
      <c r="EZ158" s="184">
        <f t="shared" si="2836"/>
        <v>0</v>
      </c>
      <c r="FA158" s="184">
        <f t="shared" si="2837"/>
        <v>0</v>
      </c>
      <c r="FB158" s="181"/>
      <c r="FC158" s="181"/>
      <c r="FD158" s="46"/>
      <c r="FE158" s="46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>
        <f t="shared" si="2909"/>
        <v>0</v>
      </c>
      <c r="FQ158" s="45">
        <f t="shared" si="2910"/>
        <v>0</v>
      </c>
      <c r="FR158" s="45">
        <f t="shared" si="2911"/>
        <v>0</v>
      </c>
      <c r="FS158" s="184">
        <f t="shared" si="2912"/>
        <v>0</v>
      </c>
      <c r="FT158" s="184">
        <f t="shared" si="2913"/>
        <v>0</v>
      </c>
      <c r="FU158" s="181"/>
      <c r="FV158" s="181"/>
      <c r="FW158" s="46"/>
      <c r="FX158" s="46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>
        <f t="shared" si="2843"/>
        <v>0</v>
      </c>
      <c r="GJ158" s="45">
        <f t="shared" si="2844"/>
        <v>0</v>
      </c>
      <c r="GK158" s="45">
        <f t="shared" si="2845"/>
        <v>0</v>
      </c>
      <c r="GL158" s="184">
        <f t="shared" si="2846"/>
        <v>0</v>
      </c>
      <c r="GM158" s="184">
        <f t="shared" si="2847"/>
        <v>0</v>
      </c>
      <c r="GN158" s="181"/>
      <c r="GO158" s="181"/>
      <c r="GP158" s="46"/>
      <c r="GQ158" s="46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>
        <f t="shared" si="2848"/>
        <v>0</v>
      </c>
      <c r="HC158" s="45">
        <f t="shared" si="2849"/>
        <v>0</v>
      </c>
      <c r="HD158" s="45">
        <f t="shared" si="2850"/>
        <v>0</v>
      </c>
      <c r="HE158" s="184">
        <f t="shared" si="2851"/>
        <v>0</v>
      </c>
      <c r="HF158" s="184">
        <f t="shared" si="2852"/>
        <v>0</v>
      </c>
      <c r="HG158" s="181"/>
      <c r="HH158" s="181"/>
      <c r="HI158" s="46"/>
      <c r="HJ158" s="46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>
        <f t="shared" si="2853"/>
        <v>0</v>
      </c>
      <c r="HV158" s="45">
        <f t="shared" si="2854"/>
        <v>0</v>
      </c>
      <c r="HW158" s="45">
        <f t="shared" si="2855"/>
        <v>0</v>
      </c>
      <c r="HX158" s="184">
        <f t="shared" si="2856"/>
        <v>0</v>
      </c>
      <c r="HY158" s="184">
        <f t="shared" si="2857"/>
        <v>0</v>
      </c>
      <c r="HZ158" s="181"/>
      <c r="IA158" s="181"/>
      <c r="IB158" s="46"/>
      <c r="IC158" s="46"/>
      <c r="ID158" s="46"/>
      <c r="IE158" s="46"/>
      <c r="IF158" s="45"/>
      <c r="IG158" s="45"/>
      <c r="IH158" s="45"/>
      <c r="II158" s="45"/>
      <c r="IJ158" s="45"/>
      <c r="IK158" s="45"/>
      <c r="IL158" s="45"/>
      <c r="IM158" s="45"/>
      <c r="IN158" s="45">
        <f t="shared" si="2858"/>
        <v>0</v>
      </c>
      <c r="IO158" s="45">
        <f t="shared" si="2859"/>
        <v>0</v>
      </c>
      <c r="IP158" s="45">
        <f t="shared" si="2860"/>
        <v>0</v>
      </c>
      <c r="IQ158" s="184">
        <f t="shared" si="2861"/>
        <v>0</v>
      </c>
      <c r="IR158" s="184">
        <f t="shared" si="2862"/>
        <v>0</v>
      </c>
      <c r="IS158" s="181"/>
      <c r="IT158" s="181"/>
      <c r="IU158" s="46"/>
      <c r="IV158" s="46"/>
      <c r="IW158" s="46"/>
      <c r="IX158" s="46"/>
      <c r="IY158" s="45"/>
      <c r="IZ158" s="45"/>
      <c r="JA158" s="45"/>
      <c r="JB158" s="45"/>
      <c r="JC158" s="45"/>
      <c r="JD158" s="45"/>
      <c r="JE158" s="45"/>
      <c r="JF158" s="45"/>
      <c r="JG158" s="45">
        <f t="shared" si="2863"/>
        <v>0</v>
      </c>
      <c r="JH158" s="45">
        <f t="shared" si="2864"/>
        <v>0</v>
      </c>
      <c r="JI158" s="45">
        <f t="shared" si="2865"/>
        <v>0</v>
      </c>
      <c r="JJ158" s="184">
        <f t="shared" si="2866"/>
        <v>0</v>
      </c>
      <c r="JK158" s="184">
        <f t="shared" si="2867"/>
        <v>0</v>
      </c>
      <c r="JL158" s="181"/>
      <c r="JM158" s="181"/>
      <c r="JN158" s="46"/>
      <c r="JO158" s="46"/>
      <c r="JP158" s="47"/>
      <c r="JQ158" s="48"/>
      <c r="JR158" s="47"/>
      <c r="JS158" s="47"/>
      <c r="JT158" s="385">
        <f t="shared" si="2687"/>
        <v>0</v>
      </c>
      <c r="JU158" s="385">
        <f t="shared" si="2688"/>
        <v>0</v>
      </c>
      <c r="JV158" s="385">
        <f t="shared" si="2689"/>
        <v>0</v>
      </c>
      <c r="JW158" s="385">
        <f t="shared" si="2690"/>
        <v>0</v>
      </c>
      <c r="JX158" s="385">
        <f t="shared" si="2691"/>
        <v>0</v>
      </c>
      <c r="JY158" s="385">
        <f t="shared" si="2692"/>
        <v>0</v>
      </c>
      <c r="JZ158" s="45">
        <f t="shared" si="2450"/>
        <v>0</v>
      </c>
      <c r="KA158" s="45">
        <f t="shared" si="2870"/>
        <v>0</v>
      </c>
      <c r="KB158" s="45">
        <f t="shared" si="2871"/>
        <v>0</v>
      </c>
      <c r="KC158" s="184">
        <f t="shared" si="2693"/>
        <v>0</v>
      </c>
      <c r="KD158" s="184">
        <f t="shared" si="2694"/>
        <v>0</v>
      </c>
      <c r="KE158" s="46"/>
      <c r="KF158" s="46"/>
      <c r="KG158" s="49"/>
      <c r="KH158" s="49"/>
    </row>
    <row r="159" spans="1:296" s="3" customFormat="1" hidden="1" x14ac:dyDescent="0.2">
      <c r="A159" s="100">
        <v>1</v>
      </c>
      <c r="B159" s="100"/>
      <c r="C159" s="68"/>
      <c r="D159" s="258"/>
      <c r="E159" s="723"/>
      <c r="F159" s="170"/>
      <c r="G159" s="63"/>
      <c r="H159" s="92"/>
      <c r="I159" s="92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>
        <f t="shared" si="2802"/>
        <v>0</v>
      </c>
      <c r="U159" s="45">
        <f t="shared" si="2803"/>
        <v>0</v>
      </c>
      <c r="V159" s="45">
        <f t="shared" si="2804"/>
        <v>0</v>
      </c>
      <c r="W159" s="184">
        <f t="shared" si="2608"/>
        <v>0</v>
      </c>
      <c r="X159" s="184">
        <f t="shared" si="2609"/>
        <v>0</v>
      </c>
      <c r="Y159" s="181"/>
      <c r="Z159" s="181"/>
      <c r="AA159" s="46"/>
      <c r="AB159" s="46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>
        <f t="shared" si="2805"/>
        <v>0</v>
      </c>
      <c r="AN159" s="45">
        <f t="shared" si="2806"/>
        <v>0</v>
      </c>
      <c r="AO159" s="45">
        <f t="shared" si="2807"/>
        <v>0</v>
      </c>
      <c r="AP159" s="184">
        <f t="shared" si="2808"/>
        <v>0</v>
      </c>
      <c r="AQ159" s="184">
        <f t="shared" si="2809"/>
        <v>0</v>
      </c>
      <c r="AR159" s="181"/>
      <c r="AS159" s="181"/>
      <c r="AT159" s="46"/>
      <c r="AU159" s="46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>
        <f t="shared" si="2810"/>
        <v>0</v>
      </c>
      <c r="BG159" s="45">
        <f t="shared" si="2811"/>
        <v>0</v>
      </c>
      <c r="BH159" s="45">
        <f t="shared" si="2812"/>
        <v>0</v>
      </c>
      <c r="BI159" s="184">
        <f t="shared" si="2813"/>
        <v>0</v>
      </c>
      <c r="BJ159" s="184">
        <f t="shared" si="2814"/>
        <v>0</v>
      </c>
      <c r="BK159" s="181"/>
      <c r="BL159" s="181"/>
      <c r="BM159" s="46"/>
      <c r="BN159" s="46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>
        <f t="shared" si="2815"/>
        <v>0</v>
      </c>
      <c r="BZ159" s="45">
        <f t="shared" si="2816"/>
        <v>0</v>
      </c>
      <c r="CA159" s="45">
        <f t="shared" si="2817"/>
        <v>0</v>
      </c>
      <c r="CB159" s="184">
        <f t="shared" si="2818"/>
        <v>0</v>
      </c>
      <c r="CC159" s="184">
        <f t="shared" si="2819"/>
        <v>0</v>
      </c>
      <c r="CD159" s="181"/>
      <c r="CE159" s="181"/>
      <c r="CF159" s="46"/>
      <c r="CG159" s="46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>
        <f t="shared" si="2820"/>
        <v>0</v>
      </c>
      <c r="CS159" s="45">
        <f t="shared" si="2821"/>
        <v>0</v>
      </c>
      <c r="CT159" s="45">
        <f t="shared" si="2822"/>
        <v>0</v>
      </c>
      <c r="CU159" s="184">
        <f t="shared" si="2868"/>
        <v>0</v>
      </c>
      <c r="CV159" s="184">
        <f t="shared" si="2869"/>
        <v>0</v>
      </c>
      <c r="CW159" s="181"/>
      <c r="CX159" s="181"/>
      <c r="CY159" s="46"/>
      <c r="CZ159" s="46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>
        <f t="shared" si="2823"/>
        <v>0</v>
      </c>
      <c r="DL159" s="45">
        <f t="shared" si="2824"/>
        <v>0</v>
      </c>
      <c r="DM159" s="45">
        <f t="shared" si="2825"/>
        <v>0</v>
      </c>
      <c r="DN159" s="184">
        <f t="shared" si="2826"/>
        <v>0</v>
      </c>
      <c r="DO159" s="184">
        <f t="shared" si="2827"/>
        <v>0</v>
      </c>
      <c r="DP159" s="181"/>
      <c r="DQ159" s="181"/>
      <c r="DR159" s="46"/>
      <c r="DS159" s="46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>
        <f t="shared" si="2828"/>
        <v>0</v>
      </c>
      <c r="EE159" s="45">
        <f t="shared" si="2829"/>
        <v>0</v>
      </c>
      <c r="EF159" s="45">
        <f t="shared" si="2830"/>
        <v>0</v>
      </c>
      <c r="EG159" s="184">
        <f t="shared" si="2831"/>
        <v>0</v>
      </c>
      <c r="EH159" s="184">
        <f t="shared" si="2832"/>
        <v>0</v>
      </c>
      <c r="EI159" s="181"/>
      <c r="EJ159" s="181"/>
      <c r="EK159" s="46"/>
      <c r="EL159" s="46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>
        <f t="shared" si="2833"/>
        <v>0</v>
      </c>
      <c r="EX159" s="45">
        <f t="shared" si="2834"/>
        <v>0</v>
      </c>
      <c r="EY159" s="45">
        <f t="shared" si="2835"/>
        <v>0</v>
      </c>
      <c r="EZ159" s="184">
        <f t="shared" si="2836"/>
        <v>0</v>
      </c>
      <c r="FA159" s="184">
        <f t="shared" si="2837"/>
        <v>0</v>
      </c>
      <c r="FB159" s="181"/>
      <c r="FC159" s="181"/>
      <c r="FD159" s="46"/>
      <c r="FE159" s="46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>
        <f t="shared" si="2909"/>
        <v>0</v>
      </c>
      <c r="FQ159" s="45">
        <f t="shared" si="2910"/>
        <v>0</v>
      </c>
      <c r="FR159" s="45">
        <f t="shared" si="2911"/>
        <v>0</v>
      </c>
      <c r="FS159" s="184">
        <f t="shared" si="2912"/>
        <v>0</v>
      </c>
      <c r="FT159" s="184">
        <f t="shared" si="2913"/>
        <v>0</v>
      </c>
      <c r="FU159" s="181"/>
      <c r="FV159" s="181"/>
      <c r="FW159" s="46"/>
      <c r="FX159" s="46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>
        <f t="shared" si="2843"/>
        <v>0</v>
      </c>
      <c r="GJ159" s="45">
        <f t="shared" si="2844"/>
        <v>0</v>
      </c>
      <c r="GK159" s="45">
        <f t="shared" si="2845"/>
        <v>0</v>
      </c>
      <c r="GL159" s="184">
        <f t="shared" si="2846"/>
        <v>0</v>
      </c>
      <c r="GM159" s="184">
        <f t="shared" si="2847"/>
        <v>0</v>
      </c>
      <c r="GN159" s="181"/>
      <c r="GO159" s="181"/>
      <c r="GP159" s="46"/>
      <c r="GQ159" s="46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>
        <f t="shared" si="2848"/>
        <v>0</v>
      </c>
      <c r="HC159" s="45">
        <f t="shared" si="2849"/>
        <v>0</v>
      </c>
      <c r="HD159" s="45">
        <f t="shared" si="2850"/>
        <v>0</v>
      </c>
      <c r="HE159" s="184">
        <f t="shared" si="2851"/>
        <v>0</v>
      </c>
      <c r="HF159" s="184">
        <f t="shared" si="2852"/>
        <v>0</v>
      </c>
      <c r="HG159" s="181"/>
      <c r="HH159" s="181"/>
      <c r="HI159" s="46"/>
      <c r="HJ159" s="46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>
        <f t="shared" si="2853"/>
        <v>0</v>
      </c>
      <c r="HV159" s="45">
        <f t="shared" si="2854"/>
        <v>0</v>
      </c>
      <c r="HW159" s="45">
        <f t="shared" si="2855"/>
        <v>0</v>
      </c>
      <c r="HX159" s="184">
        <f t="shared" si="2856"/>
        <v>0</v>
      </c>
      <c r="HY159" s="184">
        <f t="shared" si="2857"/>
        <v>0</v>
      </c>
      <c r="HZ159" s="181"/>
      <c r="IA159" s="181"/>
      <c r="IB159" s="46"/>
      <c r="IC159" s="46"/>
      <c r="ID159" s="46"/>
      <c r="IE159" s="46"/>
      <c r="IF159" s="45"/>
      <c r="IG159" s="45"/>
      <c r="IH159" s="45"/>
      <c r="II159" s="45"/>
      <c r="IJ159" s="45"/>
      <c r="IK159" s="45"/>
      <c r="IL159" s="45"/>
      <c r="IM159" s="45"/>
      <c r="IN159" s="45">
        <f t="shared" si="2858"/>
        <v>0</v>
      </c>
      <c r="IO159" s="45">
        <f t="shared" si="2859"/>
        <v>0</v>
      </c>
      <c r="IP159" s="45">
        <f t="shared" si="2860"/>
        <v>0</v>
      </c>
      <c r="IQ159" s="184">
        <f t="shared" si="2861"/>
        <v>0</v>
      </c>
      <c r="IR159" s="184">
        <f t="shared" si="2862"/>
        <v>0</v>
      </c>
      <c r="IS159" s="181"/>
      <c r="IT159" s="181"/>
      <c r="IU159" s="46"/>
      <c r="IV159" s="46"/>
      <c r="IW159" s="46"/>
      <c r="IX159" s="46"/>
      <c r="IY159" s="45"/>
      <c r="IZ159" s="45"/>
      <c r="JA159" s="45"/>
      <c r="JB159" s="45"/>
      <c r="JC159" s="45"/>
      <c r="JD159" s="45"/>
      <c r="JE159" s="45"/>
      <c r="JF159" s="45"/>
      <c r="JG159" s="45">
        <f t="shared" si="2863"/>
        <v>0</v>
      </c>
      <c r="JH159" s="45">
        <f t="shared" si="2864"/>
        <v>0</v>
      </c>
      <c r="JI159" s="45">
        <f t="shared" si="2865"/>
        <v>0</v>
      </c>
      <c r="JJ159" s="184">
        <f t="shared" si="2866"/>
        <v>0</v>
      </c>
      <c r="JK159" s="184">
        <f t="shared" si="2867"/>
        <v>0</v>
      </c>
      <c r="JL159" s="181"/>
      <c r="JM159" s="181"/>
      <c r="JN159" s="46"/>
      <c r="JO159" s="46"/>
      <c r="JP159" s="47"/>
      <c r="JQ159" s="48"/>
      <c r="JR159" s="47"/>
      <c r="JS159" s="47"/>
      <c r="JT159" s="385">
        <f t="shared" si="2687"/>
        <v>0</v>
      </c>
      <c r="JU159" s="385">
        <f t="shared" si="2688"/>
        <v>0</v>
      </c>
      <c r="JV159" s="385">
        <f t="shared" si="2689"/>
        <v>0</v>
      </c>
      <c r="JW159" s="385">
        <f t="shared" si="2690"/>
        <v>0</v>
      </c>
      <c r="JX159" s="385">
        <f t="shared" si="2691"/>
        <v>0</v>
      </c>
      <c r="JY159" s="385">
        <f t="shared" si="2692"/>
        <v>0</v>
      </c>
      <c r="JZ159" s="45">
        <f t="shared" si="2450"/>
        <v>0</v>
      </c>
      <c r="KA159" s="45">
        <f t="shared" si="2870"/>
        <v>0</v>
      </c>
      <c r="KB159" s="45">
        <f t="shared" si="2871"/>
        <v>0</v>
      </c>
      <c r="KC159" s="184">
        <f t="shared" si="2693"/>
        <v>0</v>
      </c>
      <c r="KD159" s="184">
        <f t="shared" si="2694"/>
        <v>0</v>
      </c>
      <c r="KE159" s="46"/>
      <c r="KF159" s="46"/>
      <c r="KG159" s="49"/>
      <c r="KH159" s="49"/>
    </row>
    <row r="160" spans="1:296" s="3" customFormat="1" hidden="1" x14ac:dyDescent="0.2">
      <c r="A160" s="100">
        <v>1</v>
      </c>
      <c r="B160" s="100"/>
      <c r="C160" s="68"/>
      <c r="D160" s="258"/>
      <c r="E160" s="723"/>
      <c r="F160" s="170"/>
      <c r="G160" s="63"/>
      <c r="H160" s="92"/>
      <c r="I160" s="92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>
        <f t="shared" si="2802"/>
        <v>0</v>
      </c>
      <c r="U160" s="45">
        <f t="shared" si="2803"/>
        <v>0</v>
      </c>
      <c r="V160" s="45">
        <f t="shared" si="2804"/>
        <v>0</v>
      </c>
      <c r="W160" s="184">
        <f t="shared" si="2608"/>
        <v>0</v>
      </c>
      <c r="X160" s="184">
        <f t="shared" si="2609"/>
        <v>0</v>
      </c>
      <c r="Y160" s="181"/>
      <c r="Z160" s="181"/>
      <c r="AA160" s="46"/>
      <c r="AB160" s="46"/>
      <c r="AC160" s="45"/>
      <c r="AD160" s="45"/>
      <c r="AE160" s="45"/>
      <c r="AF160" s="45"/>
      <c r="AG160" s="45"/>
      <c r="AH160" s="45"/>
      <c r="AI160" s="45"/>
      <c r="AJ160" s="45"/>
      <c r="AK160" s="45"/>
      <c r="AL160" s="45"/>
      <c r="AM160" s="45">
        <f t="shared" si="2805"/>
        <v>0</v>
      </c>
      <c r="AN160" s="45">
        <f t="shared" si="2806"/>
        <v>0</v>
      </c>
      <c r="AO160" s="45">
        <f t="shared" si="2807"/>
        <v>0</v>
      </c>
      <c r="AP160" s="184">
        <f t="shared" si="2808"/>
        <v>0</v>
      </c>
      <c r="AQ160" s="184">
        <f t="shared" si="2809"/>
        <v>0</v>
      </c>
      <c r="AR160" s="181"/>
      <c r="AS160" s="181"/>
      <c r="AT160" s="46"/>
      <c r="AU160" s="46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>
        <f t="shared" si="2810"/>
        <v>0</v>
      </c>
      <c r="BG160" s="45">
        <f t="shared" si="2811"/>
        <v>0</v>
      </c>
      <c r="BH160" s="45">
        <f t="shared" si="2812"/>
        <v>0</v>
      </c>
      <c r="BI160" s="184">
        <f t="shared" si="2813"/>
        <v>0</v>
      </c>
      <c r="BJ160" s="184">
        <f t="shared" si="2814"/>
        <v>0</v>
      </c>
      <c r="BK160" s="181"/>
      <c r="BL160" s="181"/>
      <c r="BM160" s="46"/>
      <c r="BN160" s="46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>
        <f t="shared" si="2815"/>
        <v>0</v>
      </c>
      <c r="BZ160" s="45">
        <f t="shared" si="2816"/>
        <v>0</v>
      </c>
      <c r="CA160" s="45">
        <f t="shared" si="2817"/>
        <v>0</v>
      </c>
      <c r="CB160" s="184">
        <f t="shared" si="2818"/>
        <v>0</v>
      </c>
      <c r="CC160" s="184">
        <f t="shared" si="2819"/>
        <v>0</v>
      </c>
      <c r="CD160" s="181"/>
      <c r="CE160" s="181"/>
      <c r="CF160" s="46"/>
      <c r="CG160" s="46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>
        <f t="shared" si="2820"/>
        <v>0</v>
      </c>
      <c r="CS160" s="45">
        <f t="shared" si="2821"/>
        <v>0</v>
      </c>
      <c r="CT160" s="45">
        <f t="shared" si="2822"/>
        <v>0</v>
      </c>
      <c r="CU160" s="184">
        <f t="shared" si="2868"/>
        <v>0</v>
      </c>
      <c r="CV160" s="184">
        <f t="shared" si="2869"/>
        <v>0</v>
      </c>
      <c r="CW160" s="181"/>
      <c r="CX160" s="181"/>
      <c r="CY160" s="46"/>
      <c r="CZ160" s="46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>
        <f t="shared" si="2823"/>
        <v>0</v>
      </c>
      <c r="DL160" s="45">
        <f t="shared" si="2824"/>
        <v>0</v>
      </c>
      <c r="DM160" s="45">
        <f t="shared" si="2825"/>
        <v>0</v>
      </c>
      <c r="DN160" s="184">
        <f t="shared" si="2826"/>
        <v>0</v>
      </c>
      <c r="DO160" s="184">
        <f t="shared" si="2827"/>
        <v>0</v>
      </c>
      <c r="DP160" s="181"/>
      <c r="DQ160" s="181"/>
      <c r="DR160" s="46"/>
      <c r="DS160" s="46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>
        <f t="shared" si="2828"/>
        <v>0</v>
      </c>
      <c r="EE160" s="45">
        <f t="shared" si="2829"/>
        <v>0</v>
      </c>
      <c r="EF160" s="45">
        <f t="shared" si="2830"/>
        <v>0</v>
      </c>
      <c r="EG160" s="184">
        <f t="shared" si="2831"/>
        <v>0</v>
      </c>
      <c r="EH160" s="184">
        <f t="shared" si="2832"/>
        <v>0</v>
      </c>
      <c r="EI160" s="181"/>
      <c r="EJ160" s="181"/>
      <c r="EK160" s="46"/>
      <c r="EL160" s="46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>
        <f t="shared" si="2833"/>
        <v>0</v>
      </c>
      <c r="EX160" s="45">
        <f t="shared" si="2834"/>
        <v>0</v>
      </c>
      <c r="EY160" s="45">
        <f t="shared" si="2835"/>
        <v>0</v>
      </c>
      <c r="EZ160" s="184">
        <f t="shared" si="2836"/>
        <v>0</v>
      </c>
      <c r="FA160" s="184">
        <f t="shared" si="2837"/>
        <v>0</v>
      </c>
      <c r="FB160" s="181"/>
      <c r="FC160" s="181"/>
      <c r="FD160" s="46"/>
      <c r="FE160" s="46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>
        <f t="shared" si="2909"/>
        <v>0</v>
      </c>
      <c r="FQ160" s="45">
        <f t="shared" si="2910"/>
        <v>0</v>
      </c>
      <c r="FR160" s="45">
        <f t="shared" si="2911"/>
        <v>0</v>
      </c>
      <c r="FS160" s="184">
        <f t="shared" si="2912"/>
        <v>0</v>
      </c>
      <c r="FT160" s="184">
        <f t="shared" si="2913"/>
        <v>0</v>
      </c>
      <c r="FU160" s="181"/>
      <c r="FV160" s="181"/>
      <c r="FW160" s="46"/>
      <c r="FX160" s="46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>
        <f t="shared" si="2843"/>
        <v>0</v>
      </c>
      <c r="GJ160" s="45">
        <f t="shared" si="2844"/>
        <v>0</v>
      </c>
      <c r="GK160" s="45">
        <f t="shared" si="2845"/>
        <v>0</v>
      </c>
      <c r="GL160" s="184">
        <f t="shared" si="2846"/>
        <v>0</v>
      </c>
      <c r="GM160" s="184">
        <f t="shared" si="2847"/>
        <v>0</v>
      </c>
      <c r="GN160" s="181"/>
      <c r="GO160" s="181"/>
      <c r="GP160" s="46"/>
      <c r="GQ160" s="46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>
        <f t="shared" si="2848"/>
        <v>0</v>
      </c>
      <c r="HC160" s="45">
        <f t="shared" si="2849"/>
        <v>0</v>
      </c>
      <c r="HD160" s="45">
        <f t="shared" si="2850"/>
        <v>0</v>
      </c>
      <c r="HE160" s="184">
        <f t="shared" si="2851"/>
        <v>0</v>
      </c>
      <c r="HF160" s="184">
        <f t="shared" si="2852"/>
        <v>0</v>
      </c>
      <c r="HG160" s="181"/>
      <c r="HH160" s="181"/>
      <c r="HI160" s="46"/>
      <c r="HJ160" s="46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>
        <f t="shared" si="2853"/>
        <v>0</v>
      </c>
      <c r="HV160" s="45">
        <f t="shared" si="2854"/>
        <v>0</v>
      </c>
      <c r="HW160" s="45">
        <f t="shared" si="2855"/>
        <v>0</v>
      </c>
      <c r="HX160" s="184">
        <f t="shared" si="2856"/>
        <v>0</v>
      </c>
      <c r="HY160" s="184">
        <f t="shared" si="2857"/>
        <v>0</v>
      </c>
      <c r="HZ160" s="181"/>
      <c r="IA160" s="181"/>
      <c r="IB160" s="46"/>
      <c r="IC160" s="46"/>
      <c r="ID160" s="46"/>
      <c r="IE160" s="46"/>
      <c r="IF160" s="45"/>
      <c r="IG160" s="45"/>
      <c r="IH160" s="45"/>
      <c r="II160" s="45"/>
      <c r="IJ160" s="45"/>
      <c r="IK160" s="45"/>
      <c r="IL160" s="45"/>
      <c r="IM160" s="45"/>
      <c r="IN160" s="45">
        <f t="shared" si="2858"/>
        <v>0</v>
      </c>
      <c r="IO160" s="45">
        <f t="shared" si="2859"/>
        <v>0</v>
      </c>
      <c r="IP160" s="45">
        <f t="shared" si="2860"/>
        <v>0</v>
      </c>
      <c r="IQ160" s="184">
        <f t="shared" si="2861"/>
        <v>0</v>
      </c>
      <c r="IR160" s="184">
        <f t="shared" si="2862"/>
        <v>0</v>
      </c>
      <c r="IS160" s="181"/>
      <c r="IT160" s="181"/>
      <c r="IU160" s="46"/>
      <c r="IV160" s="46"/>
      <c r="IW160" s="46"/>
      <c r="IX160" s="46"/>
      <c r="IY160" s="45"/>
      <c r="IZ160" s="45"/>
      <c r="JA160" s="45"/>
      <c r="JB160" s="45"/>
      <c r="JC160" s="45"/>
      <c r="JD160" s="45"/>
      <c r="JE160" s="45"/>
      <c r="JF160" s="45"/>
      <c r="JG160" s="45">
        <f t="shared" si="2863"/>
        <v>0</v>
      </c>
      <c r="JH160" s="45">
        <f t="shared" si="2864"/>
        <v>0</v>
      </c>
      <c r="JI160" s="45">
        <f t="shared" si="2865"/>
        <v>0</v>
      </c>
      <c r="JJ160" s="184">
        <f t="shared" si="2866"/>
        <v>0</v>
      </c>
      <c r="JK160" s="184">
        <f t="shared" si="2867"/>
        <v>0</v>
      </c>
      <c r="JL160" s="181"/>
      <c r="JM160" s="181"/>
      <c r="JN160" s="46"/>
      <c r="JO160" s="46"/>
      <c r="JP160" s="47"/>
      <c r="JQ160" s="48"/>
      <c r="JR160" s="47"/>
      <c r="JS160" s="47"/>
      <c r="JT160" s="385">
        <f t="shared" si="2687"/>
        <v>0</v>
      </c>
      <c r="JU160" s="385">
        <f t="shared" si="2688"/>
        <v>0</v>
      </c>
      <c r="JV160" s="385">
        <f t="shared" si="2689"/>
        <v>0</v>
      </c>
      <c r="JW160" s="385">
        <f t="shared" si="2690"/>
        <v>0</v>
      </c>
      <c r="JX160" s="385">
        <f t="shared" si="2691"/>
        <v>0</v>
      </c>
      <c r="JY160" s="385">
        <f t="shared" si="2692"/>
        <v>0</v>
      </c>
      <c r="JZ160" s="45">
        <f t="shared" si="2450"/>
        <v>0</v>
      </c>
      <c r="KA160" s="45">
        <f t="shared" si="2870"/>
        <v>0</v>
      </c>
      <c r="KB160" s="45">
        <f t="shared" si="2871"/>
        <v>0</v>
      </c>
      <c r="KC160" s="184">
        <f t="shared" si="2693"/>
        <v>0</v>
      </c>
      <c r="KD160" s="184">
        <f t="shared" si="2694"/>
        <v>0</v>
      </c>
      <c r="KE160" s="46"/>
      <c r="KF160" s="46"/>
      <c r="KG160" s="49"/>
      <c r="KH160" s="49"/>
    </row>
    <row r="161" spans="1:299" x14ac:dyDescent="0.2">
      <c r="A161" s="100">
        <v>1</v>
      </c>
      <c r="B161" s="100">
        <v>1</v>
      </c>
      <c r="C161" s="66"/>
      <c r="D161" s="257"/>
      <c r="E161" s="257"/>
      <c r="F161" s="686" t="s">
        <v>30</v>
      </c>
      <c r="G161" s="64">
        <v>19</v>
      </c>
      <c r="H161" s="104">
        <v>142142.19999999998</v>
      </c>
      <c r="I161" s="104">
        <v>160084.74000000002</v>
      </c>
      <c r="J161" s="57">
        <f>VLOOKUP($G161,'ВМП план КС'!$A$8:$AQ$94,14,0)</f>
        <v>0</v>
      </c>
      <c r="K161" s="57">
        <f>VLOOKUP($G161,'ВМП план КС'!$A$8:$AQ$94,15,0)</f>
        <v>0</v>
      </c>
      <c r="L161" s="57">
        <f>SUM(J161/12*$B$2)</f>
        <v>0</v>
      </c>
      <c r="M161" s="57">
        <f>SUM(K161/12*$B$2)</f>
        <v>0</v>
      </c>
      <c r="N161" s="59">
        <f>SUM(N162:N169)</f>
        <v>0</v>
      </c>
      <c r="O161" s="59">
        <f t="shared" ref="O161:S161" si="2914">SUM(O162:O169)</f>
        <v>0</v>
      </c>
      <c r="P161" s="59">
        <f t="shared" si="2914"/>
        <v>0</v>
      </c>
      <c r="Q161" s="59">
        <f t="shared" si="2914"/>
        <v>0</v>
      </c>
      <c r="R161" s="59">
        <f t="shared" si="2914"/>
        <v>0</v>
      </c>
      <c r="S161" s="59">
        <f t="shared" si="2914"/>
        <v>0</v>
      </c>
      <c r="T161" s="87">
        <f t="shared" ref="T161:T169" si="2915">N161+Q161</f>
        <v>0</v>
      </c>
      <c r="U161" s="59">
        <f t="shared" ref="U161:U169" si="2916">O161+R161</f>
        <v>0</v>
      </c>
      <c r="V161" s="59">
        <f t="shared" ref="V161:V169" si="2917">P161+S161</f>
        <v>0</v>
      </c>
      <c r="W161" s="72">
        <f t="shared" ref="W161:W169" si="2918">N161-L161</f>
        <v>0</v>
      </c>
      <c r="X161" s="72">
        <f t="shared" ref="X161:X169" si="2919">O161-M161</f>
        <v>0</v>
      </c>
      <c r="Y161" s="307"/>
      <c r="Z161" s="307"/>
      <c r="AA161" s="156">
        <f>$H161</f>
        <v>142142.19999999998</v>
      </c>
      <c r="AB161" s="157" t="e">
        <f>O161/N161</f>
        <v>#DIV/0!</v>
      </c>
      <c r="AC161" s="57">
        <f>VLOOKUP($G161,'ВМП план КС'!$A$8:$AQ$93,12,0)</f>
        <v>0</v>
      </c>
      <c r="AD161" s="57">
        <f>VLOOKUP($G161,'ВМП план КС'!$A$8:$AQ$93,13,0)</f>
        <v>0</v>
      </c>
      <c r="AE161" s="57">
        <f>SUM(AC161/12*$B$2)</f>
        <v>0</v>
      </c>
      <c r="AF161" s="57">
        <f>SUM(AD161/12*$B$2)</f>
        <v>0</v>
      </c>
      <c r="AG161" s="59">
        <f>SUM(AG162:AG169)</f>
        <v>0</v>
      </c>
      <c r="AH161" s="59">
        <f t="shared" ref="AH161" si="2920">SUM(AH162:AH169)</f>
        <v>0</v>
      </c>
      <c r="AI161" s="59">
        <f t="shared" ref="AI161" si="2921">SUM(AI162:AI169)</f>
        <v>0</v>
      </c>
      <c r="AJ161" s="59">
        <f t="shared" ref="AJ161" si="2922">SUM(AJ162:AJ169)</f>
        <v>0</v>
      </c>
      <c r="AK161" s="59">
        <f t="shared" ref="AK161" si="2923">SUM(AK162:AK169)</f>
        <v>0</v>
      </c>
      <c r="AL161" s="59">
        <f t="shared" ref="AL161" si="2924">SUM(AL162:AL169)</f>
        <v>0</v>
      </c>
      <c r="AM161" s="87">
        <f t="shared" si="2805"/>
        <v>0</v>
      </c>
      <c r="AN161" s="59">
        <f t="shared" si="2806"/>
        <v>0</v>
      </c>
      <c r="AO161" s="59">
        <f t="shared" si="2807"/>
        <v>0</v>
      </c>
      <c r="AP161" s="72">
        <f t="shared" si="2808"/>
        <v>0</v>
      </c>
      <c r="AQ161" s="72">
        <f t="shared" si="2809"/>
        <v>0</v>
      </c>
      <c r="AR161" s="307"/>
      <c r="AS161" s="307"/>
      <c r="AT161" s="156">
        <f>$H161</f>
        <v>142142.19999999998</v>
      </c>
      <c r="AU161" s="157" t="e">
        <f>AH161/AG161</f>
        <v>#DIV/0!</v>
      </c>
      <c r="AV161" s="57">
        <f>VLOOKUP($G161,'ВМП план КС'!$A$8:$AQ$93,16,0)</f>
        <v>0</v>
      </c>
      <c r="AW161" s="57">
        <f>VLOOKUP($G161,'ВМП план КС'!$A$8:$AQ$93,17,0)</f>
        <v>0</v>
      </c>
      <c r="AX161" s="57">
        <f>SUM(AV161/12*$B$2)</f>
        <v>0</v>
      </c>
      <c r="AY161" s="57">
        <f>SUM(AW161/12*$B$2)</f>
        <v>0</v>
      </c>
      <c r="AZ161" s="59">
        <f>SUM(AZ162:AZ169)</f>
        <v>0</v>
      </c>
      <c r="BA161" s="59">
        <f t="shared" ref="BA161" si="2925">SUM(BA162:BA169)</f>
        <v>0</v>
      </c>
      <c r="BB161" s="59">
        <f t="shared" ref="BB161" si="2926">SUM(BB162:BB169)</f>
        <v>0</v>
      </c>
      <c r="BC161" s="59">
        <f t="shared" ref="BC161" si="2927">SUM(BC162:BC169)</f>
        <v>0</v>
      </c>
      <c r="BD161" s="59">
        <f t="shared" ref="BD161" si="2928">SUM(BD162:BD169)</f>
        <v>0</v>
      </c>
      <c r="BE161" s="59">
        <f t="shared" ref="BE161" si="2929">SUM(BE162:BE169)</f>
        <v>0</v>
      </c>
      <c r="BF161" s="87">
        <f t="shared" si="2810"/>
        <v>0</v>
      </c>
      <c r="BG161" s="59">
        <f t="shared" si="2811"/>
        <v>0</v>
      </c>
      <c r="BH161" s="59">
        <f t="shared" si="2812"/>
        <v>0</v>
      </c>
      <c r="BI161" s="72">
        <f t="shared" si="2813"/>
        <v>0</v>
      </c>
      <c r="BJ161" s="72">
        <f t="shared" si="2814"/>
        <v>0</v>
      </c>
      <c r="BK161" s="307"/>
      <c r="BL161" s="307"/>
      <c r="BM161" s="156">
        <f>$H161</f>
        <v>142142.19999999998</v>
      </c>
      <c r="BN161" s="157" t="e">
        <f>BA161/AZ161</f>
        <v>#DIV/0!</v>
      </c>
      <c r="BO161" s="57">
        <f>VLOOKUP($G161,'ВМП план КС'!$A$8:$AQ$93,18,0)</f>
        <v>0</v>
      </c>
      <c r="BP161" s="57">
        <f>VLOOKUP($G161,'ВМП план КС'!$A$8:$AQ$93,19,0)</f>
        <v>0</v>
      </c>
      <c r="BQ161" s="57">
        <f>SUM(BO161/12*$B$2)</f>
        <v>0</v>
      </c>
      <c r="BR161" s="57">
        <f>SUM(BP161/12*$B$2)</f>
        <v>0</v>
      </c>
      <c r="BS161" s="59">
        <f>SUM(BS162:BS169)</f>
        <v>0</v>
      </c>
      <c r="BT161" s="59">
        <f t="shared" ref="BT161" si="2930">SUM(BT162:BT169)</f>
        <v>0</v>
      </c>
      <c r="BU161" s="59">
        <f t="shared" ref="BU161" si="2931">SUM(BU162:BU169)</f>
        <v>0</v>
      </c>
      <c r="BV161" s="59">
        <f t="shared" ref="BV161" si="2932">SUM(BV162:BV169)</f>
        <v>0</v>
      </c>
      <c r="BW161" s="59">
        <f t="shared" ref="BW161" si="2933">SUM(BW162:BW169)</f>
        <v>0</v>
      </c>
      <c r="BX161" s="59">
        <f t="shared" ref="BX161" si="2934">SUM(BX162:BX169)</f>
        <v>0</v>
      </c>
      <c r="BY161" s="87">
        <f t="shared" si="2815"/>
        <v>0</v>
      </c>
      <c r="BZ161" s="59">
        <f t="shared" si="2816"/>
        <v>0</v>
      </c>
      <c r="CA161" s="59">
        <f t="shared" si="2817"/>
        <v>0</v>
      </c>
      <c r="CB161" s="72">
        <f t="shared" si="2818"/>
        <v>0</v>
      </c>
      <c r="CC161" s="72">
        <f t="shared" si="2819"/>
        <v>0</v>
      </c>
      <c r="CD161" s="307"/>
      <c r="CE161" s="307"/>
      <c r="CF161" s="156">
        <f>$H161</f>
        <v>142142.19999999998</v>
      </c>
      <c r="CG161" s="157" t="e">
        <f>BT161/BS161</f>
        <v>#DIV/0!</v>
      </c>
      <c r="CH161" s="57">
        <f>VLOOKUP($G161,'ВМП план КС'!$A$8:$AQ$93,10,0)</f>
        <v>0</v>
      </c>
      <c r="CI161" s="57">
        <f>VLOOKUP($G161,'ВМП план КС'!$A$8:$AQ$93,11,0)</f>
        <v>0</v>
      </c>
      <c r="CJ161" s="57">
        <f>SUM(CH161/12*$B$2)</f>
        <v>0</v>
      </c>
      <c r="CK161" s="57">
        <f>SUM(CI161/12*$B$2)</f>
        <v>0</v>
      </c>
      <c r="CL161" s="59">
        <f>SUM(CL162:CL169)</f>
        <v>0</v>
      </c>
      <c r="CM161" s="59">
        <f t="shared" ref="CM161" si="2935">SUM(CM162:CM169)</f>
        <v>0</v>
      </c>
      <c r="CN161" s="59">
        <f t="shared" ref="CN161" si="2936">SUM(CN162:CN169)</f>
        <v>0</v>
      </c>
      <c r="CO161" s="59">
        <f t="shared" ref="CO161" si="2937">SUM(CO162:CO169)</f>
        <v>0</v>
      </c>
      <c r="CP161" s="59">
        <f t="shared" ref="CP161" si="2938">SUM(CP162:CP169)</f>
        <v>0</v>
      </c>
      <c r="CQ161" s="59">
        <f t="shared" ref="CQ161" si="2939">SUM(CQ162:CQ169)</f>
        <v>0</v>
      </c>
      <c r="CR161" s="87">
        <f t="shared" si="2820"/>
        <v>0</v>
      </c>
      <c r="CS161" s="59">
        <f t="shared" si="2821"/>
        <v>0</v>
      </c>
      <c r="CT161" s="59">
        <f t="shared" si="2822"/>
        <v>0</v>
      </c>
      <c r="CU161" s="72">
        <f>CL161-CH161</f>
        <v>0</v>
      </c>
      <c r="CV161" s="72">
        <f>CM161-CI161</f>
        <v>0</v>
      </c>
      <c r="CW161" s="308" t="e">
        <f>CL161/CH161</f>
        <v>#DIV/0!</v>
      </c>
      <c r="CX161" s="308" t="e">
        <f>CM161/CI161</f>
        <v>#DIV/0!</v>
      </c>
      <c r="CY161" s="156">
        <f>$H161</f>
        <v>142142.19999999998</v>
      </c>
      <c r="CZ161" s="157" t="e">
        <f>CM161/CL161</f>
        <v>#DIV/0!</v>
      </c>
      <c r="DA161" s="57">
        <f>VLOOKUP($G161,'ВМП план КС'!$A$8:$AQ$93,26,0)</f>
        <v>0</v>
      </c>
      <c r="DB161" s="57">
        <f>VLOOKUP($G161,'ВМП план КС'!$A$8:$AQ$93,27,0)</f>
        <v>0</v>
      </c>
      <c r="DC161" s="57">
        <f>SUM(DA161/12*$B$2)</f>
        <v>0</v>
      </c>
      <c r="DD161" s="57">
        <f>SUM(DB161/12*$B$2)</f>
        <v>0</v>
      </c>
      <c r="DE161" s="59">
        <f>SUM(DE162:DE169)</f>
        <v>0</v>
      </c>
      <c r="DF161" s="59">
        <f t="shared" ref="DF161" si="2940">SUM(DF162:DF169)</f>
        <v>0</v>
      </c>
      <c r="DG161" s="59">
        <f t="shared" ref="DG161" si="2941">SUM(DG162:DG169)</f>
        <v>0</v>
      </c>
      <c r="DH161" s="59">
        <f t="shared" ref="DH161" si="2942">SUM(DH162:DH169)</f>
        <v>0</v>
      </c>
      <c r="DI161" s="59">
        <f t="shared" ref="DI161" si="2943">SUM(DI162:DI169)</f>
        <v>0</v>
      </c>
      <c r="DJ161" s="59">
        <f t="shared" ref="DJ161" si="2944">SUM(DJ162:DJ169)</f>
        <v>0</v>
      </c>
      <c r="DK161" s="87">
        <f t="shared" si="2823"/>
        <v>0</v>
      </c>
      <c r="DL161" s="59">
        <f t="shared" si="2824"/>
        <v>0</v>
      </c>
      <c r="DM161" s="59">
        <f t="shared" si="2825"/>
        <v>0</v>
      </c>
      <c r="DN161" s="72">
        <f t="shared" si="2826"/>
        <v>0</v>
      </c>
      <c r="DO161" s="72">
        <f t="shared" si="2827"/>
        <v>0</v>
      </c>
      <c r="DP161" s="307"/>
      <c r="DQ161" s="307"/>
      <c r="DR161" s="156">
        <f>$H161</f>
        <v>142142.19999999998</v>
      </c>
      <c r="DS161" s="157" t="e">
        <f>DF161/DE161</f>
        <v>#DIV/0!</v>
      </c>
      <c r="DT161" s="57">
        <f>VLOOKUP($G161,'ВМП план КС'!$A$8:$AQ$93,28,0)</f>
        <v>0</v>
      </c>
      <c r="DU161" s="57">
        <f>VLOOKUP($G161,'ВМП план КС'!$A$8:$AQ$93,29,0)</f>
        <v>0</v>
      </c>
      <c r="DV161" s="57">
        <f>SUM(DT161/12*$B$2)</f>
        <v>0</v>
      </c>
      <c r="DW161" s="57">
        <f>SUM(DU161/12*$B$2)</f>
        <v>0</v>
      </c>
      <c r="DX161" s="59">
        <f>SUM(DX162:DX169)</f>
        <v>0</v>
      </c>
      <c r="DY161" s="59">
        <f t="shared" ref="DY161" si="2945">SUM(DY162:DY169)</f>
        <v>0</v>
      </c>
      <c r="DZ161" s="59">
        <f t="shared" ref="DZ161" si="2946">SUM(DZ162:DZ169)</f>
        <v>0</v>
      </c>
      <c r="EA161" s="59">
        <f t="shared" ref="EA161" si="2947">SUM(EA162:EA169)</f>
        <v>0</v>
      </c>
      <c r="EB161" s="59">
        <f t="shared" ref="EB161" si="2948">SUM(EB162:EB169)</f>
        <v>0</v>
      </c>
      <c r="EC161" s="59">
        <f t="shared" ref="EC161" si="2949">SUM(EC162:EC169)</f>
        <v>0</v>
      </c>
      <c r="ED161" s="87">
        <f t="shared" si="2828"/>
        <v>0</v>
      </c>
      <c r="EE161" s="59">
        <f t="shared" si="2829"/>
        <v>0</v>
      </c>
      <c r="EF161" s="59">
        <f t="shared" si="2830"/>
        <v>0</v>
      </c>
      <c r="EG161" s="72">
        <f t="shared" si="2831"/>
        <v>0</v>
      </c>
      <c r="EH161" s="72">
        <f t="shared" si="2832"/>
        <v>0</v>
      </c>
      <c r="EI161" s="307"/>
      <c r="EJ161" s="307"/>
      <c r="EK161" s="156">
        <f>$H161</f>
        <v>142142.19999999998</v>
      </c>
      <c r="EL161" s="157" t="e">
        <f>DY161/DX161</f>
        <v>#DIV/0!</v>
      </c>
      <c r="EM161" s="112">
        <f>VLOOKUP($G161,'ВМП план КС'!$A$8:$AQ$93,30,0)</f>
        <v>0</v>
      </c>
      <c r="EN161" s="112">
        <f>VLOOKUP($G161,'ВМП план КС'!$A$8:$AQ$93,31,0)</f>
        <v>0</v>
      </c>
      <c r="EO161" s="57">
        <f>SUM(EM161/12*$B$2)</f>
        <v>0</v>
      </c>
      <c r="EP161" s="57">
        <f>SUM(EN161/12*$B$2)</f>
        <v>0</v>
      </c>
      <c r="EQ161" s="59">
        <f>SUM(EQ162:EQ169)</f>
        <v>0</v>
      </c>
      <c r="ER161" s="59">
        <f t="shared" ref="ER161" si="2950">SUM(ER162:ER169)</f>
        <v>0</v>
      </c>
      <c r="ES161" s="59">
        <f t="shared" ref="ES161" si="2951">SUM(ES162:ES169)</f>
        <v>0</v>
      </c>
      <c r="ET161" s="59">
        <f t="shared" ref="ET161" si="2952">SUM(ET162:ET169)</f>
        <v>0</v>
      </c>
      <c r="EU161" s="59">
        <f t="shared" ref="EU161" si="2953">SUM(EU162:EU169)</f>
        <v>0</v>
      </c>
      <c r="EV161" s="59">
        <f t="shared" ref="EV161" si="2954">SUM(EV162:EV169)</f>
        <v>0</v>
      </c>
      <c r="EW161" s="87">
        <f t="shared" si="2833"/>
        <v>0</v>
      </c>
      <c r="EX161" s="59">
        <f t="shared" si="2834"/>
        <v>0</v>
      </c>
      <c r="EY161" s="59">
        <f t="shared" si="2835"/>
        <v>0</v>
      </c>
      <c r="EZ161" s="72">
        <f t="shared" si="2836"/>
        <v>0</v>
      </c>
      <c r="FA161" s="72">
        <f t="shared" si="2837"/>
        <v>0</v>
      </c>
      <c r="FB161" s="307"/>
      <c r="FC161" s="307"/>
      <c r="FD161" s="156">
        <f>$H161</f>
        <v>142142.19999999998</v>
      </c>
      <c r="FE161" s="157" t="e">
        <f>ER161/EQ161</f>
        <v>#DIV/0!</v>
      </c>
      <c r="FF161" s="112">
        <f>VLOOKUP($G161,'ВМП план КС'!$A$8:$AQ$93,32,0)</f>
        <v>0</v>
      </c>
      <c r="FG161" s="112">
        <f>VLOOKUP($G161,'ВМП план КС'!$A$8:$AQ$93,33,0)</f>
        <v>0</v>
      </c>
      <c r="FH161" s="57">
        <f>SUM(FF161/12*$B$2)</f>
        <v>0</v>
      </c>
      <c r="FI161" s="57">
        <f>SUM(FG161/12*$B$2)</f>
        <v>0</v>
      </c>
      <c r="FJ161" s="59">
        <f>SUM(FJ162:FJ169)</f>
        <v>0</v>
      </c>
      <c r="FK161" s="59">
        <f t="shared" ref="FK161" si="2955">SUM(FK162:FK169)</f>
        <v>0</v>
      </c>
      <c r="FL161" s="59">
        <f t="shared" ref="FL161" si="2956">SUM(FL162:FL169)</f>
        <v>0</v>
      </c>
      <c r="FM161" s="59">
        <f t="shared" ref="FM161" si="2957">SUM(FM162:FM169)</f>
        <v>0</v>
      </c>
      <c r="FN161" s="59">
        <f t="shared" ref="FN161" si="2958">SUM(FN162:FN169)</f>
        <v>0</v>
      </c>
      <c r="FO161" s="59">
        <f t="shared" ref="FO161" si="2959">SUM(FO162:FO169)</f>
        <v>0</v>
      </c>
      <c r="FP161" s="87">
        <f t="shared" si="2909"/>
        <v>0</v>
      </c>
      <c r="FQ161" s="59">
        <f t="shared" si="2910"/>
        <v>0</v>
      </c>
      <c r="FR161" s="59">
        <f t="shared" si="2911"/>
        <v>0</v>
      </c>
      <c r="FS161" s="72">
        <f t="shared" si="2912"/>
        <v>0</v>
      </c>
      <c r="FT161" s="72">
        <f t="shared" si="2913"/>
        <v>0</v>
      </c>
      <c r="FU161" s="307"/>
      <c r="FV161" s="307"/>
      <c r="FW161" s="156">
        <f>$H161</f>
        <v>142142.19999999998</v>
      </c>
      <c r="FX161" s="157" t="e">
        <f>FK161/FJ161</f>
        <v>#DIV/0!</v>
      </c>
      <c r="FY161" s="57">
        <f>VLOOKUP($G161,'ВМП план КС'!$A$8:$AQ$93,36,0)</f>
        <v>6</v>
      </c>
      <c r="FZ161" s="57">
        <f>VLOOKUP($G161,'ВМП план КС'!$A$8:$AQ$93,37,0)</f>
        <v>960508.44000000018</v>
      </c>
      <c r="GA161" s="57">
        <f>SUM(FY161/12*$B$2)</f>
        <v>5</v>
      </c>
      <c r="GB161" s="57">
        <f>SUM(FZ161/12*$B$2)</f>
        <v>800423.70000000007</v>
      </c>
      <c r="GC161" s="59">
        <f>SUM(GC162:GC169)</f>
        <v>0</v>
      </c>
      <c r="GD161" s="59">
        <f t="shared" ref="GD161" si="2960">SUM(GD162:GD169)</f>
        <v>0</v>
      </c>
      <c r="GE161" s="59">
        <f t="shared" ref="GE161" si="2961">SUM(GE162:GE169)</f>
        <v>0</v>
      </c>
      <c r="GF161" s="59">
        <f t="shared" ref="GF161" si="2962">SUM(GF162:GF169)</f>
        <v>0</v>
      </c>
      <c r="GG161" s="59">
        <f t="shared" ref="GG161" si="2963">SUM(GG162:GG169)</f>
        <v>0</v>
      </c>
      <c r="GH161" s="59">
        <f t="shared" ref="GH161" si="2964">SUM(GH162:GH169)</f>
        <v>0</v>
      </c>
      <c r="GI161" s="87">
        <f t="shared" si="2843"/>
        <v>0</v>
      </c>
      <c r="GJ161" s="59">
        <f t="shared" si="2844"/>
        <v>0</v>
      </c>
      <c r="GK161" s="59">
        <f t="shared" si="2845"/>
        <v>0</v>
      </c>
      <c r="GL161" s="72">
        <f t="shared" si="2846"/>
        <v>-5</v>
      </c>
      <c r="GM161" s="72">
        <f t="shared" si="2847"/>
        <v>-800423.70000000007</v>
      </c>
      <c r="GN161" s="308">
        <f>GC161/GA161</f>
        <v>0</v>
      </c>
      <c r="GO161" s="307">
        <f>GD161/GB161</f>
        <v>0</v>
      </c>
      <c r="GP161" s="156">
        <f>$H161</f>
        <v>142142.19999999998</v>
      </c>
      <c r="GQ161" s="157" t="e">
        <f>GD161/GC161</f>
        <v>#DIV/0!</v>
      </c>
      <c r="GR161" s="57">
        <f>VLOOKUP($G161,'ВМП план КС'!$A$8:$AQ$93,38,0)</f>
        <v>0</v>
      </c>
      <c r="GS161" s="57">
        <f>VLOOKUP($G161,'ВМП план КС'!$A$8:$AQ$93,39,0)</f>
        <v>0</v>
      </c>
      <c r="GT161" s="57">
        <f>SUM(GR161/12*$B$2)</f>
        <v>0</v>
      </c>
      <c r="GU161" s="57">
        <f>SUM(GS161/12*$B$2)</f>
        <v>0</v>
      </c>
      <c r="GV161" s="59">
        <f>SUM(GV162:GV169)</f>
        <v>0</v>
      </c>
      <c r="GW161" s="59">
        <f t="shared" ref="GW161" si="2965">SUM(GW162:GW169)</f>
        <v>0</v>
      </c>
      <c r="GX161" s="59">
        <f t="shared" ref="GX161" si="2966">SUM(GX162:GX169)</f>
        <v>0</v>
      </c>
      <c r="GY161" s="59">
        <f t="shared" ref="GY161" si="2967">SUM(GY162:GY169)</f>
        <v>0</v>
      </c>
      <c r="GZ161" s="59">
        <f t="shared" ref="GZ161" si="2968">SUM(GZ162:GZ169)</f>
        <v>0</v>
      </c>
      <c r="HA161" s="59">
        <f t="shared" ref="HA161" si="2969">SUM(HA162:HA169)</f>
        <v>0</v>
      </c>
      <c r="HB161" s="87">
        <f t="shared" si="2848"/>
        <v>0</v>
      </c>
      <c r="HC161" s="59">
        <f t="shared" si="2849"/>
        <v>0</v>
      </c>
      <c r="HD161" s="59">
        <f t="shared" si="2850"/>
        <v>0</v>
      </c>
      <c r="HE161" s="72">
        <f t="shared" si="2851"/>
        <v>0</v>
      </c>
      <c r="HF161" s="72">
        <f t="shared" si="2852"/>
        <v>0</v>
      </c>
      <c r="HG161" s="307"/>
      <c r="HH161" s="307"/>
      <c r="HI161" s="156">
        <f>$H161</f>
        <v>142142.19999999998</v>
      </c>
      <c r="HJ161" s="157" t="e">
        <f>GW161/GV161</f>
        <v>#DIV/0!</v>
      </c>
      <c r="HK161" s="57">
        <f>VLOOKUP($G161,'ВМП план КС'!$A$8:$AQ$93,40,0)</f>
        <v>0</v>
      </c>
      <c r="HL161" s="57">
        <f>VLOOKUP($G161,'ВМП план КС'!$A$8:$AQ$93,41,0)</f>
        <v>0</v>
      </c>
      <c r="HM161" s="57">
        <f>SUM(HK161/12*$B$2)</f>
        <v>0</v>
      </c>
      <c r="HN161" s="57">
        <f>SUM(HL161/12*$B$2)</f>
        <v>0</v>
      </c>
      <c r="HO161" s="59">
        <f>SUM(HO162:HO169)</f>
        <v>0</v>
      </c>
      <c r="HP161" s="59">
        <f t="shared" ref="HP161" si="2970">SUM(HP162:HP169)</f>
        <v>0</v>
      </c>
      <c r="HQ161" s="59">
        <f t="shared" ref="HQ161" si="2971">SUM(HQ162:HQ169)</f>
        <v>0</v>
      </c>
      <c r="HR161" s="59">
        <f t="shared" ref="HR161" si="2972">SUM(HR162:HR169)</f>
        <v>0</v>
      </c>
      <c r="HS161" s="59">
        <f t="shared" ref="HS161" si="2973">SUM(HS162:HS169)</f>
        <v>0</v>
      </c>
      <c r="HT161" s="59">
        <f t="shared" ref="HT161" si="2974">SUM(HT162:HT169)</f>
        <v>0</v>
      </c>
      <c r="HU161" s="87">
        <f t="shared" si="2853"/>
        <v>0</v>
      </c>
      <c r="HV161" s="59">
        <f t="shared" si="2854"/>
        <v>0</v>
      </c>
      <c r="HW161" s="59">
        <f t="shared" si="2855"/>
        <v>0</v>
      </c>
      <c r="HX161" s="72">
        <f t="shared" si="2856"/>
        <v>0</v>
      </c>
      <c r="HY161" s="72">
        <f t="shared" si="2857"/>
        <v>0</v>
      </c>
      <c r="HZ161" s="307"/>
      <c r="IA161" s="307"/>
      <c r="IB161" s="156">
        <f>$H161</f>
        <v>142142.19999999998</v>
      </c>
      <c r="IC161" s="157" t="e">
        <f>HP161/HO161</f>
        <v>#DIV/0!</v>
      </c>
      <c r="ID161" s="112">
        <f>VLOOKUP($G161,'ВМП план КС'!$A$8:$AQ$93,34,0)</f>
        <v>0</v>
      </c>
      <c r="IE161" s="112">
        <f>VLOOKUP($G161,'ВМП план КС'!$A$8:$AQ$93,35,0)</f>
        <v>0</v>
      </c>
      <c r="IF161" s="57">
        <f>SUM(ID161/12*$B$2)</f>
        <v>0</v>
      </c>
      <c r="IG161" s="57">
        <f>SUM(IE161/12*$B$2)</f>
        <v>0</v>
      </c>
      <c r="IH161" s="59">
        <f>SUM(IH162:IH169)</f>
        <v>0</v>
      </c>
      <c r="II161" s="59">
        <f t="shared" ref="II161" si="2975">SUM(II162:II169)</f>
        <v>0</v>
      </c>
      <c r="IJ161" s="59">
        <f t="shared" ref="IJ161" si="2976">SUM(IJ162:IJ169)</f>
        <v>0</v>
      </c>
      <c r="IK161" s="59">
        <f t="shared" ref="IK161" si="2977">SUM(IK162:IK169)</f>
        <v>0</v>
      </c>
      <c r="IL161" s="59">
        <f t="shared" ref="IL161" si="2978">SUM(IL162:IL169)</f>
        <v>0</v>
      </c>
      <c r="IM161" s="59">
        <f t="shared" ref="IM161" si="2979">SUM(IM162:IM169)</f>
        <v>0</v>
      </c>
      <c r="IN161" s="87">
        <f t="shared" si="2858"/>
        <v>0</v>
      </c>
      <c r="IO161" s="59">
        <f t="shared" si="2859"/>
        <v>0</v>
      </c>
      <c r="IP161" s="59">
        <f t="shared" si="2860"/>
        <v>0</v>
      </c>
      <c r="IQ161" s="72">
        <f t="shared" si="2861"/>
        <v>0</v>
      </c>
      <c r="IR161" s="72">
        <f t="shared" si="2862"/>
        <v>0</v>
      </c>
      <c r="IS161" s="307"/>
      <c r="IT161" s="307"/>
      <c r="IU161" s="156">
        <f>$H161</f>
        <v>142142.19999999998</v>
      </c>
      <c r="IV161" s="157" t="e">
        <f>II161/IH161</f>
        <v>#DIV/0!</v>
      </c>
      <c r="IW161" s="112">
        <f>VLOOKUP($G161,'ВМП план КС'!$A$8:$AQ$93,42,0)</f>
        <v>0</v>
      </c>
      <c r="IX161" s="112">
        <f>VLOOKUP($G161,'ВМП план КС'!$A$8:$AQ$93,43,0)</f>
        <v>0</v>
      </c>
      <c r="IY161" s="57">
        <f>SUM(IW161/12*$B$2)</f>
        <v>0</v>
      </c>
      <c r="IZ161" s="57">
        <f>SUM(IX161/12*$B$2)</f>
        <v>0</v>
      </c>
      <c r="JA161" s="59">
        <f>SUM(JA162:JA169)</f>
        <v>0</v>
      </c>
      <c r="JB161" s="59">
        <f t="shared" ref="JB161" si="2980">SUM(JB162:JB169)</f>
        <v>0</v>
      </c>
      <c r="JC161" s="59">
        <f t="shared" ref="JC161" si="2981">SUM(JC162:JC169)</f>
        <v>0</v>
      </c>
      <c r="JD161" s="59">
        <f t="shared" ref="JD161" si="2982">SUM(JD162:JD169)</f>
        <v>0</v>
      </c>
      <c r="JE161" s="59">
        <f t="shared" ref="JE161" si="2983">SUM(JE162:JE169)</f>
        <v>0</v>
      </c>
      <c r="JF161" s="59">
        <f t="shared" ref="JF161" si="2984">SUM(JF162:JF169)</f>
        <v>0</v>
      </c>
      <c r="JG161" s="87">
        <f t="shared" si="2863"/>
        <v>0</v>
      </c>
      <c r="JH161" s="59">
        <f t="shared" si="2864"/>
        <v>0</v>
      </c>
      <c r="JI161" s="59">
        <f t="shared" si="2865"/>
        <v>0</v>
      </c>
      <c r="JJ161" s="72">
        <f t="shared" si="2866"/>
        <v>0</v>
      </c>
      <c r="JK161" s="72">
        <f t="shared" si="2867"/>
        <v>0</v>
      </c>
      <c r="JL161" s="307"/>
      <c r="JM161" s="307"/>
      <c r="JN161" s="156">
        <f>$H161</f>
        <v>142142.19999999998</v>
      </c>
      <c r="JO161" s="157" t="e">
        <f>JB161/JA161</f>
        <v>#DIV/0!</v>
      </c>
      <c r="JP161" s="384">
        <f>J161+AC161+AV161+BO161+CH161+DA161+DT161+EM161+FF161+FY161+GR161+HK161+ID161+IW161</f>
        <v>6</v>
      </c>
      <c r="JQ161" s="384">
        <f t="shared" ref="JQ161" si="2985">K161+AD161+AW161+BP161+CI161+DB161+DU161+EN161+FG161+FZ161+GS161+HL161+IE161+IX161</f>
        <v>960508.44000000018</v>
      </c>
      <c r="JR161" s="384">
        <f t="shared" ref="JR161" si="2986">L161+AE161+AX161+BQ161+CJ161+DC161+DV161+EO161+FH161+GA161+GT161+HM161+IF161+IY161</f>
        <v>5</v>
      </c>
      <c r="JS161" s="384">
        <f t="shared" ref="JS161" si="2987">M161+AF161+AY161+BR161+CK161+DD161+DW161+EP161+FI161+GB161+GU161+HN161+IG161+IZ161</f>
        <v>800423.70000000007</v>
      </c>
      <c r="JT161" s="384">
        <f t="shared" ref="JT161:JT169" si="2988">N161+AG161+AZ161+BS161+CL161+DE161+DX161+EQ161+FJ161+GC161+GV161+HO161+IH161+JA161</f>
        <v>0</v>
      </c>
      <c r="JU161" s="384">
        <f t="shared" ref="JU161:JU169" si="2989">O161+AH161+BA161+BT161+CM161+DF161+DY161+ER161+FK161+GD161+GW161+HP161+II161+JB161</f>
        <v>0</v>
      </c>
      <c r="JV161" s="384">
        <f t="shared" ref="JV161:JV169" si="2990">P161+AI161+BB161+BU161+CN161+DG161+DZ161+ES161+FL161+GE161+GX161+HQ161+IJ161+JC161</f>
        <v>0</v>
      </c>
      <c r="JW161" s="384">
        <f t="shared" ref="JW161:JW169" si="2991">Q161+AJ161+BC161+BV161+CO161+DH161+EA161+ET161+FM161+GF161+GY161+HR161+IK161+JD161</f>
        <v>0</v>
      </c>
      <c r="JX161" s="384">
        <f t="shared" ref="JX161:JX169" si="2992">R161+AK161+BD161+BW161+CP161+DI161+EB161+EU161+FN161+GG161+GZ161+HS161+IL161+JE161</f>
        <v>0</v>
      </c>
      <c r="JY161" s="384">
        <f t="shared" ref="JY161:JY169" si="2993">S161+AL161+BE161+BX161+CQ161+DJ161+EC161+EV161+FO161+GH161+HA161+HT161+IM161+JF161</f>
        <v>0</v>
      </c>
      <c r="JZ161" s="384">
        <f>JT161+JW161</f>
        <v>0</v>
      </c>
      <c r="KA161" s="384">
        <f t="shared" ref="KA161:KA206" si="2994">JU161+JX161</f>
        <v>0</v>
      </c>
      <c r="KB161" s="384">
        <f t="shared" ref="KB161:KB206" si="2995">JV161+JY161</f>
        <v>0</v>
      </c>
      <c r="KC161" s="72">
        <f>JT161-JR161</f>
        <v>-5</v>
      </c>
      <c r="KD161" s="72">
        <f>JU161-JS161</f>
        <v>-800423.70000000007</v>
      </c>
      <c r="KE161" s="156">
        <f>$H161</f>
        <v>142142.19999999998</v>
      </c>
      <c r="KF161" s="157" t="e">
        <f>JU161/JT161</f>
        <v>#DIV/0!</v>
      </c>
      <c r="KG161" s="309"/>
      <c r="KH161" s="309"/>
      <c r="KI161" s="223"/>
      <c r="KJ161" s="223"/>
      <c r="KK161" s="626"/>
      <c r="KL161" s="626"/>
      <c r="KM161" s="626"/>
    </row>
    <row r="162" spans="1:299" s="3" customFormat="1" hidden="1" x14ac:dyDescent="0.2">
      <c r="A162" s="100">
        <v>1</v>
      </c>
      <c r="B162" s="100"/>
      <c r="C162" s="99"/>
      <c r="D162" s="258"/>
      <c r="E162" s="206"/>
      <c r="F162" s="206"/>
      <c r="G162" s="63"/>
      <c r="H162" s="92"/>
      <c r="I162" s="92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>
        <f t="shared" si="2915"/>
        <v>0</v>
      </c>
      <c r="U162" s="45">
        <f t="shared" si="2916"/>
        <v>0</v>
      </c>
      <c r="V162" s="45">
        <f t="shared" si="2917"/>
        <v>0</v>
      </c>
      <c r="W162" s="184">
        <f t="shared" si="2918"/>
        <v>0</v>
      </c>
      <c r="X162" s="184">
        <f t="shared" si="2919"/>
        <v>0</v>
      </c>
      <c r="Y162" s="181"/>
      <c r="Z162" s="181"/>
      <c r="AA162" s="46"/>
      <c r="AB162" s="46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>
        <f t="shared" si="2805"/>
        <v>0</v>
      </c>
      <c r="AN162" s="45">
        <f t="shared" si="2806"/>
        <v>0</v>
      </c>
      <c r="AO162" s="45">
        <f t="shared" si="2807"/>
        <v>0</v>
      </c>
      <c r="AP162" s="184">
        <f t="shared" si="2808"/>
        <v>0</v>
      </c>
      <c r="AQ162" s="184">
        <f t="shared" si="2809"/>
        <v>0</v>
      </c>
      <c r="AR162" s="181"/>
      <c r="AS162" s="181"/>
      <c r="AT162" s="46"/>
      <c r="AU162" s="46"/>
      <c r="AV162" s="45"/>
      <c r="AW162" s="45"/>
      <c r="AX162" s="45"/>
      <c r="AY162" s="45"/>
      <c r="AZ162" s="45"/>
      <c r="BA162" s="45"/>
      <c r="BB162" s="45"/>
      <c r="BC162" s="45"/>
      <c r="BD162" s="45"/>
      <c r="BE162" s="45"/>
      <c r="BF162" s="45">
        <f t="shared" si="2810"/>
        <v>0</v>
      </c>
      <c r="BG162" s="45">
        <f t="shared" si="2811"/>
        <v>0</v>
      </c>
      <c r="BH162" s="45">
        <f t="shared" si="2812"/>
        <v>0</v>
      </c>
      <c r="BI162" s="184">
        <f t="shared" si="2813"/>
        <v>0</v>
      </c>
      <c r="BJ162" s="184">
        <f t="shared" si="2814"/>
        <v>0</v>
      </c>
      <c r="BK162" s="181"/>
      <c r="BL162" s="181"/>
      <c r="BM162" s="46"/>
      <c r="BN162" s="46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>
        <f t="shared" si="2815"/>
        <v>0</v>
      </c>
      <c r="BZ162" s="45">
        <f t="shared" si="2816"/>
        <v>0</v>
      </c>
      <c r="CA162" s="45">
        <f t="shared" si="2817"/>
        <v>0</v>
      </c>
      <c r="CB162" s="184">
        <f t="shared" si="2818"/>
        <v>0</v>
      </c>
      <c r="CC162" s="184">
        <f t="shared" si="2819"/>
        <v>0</v>
      </c>
      <c r="CD162" s="181"/>
      <c r="CE162" s="181"/>
      <c r="CF162" s="46"/>
      <c r="CG162" s="46"/>
      <c r="CH162" s="45"/>
      <c r="CI162" s="45"/>
      <c r="CJ162" s="45"/>
      <c r="CK162" s="45"/>
      <c r="CL162" s="45"/>
      <c r="CM162" s="45"/>
      <c r="CN162" s="45"/>
      <c r="CO162" s="45"/>
      <c r="CP162" s="45"/>
      <c r="CQ162" s="45"/>
      <c r="CR162" s="45">
        <f t="shared" si="2820"/>
        <v>0</v>
      </c>
      <c r="CS162" s="45">
        <f t="shared" si="2821"/>
        <v>0</v>
      </c>
      <c r="CT162" s="45">
        <f t="shared" si="2822"/>
        <v>0</v>
      </c>
      <c r="CU162" s="184">
        <f t="shared" si="2868"/>
        <v>0</v>
      </c>
      <c r="CV162" s="184">
        <f t="shared" si="2869"/>
        <v>0</v>
      </c>
      <c r="CW162" s="181"/>
      <c r="CX162" s="181"/>
      <c r="CY162" s="46"/>
      <c r="CZ162" s="46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>
        <f t="shared" si="2823"/>
        <v>0</v>
      </c>
      <c r="DL162" s="45">
        <f t="shared" si="2824"/>
        <v>0</v>
      </c>
      <c r="DM162" s="45">
        <f t="shared" si="2825"/>
        <v>0</v>
      </c>
      <c r="DN162" s="184">
        <f t="shared" si="2826"/>
        <v>0</v>
      </c>
      <c r="DO162" s="184">
        <f t="shared" si="2827"/>
        <v>0</v>
      </c>
      <c r="DP162" s="181"/>
      <c r="DQ162" s="181"/>
      <c r="DR162" s="46"/>
      <c r="DS162" s="46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>
        <f t="shared" si="2828"/>
        <v>0</v>
      </c>
      <c r="EE162" s="45">
        <f t="shared" si="2829"/>
        <v>0</v>
      </c>
      <c r="EF162" s="45">
        <f t="shared" si="2830"/>
        <v>0</v>
      </c>
      <c r="EG162" s="184">
        <f t="shared" si="2831"/>
        <v>0</v>
      </c>
      <c r="EH162" s="184">
        <f t="shared" si="2832"/>
        <v>0</v>
      </c>
      <c r="EI162" s="181"/>
      <c r="EJ162" s="181"/>
      <c r="EK162" s="46"/>
      <c r="EL162" s="46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>
        <f t="shared" si="2833"/>
        <v>0</v>
      </c>
      <c r="EX162" s="45">
        <f t="shared" si="2834"/>
        <v>0</v>
      </c>
      <c r="EY162" s="45">
        <f t="shared" si="2835"/>
        <v>0</v>
      </c>
      <c r="EZ162" s="184">
        <f t="shared" si="2836"/>
        <v>0</v>
      </c>
      <c r="FA162" s="184">
        <f t="shared" si="2837"/>
        <v>0</v>
      </c>
      <c r="FB162" s="181"/>
      <c r="FC162" s="181"/>
      <c r="FD162" s="46"/>
      <c r="FE162" s="46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>
        <f t="shared" si="2909"/>
        <v>0</v>
      </c>
      <c r="FQ162" s="45">
        <f t="shared" si="2910"/>
        <v>0</v>
      </c>
      <c r="FR162" s="45">
        <f t="shared" si="2911"/>
        <v>0</v>
      </c>
      <c r="FS162" s="184">
        <f t="shared" si="2912"/>
        <v>0</v>
      </c>
      <c r="FT162" s="184">
        <f t="shared" si="2913"/>
        <v>0</v>
      </c>
      <c r="FU162" s="181"/>
      <c r="FV162" s="181"/>
      <c r="FW162" s="46"/>
      <c r="FX162" s="46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>
        <f t="shared" si="2843"/>
        <v>0</v>
      </c>
      <c r="GJ162" s="45">
        <f t="shared" si="2844"/>
        <v>0</v>
      </c>
      <c r="GK162" s="45">
        <f t="shared" si="2845"/>
        <v>0</v>
      </c>
      <c r="GL162" s="184">
        <f t="shared" si="2846"/>
        <v>0</v>
      </c>
      <c r="GM162" s="184">
        <f t="shared" si="2847"/>
        <v>0</v>
      </c>
      <c r="GN162" s="181"/>
      <c r="GO162" s="181"/>
      <c r="GP162" s="46"/>
      <c r="GQ162" s="46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>
        <f t="shared" si="2848"/>
        <v>0</v>
      </c>
      <c r="HC162" s="45">
        <f t="shared" si="2849"/>
        <v>0</v>
      </c>
      <c r="HD162" s="45">
        <f t="shared" si="2850"/>
        <v>0</v>
      </c>
      <c r="HE162" s="184">
        <f t="shared" si="2851"/>
        <v>0</v>
      </c>
      <c r="HF162" s="184">
        <f t="shared" si="2852"/>
        <v>0</v>
      </c>
      <c r="HG162" s="181"/>
      <c r="HH162" s="181"/>
      <c r="HI162" s="46"/>
      <c r="HJ162" s="46"/>
      <c r="HK162" s="45"/>
      <c r="HL162" s="45"/>
      <c r="HM162" s="45"/>
      <c r="HN162" s="45"/>
      <c r="HO162" s="45"/>
      <c r="HP162" s="45"/>
      <c r="HQ162" s="45"/>
      <c r="HR162" s="45"/>
      <c r="HS162" s="45"/>
      <c r="HT162" s="45"/>
      <c r="HU162" s="45">
        <f t="shared" si="2853"/>
        <v>0</v>
      </c>
      <c r="HV162" s="45">
        <f t="shared" si="2854"/>
        <v>0</v>
      </c>
      <c r="HW162" s="45">
        <f t="shared" si="2855"/>
        <v>0</v>
      </c>
      <c r="HX162" s="184">
        <f t="shared" si="2856"/>
        <v>0</v>
      </c>
      <c r="HY162" s="184">
        <f t="shared" si="2857"/>
        <v>0</v>
      </c>
      <c r="HZ162" s="181"/>
      <c r="IA162" s="181"/>
      <c r="IB162" s="46"/>
      <c r="IC162" s="46"/>
      <c r="ID162" s="46"/>
      <c r="IE162" s="46"/>
      <c r="IF162" s="45"/>
      <c r="IG162" s="45"/>
      <c r="IH162" s="45"/>
      <c r="II162" s="45"/>
      <c r="IJ162" s="45"/>
      <c r="IK162" s="45"/>
      <c r="IL162" s="45"/>
      <c r="IM162" s="45"/>
      <c r="IN162" s="45">
        <f t="shared" si="2858"/>
        <v>0</v>
      </c>
      <c r="IO162" s="45">
        <f t="shared" si="2859"/>
        <v>0</v>
      </c>
      <c r="IP162" s="45">
        <f t="shared" si="2860"/>
        <v>0</v>
      </c>
      <c r="IQ162" s="184">
        <f t="shared" si="2861"/>
        <v>0</v>
      </c>
      <c r="IR162" s="184">
        <f t="shared" si="2862"/>
        <v>0</v>
      </c>
      <c r="IS162" s="181"/>
      <c r="IT162" s="181"/>
      <c r="IU162" s="46"/>
      <c r="IV162" s="46"/>
      <c r="IW162" s="46"/>
      <c r="IX162" s="46"/>
      <c r="IY162" s="45"/>
      <c r="IZ162" s="45"/>
      <c r="JA162" s="45"/>
      <c r="JB162" s="45"/>
      <c r="JC162" s="45"/>
      <c r="JD162" s="45"/>
      <c r="JE162" s="45"/>
      <c r="JF162" s="45"/>
      <c r="JG162" s="45">
        <f t="shared" si="2863"/>
        <v>0</v>
      </c>
      <c r="JH162" s="45">
        <f t="shared" si="2864"/>
        <v>0</v>
      </c>
      <c r="JI162" s="45">
        <f t="shared" si="2865"/>
        <v>0</v>
      </c>
      <c r="JJ162" s="184">
        <f t="shared" si="2866"/>
        <v>0</v>
      </c>
      <c r="JK162" s="184">
        <f t="shared" si="2867"/>
        <v>0</v>
      </c>
      <c r="JL162" s="181"/>
      <c r="JM162" s="181"/>
      <c r="JN162" s="46"/>
      <c r="JO162" s="46"/>
      <c r="JP162" s="47"/>
      <c r="JQ162" s="48"/>
      <c r="JR162" s="47"/>
      <c r="JS162" s="47"/>
      <c r="JT162" s="385">
        <f t="shared" si="2988"/>
        <v>0</v>
      </c>
      <c r="JU162" s="385">
        <f t="shared" si="2989"/>
        <v>0</v>
      </c>
      <c r="JV162" s="385">
        <f t="shared" si="2990"/>
        <v>0</v>
      </c>
      <c r="JW162" s="385">
        <f t="shared" si="2991"/>
        <v>0</v>
      </c>
      <c r="JX162" s="385">
        <f t="shared" si="2992"/>
        <v>0</v>
      </c>
      <c r="JY162" s="385">
        <f t="shared" si="2993"/>
        <v>0</v>
      </c>
      <c r="JZ162" s="45">
        <f t="shared" ref="JZ162:JZ169" si="2996">JT162+JW162</f>
        <v>0</v>
      </c>
      <c r="KA162" s="45">
        <f t="shared" si="2994"/>
        <v>0</v>
      </c>
      <c r="KB162" s="45">
        <f t="shared" si="2995"/>
        <v>0</v>
      </c>
      <c r="KC162" s="184">
        <f t="shared" ref="KC162:KC169" si="2997">JT162-JR162</f>
        <v>0</v>
      </c>
      <c r="KD162" s="184">
        <f t="shared" ref="KD162:KD169" si="2998">JU162-JS162</f>
        <v>0</v>
      </c>
      <c r="KE162" s="46"/>
      <c r="KF162" s="46"/>
      <c r="KG162" s="49"/>
      <c r="KH162" s="49"/>
    </row>
    <row r="163" spans="1:299" s="3" customFormat="1" hidden="1" x14ac:dyDescent="0.2">
      <c r="A163" s="100">
        <v>1</v>
      </c>
      <c r="B163" s="100"/>
      <c r="C163" s="99"/>
      <c r="D163" s="258"/>
      <c r="E163" s="206"/>
      <c r="F163" s="206"/>
      <c r="G163" s="63"/>
      <c r="H163" s="92"/>
      <c r="I163" s="92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>
        <f t="shared" si="2915"/>
        <v>0</v>
      </c>
      <c r="U163" s="45">
        <f t="shared" si="2916"/>
        <v>0</v>
      </c>
      <c r="V163" s="45">
        <f t="shared" si="2917"/>
        <v>0</v>
      </c>
      <c r="W163" s="184">
        <f t="shared" si="2918"/>
        <v>0</v>
      </c>
      <c r="X163" s="184">
        <f t="shared" si="2919"/>
        <v>0</v>
      </c>
      <c r="Y163" s="181"/>
      <c r="Z163" s="181"/>
      <c r="AA163" s="46"/>
      <c r="AB163" s="46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>
        <f t="shared" si="2805"/>
        <v>0</v>
      </c>
      <c r="AN163" s="45">
        <f t="shared" si="2806"/>
        <v>0</v>
      </c>
      <c r="AO163" s="45">
        <f t="shared" si="2807"/>
        <v>0</v>
      </c>
      <c r="AP163" s="184">
        <f t="shared" si="2808"/>
        <v>0</v>
      </c>
      <c r="AQ163" s="184">
        <f t="shared" si="2809"/>
        <v>0</v>
      </c>
      <c r="AR163" s="181"/>
      <c r="AS163" s="181"/>
      <c r="AT163" s="46"/>
      <c r="AU163" s="46"/>
      <c r="AV163" s="45"/>
      <c r="AW163" s="45"/>
      <c r="AX163" s="45"/>
      <c r="AY163" s="45"/>
      <c r="AZ163" s="45"/>
      <c r="BA163" s="45"/>
      <c r="BB163" s="45"/>
      <c r="BC163" s="45"/>
      <c r="BD163" s="45"/>
      <c r="BE163" s="45"/>
      <c r="BF163" s="45">
        <f t="shared" si="2810"/>
        <v>0</v>
      </c>
      <c r="BG163" s="45">
        <f t="shared" si="2811"/>
        <v>0</v>
      </c>
      <c r="BH163" s="45">
        <f t="shared" si="2812"/>
        <v>0</v>
      </c>
      <c r="BI163" s="184">
        <f t="shared" si="2813"/>
        <v>0</v>
      </c>
      <c r="BJ163" s="184">
        <f t="shared" si="2814"/>
        <v>0</v>
      </c>
      <c r="BK163" s="181"/>
      <c r="BL163" s="181"/>
      <c r="BM163" s="46"/>
      <c r="BN163" s="46"/>
      <c r="BO163" s="45"/>
      <c r="BP163" s="45"/>
      <c r="BQ163" s="45"/>
      <c r="BR163" s="45"/>
      <c r="BS163" s="45"/>
      <c r="BT163" s="45"/>
      <c r="BU163" s="45"/>
      <c r="BV163" s="45"/>
      <c r="BW163" s="45"/>
      <c r="BX163" s="45"/>
      <c r="BY163" s="45">
        <f t="shared" si="2815"/>
        <v>0</v>
      </c>
      <c r="BZ163" s="45">
        <f t="shared" si="2816"/>
        <v>0</v>
      </c>
      <c r="CA163" s="45">
        <f t="shared" si="2817"/>
        <v>0</v>
      </c>
      <c r="CB163" s="184">
        <f t="shared" si="2818"/>
        <v>0</v>
      </c>
      <c r="CC163" s="184">
        <f t="shared" si="2819"/>
        <v>0</v>
      </c>
      <c r="CD163" s="181"/>
      <c r="CE163" s="181"/>
      <c r="CF163" s="46"/>
      <c r="CG163" s="46"/>
      <c r="CH163" s="45"/>
      <c r="CI163" s="45"/>
      <c r="CJ163" s="45"/>
      <c r="CK163" s="45"/>
      <c r="CL163" s="45"/>
      <c r="CM163" s="45"/>
      <c r="CN163" s="45"/>
      <c r="CO163" s="45"/>
      <c r="CP163" s="45"/>
      <c r="CQ163" s="45"/>
      <c r="CR163" s="45">
        <f t="shared" si="2820"/>
        <v>0</v>
      </c>
      <c r="CS163" s="45">
        <f t="shared" si="2821"/>
        <v>0</v>
      </c>
      <c r="CT163" s="45">
        <f t="shared" si="2822"/>
        <v>0</v>
      </c>
      <c r="CU163" s="184">
        <f t="shared" si="2868"/>
        <v>0</v>
      </c>
      <c r="CV163" s="184">
        <f t="shared" si="2869"/>
        <v>0</v>
      </c>
      <c r="CW163" s="181"/>
      <c r="CX163" s="181"/>
      <c r="CY163" s="46"/>
      <c r="CZ163" s="46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>
        <f t="shared" si="2823"/>
        <v>0</v>
      </c>
      <c r="DL163" s="45">
        <f t="shared" si="2824"/>
        <v>0</v>
      </c>
      <c r="DM163" s="45">
        <f t="shared" si="2825"/>
        <v>0</v>
      </c>
      <c r="DN163" s="184">
        <f t="shared" si="2826"/>
        <v>0</v>
      </c>
      <c r="DO163" s="184">
        <f t="shared" si="2827"/>
        <v>0</v>
      </c>
      <c r="DP163" s="181"/>
      <c r="DQ163" s="181"/>
      <c r="DR163" s="46"/>
      <c r="DS163" s="46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>
        <f t="shared" si="2828"/>
        <v>0</v>
      </c>
      <c r="EE163" s="45">
        <f t="shared" si="2829"/>
        <v>0</v>
      </c>
      <c r="EF163" s="45">
        <f t="shared" si="2830"/>
        <v>0</v>
      </c>
      <c r="EG163" s="184">
        <f t="shared" si="2831"/>
        <v>0</v>
      </c>
      <c r="EH163" s="184">
        <f t="shared" si="2832"/>
        <v>0</v>
      </c>
      <c r="EI163" s="181"/>
      <c r="EJ163" s="181"/>
      <c r="EK163" s="46"/>
      <c r="EL163" s="46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>
        <f t="shared" si="2833"/>
        <v>0</v>
      </c>
      <c r="EX163" s="45">
        <f t="shared" si="2834"/>
        <v>0</v>
      </c>
      <c r="EY163" s="45">
        <f t="shared" si="2835"/>
        <v>0</v>
      </c>
      <c r="EZ163" s="184">
        <f t="shared" si="2836"/>
        <v>0</v>
      </c>
      <c r="FA163" s="184">
        <f t="shared" si="2837"/>
        <v>0</v>
      </c>
      <c r="FB163" s="181"/>
      <c r="FC163" s="181"/>
      <c r="FD163" s="46"/>
      <c r="FE163" s="46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>
        <f t="shared" si="2909"/>
        <v>0</v>
      </c>
      <c r="FQ163" s="45">
        <f t="shared" si="2910"/>
        <v>0</v>
      </c>
      <c r="FR163" s="45">
        <f t="shared" si="2911"/>
        <v>0</v>
      </c>
      <c r="FS163" s="184">
        <f t="shared" si="2912"/>
        <v>0</v>
      </c>
      <c r="FT163" s="184">
        <f t="shared" si="2913"/>
        <v>0</v>
      </c>
      <c r="FU163" s="181"/>
      <c r="FV163" s="181"/>
      <c r="FW163" s="46"/>
      <c r="FX163" s="46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>
        <f t="shared" si="2843"/>
        <v>0</v>
      </c>
      <c r="GJ163" s="45">
        <f t="shared" si="2844"/>
        <v>0</v>
      </c>
      <c r="GK163" s="45">
        <f t="shared" si="2845"/>
        <v>0</v>
      </c>
      <c r="GL163" s="184">
        <f t="shared" si="2846"/>
        <v>0</v>
      </c>
      <c r="GM163" s="184">
        <f t="shared" si="2847"/>
        <v>0</v>
      </c>
      <c r="GN163" s="181"/>
      <c r="GO163" s="181"/>
      <c r="GP163" s="46"/>
      <c r="GQ163" s="46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>
        <f t="shared" si="2848"/>
        <v>0</v>
      </c>
      <c r="HC163" s="45">
        <f t="shared" si="2849"/>
        <v>0</v>
      </c>
      <c r="HD163" s="45">
        <f t="shared" si="2850"/>
        <v>0</v>
      </c>
      <c r="HE163" s="184">
        <f t="shared" si="2851"/>
        <v>0</v>
      </c>
      <c r="HF163" s="184">
        <f t="shared" si="2852"/>
        <v>0</v>
      </c>
      <c r="HG163" s="181"/>
      <c r="HH163" s="181"/>
      <c r="HI163" s="46"/>
      <c r="HJ163" s="46"/>
      <c r="HK163" s="45"/>
      <c r="HL163" s="45"/>
      <c r="HM163" s="45"/>
      <c r="HN163" s="45"/>
      <c r="HO163" s="45"/>
      <c r="HP163" s="45"/>
      <c r="HQ163" s="45"/>
      <c r="HR163" s="45"/>
      <c r="HS163" s="45"/>
      <c r="HT163" s="45"/>
      <c r="HU163" s="45">
        <f t="shared" si="2853"/>
        <v>0</v>
      </c>
      <c r="HV163" s="45">
        <f t="shared" si="2854"/>
        <v>0</v>
      </c>
      <c r="HW163" s="45">
        <f t="shared" si="2855"/>
        <v>0</v>
      </c>
      <c r="HX163" s="184">
        <f t="shared" si="2856"/>
        <v>0</v>
      </c>
      <c r="HY163" s="184">
        <f t="shared" si="2857"/>
        <v>0</v>
      </c>
      <c r="HZ163" s="181"/>
      <c r="IA163" s="181"/>
      <c r="IB163" s="46"/>
      <c r="IC163" s="46"/>
      <c r="ID163" s="46"/>
      <c r="IE163" s="46"/>
      <c r="IF163" s="45"/>
      <c r="IG163" s="45"/>
      <c r="IH163" s="45"/>
      <c r="II163" s="45"/>
      <c r="IJ163" s="45"/>
      <c r="IK163" s="45"/>
      <c r="IL163" s="45"/>
      <c r="IM163" s="45"/>
      <c r="IN163" s="45">
        <f t="shared" si="2858"/>
        <v>0</v>
      </c>
      <c r="IO163" s="45">
        <f t="shared" si="2859"/>
        <v>0</v>
      </c>
      <c r="IP163" s="45">
        <f t="shared" si="2860"/>
        <v>0</v>
      </c>
      <c r="IQ163" s="184">
        <f t="shared" si="2861"/>
        <v>0</v>
      </c>
      <c r="IR163" s="184">
        <f t="shared" si="2862"/>
        <v>0</v>
      </c>
      <c r="IS163" s="181"/>
      <c r="IT163" s="181"/>
      <c r="IU163" s="46"/>
      <c r="IV163" s="46"/>
      <c r="IW163" s="46"/>
      <c r="IX163" s="46"/>
      <c r="IY163" s="45"/>
      <c r="IZ163" s="45"/>
      <c r="JA163" s="45"/>
      <c r="JB163" s="45"/>
      <c r="JC163" s="45"/>
      <c r="JD163" s="45"/>
      <c r="JE163" s="45"/>
      <c r="JF163" s="45"/>
      <c r="JG163" s="45">
        <f t="shared" si="2863"/>
        <v>0</v>
      </c>
      <c r="JH163" s="45">
        <f t="shared" si="2864"/>
        <v>0</v>
      </c>
      <c r="JI163" s="45">
        <f t="shared" si="2865"/>
        <v>0</v>
      </c>
      <c r="JJ163" s="184">
        <f t="shared" si="2866"/>
        <v>0</v>
      </c>
      <c r="JK163" s="184">
        <f t="shared" si="2867"/>
        <v>0</v>
      </c>
      <c r="JL163" s="181"/>
      <c r="JM163" s="181"/>
      <c r="JN163" s="46"/>
      <c r="JO163" s="46"/>
      <c r="JP163" s="47"/>
      <c r="JQ163" s="48"/>
      <c r="JR163" s="47"/>
      <c r="JS163" s="47"/>
      <c r="JT163" s="385">
        <f t="shared" si="2988"/>
        <v>0</v>
      </c>
      <c r="JU163" s="385">
        <f t="shared" si="2989"/>
        <v>0</v>
      </c>
      <c r="JV163" s="385">
        <f t="shared" si="2990"/>
        <v>0</v>
      </c>
      <c r="JW163" s="385">
        <f t="shared" si="2991"/>
        <v>0</v>
      </c>
      <c r="JX163" s="385">
        <f t="shared" si="2992"/>
        <v>0</v>
      </c>
      <c r="JY163" s="385">
        <f t="shared" si="2993"/>
        <v>0</v>
      </c>
      <c r="JZ163" s="45">
        <f t="shared" si="2996"/>
        <v>0</v>
      </c>
      <c r="KA163" s="45">
        <f t="shared" si="2994"/>
        <v>0</v>
      </c>
      <c r="KB163" s="45">
        <f t="shared" si="2995"/>
        <v>0</v>
      </c>
      <c r="KC163" s="184">
        <f t="shared" si="2997"/>
        <v>0</v>
      </c>
      <c r="KD163" s="184">
        <f t="shared" si="2998"/>
        <v>0</v>
      </c>
      <c r="KE163" s="46"/>
      <c r="KF163" s="46"/>
      <c r="KG163" s="49"/>
      <c r="KH163" s="49"/>
    </row>
    <row r="164" spans="1:299" s="3" customFormat="1" hidden="1" x14ac:dyDescent="0.2">
      <c r="A164" s="100">
        <v>1</v>
      </c>
      <c r="B164" s="100"/>
      <c r="C164" s="68"/>
      <c r="D164" s="170"/>
      <c r="E164" s="206"/>
      <c r="F164" s="206"/>
      <c r="G164" s="63"/>
      <c r="H164" s="92"/>
      <c r="I164" s="92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>
        <f t="shared" si="2915"/>
        <v>0</v>
      </c>
      <c r="U164" s="45">
        <f t="shared" si="2916"/>
        <v>0</v>
      </c>
      <c r="V164" s="45">
        <f t="shared" si="2917"/>
        <v>0</v>
      </c>
      <c r="W164" s="184">
        <f t="shared" si="2918"/>
        <v>0</v>
      </c>
      <c r="X164" s="184">
        <f t="shared" si="2919"/>
        <v>0</v>
      </c>
      <c r="Y164" s="181"/>
      <c r="Z164" s="181"/>
      <c r="AA164" s="46"/>
      <c r="AB164" s="46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>
        <f t="shared" si="2805"/>
        <v>0</v>
      </c>
      <c r="AN164" s="45">
        <f t="shared" si="2806"/>
        <v>0</v>
      </c>
      <c r="AO164" s="45">
        <f t="shared" si="2807"/>
        <v>0</v>
      </c>
      <c r="AP164" s="184">
        <f t="shared" si="2808"/>
        <v>0</v>
      </c>
      <c r="AQ164" s="184">
        <f t="shared" si="2809"/>
        <v>0</v>
      </c>
      <c r="AR164" s="181"/>
      <c r="AS164" s="181"/>
      <c r="AT164" s="46"/>
      <c r="AU164" s="46"/>
      <c r="AV164" s="45"/>
      <c r="AW164" s="45"/>
      <c r="AX164" s="45"/>
      <c r="AY164" s="45"/>
      <c r="AZ164" s="45"/>
      <c r="BA164" s="45"/>
      <c r="BB164" s="45"/>
      <c r="BC164" s="45"/>
      <c r="BD164" s="45"/>
      <c r="BE164" s="45"/>
      <c r="BF164" s="45">
        <f t="shared" si="2810"/>
        <v>0</v>
      </c>
      <c r="BG164" s="45">
        <f t="shared" si="2811"/>
        <v>0</v>
      </c>
      <c r="BH164" s="45">
        <f t="shared" si="2812"/>
        <v>0</v>
      </c>
      <c r="BI164" s="184">
        <f t="shared" si="2813"/>
        <v>0</v>
      </c>
      <c r="BJ164" s="184">
        <f t="shared" si="2814"/>
        <v>0</v>
      </c>
      <c r="BK164" s="181"/>
      <c r="BL164" s="181"/>
      <c r="BM164" s="46"/>
      <c r="BN164" s="46"/>
      <c r="BO164" s="45"/>
      <c r="BP164" s="45"/>
      <c r="BQ164" s="45"/>
      <c r="BR164" s="45"/>
      <c r="BS164" s="45"/>
      <c r="BT164" s="45"/>
      <c r="BU164" s="45"/>
      <c r="BV164" s="45"/>
      <c r="BW164" s="45"/>
      <c r="BX164" s="45"/>
      <c r="BY164" s="45">
        <f t="shared" si="2815"/>
        <v>0</v>
      </c>
      <c r="BZ164" s="45">
        <f t="shared" si="2816"/>
        <v>0</v>
      </c>
      <c r="CA164" s="45">
        <f t="shared" si="2817"/>
        <v>0</v>
      </c>
      <c r="CB164" s="184">
        <f t="shared" si="2818"/>
        <v>0</v>
      </c>
      <c r="CC164" s="184">
        <f t="shared" si="2819"/>
        <v>0</v>
      </c>
      <c r="CD164" s="181"/>
      <c r="CE164" s="181"/>
      <c r="CF164" s="46"/>
      <c r="CG164" s="46"/>
      <c r="CH164" s="45"/>
      <c r="CI164" s="45"/>
      <c r="CJ164" s="45"/>
      <c r="CK164" s="45"/>
      <c r="CL164" s="45"/>
      <c r="CM164" s="45"/>
      <c r="CN164" s="45"/>
      <c r="CO164" s="45"/>
      <c r="CP164" s="45"/>
      <c r="CQ164" s="45"/>
      <c r="CR164" s="45">
        <f t="shared" si="2820"/>
        <v>0</v>
      </c>
      <c r="CS164" s="45">
        <f t="shared" si="2821"/>
        <v>0</v>
      </c>
      <c r="CT164" s="45">
        <f t="shared" si="2822"/>
        <v>0</v>
      </c>
      <c r="CU164" s="184">
        <f t="shared" si="2868"/>
        <v>0</v>
      </c>
      <c r="CV164" s="184">
        <f t="shared" si="2869"/>
        <v>0</v>
      </c>
      <c r="CW164" s="181"/>
      <c r="CX164" s="181"/>
      <c r="CY164" s="46"/>
      <c r="CZ164" s="46"/>
      <c r="DA164" s="45"/>
      <c r="DB164" s="45"/>
      <c r="DC164" s="45"/>
      <c r="DD164" s="45"/>
      <c r="DE164" s="45"/>
      <c r="DF164" s="45"/>
      <c r="DG164" s="45"/>
      <c r="DH164" s="45"/>
      <c r="DI164" s="45"/>
      <c r="DJ164" s="45"/>
      <c r="DK164" s="45">
        <f t="shared" si="2823"/>
        <v>0</v>
      </c>
      <c r="DL164" s="45">
        <f t="shared" si="2824"/>
        <v>0</v>
      </c>
      <c r="DM164" s="45">
        <f t="shared" si="2825"/>
        <v>0</v>
      </c>
      <c r="DN164" s="184">
        <f t="shared" si="2826"/>
        <v>0</v>
      </c>
      <c r="DO164" s="184">
        <f t="shared" si="2827"/>
        <v>0</v>
      </c>
      <c r="DP164" s="181"/>
      <c r="DQ164" s="181"/>
      <c r="DR164" s="46"/>
      <c r="DS164" s="46"/>
      <c r="DT164" s="45"/>
      <c r="DU164" s="45"/>
      <c r="DV164" s="45"/>
      <c r="DW164" s="45"/>
      <c r="DX164" s="45"/>
      <c r="DY164" s="45"/>
      <c r="DZ164" s="45"/>
      <c r="EA164" s="45"/>
      <c r="EB164" s="45"/>
      <c r="EC164" s="45"/>
      <c r="ED164" s="45">
        <f t="shared" si="2828"/>
        <v>0</v>
      </c>
      <c r="EE164" s="45">
        <f t="shared" si="2829"/>
        <v>0</v>
      </c>
      <c r="EF164" s="45">
        <f t="shared" si="2830"/>
        <v>0</v>
      </c>
      <c r="EG164" s="184">
        <f t="shared" si="2831"/>
        <v>0</v>
      </c>
      <c r="EH164" s="184">
        <f t="shared" si="2832"/>
        <v>0</v>
      </c>
      <c r="EI164" s="181"/>
      <c r="EJ164" s="181"/>
      <c r="EK164" s="46"/>
      <c r="EL164" s="46"/>
      <c r="EM164" s="45"/>
      <c r="EN164" s="45"/>
      <c r="EO164" s="45"/>
      <c r="EP164" s="45"/>
      <c r="EQ164" s="45"/>
      <c r="ER164" s="45"/>
      <c r="ES164" s="45"/>
      <c r="ET164" s="45"/>
      <c r="EU164" s="45"/>
      <c r="EV164" s="45"/>
      <c r="EW164" s="45">
        <f t="shared" si="2833"/>
        <v>0</v>
      </c>
      <c r="EX164" s="45">
        <f t="shared" si="2834"/>
        <v>0</v>
      </c>
      <c r="EY164" s="45">
        <f t="shared" si="2835"/>
        <v>0</v>
      </c>
      <c r="EZ164" s="184">
        <f t="shared" si="2836"/>
        <v>0</v>
      </c>
      <c r="FA164" s="184">
        <f t="shared" si="2837"/>
        <v>0</v>
      </c>
      <c r="FB164" s="181"/>
      <c r="FC164" s="181"/>
      <c r="FD164" s="46"/>
      <c r="FE164" s="46"/>
      <c r="FF164" s="45"/>
      <c r="FG164" s="45"/>
      <c r="FH164" s="45"/>
      <c r="FI164" s="45"/>
      <c r="FJ164" s="45"/>
      <c r="FK164" s="45"/>
      <c r="FL164" s="45"/>
      <c r="FM164" s="45"/>
      <c r="FN164" s="45"/>
      <c r="FO164" s="45"/>
      <c r="FP164" s="45">
        <f t="shared" si="2909"/>
        <v>0</v>
      </c>
      <c r="FQ164" s="45">
        <f t="shared" si="2910"/>
        <v>0</v>
      </c>
      <c r="FR164" s="45">
        <f t="shared" si="2911"/>
        <v>0</v>
      </c>
      <c r="FS164" s="184">
        <f t="shared" si="2912"/>
        <v>0</v>
      </c>
      <c r="FT164" s="184">
        <f t="shared" si="2913"/>
        <v>0</v>
      </c>
      <c r="FU164" s="181"/>
      <c r="FV164" s="181"/>
      <c r="FW164" s="46"/>
      <c r="FX164" s="46"/>
      <c r="FY164" s="45"/>
      <c r="FZ164" s="45"/>
      <c r="GA164" s="45"/>
      <c r="GB164" s="45"/>
      <c r="GC164" s="45"/>
      <c r="GD164" s="45"/>
      <c r="GE164" s="45"/>
      <c r="GF164" s="45"/>
      <c r="GG164" s="45"/>
      <c r="GH164" s="45"/>
      <c r="GI164" s="45">
        <f t="shared" si="2843"/>
        <v>0</v>
      </c>
      <c r="GJ164" s="45">
        <f t="shared" si="2844"/>
        <v>0</v>
      </c>
      <c r="GK164" s="45">
        <f t="shared" si="2845"/>
        <v>0</v>
      </c>
      <c r="GL164" s="184">
        <f t="shared" si="2846"/>
        <v>0</v>
      </c>
      <c r="GM164" s="184">
        <f t="shared" si="2847"/>
        <v>0</v>
      </c>
      <c r="GN164" s="181"/>
      <c r="GO164" s="181"/>
      <c r="GP164" s="46"/>
      <c r="GQ164" s="46"/>
      <c r="GR164" s="45"/>
      <c r="GS164" s="45"/>
      <c r="GT164" s="45"/>
      <c r="GU164" s="45"/>
      <c r="GV164" s="45"/>
      <c r="GW164" s="45"/>
      <c r="GX164" s="45"/>
      <c r="GY164" s="45"/>
      <c r="GZ164" s="45"/>
      <c r="HA164" s="45"/>
      <c r="HB164" s="45">
        <f t="shared" si="2848"/>
        <v>0</v>
      </c>
      <c r="HC164" s="45">
        <f t="shared" si="2849"/>
        <v>0</v>
      </c>
      <c r="HD164" s="45">
        <f t="shared" si="2850"/>
        <v>0</v>
      </c>
      <c r="HE164" s="184">
        <f t="shared" si="2851"/>
        <v>0</v>
      </c>
      <c r="HF164" s="184">
        <f t="shared" si="2852"/>
        <v>0</v>
      </c>
      <c r="HG164" s="181"/>
      <c r="HH164" s="181"/>
      <c r="HI164" s="46"/>
      <c r="HJ164" s="46"/>
      <c r="HK164" s="45"/>
      <c r="HL164" s="45"/>
      <c r="HM164" s="45"/>
      <c r="HN164" s="45"/>
      <c r="HO164" s="45"/>
      <c r="HP164" s="45"/>
      <c r="HQ164" s="45"/>
      <c r="HR164" s="45"/>
      <c r="HS164" s="45"/>
      <c r="HT164" s="45"/>
      <c r="HU164" s="45">
        <f t="shared" si="2853"/>
        <v>0</v>
      </c>
      <c r="HV164" s="45">
        <f t="shared" si="2854"/>
        <v>0</v>
      </c>
      <c r="HW164" s="45">
        <f t="shared" si="2855"/>
        <v>0</v>
      </c>
      <c r="HX164" s="184">
        <f t="shared" si="2856"/>
        <v>0</v>
      </c>
      <c r="HY164" s="184">
        <f t="shared" si="2857"/>
        <v>0</v>
      </c>
      <c r="HZ164" s="181"/>
      <c r="IA164" s="181"/>
      <c r="IB164" s="46"/>
      <c r="IC164" s="46"/>
      <c r="ID164" s="46"/>
      <c r="IE164" s="46"/>
      <c r="IF164" s="45"/>
      <c r="IG164" s="45"/>
      <c r="IH164" s="45"/>
      <c r="II164" s="45"/>
      <c r="IJ164" s="45"/>
      <c r="IK164" s="45"/>
      <c r="IL164" s="45"/>
      <c r="IM164" s="45"/>
      <c r="IN164" s="45">
        <f t="shared" si="2858"/>
        <v>0</v>
      </c>
      <c r="IO164" s="45">
        <f t="shared" si="2859"/>
        <v>0</v>
      </c>
      <c r="IP164" s="45">
        <f t="shared" si="2860"/>
        <v>0</v>
      </c>
      <c r="IQ164" s="184">
        <f t="shared" si="2861"/>
        <v>0</v>
      </c>
      <c r="IR164" s="184">
        <f t="shared" si="2862"/>
        <v>0</v>
      </c>
      <c r="IS164" s="181"/>
      <c r="IT164" s="181"/>
      <c r="IU164" s="46"/>
      <c r="IV164" s="46"/>
      <c r="IW164" s="46"/>
      <c r="IX164" s="46"/>
      <c r="IY164" s="45"/>
      <c r="IZ164" s="45"/>
      <c r="JA164" s="45"/>
      <c r="JB164" s="45"/>
      <c r="JC164" s="45"/>
      <c r="JD164" s="45"/>
      <c r="JE164" s="45"/>
      <c r="JF164" s="45"/>
      <c r="JG164" s="45">
        <f t="shared" si="2863"/>
        <v>0</v>
      </c>
      <c r="JH164" s="45">
        <f t="shared" si="2864"/>
        <v>0</v>
      </c>
      <c r="JI164" s="45">
        <f t="shared" si="2865"/>
        <v>0</v>
      </c>
      <c r="JJ164" s="184">
        <f t="shared" si="2866"/>
        <v>0</v>
      </c>
      <c r="JK164" s="184">
        <f t="shared" si="2867"/>
        <v>0</v>
      </c>
      <c r="JL164" s="181"/>
      <c r="JM164" s="181"/>
      <c r="JN164" s="46"/>
      <c r="JO164" s="46"/>
      <c r="JP164" s="47"/>
      <c r="JQ164" s="48"/>
      <c r="JR164" s="47"/>
      <c r="JS164" s="47"/>
      <c r="JT164" s="385">
        <f t="shared" si="2988"/>
        <v>0</v>
      </c>
      <c r="JU164" s="385">
        <f t="shared" si="2989"/>
        <v>0</v>
      </c>
      <c r="JV164" s="385">
        <f t="shared" si="2990"/>
        <v>0</v>
      </c>
      <c r="JW164" s="385">
        <f t="shared" si="2991"/>
        <v>0</v>
      </c>
      <c r="JX164" s="385">
        <f t="shared" si="2992"/>
        <v>0</v>
      </c>
      <c r="JY164" s="385">
        <f t="shared" si="2993"/>
        <v>0</v>
      </c>
      <c r="JZ164" s="45">
        <f t="shared" si="2996"/>
        <v>0</v>
      </c>
      <c r="KA164" s="45">
        <f t="shared" si="2994"/>
        <v>0</v>
      </c>
      <c r="KB164" s="45">
        <f t="shared" si="2995"/>
        <v>0</v>
      </c>
      <c r="KC164" s="184">
        <f t="shared" si="2997"/>
        <v>0</v>
      </c>
      <c r="KD164" s="184">
        <f t="shared" si="2998"/>
        <v>0</v>
      </c>
      <c r="KE164" s="46"/>
      <c r="KF164" s="46"/>
      <c r="KG164" s="49"/>
      <c r="KH164" s="49"/>
    </row>
    <row r="165" spans="1:299" s="3" customFormat="1" hidden="1" x14ac:dyDescent="0.2">
      <c r="A165" s="100">
        <v>1</v>
      </c>
      <c r="B165" s="100"/>
      <c r="C165" s="68"/>
      <c r="D165" s="170"/>
      <c r="E165" s="206"/>
      <c r="F165" s="206"/>
      <c r="G165" s="63"/>
      <c r="H165" s="92"/>
      <c r="I165" s="92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>
        <f t="shared" si="2915"/>
        <v>0</v>
      </c>
      <c r="U165" s="45">
        <f t="shared" si="2916"/>
        <v>0</v>
      </c>
      <c r="V165" s="45">
        <f t="shared" si="2917"/>
        <v>0</v>
      </c>
      <c r="W165" s="184">
        <f t="shared" si="2918"/>
        <v>0</v>
      </c>
      <c r="X165" s="184">
        <f t="shared" si="2919"/>
        <v>0</v>
      </c>
      <c r="Y165" s="181"/>
      <c r="Z165" s="181"/>
      <c r="AA165" s="46"/>
      <c r="AB165" s="46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>
        <f t="shared" si="2805"/>
        <v>0</v>
      </c>
      <c r="AN165" s="45">
        <f t="shared" si="2806"/>
        <v>0</v>
      </c>
      <c r="AO165" s="45">
        <f t="shared" si="2807"/>
        <v>0</v>
      </c>
      <c r="AP165" s="184">
        <f t="shared" si="2808"/>
        <v>0</v>
      </c>
      <c r="AQ165" s="184">
        <f t="shared" si="2809"/>
        <v>0</v>
      </c>
      <c r="AR165" s="181"/>
      <c r="AS165" s="181"/>
      <c r="AT165" s="46"/>
      <c r="AU165" s="46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>
        <f t="shared" si="2810"/>
        <v>0</v>
      </c>
      <c r="BG165" s="45">
        <f t="shared" si="2811"/>
        <v>0</v>
      </c>
      <c r="BH165" s="45">
        <f t="shared" si="2812"/>
        <v>0</v>
      </c>
      <c r="BI165" s="184">
        <f t="shared" si="2813"/>
        <v>0</v>
      </c>
      <c r="BJ165" s="184">
        <f t="shared" si="2814"/>
        <v>0</v>
      </c>
      <c r="BK165" s="181"/>
      <c r="BL165" s="181"/>
      <c r="BM165" s="46"/>
      <c r="BN165" s="46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>
        <f t="shared" si="2815"/>
        <v>0</v>
      </c>
      <c r="BZ165" s="45">
        <f t="shared" si="2816"/>
        <v>0</v>
      </c>
      <c r="CA165" s="45">
        <f t="shared" si="2817"/>
        <v>0</v>
      </c>
      <c r="CB165" s="184">
        <f t="shared" si="2818"/>
        <v>0</v>
      </c>
      <c r="CC165" s="184">
        <f t="shared" si="2819"/>
        <v>0</v>
      </c>
      <c r="CD165" s="181"/>
      <c r="CE165" s="181"/>
      <c r="CF165" s="46"/>
      <c r="CG165" s="46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>
        <f t="shared" si="2820"/>
        <v>0</v>
      </c>
      <c r="CS165" s="45">
        <f t="shared" si="2821"/>
        <v>0</v>
      </c>
      <c r="CT165" s="45">
        <f t="shared" si="2822"/>
        <v>0</v>
      </c>
      <c r="CU165" s="184">
        <f t="shared" si="2868"/>
        <v>0</v>
      </c>
      <c r="CV165" s="184">
        <f t="shared" si="2869"/>
        <v>0</v>
      </c>
      <c r="CW165" s="181"/>
      <c r="CX165" s="181"/>
      <c r="CY165" s="46"/>
      <c r="CZ165" s="46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>
        <f t="shared" si="2823"/>
        <v>0</v>
      </c>
      <c r="DL165" s="45">
        <f t="shared" si="2824"/>
        <v>0</v>
      </c>
      <c r="DM165" s="45">
        <f t="shared" si="2825"/>
        <v>0</v>
      </c>
      <c r="DN165" s="184">
        <f t="shared" si="2826"/>
        <v>0</v>
      </c>
      <c r="DO165" s="184">
        <f t="shared" si="2827"/>
        <v>0</v>
      </c>
      <c r="DP165" s="181"/>
      <c r="DQ165" s="181"/>
      <c r="DR165" s="46"/>
      <c r="DS165" s="46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>
        <f t="shared" si="2828"/>
        <v>0</v>
      </c>
      <c r="EE165" s="45">
        <f t="shared" si="2829"/>
        <v>0</v>
      </c>
      <c r="EF165" s="45">
        <f t="shared" si="2830"/>
        <v>0</v>
      </c>
      <c r="EG165" s="184">
        <f t="shared" si="2831"/>
        <v>0</v>
      </c>
      <c r="EH165" s="184">
        <f t="shared" si="2832"/>
        <v>0</v>
      </c>
      <c r="EI165" s="181"/>
      <c r="EJ165" s="181"/>
      <c r="EK165" s="46"/>
      <c r="EL165" s="46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>
        <f t="shared" si="2833"/>
        <v>0</v>
      </c>
      <c r="EX165" s="45">
        <f t="shared" si="2834"/>
        <v>0</v>
      </c>
      <c r="EY165" s="45">
        <f t="shared" si="2835"/>
        <v>0</v>
      </c>
      <c r="EZ165" s="184">
        <f t="shared" si="2836"/>
        <v>0</v>
      </c>
      <c r="FA165" s="184">
        <f t="shared" si="2837"/>
        <v>0</v>
      </c>
      <c r="FB165" s="181"/>
      <c r="FC165" s="181"/>
      <c r="FD165" s="46"/>
      <c r="FE165" s="46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>
        <f t="shared" si="2909"/>
        <v>0</v>
      </c>
      <c r="FQ165" s="45">
        <f t="shared" si="2910"/>
        <v>0</v>
      </c>
      <c r="FR165" s="45">
        <f t="shared" si="2911"/>
        <v>0</v>
      </c>
      <c r="FS165" s="184">
        <f t="shared" si="2912"/>
        <v>0</v>
      </c>
      <c r="FT165" s="184">
        <f t="shared" si="2913"/>
        <v>0</v>
      </c>
      <c r="FU165" s="181"/>
      <c r="FV165" s="181"/>
      <c r="FW165" s="46"/>
      <c r="FX165" s="46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>
        <f t="shared" si="2843"/>
        <v>0</v>
      </c>
      <c r="GJ165" s="45">
        <f t="shared" si="2844"/>
        <v>0</v>
      </c>
      <c r="GK165" s="45">
        <f t="shared" si="2845"/>
        <v>0</v>
      </c>
      <c r="GL165" s="184">
        <f t="shared" si="2846"/>
        <v>0</v>
      </c>
      <c r="GM165" s="184">
        <f t="shared" si="2847"/>
        <v>0</v>
      </c>
      <c r="GN165" s="181"/>
      <c r="GO165" s="181"/>
      <c r="GP165" s="46"/>
      <c r="GQ165" s="46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>
        <f t="shared" si="2848"/>
        <v>0</v>
      </c>
      <c r="HC165" s="45">
        <f t="shared" si="2849"/>
        <v>0</v>
      </c>
      <c r="HD165" s="45">
        <f t="shared" si="2850"/>
        <v>0</v>
      </c>
      <c r="HE165" s="184">
        <f t="shared" si="2851"/>
        <v>0</v>
      </c>
      <c r="HF165" s="184">
        <f t="shared" si="2852"/>
        <v>0</v>
      </c>
      <c r="HG165" s="181"/>
      <c r="HH165" s="181"/>
      <c r="HI165" s="46"/>
      <c r="HJ165" s="46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>
        <f t="shared" si="2853"/>
        <v>0</v>
      </c>
      <c r="HV165" s="45">
        <f t="shared" si="2854"/>
        <v>0</v>
      </c>
      <c r="HW165" s="45">
        <f t="shared" si="2855"/>
        <v>0</v>
      </c>
      <c r="HX165" s="184">
        <f t="shared" si="2856"/>
        <v>0</v>
      </c>
      <c r="HY165" s="184">
        <f t="shared" si="2857"/>
        <v>0</v>
      </c>
      <c r="HZ165" s="181"/>
      <c r="IA165" s="181"/>
      <c r="IB165" s="46"/>
      <c r="IC165" s="46"/>
      <c r="ID165" s="46"/>
      <c r="IE165" s="46"/>
      <c r="IF165" s="45"/>
      <c r="IG165" s="45"/>
      <c r="IH165" s="45"/>
      <c r="II165" s="45"/>
      <c r="IJ165" s="45"/>
      <c r="IK165" s="45"/>
      <c r="IL165" s="45"/>
      <c r="IM165" s="45"/>
      <c r="IN165" s="45">
        <f t="shared" si="2858"/>
        <v>0</v>
      </c>
      <c r="IO165" s="45">
        <f t="shared" si="2859"/>
        <v>0</v>
      </c>
      <c r="IP165" s="45">
        <f t="shared" si="2860"/>
        <v>0</v>
      </c>
      <c r="IQ165" s="184">
        <f t="shared" si="2861"/>
        <v>0</v>
      </c>
      <c r="IR165" s="184">
        <f t="shared" si="2862"/>
        <v>0</v>
      </c>
      <c r="IS165" s="181"/>
      <c r="IT165" s="181"/>
      <c r="IU165" s="46"/>
      <c r="IV165" s="46"/>
      <c r="IW165" s="46"/>
      <c r="IX165" s="46"/>
      <c r="IY165" s="45"/>
      <c r="IZ165" s="45"/>
      <c r="JA165" s="45"/>
      <c r="JB165" s="45"/>
      <c r="JC165" s="45"/>
      <c r="JD165" s="45"/>
      <c r="JE165" s="45"/>
      <c r="JF165" s="45"/>
      <c r="JG165" s="45">
        <f t="shared" si="2863"/>
        <v>0</v>
      </c>
      <c r="JH165" s="45">
        <f t="shared" si="2864"/>
        <v>0</v>
      </c>
      <c r="JI165" s="45">
        <f t="shared" si="2865"/>
        <v>0</v>
      </c>
      <c r="JJ165" s="184">
        <f t="shared" si="2866"/>
        <v>0</v>
      </c>
      <c r="JK165" s="184">
        <f t="shared" si="2867"/>
        <v>0</v>
      </c>
      <c r="JL165" s="181"/>
      <c r="JM165" s="181"/>
      <c r="JN165" s="46"/>
      <c r="JO165" s="46"/>
      <c r="JP165" s="47"/>
      <c r="JQ165" s="48"/>
      <c r="JR165" s="47"/>
      <c r="JS165" s="47"/>
      <c r="JT165" s="385">
        <f t="shared" si="2988"/>
        <v>0</v>
      </c>
      <c r="JU165" s="385">
        <f t="shared" si="2989"/>
        <v>0</v>
      </c>
      <c r="JV165" s="385">
        <f t="shared" si="2990"/>
        <v>0</v>
      </c>
      <c r="JW165" s="385">
        <f t="shared" si="2991"/>
        <v>0</v>
      </c>
      <c r="JX165" s="385">
        <f t="shared" si="2992"/>
        <v>0</v>
      </c>
      <c r="JY165" s="385">
        <f t="shared" si="2993"/>
        <v>0</v>
      </c>
      <c r="JZ165" s="45">
        <f t="shared" si="2996"/>
        <v>0</v>
      </c>
      <c r="KA165" s="45">
        <f t="shared" si="2994"/>
        <v>0</v>
      </c>
      <c r="KB165" s="45">
        <f t="shared" si="2995"/>
        <v>0</v>
      </c>
      <c r="KC165" s="184">
        <f t="shared" si="2997"/>
        <v>0</v>
      </c>
      <c r="KD165" s="184">
        <f t="shared" si="2998"/>
        <v>0</v>
      </c>
      <c r="KE165" s="46"/>
      <c r="KF165" s="46"/>
      <c r="KG165" s="49"/>
      <c r="KH165" s="49"/>
    </row>
    <row r="166" spans="1:299" s="3" customFormat="1" hidden="1" x14ac:dyDescent="0.2">
      <c r="A166" s="100">
        <v>1</v>
      </c>
      <c r="B166" s="100"/>
      <c r="C166" s="34"/>
      <c r="D166" s="264"/>
      <c r="E166" s="206"/>
      <c r="F166" s="206"/>
      <c r="G166" s="63"/>
      <c r="H166" s="92"/>
      <c r="I166" s="92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>
        <f t="shared" si="2915"/>
        <v>0</v>
      </c>
      <c r="U166" s="45">
        <f t="shared" si="2916"/>
        <v>0</v>
      </c>
      <c r="V166" s="45">
        <f t="shared" si="2917"/>
        <v>0</v>
      </c>
      <c r="W166" s="184">
        <f t="shared" si="2918"/>
        <v>0</v>
      </c>
      <c r="X166" s="184">
        <f t="shared" si="2919"/>
        <v>0</v>
      </c>
      <c r="Y166" s="181"/>
      <c r="Z166" s="181"/>
      <c r="AA166" s="46"/>
      <c r="AB166" s="46"/>
      <c r="AC166" s="45"/>
      <c r="AD166" s="45"/>
      <c r="AE166" s="45"/>
      <c r="AF166" s="45"/>
      <c r="AG166" s="45"/>
      <c r="AH166" s="45"/>
      <c r="AI166" s="45"/>
      <c r="AJ166" s="45"/>
      <c r="AK166" s="45"/>
      <c r="AL166" s="45"/>
      <c r="AM166" s="45">
        <f t="shared" si="2805"/>
        <v>0</v>
      </c>
      <c r="AN166" s="45">
        <f t="shared" si="2806"/>
        <v>0</v>
      </c>
      <c r="AO166" s="45">
        <f t="shared" si="2807"/>
        <v>0</v>
      </c>
      <c r="AP166" s="184">
        <f t="shared" si="2808"/>
        <v>0</v>
      </c>
      <c r="AQ166" s="184">
        <f t="shared" si="2809"/>
        <v>0</v>
      </c>
      <c r="AR166" s="181"/>
      <c r="AS166" s="181"/>
      <c r="AT166" s="46"/>
      <c r="AU166" s="46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>
        <f t="shared" si="2810"/>
        <v>0</v>
      </c>
      <c r="BG166" s="45">
        <f t="shared" si="2811"/>
        <v>0</v>
      </c>
      <c r="BH166" s="45">
        <f t="shared" si="2812"/>
        <v>0</v>
      </c>
      <c r="BI166" s="184">
        <f t="shared" si="2813"/>
        <v>0</v>
      </c>
      <c r="BJ166" s="184">
        <f t="shared" si="2814"/>
        <v>0</v>
      </c>
      <c r="BK166" s="181"/>
      <c r="BL166" s="181"/>
      <c r="BM166" s="46"/>
      <c r="BN166" s="46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>
        <f t="shared" si="2815"/>
        <v>0</v>
      </c>
      <c r="BZ166" s="45">
        <f t="shared" si="2816"/>
        <v>0</v>
      </c>
      <c r="CA166" s="45">
        <f t="shared" si="2817"/>
        <v>0</v>
      </c>
      <c r="CB166" s="184">
        <f t="shared" si="2818"/>
        <v>0</v>
      </c>
      <c r="CC166" s="184">
        <f t="shared" si="2819"/>
        <v>0</v>
      </c>
      <c r="CD166" s="181"/>
      <c r="CE166" s="181"/>
      <c r="CF166" s="46"/>
      <c r="CG166" s="46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>
        <f t="shared" si="2820"/>
        <v>0</v>
      </c>
      <c r="CS166" s="45">
        <f t="shared" si="2821"/>
        <v>0</v>
      </c>
      <c r="CT166" s="45">
        <f t="shared" si="2822"/>
        <v>0</v>
      </c>
      <c r="CU166" s="184">
        <f t="shared" si="2868"/>
        <v>0</v>
      </c>
      <c r="CV166" s="184">
        <f t="shared" si="2869"/>
        <v>0</v>
      </c>
      <c r="CW166" s="181"/>
      <c r="CX166" s="181"/>
      <c r="CY166" s="46"/>
      <c r="CZ166" s="46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>
        <f t="shared" si="2823"/>
        <v>0</v>
      </c>
      <c r="DL166" s="45">
        <f t="shared" si="2824"/>
        <v>0</v>
      </c>
      <c r="DM166" s="45">
        <f t="shared" si="2825"/>
        <v>0</v>
      </c>
      <c r="DN166" s="184">
        <f t="shared" si="2826"/>
        <v>0</v>
      </c>
      <c r="DO166" s="184">
        <f t="shared" si="2827"/>
        <v>0</v>
      </c>
      <c r="DP166" s="181"/>
      <c r="DQ166" s="181"/>
      <c r="DR166" s="46"/>
      <c r="DS166" s="46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>
        <f t="shared" si="2828"/>
        <v>0</v>
      </c>
      <c r="EE166" s="45">
        <f t="shared" si="2829"/>
        <v>0</v>
      </c>
      <c r="EF166" s="45">
        <f t="shared" si="2830"/>
        <v>0</v>
      </c>
      <c r="EG166" s="184">
        <f t="shared" si="2831"/>
        <v>0</v>
      </c>
      <c r="EH166" s="184">
        <f t="shared" si="2832"/>
        <v>0</v>
      </c>
      <c r="EI166" s="181"/>
      <c r="EJ166" s="181"/>
      <c r="EK166" s="46"/>
      <c r="EL166" s="46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>
        <f t="shared" si="2833"/>
        <v>0</v>
      </c>
      <c r="EX166" s="45">
        <f t="shared" si="2834"/>
        <v>0</v>
      </c>
      <c r="EY166" s="45">
        <f t="shared" si="2835"/>
        <v>0</v>
      </c>
      <c r="EZ166" s="184">
        <f t="shared" si="2836"/>
        <v>0</v>
      </c>
      <c r="FA166" s="184">
        <f t="shared" si="2837"/>
        <v>0</v>
      </c>
      <c r="FB166" s="181"/>
      <c r="FC166" s="181"/>
      <c r="FD166" s="46"/>
      <c r="FE166" s="46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>
        <f t="shared" si="2909"/>
        <v>0</v>
      </c>
      <c r="FQ166" s="45">
        <f t="shared" si="2910"/>
        <v>0</v>
      </c>
      <c r="FR166" s="45">
        <f t="shared" si="2911"/>
        <v>0</v>
      </c>
      <c r="FS166" s="184">
        <f t="shared" si="2912"/>
        <v>0</v>
      </c>
      <c r="FT166" s="184">
        <f t="shared" si="2913"/>
        <v>0</v>
      </c>
      <c r="FU166" s="181"/>
      <c r="FV166" s="181"/>
      <c r="FW166" s="46"/>
      <c r="FX166" s="46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>
        <f t="shared" si="2843"/>
        <v>0</v>
      </c>
      <c r="GJ166" s="45">
        <f t="shared" si="2844"/>
        <v>0</v>
      </c>
      <c r="GK166" s="45">
        <f t="shared" si="2845"/>
        <v>0</v>
      </c>
      <c r="GL166" s="184">
        <f t="shared" si="2846"/>
        <v>0</v>
      </c>
      <c r="GM166" s="184">
        <f t="shared" si="2847"/>
        <v>0</v>
      </c>
      <c r="GN166" s="181"/>
      <c r="GO166" s="181"/>
      <c r="GP166" s="46"/>
      <c r="GQ166" s="46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>
        <f t="shared" si="2848"/>
        <v>0</v>
      </c>
      <c r="HC166" s="45">
        <f t="shared" si="2849"/>
        <v>0</v>
      </c>
      <c r="HD166" s="45">
        <f t="shared" si="2850"/>
        <v>0</v>
      </c>
      <c r="HE166" s="184">
        <f t="shared" si="2851"/>
        <v>0</v>
      </c>
      <c r="HF166" s="184">
        <f t="shared" si="2852"/>
        <v>0</v>
      </c>
      <c r="HG166" s="181"/>
      <c r="HH166" s="181"/>
      <c r="HI166" s="46"/>
      <c r="HJ166" s="46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>
        <f t="shared" si="2853"/>
        <v>0</v>
      </c>
      <c r="HV166" s="45">
        <f t="shared" si="2854"/>
        <v>0</v>
      </c>
      <c r="HW166" s="45">
        <f t="shared" si="2855"/>
        <v>0</v>
      </c>
      <c r="HX166" s="184">
        <f t="shared" si="2856"/>
        <v>0</v>
      </c>
      <c r="HY166" s="184">
        <f t="shared" si="2857"/>
        <v>0</v>
      </c>
      <c r="HZ166" s="181"/>
      <c r="IA166" s="181"/>
      <c r="IB166" s="46"/>
      <c r="IC166" s="46"/>
      <c r="ID166" s="46"/>
      <c r="IE166" s="46"/>
      <c r="IF166" s="45"/>
      <c r="IG166" s="45"/>
      <c r="IH166" s="45"/>
      <c r="II166" s="45"/>
      <c r="IJ166" s="45"/>
      <c r="IK166" s="45"/>
      <c r="IL166" s="45"/>
      <c r="IM166" s="45"/>
      <c r="IN166" s="45">
        <f t="shared" si="2858"/>
        <v>0</v>
      </c>
      <c r="IO166" s="45">
        <f t="shared" si="2859"/>
        <v>0</v>
      </c>
      <c r="IP166" s="45">
        <f t="shared" si="2860"/>
        <v>0</v>
      </c>
      <c r="IQ166" s="184">
        <f t="shared" si="2861"/>
        <v>0</v>
      </c>
      <c r="IR166" s="184">
        <f t="shared" si="2862"/>
        <v>0</v>
      </c>
      <c r="IS166" s="181"/>
      <c r="IT166" s="181"/>
      <c r="IU166" s="46"/>
      <c r="IV166" s="46"/>
      <c r="IW166" s="46"/>
      <c r="IX166" s="46"/>
      <c r="IY166" s="45"/>
      <c r="IZ166" s="45"/>
      <c r="JA166" s="45"/>
      <c r="JB166" s="45"/>
      <c r="JC166" s="45"/>
      <c r="JD166" s="45"/>
      <c r="JE166" s="45"/>
      <c r="JF166" s="45"/>
      <c r="JG166" s="45">
        <f t="shared" si="2863"/>
        <v>0</v>
      </c>
      <c r="JH166" s="45">
        <f t="shared" si="2864"/>
        <v>0</v>
      </c>
      <c r="JI166" s="45">
        <f t="shared" si="2865"/>
        <v>0</v>
      </c>
      <c r="JJ166" s="184">
        <f t="shared" si="2866"/>
        <v>0</v>
      </c>
      <c r="JK166" s="184">
        <f t="shared" si="2867"/>
        <v>0</v>
      </c>
      <c r="JL166" s="181"/>
      <c r="JM166" s="181"/>
      <c r="JN166" s="46"/>
      <c r="JO166" s="46"/>
      <c r="JP166" s="47"/>
      <c r="JQ166" s="48"/>
      <c r="JR166" s="47"/>
      <c r="JS166" s="47"/>
      <c r="JT166" s="385">
        <f t="shared" si="2988"/>
        <v>0</v>
      </c>
      <c r="JU166" s="385">
        <f t="shared" si="2989"/>
        <v>0</v>
      </c>
      <c r="JV166" s="385">
        <f t="shared" si="2990"/>
        <v>0</v>
      </c>
      <c r="JW166" s="385">
        <f t="shared" si="2991"/>
        <v>0</v>
      </c>
      <c r="JX166" s="385">
        <f t="shared" si="2992"/>
        <v>0</v>
      </c>
      <c r="JY166" s="385">
        <f t="shared" si="2993"/>
        <v>0</v>
      </c>
      <c r="JZ166" s="45">
        <f t="shared" si="2996"/>
        <v>0</v>
      </c>
      <c r="KA166" s="45">
        <f t="shared" si="2994"/>
        <v>0</v>
      </c>
      <c r="KB166" s="45">
        <f t="shared" si="2995"/>
        <v>0</v>
      </c>
      <c r="KC166" s="184">
        <f t="shared" si="2997"/>
        <v>0</v>
      </c>
      <c r="KD166" s="184">
        <f t="shared" si="2998"/>
        <v>0</v>
      </c>
      <c r="KE166" s="46"/>
      <c r="KF166" s="46"/>
      <c r="KG166" s="49"/>
      <c r="KH166" s="49"/>
    </row>
    <row r="167" spans="1:299" s="3" customFormat="1" hidden="1" x14ac:dyDescent="0.2">
      <c r="A167" s="100">
        <v>1</v>
      </c>
      <c r="B167" s="100"/>
      <c r="C167" s="99"/>
      <c r="D167" s="258"/>
      <c r="E167" s="206"/>
      <c r="F167" s="206"/>
      <c r="G167" s="63"/>
      <c r="H167" s="92"/>
      <c r="I167" s="92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>
        <f t="shared" si="2915"/>
        <v>0</v>
      </c>
      <c r="U167" s="45">
        <f t="shared" si="2916"/>
        <v>0</v>
      </c>
      <c r="V167" s="45">
        <f t="shared" si="2917"/>
        <v>0</v>
      </c>
      <c r="W167" s="184">
        <f t="shared" si="2918"/>
        <v>0</v>
      </c>
      <c r="X167" s="184">
        <f t="shared" si="2919"/>
        <v>0</v>
      </c>
      <c r="Y167" s="181"/>
      <c r="Z167" s="181"/>
      <c r="AA167" s="46"/>
      <c r="AB167" s="46"/>
      <c r="AC167" s="45"/>
      <c r="AD167" s="45"/>
      <c r="AE167" s="45"/>
      <c r="AF167" s="45"/>
      <c r="AG167" s="45"/>
      <c r="AH167" s="45"/>
      <c r="AI167" s="45"/>
      <c r="AJ167" s="45"/>
      <c r="AK167" s="45"/>
      <c r="AL167" s="45"/>
      <c r="AM167" s="45">
        <f t="shared" si="2805"/>
        <v>0</v>
      </c>
      <c r="AN167" s="45">
        <f t="shared" si="2806"/>
        <v>0</v>
      </c>
      <c r="AO167" s="45">
        <f t="shared" si="2807"/>
        <v>0</v>
      </c>
      <c r="AP167" s="184">
        <f t="shared" si="2808"/>
        <v>0</v>
      </c>
      <c r="AQ167" s="184">
        <f t="shared" si="2809"/>
        <v>0</v>
      </c>
      <c r="AR167" s="181"/>
      <c r="AS167" s="181"/>
      <c r="AT167" s="46"/>
      <c r="AU167" s="46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>
        <f t="shared" si="2810"/>
        <v>0</v>
      </c>
      <c r="BG167" s="45">
        <f t="shared" si="2811"/>
        <v>0</v>
      </c>
      <c r="BH167" s="45">
        <f t="shared" si="2812"/>
        <v>0</v>
      </c>
      <c r="BI167" s="184">
        <f t="shared" si="2813"/>
        <v>0</v>
      </c>
      <c r="BJ167" s="184">
        <f t="shared" si="2814"/>
        <v>0</v>
      </c>
      <c r="BK167" s="181"/>
      <c r="BL167" s="181"/>
      <c r="BM167" s="46"/>
      <c r="BN167" s="46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>
        <f t="shared" si="2815"/>
        <v>0</v>
      </c>
      <c r="BZ167" s="45">
        <f t="shared" si="2816"/>
        <v>0</v>
      </c>
      <c r="CA167" s="45">
        <f t="shared" si="2817"/>
        <v>0</v>
      </c>
      <c r="CB167" s="184">
        <f t="shared" si="2818"/>
        <v>0</v>
      </c>
      <c r="CC167" s="184">
        <f t="shared" si="2819"/>
        <v>0</v>
      </c>
      <c r="CD167" s="181"/>
      <c r="CE167" s="181"/>
      <c r="CF167" s="46"/>
      <c r="CG167" s="46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>
        <f t="shared" si="2820"/>
        <v>0</v>
      </c>
      <c r="CS167" s="45">
        <f t="shared" si="2821"/>
        <v>0</v>
      </c>
      <c r="CT167" s="45">
        <f t="shared" si="2822"/>
        <v>0</v>
      </c>
      <c r="CU167" s="184">
        <f t="shared" si="2868"/>
        <v>0</v>
      </c>
      <c r="CV167" s="184">
        <f t="shared" si="2869"/>
        <v>0</v>
      </c>
      <c r="CW167" s="181"/>
      <c r="CX167" s="181"/>
      <c r="CY167" s="46"/>
      <c r="CZ167" s="46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>
        <f t="shared" si="2823"/>
        <v>0</v>
      </c>
      <c r="DL167" s="45">
        <f t="shared" si="2824"/>
        <v>0</v>
      </c>
      <c r="DM167" s="45">
        <f t="shared" si="2825"/>
        <v>0</v>
      </c>
      <c r="DN167" s="184">
        <f t="shared" si="2826"/>
        <v>0</v>
      </c>
      <c r="DO167" s="184">
        <f t="shared" si="2827"/>
        <v>0</v>
      </c>
      <c r="DP167" s="181"/>
      <c r="DQ167" s="181"/>
      <c r="DR167" s="46"/>
      <c r="DS167" s="46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>
        <f t="shared" si="2828"/>
        <v>0</v>
      </c>
      <c r="EE167" s="45">
        <f t="shared" si="2829"/>
        <v>0</v>
      </c>
      <c r="EF167" s="45">
        <f t="shared" si="2830"/>
        <v>0</v>
      </c>
      <c r="EG167" s="184">
        <f t="shared" si="2831"/>
        <v>0</v>
      </c>
      <c r="EH167" s="184">
        <f t="shared" si="2832"/>
        <v>0</v>
      </c>
      <c r="EI167" s="181"/>
      <c r="EJ167" s="181"/>
      <c r="EK167" s="46"/>
      <c r="EL167" s="46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>
        <f t="shared" si="2833"/>
        <v>0</v>
      </c>
      <c r="EX167" s="45">
        <f t="shared" si="2834"/>
        <v>0</v>
      </c>
      <c r="EY167" s="45">
        <f t="shared" si="2835"/>
        <v>0</v>
      </c>
      <c r="EZ167" s="184">
        <f t="shared" si="2836"/>
        <v>0</v>
      </c>
      <c r="FA167" s="184">
        <f t="shared" si="2837"/>
        <v>0</v>
      </c>
      <c r="FB167" s="181"/>
      <c r="FC167" s="181"/>
      <c r="FD167" s="46"/>
      <c r="FE167" s="46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>
        <f t="shared" si="2909"/>
        <v>0</v>
      </c>
      <c r="FQ167" s="45">
        <f t="shared" si="2910"/>
        <v>0</v>
      </c>
      <c r="FR167" s="45">
        <f t="shared" si="2911"/>
        <v>0</v>
      </c>
      <c r="FS167" s="184">
        <f t="shared" si="2912"/>
        <v>0</v>
      </c>
      <c r="FT167" s="184">
        <f t="shared" si="2913"/>
        <v>0</v>
      </c>
      <c r="FU167" s="181"/>
      <c r="FV167" s="181"/>
      <c r="FW167" s="46"/>
      <c r="FX167" s="46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>
        <f t="shared" si="2843"/>
        <v>0</v>
      </c>
      <c r="GJ167" s="45">
        <f t="shared" si="2844"/>
        <v>0</v>
      </c>
      <c r="GK167" s="45">
        <f t="shared" si="2845"/>
        <v>0</v>
      </c>
      <c r="GL167" s="184">
        <f t="shared" si="2846"/>
        <v>0</v>
      </c>
      <c r="GM167" s="184">
        <f t="shared" si="2847"/>
        <v>0</v>
      </c>
      <c r="GN167" s="181"/>
      <c r="GO167" s="181"/>
      <c r="GP167" s="46"/>
      <c r="GQ167" s="46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>
        <f t="shared" si="2848"/>
        <v>0</v>
      </c>
      <c r="HC167" s="45">
        <f t="shared" si="2849"/>
        <v>0</v>
      </c>
      <c r="HD167" s="45">
        <f t="shared" si="2850"/>
        <v>0</v>
      </c>
      <c r="HE167" s="184">
        <f t="shared" si="2851"/>
        <v>0</v>
      </c>
      <c r="HF167" s="184">
        <f t="shared" si="2852"/>
        <v>0</v>
      </c>
      <c r="HG167" s="181"/>
      <c r="HH167" s="181"/>
      <c r="HI167" s="46"/>
      <c r="HJ167" s="46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>
        <f t="shared" si="2853"/>
        <v>0</v>
      </c>
      <c r="HV167" s="45">
        <f t="shared" si="2854"/>
        <v>0</v>
      </c>
      <c r="HW167" s="45">
        <f t="shared" si="2855"/>
        <v>0</v>
      </c>
      <c r="HX167" s="184">
        <f t="shared" si="2856"/>
        <v>0</v>
      </c>
      <c r="HY167" s="184">
        <f t="shared" si="2857"/>
        <v>0</v>
      </c>
      <c r="HZ167" s="181"/>
      <c r="IA167" s="181"/>
      <c r="IB167" s="46"/>
      <c r="IC167" s="46"/>
      <c r="ID167" s="46"/>
      <c r="IE167" s="46"/>
      <c r="IF167" s="45"/>
      <c r="IG167" s="45"/>
      <c r="IH167" s="45"/>
      <c r="II167" s="45"/>
      <c r="IJ167" s="45"/>
      <c r="IK167" s="45"/>
      <c r="IL167" s="45"/>
      <c r="IM167" s="45"/>
      <c r="IN167" s="45">
        <f t="shared" si="2858"/>
        <v>0</v>
      </c>
      <c r="IO167" s="45">
        <f t="shared" si="2859"/>
        <v>0</v>
      </c>
      <c r="IP167" s="45">
        <f t="shared" si="2860"/>
        <v>0</v>
      </c>
      <c r="IQ167" s="184">
        <f t="shared" si="2861"/>
        <v>0</v>
      </c>
      <c r="IR167" s="184">
        <f t="shared" si="2862"/>
        <v>0</v>
      </c>
      <c r="IS167" s="181"/>
      <c r="IT167" s="181"/>
      <c r="IU167" s="46"/>
      <c r="IV167" s="46"/>
      <c r="IW167" s="46"/>
      <c r="IX167" s="46"/>
      <c r="IY167" s="45"/>
      <c r="IZ167" s="45"/>
      <c r="JA167" s="45"/>
      <c r="JB167" s="45"/>
      <c r="JC167" s="45"/>
      <c r="JD167" s="45"/>
      <c r="JE167" s="45"/>
      <c r="JF167" s="45"/>
      <c r="JG167" s="45">
        <f t="shared" si="2863"/>
        <v>0</v>
      </c>
      <c r="JH167" s="45">
        <f t="shared" si="2864"/>
        <v>0</v>
      </c>
      <c r="JI167" s="45">
        <f t="shared" si="2865"/>
        <v>0</v>
      </c>
      <c r="JJ167" s="184">
        <f t="shared" si="2866"/>
        <v>0</v>
      </c>
      <c r="JK167" s="184">
        <f t="shared" si="2867"/>
        <v>0</v>
      </c>
      <c r="JL167" s="181"/>
      <c r="JM167" s="181"/>
      <c r="JN167" s="46"/>
      <c r="JO167" s="46"/>
      <c r="JP167" s="47"/>
      <c r="JQ167" s="48"/>
      <c r="JR167" s="47"/>
      <c r="JS167" s="47"/>
      <c r="JT167" s="385">
        <f t="shared" si="2988"/>
        <v>0</v>
      </c>
      <c r="JU167" s="385">
        <f t="shared" si="2989"/>
        <v>0</v>
      </c>
      <c r="JV167" s="385">
        <f t="shared" si="2990"/>
        <v>0</v>
      </c>
      <c r="JW167" s="385">
        <f t="shared" si="2991"/>
        <v>0</v>
      </c>
      <c r="JX167" s="385">
        <f t="shared" si="2992"/>
        <v>0</v>
      </c>
      <c r="JY167" s="385">
        <f t="shared" si="2993"/>
        <v>0</v>
      </c>
      <c r="JZ167" s="45">
        <f t="shared" si="2996"/>
        <v>0</v>
      </c>
      <c r="KA167" s="45">
        <f t="shared" si="2994"/>
        <v>0</v>
      </c>
      <c r="KB167" s="45">
        <f t="shared" si="2995"/>
        <v>0</v>
      </c>
      <c r="KC167" s="184">
        <f t="shared" si="2997"/>
        <v>0</v>
      </c>
      <c r="KD167" s="184">
        <f t="shared" si="2998"/>
        <v>0</v>
      </c>
      <c r="KE167" s="46"/>
      <c r="KF167" s="46"/>
      <c r="KG167" s="49"/>
      <c r="KH167" s="49"/>
    </row>
    <row r="168" spans="1:299" s="3" customFormat="1" hidden="1" x14ac:dyDescent="0.2">
      <c r="A168" s="100">
        <v>1</v>
      </c>
      <c r="B168" s="100"/>
      <c r="C168" s="61"/>
      <c r="D168" s="258"/>
      <c r="E168" s="206"/>
      <c r="F168" s="206"/>
      <c r="G168" s="63"/>
      <c r="H168" s="92"/>
      <c r="I168" s="92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>
        <f t="shared" si="2915"/>
        <v>0</v>
      </c>
      <c r="U168" s="45">
        <f t="shared" si="2916"/>
        <v>0</v>
      </c>
      <c r="V168" s="45">
        <f t="shared" si="2917"/>
        <v>0</v>
      </c>
      <c r="W168" s="184">
        <f t="shared" si="2918"/>
        <v>0</v>
      </c>
      <c r="X168" s="184">
        <f t="shared" si="2919"/>
        <v>0</v>
      </c>
      <c r="Y168" s="181"/>
      <c r="Z168" s="181"/>
      <c r="AA168" s="46"/>
      <c r="AB168" s="46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>
        <f t="shared" si="2805"/>
        <v>0</v>
      </c>
      <c r="AN168" s="45">
        <f t="shared" si="2806"/>
        <v>0</v>
      </c>
      <c r="AO168" s="45">
        <f t="shared" si="2807"/>
        <v>0</v>
      </c>
      <c r="AP168" s="184">
        <f t="shared" si="2808"/>
        <v>0</v>
      </c>
      <c r="AQ168" s="184">
        <f t="shared" si="2809"/>
        <v>0</v>
      </c>
      <c r="AR168" s="181"/>
      <c r="AS168" s="181"/>
      <c r="AT168" s="46"/>
      <c r="AU168" s="46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>
        <f t="shared" si="2810"/>
        <v>0</v>
      </c>
      <c r="BG168" s="45">
        <f t="shared" si="2811"/>
        <v>0</v>
      </c>
      <c r="BH168" s="45">
        <f t="shared" si="2812"/>
        <v>0</v>
      </c>
      <c r="BI168" s="184">
        <f t="shared" si="2813"/>
        <v>0</v>
      </c>
      <c r="BJ168" s="184">
        <f t="shared" si="2814"/>
        <v>0</v>
      </c>
      <c r="BK168" s="181"/>
      <c r="BL168" s="181"/>
      <c r="BM168" s="46"/>
      <c r="BN168" s="46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>
        <f t="shared" si="2815"/>
        <v>0</v>
      </c>
      <c r="BZ168" s="45">
        <f t="shared" si="2816"/>
        <v>0</v>
      </c>
      <c r="CA168" s="45">
        <f t="shared" si="2817"/>
        <v>0</v>
      </c>
      <c r="CB168" s="184">
        <f t="shared" si="2818"/>
        <v>0</v>
      </c>
      <c r="CC168" s="184">
        <f t="shared" si="2819"/>
        <v>0</v>
      </c>
      <c r="CD168" s="181"/>
      <c r="CE168" s="181"/>
      <c r="CF168" s="46"/>
      <c r="CG168" s="46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>
        <f t="shared" si="2820"/>
        <v>0</v>
      </c>
      <c r="CS168" s="45">
        <f t="shared" si="2821"/>
        <v>0</v>
      </c>
      <c r="CT168" s="45">
        <f t="shared" si="2822"/>
        <v>0</v>
      </c>
      <c r="CU168" s="184">
        <f t="shared" si="2868"/>
        <v>0</v>
      </c>
      <c r="CV168" s="184">
        <f t="shared" si="2869"/>
        <v>0</v>
      </c>
      <c r="CW168" s="181"/>
      <c r="CX168" s="181"/>
      <c r="CY168" s="46"/>
      <c r="CZ168" s="46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>
        <f t="shared" si="2823"/>
        <v>0</v>
      </c>
      <c r="DL168" s="45">
        <f t="shared" si="2824"/>
        <v>0</v>
      </c>
      <c r="DM168" s="45">
        <f t="shared" si="2825"/>
        <v>0</v>
      </c>
      <c r="DN168" s="184">
        <f t="shared" si="2826"/>
        <v>0</v>
      </c>
      <c r="DO168" s="184">
        <f t="shared" si="2827"/>
        <v>0</v>
      </c>
      <c r="DP168" s="181"/>
      <c r="DQ168" s="181"/>
      <c r="DR168" s="46"/>
      <c r="DS168" s="46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>
        <f t="shared" si="2828"/>
        <v>0</v>
      </c>
      <c r="EE168" s="45">
        <f t="shared" si="2829"/>
        <v>0</v>
      </c>
      <c r="EF168" s="45">
        <f t="shared" si="2830"/>
        <v>0</v>
      </c>
      <c r="EG168" s="184">
        <f t="shared" si="2831"/>
        <v>0</v>
      </c>
      <c r="EH168" s="184">
        <f t="shared" si="2832"/>
        <v>0</v>
      </c>
      <c r="EI168" s="181"/>
      <c r="EJ168" s="181"/>
      <c r="EK168" s="46"/>
      <c r="EL168" s="46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>
        <f t="shared" si="2833"/>
        <v>0</v>
      </c>
      <c r="EX168" s="45">
        <f t="shared" si="2834"/>
        <v>0</v>
      </c>
      <c r="EY168" s="45">
        <f t="shared" si="2835"/>
        <v>0</v>
      </c>
      <c r="EZ168" s="184">
        <f t="shared" si="2836"/>
        <v>0</v>
      </c>
      <c r="FA168" s="184">
        <f t="shared" si="2837"/>
        <v>0</v>
      </c>
      <c r="FB168" s="181"/>
      <c r="FC168" s="181"/>
      <c r="FD168" s="46"/>
      <c r="FE168" s="46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>
        <f t="shared" si="2909"/>
        <v>0</v>
      </c>
      <c r="FQ168" s="45">
        <f t="shared" si="2910"/>
        <v>0</v>
      </c>
      <c r="FR168" s="45">
        <f t="shared" si="2911"/>
        <v>0</v>
      </c>
      <c r="FS168" s="184">
        <f t="shared" si="2912"/>
        <v>0</v>
      </c>
      <c r="FT168" s="184">
        <f t="shared" si="2913"/>
        <v>0</v>
      </c>
      <c r="FU168" s="181"/>
      <c r="FV168" s="181"/>
      <c r="FW168" s="46"/>
      <c r="FX168" s="46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>
        <f t="shared" si="2843"/>
        <v>0</v>
      </c>
      <c r="GJ168" s="45">
        <f t="shared" si="2844"/>
        <v>0</v>
      </c>
      <c r="GK168" s="45">
        <f t="shared" si="2845"/>
        <v>0</v>
      </c>
      <c r="GL168" s="184">
        <f t="shared" si="2846"/>
        <v>0</v>
      </c>
      <c r="GM168" s="184">
        <f t="shared" si="2847"/>
        <v>0</v>
      </c>
      <c r="GN168" s="181"/>
      <c r="GO168" s="181"/>
      <c r="GP168" s="46"/>
      <c r="GQ168" s="46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>
        <f t="shared" si="2848"/>
        <v>0</v>
      </c>
      <c r="HC168" s="45">
        <f t="shared" si="2849"/>
        <v>0</v>
      </c>
      <c r="HD168" s="45">
        <f t="shared" si="2850"/>
        <v>0</v>
      </c>
      <c r="HE168" s="184">
        <f t="shared" si="2851"/>
        <v>0</v>
      </c>
      <c r="HF168" s="184">
        <f t="shared" si="2852"/>
        <v>0</v>
      </c>
      <c r="HG168" s="181"/>
      <c r="HH168" s="181"/>
      <c r="HI168" s="46"/>
      <c r="HJ168" s="46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>
        <f t="shared" si="2853"/>
        <v>0</v>
      </c>
      <c r="HV168" s="45">
        <f t="shared" si="2854"/>
        <v>0</v>
      </c>
      <c r="HW168" s="45">
        <f t="shared" si="2855"/>
        <v>0</v>
      </c>
      <c r="HX168" s="184">
        <f t="shared" si="2856"/>
        <v>0</v>
      </c>
      <c r="HY168" s="184">
        <f t="shared" si="2857"/>
        <v>0</v>
      </c>
      <c r="HZ168" s="181"/>
      <c r="IA168" s="181"/>
      <c r="IB168" s="46"/>
      <c r="IC168" s="46"/>
      <c r="ID168" s="46"/>
      <c r="IE168" s="46"/>
      <c r="IF168" s="45"/>
      <c r="IG168" s="45"/>
      <c r="IH168" s="45"/>
      <c r="II168" s="45"/>
      <c r="IJ168" s="45"/>
      <c r="IK168" s="45"/>
      <c r="IL168" s="45"/>
      <c r="IM168" s="45"/>
      <c r="IN168" s="45">
        <f t="shared" si="2858"/>
        <v>0</v>
      </c>
      <c r="IO168" s="45">
        <f t="shared" si="2859"/>
        <v>0</v>
      </c>
      <c r="IP168" s="45">
        <f t="shared" si="2860"/>
        <v>0</v>
      </c>
      <c r="IQ168" s="184">
        <f t="shared" si="2861"/>
        <v>0</v>
      </c>
      <c r="IR168" s="184">
        <f t="shared" si="2862"/>
        <v>0</v>
      </c>
      <c r="IS168" s="181"/>
      <c r="IT168" s="181"/>
      <c r="IU168" s="46"/>
      <c r="IV168" s="46"/>
      <c r="IW168" s="46"/>
      <c r="IX168" s="46"/>
      <c r="IY168" s="45"/>
      <c r="IZ168" s="45"/>
      <c r="JA168" s="45"/>
      <c r="JB168" s="45"/>
      <c r="JC168" s="45"/>
      <c r="JD168" s="45"/>
      <c r="JE168" s="45"/>
      <c r="JF168" s="45"/>
      <c r="JG168" s="45">
        <f t="shared" si="2863"/>
        <v>0</v>
      </c>
      <c r="JH168" s="45">
        <f t="shared" si="2864"/>
        <v>0</v>
      </c>
      <c r="JI168" s="45">
        <f t="shared" si="2865"/>
        <v>0</v>
      </c>
      <c r="JJ168" s="184">
        <f t="shared" si="2866"/>
        <v>0</v>
      </c>
      <c r="JK168" s="184">
        <f t="shared" si="2867"/>
        <v>0</v>
      </c>
      <c r="JL168" s="181"/>
      <c r="JM168" s="181"/>
      <c r="JN168" s="46"/>
      <c r="JO168" s="46"/>
      <c r="JP168" s="47"/>
      <c r="JQ168" s="48"/>
      <c r="JR168" s="47"/>
      <c r="JS168" s="47"/>
      <c r="JT168" s="385">
        <f t="shared" si="2988"/>
        <v>0</v>
      </c>
      <c r="JU168" s="385">
        <f t="shared" si="2989"/>
        <v>0</v>
      </c>
      <c r="JV168" s="385">
        <f t="shared" si="2990"/>
        <v>0</v>
      </c>
      <c r="JW168" s="385">
        <f t="shared" si="2991"/>
        <v>0</v>
      </c>
      <c r="JX168" s="385">
        <f t="shared" si="2992"/>
        <v>0</v>
      </c>
      <c r="JY168" s="385">
        <f t="shared" si="2993"/>
        <v>0</v>
      </c>
      <c r="JZ168" s="45">
        <f t="shared" si="2996"/>
        <v>0</v>
      </c>
      <c r="KA168" s="45">
        <f t="shared" si="2994"/>
        <v>0</v>
      </c>
      <c r="KB168" s="45">
        <f t="shared" si="2995"/>
        <v>0</v>
      </c>
      <c r="KC168" s="184">
        <f t="shared" si="2997"/>
        <v>0</v>
      </c>
      <c r="KD168" s="184">
        <f t="shared" si="2998"/>
        <v>0</v>
      </c>
      <c r="KE168" s="46"/>
      <c r="KF168" s="46"/>
      <c r="KG168" s="49"/>
      <c r="KH168" s="49"/>
    </row>
    <row r="169" spans="1:299" s="3" customFormat="1" hidden="1" x14ac:dyDescent="0.2">
      <c r="A169" s="100">
        <v>1</v>
      </c>
      <c r="B169" s="100"/>
      <c r="C169" s="68"/>
      <c r="D169" s="256"/>
      <c r="E169" s="206"/>
      <c r="F169" s="206"/>
      <c r="G169" s="63"/>
      <c r="H169" s="92"/>
      <c r="I169" s="92"/>
      <c r="J169" s="63"/>
      <c r="K169" s="92"/>
      <c r="L169" s="63"/>
      <c r="M169" s="92"/>
      <c r="N169" s="45"/>
      <c r="O169" s="45"/>
      <c r="P169" s="45"/>
      <c r="Q169" s="45"/>
      <c r="R169" s="45"/>
      <c r="S169" s="45"/>
      <c r="T169" s="45">
        <f t="shared" si="2915"/>
        <v>0</v>
      </c>
      <c r="U169" s="45">
        <f t="shared" si="2916"/>
        <v>0</v>
      </c>
      <c r="V169" s="45">
        <f t="shared" si="2917"/>
        <v>0</v>
      </c>
      <c r="W169" s="184">
        <f t="shared" si="2918"/>
        <v>0</v>
      </c>
      <c r="X169" s="184">
        <f t="shared" si="2919"/>
        <v>0</v>
      </c>
      <c r="Y169" s="181"/>
      <c r="Z169" s="181"/>
      <c r="AA169" s="92"/>
      <c r="AB169" s="63"/>
      <c r="AC169" s="92"/>
      <c r="AD169" s="63"/>
      <c r="AE169" s="63"/>
      <c r="AF169" s="92"/>
      <c r="AG169" s="45"/>
      <c r="AH169" s="45"/>
      <c r="AI169" s="45"/>
      <c r="AJ169" s="45"/>
      <c r="AK169" s="45"/>
      <c r="AL169" s="45"/>
      <c r="AM169" s="45">
        <f t="shared" si="2805"/>
        <v>0</v>
      </c>
      <c r="AN169" s="45">
        <f t="shared" si="2806"/>
        <v>0</v>
      </c>
      <c r="AO169" s="45">
        <f t="shared" si="2807"/>
        <v>0</v>
      </c>
      <c r="AP169" s="184">
        <f t="shared" si="2808"/>
        <v>0</v>
      </c>
      <c r="AQ169" s="184">
        <f t="shared" si="2809"/>
        <v>0</v>
      </c>
      <c r="AR169" s="181"/>
      <c r="AS169" s="181"/>
      <c r="AT169" s="92"/>
      <c r="AU169" s="63"/>
      <c r="AV169" s="63"/>
      <c r="AW169" s="92"/>
      <c r="AX169" s="63"/>
      <c r="AY169" s="92"/>
      <c r="AZ169" s="45"/>
      <c r="BA169" s="45"/>
      <c r="BB169" s="45"/>
      <c r="BC169" s="45"/>
      <c r="BD169" s="45"/>
      <c r="BE169" s="45"/>
      <c r="BF169" s="45">
        <f t="shared" si="2810"/>
        <v>0</v>
      </c>
      <c r="BG169" s="45">
        <f t="shared" si="2811"/>
        <v>0</v>
      </c>
      <c r="BH169" s="45">
        <f t="shared" si="2812"/>
        <v>0</v>
      </c>
      <c r="BI169" s="184">
        <f t="shared" si="2813"/>
        <v>0</v>
      </c>
      <c r="BJ169" s="184">
        <f t="shared" si="2814"/>
        <v>0</v>
      </c>
      <c r="BK169" s="181"/>
      <c r="BL169" s="181"/>
      <c r="BM169" s="92"/>
      <c r="BN169" s="63"/>
      <c r="BO169" s="92"/>
      <c r="BP169" s="63"/>
      <c r="BQ169" s="63"/>
      <c r="BR169" s="92"/>
      <c r="BS169" s="45"/>
      <c r="BT169" s="45"/>
      <c r="BU169" s="45"/>
      <c r="BV169" s="45"/>
      <c r="BW169" s="45"/>
      <c r="BX169" s="45"/>
      <c r="BY169" s="45">
        <f t="shared" si="2815"/>
        <v>0</v>
      </c>
      <c r="BZ169" s="45">
        <f t="shared" si="2816"/>
        <v>0</v>
      </c>
      <c r="CA169" s="45">
        <f t="shared" si="2817"/>
        <v>0</v>
      </c>
      <c r="CB169" s="184">
        <f t="shared" si="2818"/>
        <v>0</v>
      </c>
      <c r="CC169" s="184">
        <f t="shared" si="2819"/>
        <v>0</v>
      </c>
      <c r="CD169" s="181"/>
      <c r="CE169" s="181"/>
      <c r="CF169" s="92"/>
      <c r="CG169" s="63"/>
      <c r="CH169" s="63"/>
      <c r="CI169" s="92"/>
      <c r="CJ169" s="63"/>
      <c r="CK169" s="92"/>
      <c r="CL169" s="45"/>
      <c r="CM169" s="45"/>
      <c r="CN169" s="45"/>
      <c r="CO169" s="45"/>
      <c r="CP169" s="45"/>
      <c r="CQ169" s="45"/>
      <c r="CR169" s="45">
        <f t="shared" si="2820"/>
        <v>0</v>
      </c>
      <c r="CS169" s="45">
        <f t="shared" si="2821"/>
        <v>0</v>
      </c>
      <c r="CT169" s="45">
        <f t="shared" si="2822"/>
        <v>0</v>
      </c>
      <c r="CU169" s="184">
        <f t="shared" si="2868"/>
        <v>0</v>
      </c>
      <c r="CV169" s="184">
        <f t="shared" si="2869"/>
        <v>0</v>
      </c>
      <c r="CW169" s="181"/>
      <c r="CX169" s="181"/>
      <c r="CY169" s="92"/>
      <c r="CZ169" s="63"/>
      <c r="DA169" s="63"/>
      <c r="DB169" s="92"/>
      <c r="DC169" s="63"/>
      <c r="DD169" s="92"/>
      <c r="DE169" s="45"/>
      <c r="DF169" s="45"/>
      <c r="DG169" s="45"/>
      <c r="DH169" s="45"/>
      <c r="DI169" s="45"/>
      <c r="DJ169" s="45"/>
      <c r="DK169" s="45">
        <f t="shared" si="2823"/>
        <v>0</v>
      </c>
      <c r="DL169" s="45">
        <f t="shared" si="2824"/>
        <v>0</v>
      </c>
      <c r="DM169" s="45">
        <f t="shared" si="2825"/>
        <v>0</v>
      </c>
      <c r="DN169" s="184">
        <f t="shared" si="2826"/>
        <v>0</v>
      </c>
      <c r="DO169" s="184">
        <f t="shared" si="2827"/>
        <v>0</v>
      </c>
      <c r="DP169" s="181"/>
      <c r="DQ169" s="181"/>
      <c r="DR169" s="92"/>
      <c r="DS169" s="63"/>
      <c r="DT169" s="92"/>
      <c r="DU169" s="63"/>
      <c r="DV169" s="63"/>
      <c r="DW169" s="92"/>
      <c r="DX169" s="45"/>
      <c r="DY169" s="45"/>
      <c r="DZ169" s="45"/>
      <c r="EA169" s="45"/>
      <c r="EB169" s="45"/>
      <c r="EC169" s="45"/>
      <c r="ED169" s="45">
        <f t="shared" si="2828"/>
        <v>0</v>
      </c>
      <c r="EE169" s="45">
        <f t="shared" si="2829"/>
        <v>0</v>
      </c>
      <c r="EF169" s="45">
        <f t="shared" si="2830"/>
        <v>0</v>
      </c>
      <c r="EG169" s="184">
        <f t="shared" si="2831"/>
        <v>0</v>
      </c>
      <c r="EH169" s="184">
        <f t="shared" si="2832"/>
        <v>0</v>
      </c>
      <c r="EI169" s="181"/>
      <c r="EJ169" s="181"/>
      <c r="EK169" s="92"/>
      <c r="EL169" s="63"/>
      <c r="EM169" s="63"/>
      <c r="EN169" s="92"/>
      <c r="EO169" s="63"/>
      <c r="EP169" s="92"/>
      <c r="EQ169" s="45"/>
      <c r="ER169" s="45"/>
      <c r="ES169" s="45"/>
      <c r="ET169" s="45"/>
      <c r="EU169" s="45"/>
      <c r="EV169" s="45"/>
      <c r="EW169" s="45">
        <f t="shared" si="2833"/>
        <v>0</v>
      </c>
      <c r="EX169" s="45">
        <f t="shared" si="2834"/>
        <v>0</v>
      </c>
      <c r="EY169" s="45">
        <f t="shared" si="2835"/>
        <v>0</v>
      </c>
      <c r="EZ169" s="184">
        <f t="shared" si="2836"/>
        <v>0</v>
      </c>
      <c r="FA169" s="184">
        <f t="shared" si="2837"/>
        <v>0</v>
      </c>
      <c r="FB169" s="181"/>
      <c r="FC169" s="181"/>
      <c r="FD169" s="92"/>
      <c r="FE169" s="63"/>
      <c r="FF169" s="92"/>
      <c r="FG169" s="63"/>
      <c r="FH169" s="63"/>
      <c r="FI169" s="92"/>
      <c r="FJ169" s="45"/>
      <c r="FK169" s="45"/>
      <c r="FL169" s="45"/>
      <c r="FM169" s="45"/>
      <c r="FN169" s="45"/>
      <c r="FO169" s="45"/>
      <c r="FP169" s="45">
        <f t="shared" si="2909"/>
        <v>0</v>
      </c>
      <c r="FQ169" s="45">
        <f t="shared" si="2910"/>
        <v>0</v>
      </c>
      <c r="FR169" s="45">
        <f t="shared" si="2911"/>
        <v>0</v>
      </c>
      <c r="FS169" s="184">
        <f t="shared" si="2912"/>
        <v>0</v>
      </c>
      <c r="FT169" s="184">
        <f t="shared" si="2913"/>
        <v>0</v>
      </c>
      <c r="FU169" s="181"/>
      <c r="FV169" s="181"/>
      <c r="FW169" s="92"/>
      <c r="FX169" s="63"/>
      <c r="FY169" s="92"/>
      <c r="FZ169" s="63"/>
      <c r="GA169" s="63"/>
      <c r="GB169" s="92"/>
      <c r="GC169" s="45"/>
      <c r="GD169" s="45"/>
      <c r="GE169" s="45"/>
      <c r="GF169" s="45"/>
      <c r="GG169" s="45"/>
      <c r="GH169" s="45"/>
      <c r="GI169" s="45">
        <f t="shared" si="2843"/>
        <v>0</v>
      </c>
      <c r="GJ169" s="45">
        <f t="shared" si="2844"/>
        <v>0</v>
      </c>
      <c r="GK169" s="45">
        <f t="shared" si="2845"/>
        <v>0</v>
      </c>
      <c r="GL169" s="184">
        <f t="shared" si="2846"/>
        <v>0</v>
      </c>
      <c r="GM169" s="184">
        <f t="shared" si="2847"/>
        <v>0</v>
      </c>
      <c r="GN169" s="181"/>
      <c r="GO169" s="181"/>
      <c r="GP169" s="92"/>
      <c r="GQ169" s="63"/>
      <c r="GR169" s="63"/>
      <c r="GS169" s="92"/>
      <c r="GT169" s="63"/>
      <c r="GU169" s="92"/>
      <c r="GV169" s="45"/>
      <c r="GW169" s="45"/>
      <c r="GX169" s="45"/>
      <c r="GY169" s="45"/>
      <c r="GZ169" s="45"/>
      <c r="HA169" s="45"/>
      <c r="HB169" s="45">
        <f t="shared" si="2848"/>
        <v>0</v>
      </c>
      <c r="HC169" s="45">
        <f t="shared" si="2849"/>
        <v>0</v>
      </c>
      <c r="HD169" s="45">
        <f t="shared" si="2850"/>
        <v>0</v>
      </c>
      <c r="HE169" s="184">
        <f t="shared" si="2851"/>
        <v>0</v>
      </c>
      <c r="HF169" s="184">
        <f t="shared" si="2852"/>
        <v>0</v>
      </c>
      <c r="HG169" s="181"/>
      <c r="HH169" s="181"/>
      <c r="HI169" s="92"/>
      <c r="HJ169" s="63"/>
      <c r="HK169" s="92"/>
      <c r="HL169" s="63"/>
      <c r="HM169" s="63"/>
      <c r="HN169" s="92"/>
      <c r="HO169" s="45"/>
      <c r="HP169" s="45"/>
      <c r="HQ169" s="45"/>
      <c r="HR169" s="45"/>
      <c r="HS169" s="45"/>
      <c r="HT169" s="45"/>
      <c r="HU169" s="45">
        <f t="shared" si="2853"/>
        <v>0</v>
      </c>
      <c r="HV169" s="45">
        <f t="shared" si="2854"/>
        <v>0</v>
      </c>
      <c r="HW169" s="45">
        <f t="shared" si="2855"/>
        <v>0</v>
      </c>
      <c r="HX169" s="184">
        <f t="shared" si="2856"/>
        <v>0</v>
      </c>
      <c r="HY169" s="184">
        <f t="shared" si="2857"/>
        <v>0</v>
      </c>
      <c r="HZ169" s="181"/>
      <c r="IA169" s="181"/>
      <c r="IB169" s="92"/>
      <c r="IC169" s="63"/>
      <c r="ID169" s="63"/>
      <c r="IE169" s="92"/>
      <c r="IF169" s="63"/>
      <c r="IG169" s="92"/>
      <c r="IH169" s="45"/>
      <c r="II169" s="45"/>
      <c r="IJ169" s="45"/>
      <c r="IK169" s="45"/>
      <c r="IL169" s="45"/>
      <c r="IM169" s="45"/>
      <c r="IN169" s="45">
        <f t="shared" si="2858"/>
        <v>0</v>
      </c>
      <c r="IO169" s="45">
        <f t="shared" si="2859"/>
        <v>0</v>
      </c>
      <c r="IP169" s="45">
        <f t="shared" si="2860"/>
        <v>0</v>
      </c>
      <c r="IQ169" s="184">
        <f t="shared" si="2861"/>
        <v>0</v>
      </c>
      <c r="IR169" s="184">
        <f t="shared" si="2862"/>
        <v>0</v>
      </c>
      <c r="IS169" s="181"/>
      <c r="IT169" s="181"/>
      <c r="IU169" s="92"/>
      <c r="IV169" s="63"/>
      <c r="IW169" s="92"/>
      <c r="IX169" s="63"/>
      <c r="IY169" s="63"/>
      <c r="IZ169" s="92"/>
      <c r="JA169" s="45"/>
      <c r="JB169" s="45"/>
      <c r="JC169" s="45"/>
      <c r="JD169" s="45"/>
      <c r="JE169" s="45"/>
      <c r="JF169" s="45"/>
      <c r="JG169" s="45">
        <f t="shared" si="2863"/>
        <v>0</v>
      </c>
      <c r="JH169" s="45">
        <f t="shared" si="2864"/>
        <v>0</v>
      </c>
      <c r="JI169" s="45">
        <f t="shared" si="2865"/>
        <v>0</v>
      </c>
      <c r="JJ169" s="184">
        <f t="shared" si="2866"/>
        <v>0</v>
      </c>
      <c r="JK169" s="184">
        <f t="shared" si="2867"/>
        <v>0</v>
      </c>
      <c r="JL169" s="181"/>
      <c r="JM169" s="181"/>
      <c r="JN169" s="92"/>
      <c r="JO169" s="63"/>
      <c r="JP169" s="63"/>
      <c r="JQ169" s="92"/>
      <c r="JR169" s="63"/>
      <c r="JS169" s="92"/>
      <c r="JT169" s="385">
        <f t="shared" si="2988"/>
        <v>0</v>
      </c>
      <c r="JU169" s="385">
        <f t="shared" si="2989"/>
        <v>0</v>
      </c>
      <c r="JV169" s="385">
        <f t="shared" si="2990"/>
        <v>0</v>
      </c>
      <c r="JW169" s="385">
        <f t="shared" si="2991"/>
        <v>0</v>
      </c>
      <c r="JX169" s="385">
        <f t="shared" si="2992"/>
        <v>0</v>
      </c>
      <c r="JY169" s="385">
        <f t="shared" si="2993"/>
        <v>0</v>
      </c>
      <c r="JZ169" s="45">
        <f t="shared" si="2996"/>
        <v>0</v>
      </c>
      <c r="KA169" s="45">
        <f t="shared" si="2994"/>
        <v>0</v>
      </c>
      <c r="KB169" s="45">
        <f t="shared" si="2995"/>
        <v>0</v>
      </c>
      <c r="KC169" s="184">
        <f t="shared" si="2997"/>
        <v>0</v>
      </c>
      <c r="KD169" s="184">
        <f t="shared" si="2998"/>
        <v>0</v>
      </c>
      <c r="KE169" s="92"/>
      <c r="KF169" s="63"/>
      <c r="KG169" s="49"/>
      <c r="KH169" s="49"/>
    </row>
    <row r="170" spans="1:299" x14ac:dyDescent="0.2">
      <c r="A170" s="100">
        <v>1</v>
      </c>
      <c r="B170" s="100">
        <v>1</v>
      </c>
      <c r="C170" s="66"/>
      <c r="D170" s="257"/>
      <c r="E170" s="257"/>
      <c r="F170" s="686" t="s">
        <v>316</v>
      </c>
      <c r="G170" s="98">
        <v>20</v>
      </c>
      <c r="H170" s="104">
        <v>181156.69600000003</v>
      </c>
      <c r="I170" s="104">
        <v>197504.98319999996</v>
      </c>
      <c r="J170" s="57">
        <f>VLOOKUP($G170,'ВМП план КС'!$A$8:$AQ$94,14,0)</f>
        <v>0</v>
      </c>
      <c r="K170" s="57">
        <f>VLOOKUP($G170,'ВМП план КС'!$A$8:$AQ$94,15,0)</f>
        <v>0</v>
      </c>
      <c r="L170" s="57">
        <f>SUM(J170/12*$B$2)</f>
        <v>0</v>
      </c>
      <c r="M170" s="57">
        <f>SUM(K170/12*$B$2)</f>
        <v>0</v>
      </c>
      <c r="N170" s="57">
        <f>SUM(N171:N174)</f>
        <v>0</v>
      </c>
      <c r="O170" s="57">
        <f t="shared" ref="O170:S170" si="2999">SUM(O171:O174)</f>
        <v>0</v>
      </c>
      <c r="P170" s="57">
        <f t="shared" si="2999"/>
        <v>0</v>
      </c>
      <c r="Q170" s="57">
        <f t="shared" si="2999"/>
        <v>0</v>
      </c>
      <c r="R170" s="57">
        <f t="shared" si="2999"/>
        <v>0</v>
      </c>
      <c r="S170" s="57">
        <f t="shared" si="2999"/>
        <v>0</v>
      </c>
      <c r="T170" s="87">
        <f t="shared" ref="T170:T174" si="3000">N170+Q170</f>
        <v>0</v>
      </c>
      <c r="U170" s="59">
        <f t="shared" ref="U170:U174" si="3001">O170+R170</f>
        <v>0</v>
      </c>
      <c r="V170" s="59">
        <f t="shared" ref="V170:V174" si="3002">P170+S170</f>
        <v>0</v>
      </c>
      <c r="W170" s="72">
        <f t="shared" ref="W170:W174" si="3003">N170-L170</f>
        <v>0</v>
      </c>
      <c r="X170" s="72">
        <f t="shared" ref="X170:X174" si="3004">O170-M170</f>
        <v>0</v>
      </c>
      <c r="Y170" s="308"/>
      <c r="Z170" s="307"/>
      <c r="AA170" s="156">
        <f>$H170</f>
        <v>181156.69600000003</v>
      </c>
      <c r="AB170" s="157" t="e">
        <f>O170/N170</f>
        <v>#DIV/0!</v>
      </c>
      <c r="AC170" s="57">
        <f>VLOOKUP($G170,'ВМП план КС'!$A$8:$AQ$93,12,0)</f>
        <v>0</v>
      </c>
      <c r="AD170" s="57">
        <f>VLOOKUP($G170,'ВМП план КС'!$A$8:$AQ$93,13,0)</f>
        <v>0</v>
      </c>
      <c r="AE170" s="57">
        <f>SUM(AC170/12*$B$2)</f>
        <v>0</v>
      </c>
      <c r="AF170" s="57">
        <f>SUM(AD170/12*$B$2)</f>
        <v>0</v>
      </c>
      <c r="AG170" s="57">
        <f>SUM(AG171:AG174)</f>
        <v>0</v>
      </c>
      <c r="AH170" s="57">
        <f t="shared" ref="AH170" si="3005">SUM(AH171:AH174)</f>
        <v>0</v>
      </c>
      <c r="AI170" s="57">
        <f t="shared" ref="AI170" si="3006">SUM(AI171:AI174)</f>
        <v>0</v>
      </c>
      <c r="AJ170" s="57">
        <f t="shared" ref="AJ170" si="3007">SUM(AJ171:AJ174)</f>
        <v>0</v>
      </c>
      <c r="AK170" s="57">
        <f t="shared" ref="AK170" si="3008">SUM(AK171:AK174)</f>
        <v>0</v>
      </c>
      <c r="AL170" s="57">
        <f t="shared" ref="AL170" si="3009">SUM(AL171:AL174)</f>
        <v>0</v>
      </c>
      <c r="AM170" s="87">
        <f t="shared" si="2805"/>
        <v>0</v>
      </c>
      <c r="AN170" s="59">
        <f t="shared" si="2806"/>
        <v>0</v>
      </c>
      <c r="AO170" s="59">
        <f t="shared" si="2807"/>
        <v>0</v>
      </c>
      <c r="AP170" s="72">
        <f t="shared" si="2808"/>
        <v>0</v>
      </c>
      <c r="AQ170" s="72">
        <f t="shared" si="2809"/>
        <v>0</v>
      </c>
      <c r="AR170" s="308"/>
      <c r="AS170" s="307"/>
      <c r="AT170" s="156">
        <f>$H170</f>
        <v>181156.69600000003</v>
      </c>
      <c r="AU170" s="157" t="e">
        <f>AH170/AG170</f>
        <v>#DIV/0!</v>
      </c>
      <c r="AV170" s="57">
        <f>VLOOKUP($G170,'ВМП план КС'!$A$8:$AQ$93,16,0)</f>
        <v>0</v>
      </c>
      <c r="AW170" s="57">
        <f>VLOOKUP($G170,'ВМП план КС'!$A$8:$AQ$93,17,0)</f>
        <v>0</v>
      </c>
      <c r="AX170" s="57">
        <f>SUM(AV170/12*$B$2)</f>
        <v>0</v>
      </c>
      <c r="AY170" s="57">
        <f>SUM(AW170/12*$B$2)</f>
        <v>0</v>
      </c>
      <c r="AZ170" s="57">
        <f>SUM(AZ171:AZ174)</f>
        <v>0</v>
      </c>
      <c r="BA170" s="57">
        <f t="shared" ref="BA170" si="3010">SUM(BA171:BA174)</f>
        <v>0</v>
      </c>
      <c r="BB170" s="57">
        <f t="shared" ref="BB170" si="3011">SUM(BB171:BB174)</f>
        <v>0</v>
      </c>
      <c r="BC170" s="57">
        <f t="shared" ref="BC170" si="3012">SUM(BC171:BC174)</f>
        <v>0</v>
      </c>
      <c r="BD170" s="57">
        <f t="shared" ref="BD170" si="3013">SUM(BD171:BD174)</f>
        <v>0</v>
      </c>
      <c r="BE170" s="57">
        <f t="shared" ref="BE170" si="3014">SUM(BE171:BE174)</f>
        <v>0</v>
      </c>
      <c r="BF170" s="87">
        <f t="shared" si="2810"/>
        <v>0</v>
      </c>
      <c r="BG170" s="59">
        <f t="shared" si="2811"/>
        <v>0</v>
      </c>
      <c r="BH170" s="59">
        <f t="shared" si="2812"/>
        <v>0</v>
      </c>
      <c r="BI170" s="72">
        <f t="shared" si="2813"/>
        <v>0</v>
      </c>
      <c r="BJ170" s="72">
        <f t="shared" si="2814"/>
        <v>0</v>
      </c>
      <c r="BK170" s="308"/>
      <c r="BL170" s="307"/>
      <c r="BM170" s="156">
        <f>$H170</f>
        <v>181156.69600000003</v>
      </c>
      <c r="BN170" s="157" t="e">
        <f>BA170/AZ170</f>
        <v>#DIV/0!</v>
      </c>
      <c r="BO170" s="57">
        <f>VLOOKUP($G170,'ВМП план КС'!$A$8:$AQ$93,18,0)</f>
        <v>0</v>
      </c>
      <c r="BP170" s="57">
        <f>VLOOKUP($G170,'ВМП план КС'!$A$8:$AQ$93,19,0)</f>
        <v>0</v>
      </c>
      <c r="BQ170" s="57">
        <f>SUM(BO170/12*$B$2)</f>
        <v>0</v>
      </c>
      <c r="BR170" s="57">
        <f>SUM(BP170/12*$B$2)</f>
        <v>0</v>
      </c>
      <c r="BS170" s="57">
        <f>SUM(BS171:BS174)</f>
        <v>0</v>
      </c>
      <c r="BT170" s="57">
        <f t="shared" ref="BT170" si="3015">SUM(BT171:BT174)</f>
        <v>0</v>
      </c>
      <c r="BU170" s="57">
        <f t="shared" ref="BU170" si="3016">SUM(BU171:BU174)</f>
        <v>0</v>
      </c>
      <c r="BV170" s="57">
        <f t="shared" ref="BV170" si="3017">SUM(BV171:BV174)</f>
        <v>0</v>
      </c>
      <c r="BW170" s="57">
        <f t="shared" ref="BW170" si="3018">SUM(BW171:BW174)</f>
        <v>0</v>
      </c>
      <c r="BX170" s="57">
        <f t="shared" ref="BX170" si="3019">SUM(BX171:BX174)</f>
        <v>0</v>
      </c>
      <c r="BY170" s="87">
        <f t="shared" si="2815"/>
        <v>0</v>
      </c>
      <c r="BZ170" s="59">
        <f t="shared" si="2816"/>
        <v>0</v>
      </c>
      <c r="CA170" s="59">
        <f t="shared" si="2817"/>
        <v>0</v>
      </c>
      <c r="CB170" s="72">
        <f t="shared" si="2818"/>
        <v>0</v>
      </c>
      <c r="CC170" s="72">
        <f t="shared" si="2819"/>
        <v>0</v>
      </c>
      <c r="CD170" s="308"/>
      <c r="CE170" s="307"/>
      <c r="CF170" s="156">
        <f>$H170</f>
        <v>181156.69600000003</v>
      </c>
      <c r="CG170" s="157" t="e">
        <f>BT170/BS170</f>
        <v>#DIV/0!</v>
      </c>
      <c r="CH170" s="57">
        <f>VLOOKUP($G170,'ВМП план КС'!$A$8:$AQ$93,10,0)</f>
        <v>0</v>
      </c>
      <c r="CI170" s="57">
        <f>VLOOKUP($G170,'ВМП план КС'!$A$8:$AQ$93,11,0)</f>
        <v>0</v>
      </c>
      <c r="CJ170" s="57">
        <f>SUM(CH170/12*$B$2)</f>
        <v>0</v>
      </c>
      <c r="CK170" s="57">
        <f>SUM(CI170/12*$B$2)</f>
        <v>0</v>
      </c>
      <c r="CL170" s="57">
        <f>SUM(CL171:CL174)</f>
        <v>0</v>
      </c>
      <c r="CM170" s="57">
        <f t="shared" ref="CM170" si="3020">SUM(CM171:CM174)</f>
        <v>0</v>
      </c>
      <c r="CN170" s="57">
        <f t="shared" ref="CN170" si="3021">SUM(CN171:CN174)</f>
        <v>0</v>
      </c>
      <c r="CO170" s="57">
        <f t="shared" ref="CO170" si="3022">SUM(CO171:CO174)</f>
        <v>0</v>
      </c>
      <c r="CP170" s="57">
        <f t="shared" ref="CP170" si="3023">SUM(CP171:CP174)</f>
        <v>0</v>
      </c>
      <c r="CQ170" s="57">
        <f t="shared" ref="CQ170" si="3024">SUM(CQ171:CQ174)</f>
        <v>0</v>
      </c>
      <c r="CR170" s="87">
        <f t="shared" si="2820"/>
        <v>0</v>
      </c>
      <c r="CS170" s="59">
        <f t="shared" si="2821"/>
        <v>0</v>
      </c>
      <c r="CT170" s="59">
        <f t="shared" si="2822"/>
        <v>0</v>
      </c>
      <c r="CU170" s="72">
        <f>CL170-CH170</f>
        <v>0</v>
      </c>
      <c r="CV170" s="72">
        <f>CM170-CI170</f>
        <v>0</v>
      </c>
      <c r="CW170" s="308" t="e">
        <f>CL170/CH170</f>
        <v>#DIV/0!</v>
      </c>
      <c r="CX170" s="308" t="e">
        <f>CM170/CI170</f>
        <v>#DIV/0!</v>
      </c>
      <c r="CY170" s="156">
        <f>$H170</f>
        <v>181156.69600000003</v>
      </c>
      <c r="CZ170" s="157" t="e">
        <f>CM170/CL170</f>
        <v>#DIV/0!</v>
      </c>
      <c r="DA170" s="57">
        <f>VLOOKUP($G170,'ВМП план КС'!$A$8:$AQ$93,26,0)</f>
        <v>0</v>
      </c>
      <c r="DB170" s="57">
        <f>VLOOKUP($G170,'ВМП план КС'!$A$8:$AQ$93,27,0)</f>
        <v>0</v>
      </c>
      <c r="DC170" s="57">
        <f>SUM(DA170/12*$B$2)</f>
        <v>0</v>
      </c>
      <c r="DD170" s="57">
        <f>SUM(DB170/12*$B$2)</f>
        <v>0</v>
      </c>
      <c r="DE170" s="57">
        <f>SUM(DE171:DE174)</f>
        <v>0</v>
      </c>
      <c r="DF170" s="57">
        <f t="shared" ref="DF170" si="3025">SUM(DF171:DF174)</f>
        <v>0</v>
      </c>
      <c r="DG170" s="57">
        <f t="shared" ref="DG170" si="3026">SUM(DG171:DG174)</f>
        <v>0</v>
      </c>
      <c r="DH170" s="57">
        <f t="shared" ref="DH170" si="3027">SUM(DH171:DH174)</f>
        <v>0</v>
      </c>
      <c r="DI170" s="57">
        <f t="shared" ref="DI170" si="3028">SUM(DI171:DI174)</f>
        <v>0</v>
      </c>
      <c r="DJ170" s="57">
        <f t="shared" ref="DJ170" si="3029">SUM(DJ171:DJ174)</f>
        <v>0</v>
      </c>
      <c r="DK170" s="87">
        <f t="shared" si="2823"/>
        <v>0</v>
      </c>
      <c r="DL170" s="59">
        <f t="shared" si="2824"/>
        <v>0</v>
      </c>
      <c r="DM170" s="59">
        <f t="shared" si="2825"/>
        <v>0</v>
      </c>
      <c r="DN170" s="72">
        <f t="shared" si="2826"/>
        <v>0</v>
      </c>
      <c r="DO170" s="72">
        <f t="shared" si="2827"/>
        <v>0</v>
      </c>
      <c r="DP170" s="308"/>
      <c r="DQ170" s="307"/>
      <c r="DR170" s="156">
        <f>$H170</f>
        <v>181156.69600000003</v>
      </c>
      <c r="DS170" s="157" t="e">
        <f>DF170/DE170</f>
        <v>#DIV/0!</v>
      </c>
      <c r="DT170" s="57">
        <f>VLOOKUP($G170,'ВМП план КС'!$A$8:$AQ$93,28,0)</f>
        <v>0</v>
      </c>
      <c r="DU170" s="57">
        <f>VLOOKUP($G170,'ВМП план КС'!$A$8:$AQ$93,29,0)</f>
        <v>0</v>
      </c>
      <c r="DV170" s="57">
        <f>SUM(DT170/12*$B$2)</f>
        <v>0</v>
      </c>
      <c r="DW170" s="57">
        <f>SUM(DU170/12*$B$2)</f>
        <v>0</v>
      </c>
      <c r="DX170" s="57">
        <f>SUM(DX171:DX174)</f>
        <v>0</v>
      </c>
      <c r="DY170" s="57">
        <f t="shared" ref="DY170" si="3030">SUM(DY171:DY174)</f>
        <v>0</v>
      </c>
      <c r="DZ170" s="57">
        <f t="shared" ref="DZ170" si="3031">SUM(DZ171:DZ174)</f>
        <v>0</v>
      </c>
      <c r="EA170" s="57">
        <f t="shared" ref="EA170" si="3032">SUM(EA171:EA174)</f>
        <v>0</v>
      </c>
      <c r="EB170" s="57">
        <f t="shared" ref="EB170" si="3033">SUM(EB171:EB174)</f>
        <v>0</v>
      </c>
      <c r="EC170" s="57">
        <f t="shared" ref="EC170" si="3034">SUM(EC171:EC174)</f>
        <v>0</v>
      </c>
      <c r="ED170" s="87">
        <f t="shared" si="2828"/>
        <v>0</v>
      </c>
      <c r="EE170" s="59">
        <f t="shared" si="2829"/>
        <v>0</v>
      </c>
      <c r="EF170" s="59">
        <f t="shared" si="2830"/>
        <v>0</v>
      </c>
      <c r="EG170" s="72">
        <f t="shared" si="2831"/>
        <v>0</v>
      </c>
      <c r="EH170" s="72">
        <f t="shared" si="2832"/>
        <v>0</v>
      </c>
      <c r="EI170" s="308"/>
      <c r="EJ170" s="307"/>
      <c r="EK170" s="156">
        <f>$H170</f>
        <v>181156.69600000003</v>
      </c>
      <c r="EL170" s="157" t="e">
        <f>DY170/DX170</f>
        <v>#DIV/0!</v>
      </c>
      <c r="EM170" s="112">
        <f>VLOOKUP($G170,'ВМП план КС'!$A$8:$AQ$93,30,0)</f>
        <v>0</v>
      </c>
      <c r="EN170" s="112">
        <f>VLOOKUP($G170,'ВМП план КС'!$A$8:$AQ$93,31,0)</f>
        <v>0</v>
      </c>
      <c r="EO170" s="57">
        <f>SUM(EM170/12*$B$2)</f>
        <v>0</v>
      </c>
      <c r="EP170" s="57">
        <f>SUM(EN170/12*$B$2)</f>
        <v>0</v>
      </c>
      <c r="EQ170" s="57">
        <f>SUM(EQ171:EQ174)</f>
        <v>0</v>
      </c>
      <c r="ER170" s="57">
        <f t="shared" ref="ER170" si="3035">SUM(ER171:ER174)</f>
        <v>0</v>
      </c>
      <c r="ES170" s="57">
        <f t="shared" ref="ES170" si="3036">SUM(ES171:ES174)</f>
        <v>0</v>
      </c>
      <c r="ET170" s="57">
        <f t="shared" ref="ET170" si="3037">SUM(ET171:ET174)</f>
        <v>0</v>
      </c>
      <c r="EU170" s="57">
        <f t="shared" ref="EU170" si="3038">SUM(EU171:EU174)</f>
        <v>0</v>
      </c>
      <c r="EV170" s="57">
        <f t="shared" ref="EV170" si="3039">SUM(EV171:EV174)</f>
        <v>0</v>
      </c>
      <c r="EW170" s="87">
        <f t="shared" si="2833"/>
        <v>0</v>
      </c>
      <c r="EX170" s="59">
        <f t="shared" si="2834"/>
        <v>0</v>
      </c>
      <c r="EY170" s="59">
        <f t="shared" si="2835"/>
        <v>0</v>
      </c>
      <c r="EZ170" s="72">
        <f t="shared" si="2836"/>
        <v>0</v>
      </c>
      <c r="FA170" s="72">
        <f t="shared" si="2837"/>
        <v>0</v>
      </c>
      <c r="FB170" s="308"/>
      <c r="FC170" s="307"/>
      <c r="FD170" s="156">
        <f>$H170</f>
        <v>181156.69600000003</v>
      </c>
      <c r="FE170" s="157" t="e">
        <f>ER170/EQ170</f>
        <v>#DIV/0!</v>
      </c>
      <c r="FF170" s="112">
        <f>VLOOKUP($G170,'ВМП план КС'!$A$8:$AQ$93,32,0)</f>
        <v>0</v>
      </c>
      <c r="FG170" s="112">
        <f>VLOOKUP($G170,'ВМП план КС'!$A$8:$AQ$93,33,0)</f>
        <v>0</v>
      </c>
      <c r="FH170" s="57">
        <f>SUM(FF170/12*$B$2)</f>
        <v>0</v>
      </c>
      <c r="FI170" s="57">
        <f>SUM(FG170/12*$B$2)</f>
        <v>0</v>
      </c>
      <c r="FJ170" s="57">
        <f>SUM(FJ171:FJ174)</f>
        <v>0</v>
      </c>
      <c r="FK170" s="57">
        <f t="shared" ref="FK170" si="3040">SUM(FK171:FK174)</f>
        <v>0</v>
      </c>
      <c r="FL170" s="57">
        <f t="shared" ref="FL170" si="3041">SUM(FL171:FL174)</f>
        <v>0</v>
      </c>
      <c r="FM170" s="57">
        <f t="shared" ref="FM170" si="3042">SUM(FM171:FM174)</f>
        <v>0</v>
      </c>
      <c r="FN170" s="57">
        <f t="shared" ref="FN170" si="3043">SUM(FN171:FN174)</f>
        <v>0</v>
      </c>
      <c r="FO170" s="57">
        <f t="shared" ref="FO170" si="3044">SUM(FO171:FO174)</f>
        <v>0</v>
      </c>
      <c r="FP170" s="87">
        <f t="shared" si="2909"/>
        <v>0</v>
      </c>
      <c r="FQ170" s="59">
        <f t="shared" si="2910"/>
        <v>0</v>
      </c>
      <c r="FR170" s="59">
        <f t="shared" si="2911"/>
        <v>0</v>
      </c>
      <c r="FS170" s="72">
        <f t="shared" si="2912"/>
        <v>0</v>
      </c>
      <c r="FT170" s="72">
        <f t="shared" si="2913"/>
        <v>0</v>
      </c>
      <c r="FU170" s="308"/>
      <c r="FV170" s="307"/>
      <c r="FW170" s="156">
        <f>$H170</f>
        <v>181156.69600000003</v>
      </c>
      <c r="FX170" s="157" t="e">
        <f>FK170/FJ170</f>
        <v>#DIV/0!</v>
      </c>
      <c r="FY170" s="57">
        <f>VLOOKUP($G170,'ВМП план КС'!$A$8:$AQ$93,36,0)</f>
        <v>0</v>
      </c>
      <c r="FZ170" s="57">
        <f>VLOOKUP($G170,'ВМП план КС'!$A$8:$AQ$93,37,0)</f>
        <v>0</v>
      </c>
      <c r="GA170" s="57">
        <f>SUM(FY170/12*$B$2)</f>
        <v>0</v>
      </c>
      <c r="GB170" s="57">
        <f>SUM(FZ170/12*$B$2)</f>
        <v>0</v>
      </c>
      <c r="GC170" s="57">
        <f>SUM(GC171:GC174)</f>
        <v>0</v>
      </c>
      <c r="GD170" s="57">
        <f t="shared" ref="GD170" si="3045">SUM(GD171:GD174)</f>
        <v>0</v>
      </c>
      <c r="GE170" s="57">
        <f t="shared" ref="GE170" si="3046">SUM(GE171:GE174)</f>
        <v>0</v>
      </c>
      <c r="GF170" s="57">
        <f t="shared" ref="GF170" si="3047">SUM(GF171:GF174)</f>
        <v>0</v>
      </c>
      <c r="GG170" s="57">
        <f t="shared" ref="GG170" si="3048">SUM(GG171:GG174)</f>
        <v>0</v>
      </c>
      <c r="GH170" s="57">
        <f t="shared" ref="GH170" si="3049">SUM(GH171:GH174)</f>
        <v>0</v>
      </c>
      <c r="GI170" s="87">
        <f t="shared" si="2843"/>
        <v>0</v>
      </c>
      <c r="GJ170" s="59">
        <f t="shared" si="2844"/>
        <v>0</v>
      </c>
      <c r="GK170" s="59">
        <f t="shared" si="2845"/>
        <v>0</v>
      </c>
      <c r="GL170" s="72">
        <f t="shared" si="2846"/>
        <v>0</v>
      </c>
      <c r="GM170" s="72">
        <f t="shared" si="2847"/>
        <v>0</v>
      </c>
      <c r="GN170" s="308"/>
      <c r="GO170" s="307"/>
      <c r="GP170" s="156">
        <f>$H170</f>
        <v>181156.69600000003</v>
      </c>
      <c r="GQ170" s="157" t="e">
        <f>GD170/GC170</f>
        <v>#DIV/0!</v>
      </c>
      <c r="GR170" s="57">
        <f>VLOOKUP($G170,'ВМП план КС'!$A$8:$AQ$93,38,0)</f>
        <v>0</v>
      </c>
      <c r="GS170" s="57">
        <f>VLOOKUP($G170,'ВМП план КС'!$A$8:$AQ$93,39,0)</f>
        <v>0</v>
      </c>
      <c r="GT170" s="57">
        <f>SUM(GR170/12*$B$2)</f>
        <v>0</v>
      </c>
      <c r="GU170" s="57">
        <f>SUM(GS170/12*$B$2)</f>
        <v>0</v>
      </c>
      <c r="GV170" s="57">
        <f>SUM(GV171:GV174)</f>
        <v>0</v>
      </c>
      <c r="GW170" s="57">
        <f t="shared" ref="GW170" si="3050">SUM(GW171:GW174)</f>
        <v>0</v>
      </c>
      <c r="GX170" s="57">
        <f t="shared" ref="GX170" si="3051">SUM(GX171:GX174)</f>
        <v>0</v>
      </c>
      <c r="GY170" s="57">
        <f t="shared" ref="GY170" si="3052">SUM(GY171:GY174)</f>
        <v>0</v>
      </c>
      <c r="GZ170" s="57">
        <f t="shared" ref="GZ170" si="3053">SUM(GZ171:GZ174)</f>
        <v>0</v>
      </c>
      <c r="HA170" s="57">
        <f t="shared" ref="HA170" si="3054">SUM(HA171:HA174)</f>
        <v>0</v>
      </c>
      <c r="HB170" s="87">
        <f t="shared" si="2848"/>
        <v>0</v>
      </c>
      <c r="HC170" s="59">
        <f t="shared" si="2849"/>
        <v>0</v>
      </c>
      <c r="HD170" s="59">
        <f t="shared" si="2850"/>
        <v>0</v>
      </c>
      <c r="HE170" s="72">
        <f t="shared" si="2851"/>
        <v>0</v>
      </c>
      <c r="HF170" s="72">
        <f t="shared" si="2852"/>
        <v>0</v>
      </c>
      <c r="HG170" s="308"/>
      <c r="HH170" s="307"/>
      <c r="HI170" s="156">
        <f>$H170</f>
        <v>181156.69600000003</v>
      </c>
      <c r="HJ170" s="157" t="e">
        <f>GW170/GV170</f>
        <v>#DIV/0!</v>
      </c>
      <c r="HK170" s="57">
        <f>VLOOKUP($G170,'ВМП план КС'!$A$8:$AQ$93,40,0)</f>
        <v>0</v>
      </c>
      <c r="HL170" s="57">
        <f>VLOOKUP($G170,'ВМП план КС'!$A$8:$AQ$93,41,0)</f>
        <v>0</v>
      </c>
      <c r="HM170" s="57">
        <f>SUM(HK170/12*$B$2)</f>
        <v>0</v>
      </c>
      <c r="HN170" s="57">
        <f>SUM(HL170/12*$B$2)</f>
        <v>0</v>
      </c>
      <c r="HO170" s="57">
        <f>SUM(HO171:HO174)</f>
        <v>0</v>
      </c>
      <c r="HP170" s="57">
        <f t="shared" ref="HP170" si="3055">SUM(HP171:HP174)</f>
        <v>0</v>
      </c>
      <c r="HQ170" s="57">
        <f t="shared" ref="HQ170" si="3056">SUM(HQ171:HQ174)</f>
        <v>0</v>
      </c>
      <c r="HR170" s="57">
        <f t="shared" ref="HR170" si="3057">SUM(HR171:HR174)</f>
        <v>0</v>
      </c>
      <c r="HS170" s="57">
        <f t="shared" ref="HS170" si="3058">SUM(HS171:HS174)</f>
        <v>0</v>
      </c>
      <c r="HT170" s="57">
        <f t="shared" ref="HT170" si="3059">SUM(HT171:HT174)</f>
        <v>0</v>
      </c>
      <c r="HU170" s="87">
        <f t="shared" si="2853"/>
        <v>0</v>
      </c>
      <c r="HV170" s="59">
        <f t="shared" si="2854"/>
        <v>0</v>
      </c>
      <c r="HW170" s="59">
        <f t="shared" si="2855"/>
        <v>0</v>
      </c>
      <c r="HX170" s="72">
        <f t="shared" si="2856"/>
        <v>0</v>
      </c>
      <c r="HY170" s="72">
        <f t="shared" si="2857"/>
        <v>0</v>
      </c>
      <c r="HZ170" s="308"/>
      <c r="IA170" s="307"/>
      <c r="IB170" s="156">
        <f>$H170</f>
        <v>181156.69600000003</v>
      </c>
      <c r="IC170" s="157" t="e">
        <f>HP170/HO170</f>
        <v>#DIV/0!</v>
      </c>
      <c r="ID170" s="112">
        <f>VLOOKUP($G170,'ВМП план КС'!$A$8:$AQ$93,34,0)</f>
        <v>0</v>
      </c>
      <c r="IE170" s="112">
        <f>VLOOKUP($G170,'ВМП план КС'!$A$8:$AQ$93,35,0)</f>
        <v>0</v>
      </c>
      <c r="IF170" s="57">
        <f>SUM(ID170/12*$B$2)</f>
        <v>0</v>
      </c>
      <c r="IG170" s="57">
        <f>SUM(IE170/12*$B$2)</f>
        <v>0</v>
      </c>
      <c r="IH170" s="57">
        <f>SUM(IH171:IH174)</f>
        <v>0</v>
      </c>
      <c r="II170" s="57">
        <f t="shared" ref="II170" si="3060">SUM(II171:II174)</f>
        <v>0</v>
      </c>
      <c r="IJ170" s="57">
        <f t="shared" ref="IJ170" si="3061">SUM(IJ171:IJ174)</f>
        <v>0</v>
      </c>
      <c r="IK170" s="57">
        <f t="shared" ref="IK170" si="3062">SUM(IK171:IK174)</f>
        <v>0</v>
      </c>
      <c r="IL170" s="57">
        <f t="shared" ref="IL170" si="3063">SUM(IL171:IL174)</f>
        <v>0</v>
      </c>
      <c r="IM170" s="57">
        <f t="shared" ref="IM170" si="3064">SUM(IM171:IM174)</f>
        <v>0</v>
      </c>
      <c r="IN170" s="87">
        <f t="shared" si="2858"/>
        <v>0</v>
      </c>
      <c r="IO170" s="59">
        <f t="shared" si="2859"/>
        <v>0</v>
      </c>
      <c r="IP170" s="59">
        <f t="shared" si="2860"/>
        <v>0</v>
      </c>
      <c r="IQ170" s="72">
        <f t="shared" si="2861"/>
        <v>0</v>
      </c>
      <c r="IR170" s="72">
        <f t="shared" si="2862"/>
        <v>0</v>
      </c>
      <c r="IS170" s="308"/>
      <c r="IT170" s="307"/>
      <c r="IU170" s="156">
        <f>$H170</f>
        <v>181156.69600000003</v>
      </c>
      <c r="IV170" s="157" t="e">
        <f>II170/IH170</f>
        <v>#DIV/0!</v>
      </c>
      <c r="IW170" s="112">
        <f>VLOOKUP($G170,'ВМП план КС'!$A$8:$AQ$93,42,0)</f>
        <v>0</v>
      </c>
      <c r="IX170" s="112">
        <f>VLOOKUP($G170,'ВМП план КС'!$A$8:$AQ$93,43,0)</f>
        <v>0</v>
      </c>
      <c r="IY170" s="57">
        <f>SUM(IW170/12*$B$2)</f>
        <v>0</v>
      </c>
      <c r="IZ170" s="57">
        <f>SUM(IX170/12*$B$2)</f>
        <v>0</v>
      </c>
      <c r="JA170" s="57">
        <f>SUM(JA171:JA174)</f>
        <v>0</v>
      </c>
      <c r="JB170" s="57">
        <f t="shared" ref="JB170" si="3065">SUM(JB171:JB174)</f>
        <v>0</v>
      </c>
      <c r="JC170" s="57">
        <f t="shared" ref="JC170" si="3066">SUM(JC171:JC174)</f>
        <v>0</v>
      </c>
      <c r="JD170" s="57">
        <f t="shared" ref="JD170" si="3067">SUM(JD171:JD174)</f>
        <v>0</v>
      </c>
      <c r="JE170" s="57">
        <f t="shared" ref="JE170" si="3068">SUM(JE171:JE174)</f>
        <v>0</v>
      </c>
      <c r="JF170" s="57">
        <f t="shared" ref="JF170" si="3069">SUM(JF171:JF174)</f>
        <v>0</v>
      </c>
      <c r="JG170" s="87">
        <f t="shared" si="2863"/>
        <v>0</v>
      </c>
      <c r="JH170" s="59">
        <f t="shared" si="2864"/>
        <v>0</v>
      </c>
      <c r="JI170" s="59">
        <f t="shared" si="2865"/>
        <v>0</v>
      </c>
      <c r="JJ170" s="72">
        <f t="shared" si="2866"/>
        <v>0</v>
      </c>
      <c r="JK170" s="72">
        <f t="shared" si="2867"/>
        <v>0</v>
      </c>
      <c r="JL170" s="308"/>
      <c r="JM170" s="307"/>
      <c r="JN170" s="156">
        <f>$H170</f>
        <v>181156.69600000003</v>
      </c>
      <c r="JO170" s="157" t="e">
        <f>JB170/JA170</f>
        <v>#DIV/0!</v>
      </c>
      <c r="JP170" s="384">
        <f>J170+AC170+AV170+BO170+CH170+DA170+DT170+EM170+FF170+FY170+GR170+HK170+ID170+IW170</f>
        <v>0</v>
      </c>
      <c r="JQ170" s="384">
        <f t="shared" ref="JQ170" si="3070">K170+AD170+AW170+BP170+CI170+DB170+DU170+EN170+FG170+FZ170+GS170+HL170+IE170+IX170</f>
        <v>0</v>
      </c>
      <c r="JR170" s="384">
        <f t="shared" ref="JR170" si="3071">L170+AE170+AX170+BQ170+CJ170+DC170+DV170+EO170+FH170+GA170+GT170+HM170+IF170+IY170</f>
        <v>0</v>
      </c>
      <c r="JS170" s="384">
        <f t="shared" ref="JS170" si="3072">M170+AF170+AY170+BR170+CK170+DD170+DW170+EP170+FI170+GB170+GU170+HN170+IG170+IZ170</f>
        <v>0</v>
      </c>
      <c r="JT170" s="384">
        <f t="shared" ref="JT170:JT174" si="3073">N170+AG170+AZ170+BS170+CL170+DE170+DX170+EQ170+FJ170+GC170+GV170+HO170+IH170+JA170</f>
        <v>0</v>
      </c>
      <c r="JU170" s="384">
        <f t="shared" ref="JU170:JU174" si="3074">O170+AH170+BA170+BT170+CM170+DF170+DY170+ER170+FK170+GD170+GW170+HP170+II170+JB170</f>
        <v>0</v>
      </c>
      <c r="JV170" s="384">
        <f t="shared" ref="JV170:JV174" si="3075">P170+AI170+BB170+BU170+CN170+DG170+DZ170+ES170+FL170+GE170+GX170+HQ170+IJ170+JC170</f>
        <v>0</v>
      </c>
      <c r="JW170" s="384">
        <f t="shared" ref="JW170:JW174" si="3076">Q170+AJ170+BC170+BV170+CO170+DH170+EA170+ET170+FM170+GF170+GY170+HR170+IK170+JD170</f>
        <v>0</v>
      </c>
      <c r="JX170" s="384">
        <f t="shared" ref="JX170:JX174" si="3077">R170+AK170+BD170+BW170+CP170+DI170+EB170+EU170+FN170+GG170+GZ170+HS170+IL170+JE170</f>
        <v>0</v>
      </c>
      <c r="JY170" s="384">
        <f t="shared" ref="JY170:JY174" si="3078">S170+AL170+BE170+BX170+CQ170+DJ170+EC170+EV170+FO170+GH170+HA170+HT170+IM170+JF170</f>
        <v>0</v>
      </c>
      <c r="JZ170" s="384">
        <f>JT170+JW170</f>
        <v>0</v>
      </c>
      <c r="KA170" s="384">
        <f t="shared" si="2994"/>
        <v>0</v>
      </c>
      <c r="KB170" s="384">
        <f t="shared" si="2995"/>
        <v>0</v>
      </c>
      <c r="KC170" s="72">
        <f>JT170-JR170</f>
        <v>0</v>
      </c>
      <c r="KD170" s="72">
        <f>JU170-JS170</f>
        <v>0</v>
      </c>
      <c r="KE170" s="156">
        <f>$H170</f>
        <v>181156.69600000003</v>
      </c>
      <c r="KF170" s="157" t="e">
        <f>JU170/JT170</f>
        <v>#DIV/0!</v>
      </c>
      <c r="KG170" s="309" t="e">
        <f>CR170/CJ170</f>
        <v>#DIV/0!</v>
      </c>
      <c r="KH170" s="309" t="e">
        <f>CS170/CK170</f>
        <v>#DIV/0!</v>
      </c>
      <c r="KI170" s="223"/>
      <c r="KJ170" s="223"/>
      <c r="KK170" s="626"/>
      <c r="KL170" s="626"/>
      <c r="KM170" s="626"/>
    </row>
    <row r="171" spans="1:299" hidden="1" x14ac:dyDescent="0.2">
      <c r="A171" s="100">
        <v>1</v>
      </c>
      <c r="C171" s="68"/>
      <c r="D171" s="170"/>
      <c r="E171" s="164"/>
      <c r="F171" s="657"/>
      <c r="G171" s="63"/>
      <c r="H171" s="92"/>
      <c r="I171" s="92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>
        <f t="shared" si="3000"/>
        <v>0</v>
      </c>
      <c r="U171" s="45">
        <f t="shared" si="3001"/>
        <v>0</v>
      </c>
      <c r="V171" s="45">
        <f t="shared" si="3002"/>
        <v>0</v>
      </c>
      <c r="W171" s="184">
        <f t="shared" si="3003"/>
        <v>0</v>
      </c>
      <c r="X171" s="184">
        <f t="shared" si="3004"/>
        <v>0</v>
      </c>
      <c r="Y171" s="272"/>
      <c r="Z171" s="181"/>
      <c r="AA171" s="46"/>
      <c r="AB171" s="46"/>
      <c r="AC171" s="45"/>
      <c r="AD171" s="45"/>
      <c r="AE171" s="45"/>
      <c r="AF171" s="45"/>
      <c r="AG171" s="45"/>
      <c r="AH171" s="45"/>
      <c r="AI171" s="45"/>
      <c r="AJ171" s="45"/>
      <c r="AK171" s="45"/>
      <c r="AL171" s="45"/>
      <c r="AM171" s="45">
        <f t="shared" si="2805"/>
        <v>0</v>
      </c>
      <c r="AN171" s="45">
        <f t="shared" si="2806"/>
        <v>0</v>
      </c>
      <c r="AO171" s="45">
        <f t="shared" si="2807"/>
        <v>0</v>
      </c>
      <c r="AP171" s="184">
        <f t="shared" si="2808"/>
        <v>0</v>
      </c>
      <c r="AQ171" s="184">
        <f t="shared" si="2809"/>
        <v>0</v>
      </c>
      <c r="AR171" s="272"/>
      <c r="AS171" s="181"/>
      <c r="AT171" s="46"/>
      <c r="AU171" s="46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>
        <f t="shared" si="2810"/>
        <v>0</v>
      </c>
      <c r="BG171" s="45">
        <f t="shared" si="2811"/>
        <v>0</v>
      </c>
      <c r="BH171" s="45">
        <f t="shared" si="2812"/>
        <v>0</v>
      </c>
      <c r="BI171" s="184">
        <f t="shared" si="2813"/>
        <v>0</v>
      </c>
      <c r="BJ171" s="184">
        <f t="shared" si="2814"/>
        <v>0</v>
      </c>
      <c r="BK171" s="272"/>
      <c r="BL171" s="181"/>
      <c r="BM171" s="46"/>
      <c r="BN171" s="46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>
        <f t="shared" si="2815"/>
        <v>0</v>
      </c>
      <c r="BZ171" s="45">
        <f t="shared" si="2816"/>
        <v>0</v>
      </c>
      <c r="CA171" s="45">
        <f t="shared" si="2817"/>
        <v>0</v>
      </c>
      <c r="CB171" s="184">
        <f t="shared" si="2818"/>
        <v>0</v>
      </c>
      <c r="CC171" s="184">
        <f t="shared" si="2819"/>
        <v>0</v>
      </c>
      <c r="CD171" s="272"/>
      <c r="CE171" s="181"/>
      <c r="CF171" s="46"/>
      <c r="CG171" s="46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>
        <f t="shared" si="2820"/>
        <v>0</v>
      </c>
      <c r="CS171" s="45">
        <f t="shared" si="2821"/>
        <v>0</v>
      </c>
      <c r="CT171" s="45">
        <f t="shared" si="2822"/>
        <v>0</v>
      </c>
      <c r="CU171" s="184">
        <f t="shared" si="2868"/>
        <v>0</v>
      </c>
      <c r="CV171" s="184">
        <f t="shared" si="2869"/>
        <v>0</v>
      </c>
      <c r="CW171" s="272"/>
      <c r="CX171" s="181"/>
      <c r="CY171" s="46"/>
      <c r="CZ171" s="46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>
        <f t="shared" si="2823"/>
        <v>0</v>
      </c>
      <c r="DL171" s="45">
        <f t="shared" si="2824"/>
        <v>0</v>
      </c>
      <c r="DM171" s="45">
        <f t="shared" si="2825"/>
        <v>0</v>
      </c>
      <c r="DN171" s="184">
        <f t="shared" si="2826"/>
        <v>0</v>
      </c>
      <c r="DO171" s="184">
        <f t="shared" si="2827"/>
        <v>0</v>
      </c>
      <c r="DP171" s="272"/>
      <c r="DQ171" s="181"/>
      <c r="DR171" s="46"/>
      <c r="DS171" s="46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>
        <f t="shared" si="2828"/>
        <v>0</v>
      </c>
      <c r="EE171" s="45">
        <f t="shared" si="2829"/>
        <v>0</v>
      </c>
      <c r="EF171" s="45">
        <f t="shared" si="2830"/>
        <v>0</v>
      </c>
      <c r="EG171" s="184">
        <f t="shared" si="2831"/>
        <v>0</v>
      </c>
      <c r="EH171" s="184">
        <f t="shared" si="2832"/>
        <v>0</v>
      </c>
      <c r="EI171" s="272"/>
      <c r="EJ171" s="181"/>
      <c r="EK171" s="46"/>
      <c r="EL171" s="46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>
        <f t="shared" si="2833"/>
        <v>0</v>
      </c>
      <c r="EX171" s="45">
        <f t="shared" si="2834"/>
        <v>0</v>
      </c>
      <c r="EY171" s="45">
        <f t="shared" si="2835"/>
        <v>0</v>
      </c>
      <c r="EZ171" s="184">
        <f t="shared" si="2836"/>
        <v>0</v>
      </c>
      <c r="FA171" s="184">
        <f t="shared" si="2837"/>
        <v>0</v>
      </c>
      <c r="FB171" s="272"/>
      <c r="FC171" s="181"/>
      <c r="FD171" s="46"/>
      <c r="FE171" s="46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>
        <f t="shared" si="2909"/>
        <v>0</v>
      </c>
      <c r="FQ171" s="45">
        <f t="shared" si="2910"/>
        <v>0</v>
      </c>
      <c r="FR171" s="45">
        <f t="shared" si="2911"/>
        <v>0</v>
      </c>
      <c r="FS171" s="184">
        <f t="shared" si="2912"/>
        <v>0</v>
      </c>
      <c r="FT171" s="184">
        <f t="shared" si="2913"/>
        <v>0</v>
      </c>
      <c r="FU171" s="272"/>
      <c r="FV171" s="181"/>
      <c r="FW171" s="46"/>
      <c r="FX171" s="46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>
        <f t="shared" si="2843"/>
        <v>0</v>
      </c>
      <c r="GJ171" s="45">
        <f t="shared" si="2844"/>
        <v>0</v>
      </c>
      <c r="GK171" s="45">
        <f t="shared" si="2845"/>
        <v>0</v>
      </c>
      <c r="GL171" s="184">
        <f t="shared" si="2846"/>
        <v>0</v>
      </c>
      <c r="GM171" s="184">
        <f t="shared" si="2847"/>
        <v>0</v>
      </c>
      <c r="GN171" s="272"/>
      <c r="GO171" s="181"/>
      <c r="GP171" s="46"/>
      <c r="GQ171" s="46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>
        <f t="shared" si="2848"/>
        <v>0</v>
      </c>
      <c r="HC171" s="45">
        <f t="shared" si="2849"/>
        <v>0</v>
      </c>
      <c r="HD171" s="45">
        <f t="shared" si="2850"/>
        <v>0</v>
      </c>
      <c r="HE171" s="184">
        <f t="shared" si="2851"/>
        <v>0</v>
      </c>
      <c r="HF171" s="184">
        <f t="shared" si="2852"/>
        <v>0</v>
      </c>
      <c r="HG171" s="272"/>
      <c r="HH171" s="181"/>
      <c r="HI171" s="46"/>
      <c r="HJ171" s="46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>
        <f t="shared" si="2853"/>
        <v>0</v>
      </c>
      <c r="HV171" s="45">
        <f t="shared" si="2854"/>
        <v>0</v>
      </c>
      <c r="HW171" s="45">
        <f t="shared" si="2855"/>
        <v>0</v>
      </c>
      <c r="HX171" s="184">
        <f t="shared" si="2856"/>
        <v>0</v>
      </c>
      <c r="HY171" s="184">
        <f t="shared" si="2857"/>
        <v>0</v>
      </c>
      <c r="HZ171" s="272"/>
      <c r="IA171" s="181"/>
      <c r="IB171" s="46"/>
      <c r="IC171" s="46"/>
      <c r="ID171" s="46"/>
      <c r="IE171" s="46"/>
      <c r="IF171" s="45"/>
      <c r="IG171" s="45"/>
      <c r="IH171" s="45"/>
      <c r="II171" s="45"/>
      <c r="IJ171" s="45"/>
      <c r="IK171" s="45"/>
      <c r="IL171" s="45"/>
      <c r="IM171" s="45"/>
      <c r="IN171" s="45">
        <f t="shared" si="2858"/>
        <v>0</v>
      </c>
      <c r="IO171" s="45">
        <f t="shared" si="2859"/>
        <v>0</v>
      </c>
      <c r="IP171" s="45">
        <f t="shared" si="2860"/>
        <v>0</v>
      </c>
      <c r="IQ171" s="184">
        <f t="shared" si="2861"/>
        <v>0</v>
      </c>
      <c r="IR171" s="184">
        <f t="shared" si="2862"/>
        <v>0</v>
      </c>
      <c r="IS171" s="272"/>
      <c r="IT171" s="181"/>
      <c r="IU171" s="46"/>
      <c r="IV171" s="46"/>
      <c r="IW171" s="46"/>
      <c r="IX171" s="46"/>
      <c r="IY171" s="45"/>
      <c r="IZ171" s="45"/>
      <c r="JA171" s="45"/>
      <c r="JB171" s="45"/>
      <c r="JC171" s="45"/>
      <c r="JD171" s="45"/>
      <c r="JE171" s="45"/>
      <c r="JF171" s="45"/>
      <c r="JG171" s="45">
        <f t="shared" si="2863"/>
        <v>0</v>
      </c>
      <c r="JH171" s="45">
        <f t="shared" si="2864"/>
        <v>0</v>
      </c>
      <c r="JI171" s="45">
        <f t="shared" si="2865"/>
        <v>0</v>
      </c>
      <c r="JJ171" s="184">
        <f t="shared" si="2866"/>
        <v>0</v>
      </c>
      <c r="JK171" s="184">
        <f t="shared" si="2867"/>
        <v>0</v>
      </c>
      <c r="JL171" s="272"/>
      <c r="JM171" s="181"/>
      <c r="JN171" s="46"/>
      <c r="JO171" s="46"/>
      <c r="JP171" s="47"/>
      <c r="JQ171" s="48"/>
      <c r="JR171" s="47"/>
      <c r="JS171" s="47"/>
      <c r="JT171" s="385">
        <f t="shared" si="3073"/>
        <v>0</v>
      </c>
      <c r="JU171" s="385">
        <f t="shared" si="3074"/>
        <v>0</v>
      </c>
      <c r="JV171" s="385">
        <f t="shared" si="3075"/>
        <v>0</v>
      </c>
      <c r="JW171" s="385">
        <f t="shared" si="3076"/>
        <v>0</v>
      </c>
      <c r="JX171" s="385">
        <f t="shared" si="3077"/>
        <v>0</v>
      </c>
      <c r="JY171" s="385">
        <f t="shared" si="3078"/>
        <v>0</v>
      </c>
      <c r="JZ171" s="45">
        <f t="shared" ref="JZ171:JZ174" si="3079">JT171+JW171</f>
        <v>0</v>
      </c>
      <c r="KA171" s="45">
        <f t="shared" si="2994"/>
        <v>0</v>
      </c>
      <c r="KB171" s="45">
        <f t="shared" si="2995"/>
        <v>0</v>
      </c>
      <c r="KC171" s="184">
        <f t="shared" ref="KC171:KC174" si="3080">JT171-JR171</f>
        <v>0</v>
      </c>
      <c r="KD171" s="184">
        <f t="shared" ref="KD171:KD174" si="3081">JU171-JS171</f>
        <v>0</v>
      </c>
      <c r="KE171" s="46"/>
      <c r="KF171" s="46"/>
      <c r="KG171" s="62"/>
      <c r="KH171" s="62"/>
    </row>
    <row r="172" spans="1:299" s="3" customFormat="1" hidden="1" x14ac:dyDescent="0.2">
      <c r="A172" s="100">
        <v>1</v>
      </c>
      <c r="B172" s="100"/>
      <c r="C172" s="121"/>
      <c r="D172" s="259"/>
      <c r="E172" s="707"/>
      <c r="F172" s="706"/>
      <c r="G172" s="134"/>
      <c r="H172" s="136"/>
      <c r="I172" s="136"/>
      <c r="J172" s="114"/>
      <c r="K172" s="114"/>
      <c r="L172" s="114"/>
      <c r="M172" s="114"/>
      <c r="N172" s="114"/>
      <c r="O172" s="114"/>
      <c r="P172" s="114"/>
      <c r="Q172" s="114"/>
      <c r="R172" s="114"/>
      <c r="S172" s="114"/>
      <c r="T172" s="45">
        <f t="shared" si="3000"/>
        <v>0</v>
      </c>
      <c r="U172" s="45">
        <f t="shared" si="3001"/>
        <v>0</v>
      </c>
      <c r="V172" s="45">
        <f t="shared" si="3002"/>
        <v>0</v>
      </c>
      <c r="W172" s="184">
        <f t="shared" si="3003"/>
        <v>0</v>
      </c>
      <c r="X172" s="184">
        <f t="shared" si="3004"/>
        <v>0</v>
      </c>
      <c r="Y172" s="184"/>
      <c r="Z172" s="184"/>
      <c r="AA172" s="117"/>
      <c r="AB172" s="117"/>
      <c r="AC172" s="114"/>
      <c r="AD172" s="114"/>
      <c r="AE172" s="114"/>
      <c r="AF172" s="114"/>
      <c r="AG172" s="114"/>
      <c r="AH172" s="114"/>
      <c r="AI172" s="114"/>
      <c r="AJ172" s="114"/>
      <c r="AK172" s="114"/>
      <c r="AL172" s="114"/>
      <c r="AM172" s="45">
        <f t="shared" si="2805"/>
        <v>0</v>
      </c>
      <c r="AN172" s="45">
        <f t="shared" si="2806"/>
        <v>0</v>
      </c>
      <c r="AO172" s="45">
        <f t="shared" si="2807"/>
        <v>0</v>
      </c>
      <c r="AP172" s="184">
        <f t="shared" si="2808"/>
        <v>0</v>
      </c>
      <c r="AQ172" s="184">
        <f t="shared" si="2809"/>
        <v>0</v>
      </c>
      <c r="AR172" s="184"/>
      <c r="AS172" s="184"/>
      <c r="AT172" s="117"/>
      <c r="AU172" s="117"/>
      <c r="AV172" s="114"/>
      <c r="AW172" s="114"/>
      <c r="AX172" s="114"/>
      <c r="AY172" s="114"/>
      <c r="AZ172" s="114"/>
      <c r="BA172" s="114"/>
      <c r="BB172" s="114"/>
      <c r="BC172" s="114"/>
      <c r="BD172" s="114"/>
      <c r="BE172" s="114"/>
      <c r="BF172" s="45">
        <f t="shared" si="2810"/>
        <v>0</v>
      </c>
      <c r="BG172" s="45">
        <f t="shared" si="2811"/>
        <v>0</v>
      </c>
      <c r="BH172" s="45">
        <f t="shared" si="2812"/>
        <v>0</v>
      </c>
      <c r="BI172" s="184">
        <f t="shared" si="2813"/>
        <v>0</v>
      </c>
      <c r="BJ172" s="184">
        <f t="shared" si="2814"/>
        <v>0</v>
      </c>
      <c r="BK172" s="184"/>
      <c r="BL172" s="184"/>
      <c r="BM172" s="117"/>
      <c r="BN172" s="117"/>
      <c r="BO172" s="114"/>
      <c r="BP172" s="114"/>
      <c r="BQ172" s="114"/>
      <c r="BR172" s="114"/>
      <c r="BS172" s="114"/>
      <c r="BT172" s="114"/>
      <c r="BU172" s="114"/>
      <c r="BV172" s="114"/>
      <c r="BW172" s="114"/>
      <c r="BX172" s="114"/>
      <c r="BY172" s="45">
        <f t="shared" si="2815"/>
        <v>0</v>
      </c>
      <c r="BZ172" s="45">
        <f t="shared" si="2816"/>
        <v>0</v>
      </c>
      <c r="CA172" s="45">
        <f t="shared" si="2817"/>
        <v>0</v>
      </c>
      <c r="CB172" s="184">
        <f t="shared" si="2818"/>
        <v>0</v>
      </c>
      <c r="CC172" s="184">
        <f t="shared" si="2819"/>
        <v>0</v>
      </c>
      <c r="CD172" s="184"/>
      <c r="CE172" s="184"/>
      <c r="CF172" s="117"/>
      <c r="CG172" s="117"/>
      <c r="CH172" s="114"/>
      <c r="CI172" s="114"/>
      <c r="CJ172" s="114"/>
      <c r="CK172" s="114"/>
      <c r="CL172" s="45"/>
      <c r="CM172" s="45"/>
      <c r="CN172" s="45"/>
      <c r="CO172" s="45"/>
      <c r="CP172" s="45"/>
      <c r="CQ172" s="45"/>
      <c r="CR172" s="45">
        <f t="shared" si="2820"/>
        <v>0</v>
      </c>
      <c r="CS172" s="45">
        <f t="shared" si="2821"/>
        <v>0</v>
      </c>
      <c r="CT172" s="45">
        <f t="shared" si="2822"/>
        <v>0</v>
      </c>
      <c r="CU172" s="184">
        <f t="shared" si="2868"/>
        <v>0</v>
      </c>
      <c r="CV172" s="184">
        <f t="shared" si="2869"/>
        <v>0</v>
      </c>
      <c r="CW172" s="184"/>
      <c r="CX172" s="184"/>
      <c r="CY172" s="117"/>
      <c r="CZ172" s="117"/>
      <c r="DA172" s="114"/>
      <c r="DB172" s="114"/>
      <c r="DC172" s="114"/>
      <c r="DD172" s="114"/>
      <c r="DE172" s="114"/>
      <c r="DF172" s="114"/>
      <c r="DG172" s="114"/>
      <c r="DH172" s="114"/>
      <c r="DI172" s="114"/>
      <c r="DJ172" s="114"/>
      <c r="DK172" s="45">
        <f t="shared" si="2823"/>
        <v>0</v>
      </c>
      <c r="DL172" s="45">
        <f t="shared" si="2824"/>
        <v>0</v>
      </c>
      <c r="DM172" s="45">
        <f t="shared" si="2825"/>
        <v>0</v>
      </c>
      <c r="DN172" s="184">
        <f t="shared" si="2826"/>
        <v>0</v>
      </c>
      <c r="DO172" s="184">
        <f t="shared" si="2827"/>
        <v>0</v>
      </c>
      <c r="DP172" s="184"/>
      <c r="DQ172" s="184"/>
      <c r="DR172" s="117"/>
      <c r="DS172" s="117"/>
      <c r="DT172" s="114"/>
      <c r="DU172" s="114"/>
      <c r="DV172" s="114"/>
      <c r="DW172" s="114"/>
      <c r="DX172" s="114"/>
      <c r="DY172" s="114"/>
      <c r="DZ172" s="114"/>
      <c r="EA172" s="114"/>
      <c r="EB172" s="114"/>
      <c r="EC172" s="114"/>
      <c r="ED172" s="45">
        <f t="shared" si="2828"/>
        <v>0</v>
      </c>
      <c r="EE172" s="45">
        <f t="shared" si="2829"/>
        <v>0</v>
      </c>
      <c r="EF172" s="45">
        <f t="shared" si="2830"/>
        <v>0</v>
      </c>
      <c r="EG172" s="184">
        <f t="shared" si="2831"/>
        <v>0</v>
      </c>
      <c r="EH172" s="184">
        <f t="shared" si="2832"/>
        <v>0</v>
      </c>
      <c r="EI172" s="184"/>
      <c r="EJ172" s="184"/>
      <c r="EK172" s="117"/>
      <c r="EL172" s="117"/>
      <c r="EM172" s="114"/>
      <c r="EN172" s="114"/>
      <c r="EO172" s="114"/>
      <c r="EP172" s="114"/>
      <c r="EQ172" s="45"/>
      <c r="ER172" s="45"/>
      <c r="ES172" s="45"/>
      <c r="ET172" s="45"/>
      <c r="EU172" s="45"/>
      <c r="EV172" s="45"/>
      <c r="EW172" s="45">
        <f t="shared" si="2833"/>
        <v>0</v>
      </c>
      <c r="EX172" s="45">
        <f t="shared" si="2834"/>
        <v>0</v>
      </c>
      <c r="EY172" s="45">
        <f t="shared" si="2835"/>
        <v>0</v>
      </c>
      <c r="EZ172" s="184">
        <f t="shared" si="2836"/>
        <v>0</v>
      </c>
      <c r="FA172" s="184">
        <f t="shared" si="2837"/>
        <v>0</v>
      </c>
      <c r="FB172" s="184"/>
      <c r="FC172" s="184"/>
      <c r="FD172" s="117"/>
      <c r="FE172" s="117"/>
      <c r="FF172" s="114"/>
      <c r="FG172" s="114"/>
      <c r="FH172" s="114"/>
      <c r="FI172" s="114"/>
      <c r="FJ172" s="45"/>
      <c r="FK172" s="45"/>
      <c r="FL172" s="45"/>
      <c r="FM172" s="45"/>
      <c r="FN172" s="45"/>
      <c r="FO172" s="45"/>
      <c r="FP172" s="45">
        <f t="shared" si="2909"/>
        <v>0</v>
      </c>
      <c r="FQ172" s="45">
        <f t="shared" si="2910"/>
        <v>0</v>
      </c>
      <c r="FR172" s="45">
        <f t="shared" si="2911"/>
        <v>0</v>
      </c>
      <c r="FS172" s="184">
        <f t="shared" si="2912"/>
        <v>0</v>
      </c>
      <c r="FT172" s="184">
        <f t="shared" si="2913"/>
        <v>0</v>
      </c>
      <c r="FU172" s="184"/>
      <c r="FV172" s="184"/>
      <c r="FW172" s="117"/>
      <c r="FX172" s="117"/>
      <c r="FY172" s="114"/>
      <c r="FZ172" s="114"/>
      <c r="GA172" s="114"/>
      <c r="GB172" s="114"/>
      <c r="GC172" s="114"/>
      <c r="GD172" s="114"/>
      <c r="GE172" s="114"/>
      <c r="GF172" s="114"/>
      <c r="GG172" s="114"/>
      <c r="GH172" s="114"/>
      <c r="GI172" s="45">
        <f t="shared" si="2843"/>
        <v>0</v>
      </c>
      <c r="GJ172" s="45">
        <f t="shared" si="2844"/>
        <v>0</v>
      </c>
      <c r="GK172" s="45">
        <f t="shared" si="2845"/>
        <v>0</v>
      </c>
      <c r="GL172" s="184">
        <f t="shared" si="2846"/>
        <v>0</v>
      </c>
      <c r="GM172" s="184">
        <f t="shared" si="2847"/>
        <v>0</v>
      </c>
      <c r="GN172" s="184"/>
      <c r="GO172" s="184"/>
      <c r="GP172" s="117"/>
      <c r="GQ172" s="117"/>
      <c r="GR172" s="114"/>
      <c r="GS172" s="114"/>
      <c r="GT172" s="114"/>
      <c r="GU172" s="114"/>
      <c r="GV172" s="114"/>
      <c r="GW172" s="114"/>
      <c r="GX172" s="114"/>
      <c r="GY172" s="114"/>
      <c r="GZ172" s="114"/>
      <c r="HA172" s="114"/>
      <c r="HB172" s="45">
        <f t="shared" si="2848"/>
        <v>0</v>
      </c>
      <c r="HC172" s="45">
        <f t="shared" si="2849"/>
        <v>0</v>
      </c>
      <c r="HD172" s="45">
        <f t="shared" si="2850"/>
        <v>0</v>
      </c>
      <c r="HE172" s="184">
        <f t="shared" si="2851"/>
        <v>0</v>
      </c>
      <c r="HF172" s="184">
        <f t="shared" si="2852"/>
        <v>0</v>
      </c>
      <c r="HG172" s="184"/>
      <c r="HH172" s="184"/>
      <c r="HI172" s="117"/>
      <c r="HJ172" s="117"/>
      <c r="HK172" s="114"/>
      <c r="HL172" s="114"/>
      <c r="HM172" s="114"/>
      <c r="HN172" s="114"/>
      <c r="HO172" s="114"/>
      <c r="HP172" s="114"/>
      <c r="HQ172" s="114"/>
      <c r="HR172" s="114"/>
      <c r="HS172" s="114"/>
      <c r="HT172" s="114"/>
      <c r="HU172" s="45">
        <f t="shared" si="2853"/>
        <v>0</v>
      </c>
      <c r="HV172" s="45">
        <f t="shared" si="2854"/>
        <v>0</v>
      </c>
      <c r="HW172" s="45">
        <f t="shared" si="2855"/>
        <v>0</v>
      </c>
      <c r="HX172" s="184">
        <f t="shared" si="2856"/>
        <v>0</v>
      </c>
      <c r="HY172" s="184">
        <f t="shared" si="2857"/>
        <v>0</v>
      </c>
      <c r="HZ172" s="184"/>
      <c r="IA172" s="184"/>
      <c r="IB172" s="117"/>
      <c r="IC172" s="117"/>
      <c r="ID172" s="117"/>
      <c r="IE172" s="117"/>
      <c r="IF172" s="114"/>
      <c r="IG172" s="114"/>
      <c r="IH172" s="114"/>
      <c r="II172" s="114"/>
      <c r="IJ172" s="114"/>
      <c r="IK172" s="114"/>
      <c r="IL172" s="114"/>
      <c r="IM172" s="114"/>
      <c r="IN172" s="45">
        <f t="shared" si="2858"/>
        <v>0</v>
      </c>
      <c r="IO172" s="45">
        <f t="shared" si="2859"/>
        <v>0</v>
      </c>
      <c r="IP172" s="45">
        <f t="shared" si="2860"/>
        <v>0</v>
      </c>
      <c r="IQ172" s="184">
        <f t="shared" si="2861"/>
        <v>0</v>
      </c>
      <c r="IR172" s="184">
        <f t="shared" si="2862"/>
        <v>0</v>
      </c>
      <c r="IS172" s="184"/>
      <c r="IT172" s="184"/>
      <c r="IU172" s="117"/>
      <c r="IV172" s="117"/>
      <c r="IW172" s="117"/>
      <c r="IX172" s="117"/>
      <c r="IY172" s="114"/>
      <c r="IZ172" s="114"/>
      <c r="JA172" s="45"/>
      <c r="JB172" s="45"/>
      <c r="JC172" s="45"/>
      <c r="JD172" s="45"/>
      <c r="JE172" s="45"/>
      <c r="JF172" s="45"/>
      <c r="JG172" s="45">
        <f t="shared" si="2863"/>
        <v>0</v>
      </c>
      <c r="JH172" s="45">
        <f t="shared" si="2864"/>
        <v>0</v>
      </c>
      <c r="JI172" s="45">
        <f t="shared" si="2865"/>
        <v>0</v>
      </c>
      <c r="JJ172" s="184">
        <f t="shared" si="2866"/>
        <v>0</v>
      </c>
      <c r="JK172" s="184">
        <f t="shared" si="2867"/>
        <v>0</v>
      </c>
      <c r="JL172" s="184"/>
      <c r="JM172" s="184"/>
      <c r="JN172" s="117"/>
      <c r="JO172" s="117"/>
      <c r="JP172" s="118"/>
      <c r="JQ172" s="119"/>
      <c r="JR172" s="118"/>
      <c r="JS172" s="118"/>
      <c r="JT172" s="385">
        <f t="shared" si="3073"/>
        <v>0</v>
      </c>
      <c r="JU172" s="385">
        <f t="shared" si="3074"/>
        <v>0</v>
      </c>
      <c r="JV172" s="385">
        <f t="shared" si="3075"/>
        <v>0</v>
      </c>
      <c r="JW172" s="385">
        <f t="shared" si="3076"/>
        <v>0</v>
      </c>
      <c r="JX172" s="385">
        <f t="shared" si="3077"/>
        <v>0</v>
      </c>
      <c r="JY172" s="385">
        <f t="shared" si="3078"/>
        <v>0</v>
      </c>
      <c r="JZ172" s="45">
        <f t="shared" si="3079"/>
        <v>0</v>
      </c>
      <c r="KA172" s="45">
        <f t="shared" si="2994"/>
        <v>0</v>
      </c>
      <c r="KB172" s="45">
        <f t="shared" si="2995"/>
        <v>0</v>
      </c>
      <c r="KC172" s="184">
        <f t="shared" si="3080"/>
        <v>0</v>
      </c>
      <c r="KD172" s="184">
        <f t="shared" si="3081"/>
        <v>0</v>
      </c>
      <c r="KE172" s="117"/>
      <c r="KF172" s="117"/>
      <c r="KG172" s="49"/>
      <c r="KH172" s="49"/>
    </row>
    <row r="173" spans="1:299" s="3" customFormat="1" hidden="1" x14ac:dyDescent="0.2">
      <c r="A173" s="100">
        <v>1</v>
      </c>
      <c r="B173" s="100"/>
      <c r="C173" s="49"/>
      <c r="D173" s="261"/>
      <c r="E173" s="691"/>
      <c r="F173" s="510"/>
      <c r="G173" s="65"/>
      <c r="H173" s="80"/>
      <c r="I173" s="80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>
        <f t="shared" si="3000"/>
        <v>0</v>
      </c>
      <c r="U173" s="45">
        <f t="shared" si="3001"/>
        <v>0</v>
      </c>
      <c r="V173" s="45">
        <f t="shared" si="3002"/>
        <v>0</v>
      </c>
      <c r="W173" s="184">
        <f t="shared" si="3003"/>
        <v>0</v>
      </c>
      <c r="X173" s="184">
        <f t="shared" si="3004"/>
        <v>0</v>
      </c>
      <c r="Y173" s="181"/>
      <c r="Z173" s="181"/>
      <c r="AA173" s="46"/>
      <c r="AB173" s="46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f t="shared" si="2805"/>
        <v>0</v>
      </c>
      <c r="AN173" s="45">
        <f t="shared" si="2806"/>
        <v>0</v>
      </c>
      <c r="AO173" s="45">
        <f t="shared" si="2807"/>
        <v>0</v>
      </c>
      <c r="AP173" s="184">
        <f t="shared" si="2808"/>
        <v>0</v>
      </c>
      <c r="AQ173" s="184">
        <f t="shared" si="2809"/>
        <v>0</v>
      </c>
      <c r="AR173" s="181"/>
      <c r="AS173" s="181"/>
      <c r="AT173" s="46"/>
      <c r="AU173" s="46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>
        <f t="shared" si="2810"/>
        <v>0</v>
      </c>
      <c r="BG173" s="45">
        <f t="shared" si="2811"/>
        <v>0</v>
      </c>
      <c r="BH173" s="45">
        <f t="shared" si="2812"/>
        <v>0</v>
      </c>
      <c r="BI173" s="184">
        <f t="shared" si="2813"/>
        <v>0</v>
      </c>
      <c r="BJ173" s="184">
        <f t="shared" si="2814"/>
        <v>0</v>
      </c>
      <c r="BK173" s="181"/>
      <c r="BL173" s="181"/>
      <c r="BM173" s="46"/>
      <c r="BN173" s="46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>
        <f t="shared" si="2815"/>
        <v>0</v>
      </c>
      <c r="BZ173" s="45">
        <f t="shared" si="2816"/>
        <v>0</v>
      </c>
      <c r="CA173" s="45">
        <f t="shared" si="2817"/>
        <v>0</v>
      </c>
      <c r="CB173" s="184">
        <f t="shared" si="2818"/>
        <v>0</v>
      </c>
      <c r="CC173" s="184">
        <f t="shared" si="2819"/>
        <v>0</v>
      </c>
      <c r="CD173" s="181"/>
      <c r="CE173" s="181"/>
      <c r="CF173" s="46"/>
      <c r="CG173" s="46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>
        <f t="shared" si="2820"/>
        <v>0</v>
      </c>
      <c r="CS173" s="45">
        <f t="shared" si="2821"/>
        <v>0</v>
      </c>
      <c r="CT173" s="45">
        <f t="shared" si="2822"/>
        <v>0</v>
      </c>
      <c r="CU173" s="184">
        <f t="shared" si="2868"/>
        <v>0</v>
      </c>
      <c r="CV173" s="184">
        <f t="shared" si="2869"/>
        <v>0</v>
      </c>
      <c r="CW173" s="181"/>
      <c r="CX173" s="181"/>
      <c r="CY173" s="46"/>
      <c r="CZ173" s="46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>
        <f t="shared" si="2823"/>
        <v>0</v>
      </c>
      <c r="DL173" s="45">
        <f t="shared" si="2824"/>
        <v>0</v>
      </c>
      <c r="DM173" s="45">
        <f t="shared" si="2825"/>
        <v>0</v>
      </c>
      <c r="DN173" s="184">
        <f t="shared" si="2826"/>
        <v>0</v>
      </c>
      <c r="DO173" s="184">
        <f t="shared" si="2827"/>
        <v>0</v>
      </c>
      <c r="DP173" s="181"/>
      <c r="DQ173" s="181"/>
      <c r="DR173" s="46"/>
      <c r="DS173" s="46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>
        <f t="shared" si="2828"/>
        <v>0</v>
      </c>
      <c r="EE173" s="45">
        <f t="shared" si="2829"/>
        <v>0</v>
      </c>
      <c r="EF173" s="45">
        <f t="shared" si="2830"/>
        <v>0</v>
      </c>
      <c r="EG173" s="184">
        <f t="shared" si="2831"/>
        <v>0</v>
      </c>
      <c r="EH173" s="184">
        <f t="shared" si="2832"/>
        <v>0</v>
      </c>
      <c r="EI173" s="181"/>
      <c r="EJ173" s="181"/>
      <c r="EK173" s="46"/>
      <c r="EL173" s="46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>
        <f t="shared" si="2833"/>
        <v>0</v>
      </c>
      <c r="EX173" s="45">
        <f t="shared" si="2834"/>
        <v>0</v>
      </c>
      <c r="EY173" s="45">
        <f t="shared" si="2835"/>
        <v>0</v>
      </c>
      <c r="EZ173" s="184">
        <f t="shared" si="2836"/>
        <v>0</v>
      </c>
      <c r="FA173" s="184">
        <f t="shared" si="2837"/>
        <v>0</v>
      </c>
      <c r="FB173" s="181"/>
      <c r="FC173" s="181"/>
      <c r="FD173" s="46"/>
      <c r="FE173" s="46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>
        <f t="shared" si="2909"/>
        <v>0</v>
      </c>
      <c r="FQ173" s="45">
        <f t="shared" si="2910"/>
        <v>0</v>
      </c>
      <c r="FR173" s="45">
        <f t="shared" si="2911"/>
        <v>0</v>
      </c>
      <c r="FS173" s="184">
        <f t="shared" si="2912"/>
        <v>0</v>
      </c>
      <c r="FT173" s="184">
        <f t="shared" si="2913"/>
        <v>0</v>
      </c>
      <c r="FU173" s="181"/>
      <c r="FV173" s="181"/>
      <c r="FW173" s="46"/>
      <c r="FX173" s="46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>
        <f t="shared" si="2843"/>
        <v>0</v>
      </c>
      <c r="GJ173" s="45">
        <f t="shared" si="2844"/>
        <v>0</v>
      </c>
      <c r="GK173" s="45">
        <f t="shared" si="2845"/>
        <v>0</v>
      </c>
      <c r="GL173" s="184">
        <f t="shared" si="2846"/>
        <v>0</v>
      </c>
      <c r="GM173" s="184">
        <f t="shared" si="2847"/>
        <v>0</v>
      </c>
      <c r="GN173" s="181"/>
      <c r="GO173" s="181"/>
      <c r="GP173" s="46"/>
      <c r="GQ173" s="46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>
        <f t="shared" si="2848"/>
        <v>0</v>
      </c>
      <c r="HC173" s="45">
        <f t="shared" si="2849"/>
        <v>0</v>
      </c>
      <c r="HD173" s="45">
        <f t="shared" si="2850"/>
        <v>0</v>
      </c>
      <c r="HE173" s="184">
        <f t="shared" si="2851"/>
        <v>0</v>
      </c>
      <c r="HF173" s="184">
        <f t="shared" si="2852"/>
        <v>0</v>
      </c>
      <c r="HG173" s="181"/>
      <c r="HH173" s="181"/>
      <c r="HI173" s="46"/>
      <c r="HJ173" s="46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>
        <f t="shared" si="2853"/>
        <v>0</v>
      </c>
      <c r="HV173" s="45">
        <f t="shared" si="2854"/>
        <v>0</v>
      </c>
      <c r="HW173" s="45">
        <f t="shared" si="2855"/>
        <v>0</v>
      </c>
      <c r="HX173" s="184">
        <f t="shared" si="2856"/>
        <v>0</v>
      </c>
      <c r="HY173" s="184">
        <f t="shared" si="2857"/>
        <v>0</v>
      </c>
      <c r="HZ173" s="181"/>
      <c r="IA173" s="181"/>
      <c r="IB173" s="46"/>
      <c r="IC173" s="46"/>
      <c r="ID173" s="46"/>
      <c r="IE173" s="46"/>
      <c r="IF173" s="45"/>
      <c r="IG173" s="45"/>
      <c r="IH173" s="45"/>
      <c r="II173" s="45"/>
      <c r="IJ173" s="45"/>
      <c r="IK173" s="45"/>
      <c r="IL173" s="45"/>
      <c r="IM173" s="45"/>
      <c r="IN173" s="45">
        <f t="shared" si="2858"/>
        <v>0</v>
      </c>
      <c r="IO173" s="45">
        <f t="shared" si="2859"/>
        <v>0</v>
      </c>
      <c r="IP173" s="45">
        <f t="shared" si="2860"/>
        <v>0</v>
      </c>
      <c r="IQ173" s="184">
        <f t="shared" si="2861"/>
        <v>0</v>
      </c>
      <c r="IR173" s="184">
        <f t="shared" si="2862"/>
        <v>0</v>
      </c>
      <c r="IS173" s="181"/>
      <c r="IT173" s="181"/>
      <c r="IU173" s="46"/>
      <c r="IV173" s="46"/>
      <c r="IW173" s="46"/>
      <c r="IX173" s="46"/>
      <c r="IY173" s="45"/>
      <c r="IZ173" s="45"/>
      <c r="JA173" s="45"/>
      <c r="JB173" s="45"/>
      <c r="JC173" s="45"/>
      <c r="JD173" s="45"/>
      <c r="JE173" s="45"/>
      <c r="JF173" s="45"/>
      <c r="JG173" s="45">
        <f t="shared" si="2863"/>
        <v>0</v>
      </c>
      <c r="JH173" s="45">
        <f t="shared" si="2864"/>
        <v>0</v>
      </c>
      <c r="JI173" s="45">
        <f t="shared" si="2865"/>
        <v>0</v>
      </c>
      <c r="JJ173" s="184">
        <f t="shared" si="2866"/>
        <v>0</v>
      </c>
      <c r="JK173" s="184">
        <f t="shared" si="2867"/>
        <v>0</v>
      </c>
      <c r="JL173" s="181"/>
      <c r="JM173" s="181"/>
      <c r="JN173" s="46"/>
      <c r="JO173" s="46"/>
      <c r="JP173" s="47"/>
      <c r="JQ173" s="48"/>
      <c r="JR173" s="47"/>
      <c r="JS173" s="47"/>
      <c r="JT173" s="385">
        <f t="shared" si="3073"/>
        <v>0</v>
      </c>
      <c r="JU173" s="385">
        <f t="shared" si="3074"/>
        <v>0</v>
      </c>
      <c r="JV173" s="385">
        <f t="shared" si="3075"/>
        <v>0</v>
      </c>
      <c r="JW173" s="385">
        <f t="shared" si="3076"/>
        <v>0</v>
      </c>
      <c r="JX173" s="385">
        <f t="shared" si="3077"/>
        <v>0</v>
      </c>
      <c r="JY173" s="385">
        <f t="shared" si="3078"/>
        <v>0</v>
      </c>
      <c r="JZ173" s="45">
        <f t="shared" si="3079"/>
        <v>0</v>
      </c>
      <c r="KA173" s="45">
        <f t="shared" si="2994"/>
        <v>0</v>
      </c>
      <c r="KB173" s="45">
        <f t="shared" si="2995"/>
        <v>0</v>
      </c>
      <c r="KC173" s="184">
        <f t="shared" si="3080"/>
        <v>0</v>
      </c>
      <c r="KD173" s="184">
        <f t="shared" si="3081"/>
        <v>0</v>
      </c>
      <c r="KE173" s="46"/>
      <c r="KF173" s="46"/>
      <c r="KG173" s="49"/>
      <c r="KH173" s="49"/>
    </row>
    <row r="174" spans="1:299" s="3" customFormat="1" hidden="1" x14ac:dyDescent="0.2">
      <c r="A174" s="100">
        <v>1</v>
      </c>
      <c r="B174" s="100"/>
      <c r="C174" s="49"/>
      <c r="D174" s="261"/>
      <c r="E174" s="691"/>
      <c r="F174" s="510"/>
      <c r="G174" s="65"/>
      <c r="H174" s="80"/>
      <c r="I174" s="80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>
        <f t="shared" si="3000"/>
        <v>0</v>
      </c>
      <c r="U174" s="45">
        <f t="shared" si="3001"/>
        <v>0</v>
      </c>
      <c r="V174" s="45">
        <f t="shared" si="3002"/>
        <v>0</v>
      </c>
      <c r="W174" s="184">
        <f t="shared" si="3003"/>
        <v>0</v>
      </c>
      <c r="X174" s="184">
        <f t="shared" si="3004"/>
        <v>0</v>
      </c>
      <c r="Y174" s="181"/>
      <c r="Z174" s="181"/>
      <c r="AA174" s="46"/>
      <c r="AB174" s="46"/>
      <c r="AC174" s="45"/>
      <c r="AD174" s="45"/>
      <c r="AE174" s="45"/>
      <c r="AF174" s="45"/>
      <c r="AG174" s="45"/>
      <c r="AH174" s="45"/>
      <c r="AI174" s="45"/>
      <c r="AJ174" s="45"/>
      <c r="AK174" s="45"/>
      <c r="AL174" s="45"/>
      <c r="AM174" s="45">
        <f t="shared" si="2805"/>
        <v>0</v>
      </c>
      <c r="AN174" s="45">
        <f t="shared" si="2806"/>
        <v>0</v>
      </c>
      <c r="AO174" s="45">
        <f t="shared" si="2807"/>
        <v>0</v>
      </c>
      <c r="AP174" s="184">
        <f t="shared" si="2808"/>
        <v>0</v>
      </c>
      <c r="AQ174" s="184">
        <f t="shared" si="2809"/>
        <v>0</v>
      </c>
      <c r="AR174" s="181"/>
      <c r="AS174" s="181"/>
      <c r="AT174" s="46"/>
      <c r="AU174" s="46"/>
      <c r="AV174" s="52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>
        <f t="shared" si="2810"/>
        <v>0</v>
      </c>
      <c r="BG174" s="45">
        <f t="shared" si="2811"/>
        <v>0</v>
      </c>
      <c r="BH174" s="45">
        <f t="shared" si="2812"/>
        <v>0</v>
      </c>
      <c r="BI174" s="184">
        <f t="shared" si="2813"/>
        <v>0</v>
      </c>
      <c r="BJ174" s="184">
        <f t="shared" si="2814"/>
        <v>0</v>
      </c>
      <c r="BK174" s="181"/>
      <c r="BL174" s="181"/>
      <c r="BM174" s="46"/>
      <c r="BN174" s="46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>
        <f t="shared" si="2815"/>
        <v>0</v>
      </c>
      <c r="BZ174" s="45">
        <f t="shared" si="2816"/>
        <v>0</v>
      </c>
      <c r="CA174" s="45">
        <f t="shared" si="2817"/>
        <v>0</v>
      </c>
      <c r="CB174" s="184">
        <f t="shared" si="2818"/>
        <v>0</v>
      </c>
      <c r="CC174" s="184">
        <f t="shared" si="2819"/>
        <v>0</v>
      </c>
      <c r="CD174" s="181"/>
      <c r="CE174" s="181"/>
      <c r="CF174" s="46"/>
      <c r="CG174" s="46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>
        <f t="shared" si="2820"/>
        <v>0</v>
      </c>
      <c r="CS174" s="45">
        <f t="shared" si="2821"/>
        <v>0</v>
      </c>
      <c r="CT174" s="45">
        <f t="shared" si="2822"/>
        <v>0</v>
      </c>
      <c r="CU174" s="184">
        <f t="shared" si="2868"/>
        <v>0</v>
      </c>
      <c r="CV174" s="184">
        <f t="shared" si="2869"/>
        <v>0</v>
      </c>
      <c r="CW174" s="181"/>
      <c r="CX174" s="181"/>
      <c r="CY174" s="46"/>
      <c r="CZ174" s="46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>
        <f t="shared" si="2823"/>
        <v>0</v>
      </c>
      <c r="DL174" s="45">
        <f t="shared" si="2824"/>
        <v>0</v>
      </c>
      <c r="DM174" s="45">
        <f t="shared" si="2825"/>
        <v>0</v>
      </c>
      <c r="DN174" s="184">
        <f t="shared" si="2826"/>
        <v>0</v>
      </c>
      <c r="DO174" s="184">
        <f t="shared" si="2827"/>
        <v>0</v>
      </c>
      <c r="DP174" s="181"/>
      <c r="DQ174" s="181"/>
      <c r="DR174" s="46"/>
      <c r="DS174" s="46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>
        <f t="shared" si="2828"/>
        <v>0</v>
      </c>
      <c r="EE174" s="45">
        <f t="shared" si="2829"/>
        <v>0</v>
      </c>
      <c r="EF174" s="45">
        <f t="shared" si="2830"/>
        <v>0</v>
      </c>
      <c r="EG174" s="184">
        <f t="shared" si="2831"/>
        <v>0</v>
      </c>
      <c r="EH174" s="184">
        <f t="shared" si="2832"/>
        <v>0</v>
      </c>
      <c r="EI174" s="181"/>
      <c r="EJ174" s="181"/>
      <c r="EK174" s="46"/>
      <c r="EL174" s="46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>
        <f t="shared" si="2833"/>
        <v>0</v>
      </c>
      <c r="EX174" s="45">
        <f t="shared" si="2834"/>
        <v>0</v>
      </c>
      <c r="EY174" s="45">
        <f t="shared" si="2835"/>
        <v>0</v>
      </c>
      <c r="EZ174" s="184">
        <f t="shared" si="2836"/>
        <v>0</v>
      </c>
      <c r="FA174" s="184">
        <f t="shared" si="2837"/>
        <v>0</v>
      </c>
      <c r="FB174" s="181"/>
      <c r="FC174" s="181"/>
      <c r="FD174" s="46"/>
      <c r="FE174" s="46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>
        <f t="shared" si="2909"/>
        <v>0</v>
      </c>
      <c r="FQ174" s="45">
        <f t="shared" si="2910"/>
        <v>0</v>
      </c>
      <c r="FR174" s="45">
        <f t="shared" si="2911"/>
        <v>0</v>
      </c>
      <c r="FS174" s="184">
        <f t="shared" si="2912"/>
        <v>0</v>
      </c>
      <c r="FT174" s="184">
        <f t="shared" si="2913"/>
        <v>0</v>
      </c>
      <c r="FU174" s="181"/>
      <c r="FV174" s="181"/>
      <c r="FW174" s="46"/>
      <c r="FX174" s="46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>
        <f t="shared" si="2843"/>
        <v>0</v>
      </c>
      <c r="GJ174" s="45">
        <f t="shared" si="2844"/>
        <v>0</v>
      </c>
      <c r="GK174" s="45">
        <f t="shared" si="2845"/>
        <v>0</v>
      </c>
      <c r="GL174" s="184">
        <f t="shared" si="2846"/>
        <v>0</v>
      </c>
      <c r="GM174" s="184">
        <f t="shared" si="2847"/>
        <v>0</v>
      </c>
      <c r="GN174" s="181"/>
      <c r="GO174" s="181"/>
      <c r="GP174" s="46"/>
      <c r="GQ174" s="46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>
        <f t="shared" si="2848"/>
        <v>0</v>
      </c>
      <c r="HC174" s="45">
        <f t="shared" si="2849"/>
        <v>0</v>
      </c>
      <c r="HD174" s="45">
        <f t="shared" si="2850"/>
        <v>0</v>
      </c>
      <c r="HE174" s="184">
        <f t="shared" si="2851"/>
        <v>0</v>
      </c>
      <c r="HF174" s="184">
        <f t="shared" si="2852"/>
        <v>0</v>
      </c>
      <c r="HG174" s="181"/>
      <c r="HH174" s="181"/>
      <c r="HI174" s="46"/>
      <c r="HJ174" s="46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>
        <f t="shared" si="2853"/>
        <v>0</v>
      </c>
      <c r="HV174" s="45">
        <f t="shared" si="2854"/>
        <v>0</v>
      </c>
      <c r="HW174" s="45">
        <f t="shared" si="2855"/>
        <v>0</v>
      </c>
      <c r="HX174" s="184">
        <f t="shared" si="2856"/>
        <v>0</v>
      </c>
      <c r="HY174" s="184">
        <f t="shared" si="2857"/>
        <v>0</v>
      </c>
      <c r="HZ174" s="181"/>
      <c r="IA174" s="181"/>
      <c r="IB174" s="46"/>
      <c r="IC174" s="46"/>
      <c r="ID174" s="46"/>
      <c r="IE174" s="46"/>
      <c r="IF174" s="45"/>
      <c r="IG174" s="45"/>
      <c r="IH174" s="45"/>
      <c r="II174" s="45"/>
      <c r="IJ174" s="45"/>
      <c r="IK174" s="45"/>
      <c r="IL174" s="45"/>
      <c r="IM174" s="45"/>
      <c r="IN174" s="45">
        <f t="shared" si="2858"/>
        <v>0</v>
      </c>
      <c r="IO174" s="45">
        <f t="shared" si="2859"/>
        <v>0</v>
      </c>
      <c r="IP174" s="45">
        <f t="shared" si="2860"/>
        <v>0</v>
      </c>
      <c r="IQ174" s="184">
        <f t="shared" si="2861"/>
        <v>0</v>
      </c>
      <c r="IR174" s="184">
        <f t="shared" si="2862"/>
        <v>0</v>
      </c>
      <c r="IS174" s="181"/>
      <c r="IT174" s="181"/>
      <c r="IU174" s="46"/>
      <c r="IV174" s="46"/>
      <c r="IW174" s="46"/>
      <c r="IX174" s="46"/>
      <c r="IY174" s="45"/>
      <c r="IZ174" s="45"/>
      <c r="JA174" s="45"/>
      <c r="JB174" s="45"/>
      <c r="JC174" s="45"/>
      <c r="JD174" s="45"/>
      <c r="JE174" s="45"/>
      <c r="JF174" s="45"/>
      <c r="JG174" s="45">
        <f t="shared" si="2863"/>
        <v>0</v>
      </c>
      <c r="JH174" s="45">
        <f t="shared" si="2864"/>
        <v>0</v>
      </c>
      <c r="JI174" s="45">
        <f t="shared" si="2865"/>
        <v>0</v>
      </c>
      <c r="JJ174" s="184">
        <f t="shared" si="2866"/>
        <v>0</v>
      </c>
      <c r="JK174" s="184">
        <f t="shared" si="2867"/>
        <v>0</v>
      </c>
      <c r="JL174" s="181"/>
      <c r="JM174" s="181"/>
      <c r="JN174" s="46"/>
      <c r="JO174" s="46"/>
      <c r="JP174" s="47"/>
      <c r="JQ174" s="48"/>
      <c r="JR174" s="47"/>
      <c r="JS174" s="47"/>
      <c r="JT174" s="385">
        <f t="shared" si="3073"/>
        <v>0</v>
      </c>
      <c r="JU174" s="385">
        <f t="shared" si="3074"/>
        <v>0</v>
      </c>
      <c r="JV174" s="385">
        <f t="shared" si="3075"/>
        <v>0</v>
      </c>
      <c r="JW174" s="385">
        <f t="shared" si="3076"/>
        <v>0</v>
      </c>
      <c r="JX174" s="385">
        <f t="shared" si="3077"/>
        <v>0</v>
      </c>
      <c r="JY174" s="385">
        <f t="shared" si="3078"/>
        <v>0</v>
      </c>
      <c r="JZ174" s="45">
        <f t="shared" si="3079"/>
        <v>0</v>
      </c>
      <c r="KA174" s="45">
        <f t="shared" si="2994"/>
        <v>0</v>
      </c>
      <c r="KB174" s="45">
        <f t="shared" si="2995"/>
        <v>0</v>
      </c>
      <c r="KC174" s="184">
        <f t="shared" si="3080"/>
        <v>0</v>
      </c>
      <c r="KD174" s="184">
        <f t="shared" si="3081"/>
        <v>0</v>
      </c>
      <c r="KE174" s="46"/>
      <c r="KF174" s="46"/>
      <c r="KG174" s="49"/>
      <c r="KH174" s="49"/>
    </row>
    <row r="175" spans="1:299" s="3" customFormat="1" x14ac:dyDescent="0.2">
      <c r="A175" s="100">
        <v>1</v>
      </c>
      <c r="B175" s="100">
        <v>1</v>
      </c>
      <c r="C175" s="109"/>
      <c r="D175" s="257"/>
      <c r="E175" s="724"/>
      <c r="F175" s="698" t="s">
        <v>286</v>
      </c>
      <c r="G175" s="158">
        <v>21</v>
      </c>
      <c r="H175" s="377">
        <v>490760.08800000005</v>
      </c>
      <c r="I175" s="377">
        <v>519702.34960000002</v>
      </c>
      <c r="J175" s="57">
        <f>VLOOKUP($G175,'ВМП план КС'!$A$8:$AQ$94,14,0)</f>
        <v>0</v>
      </c>
      <c r="K175" s="57">
        <f>VLOOKUP($G175,'ВМП план КС'!$A$8:$AQ$94,15,0)</f>
        <v>0</v>
      </c>
      <c r="L175" s="57">
        <f>SUM(J175/12*$B$2)</f>
        <v>0</v>
      </c>
      <c r="M175" s="57">
        <f>SUM(K175/12*$B$2)</f>
        <v>0</v>
      </c>
      <c r="N175" s="59">
        <f>SUM(N176:N181)</f>
        <v>0</v>
      </c>
      <c r="O175" s="59">
        <f t="shared" ref="O175:S175" si="3082">SUM(O176:O181)</f>
        <v>0</v>
      </c>
      <c r="P175" s="59">
        <f t="shared" si="3082"/>
        <v>0</v>
      </c>
      <c r="Q175" s="59">
        <f t="shared" si="3082"/>
        <v>0</v>
      </c>
      <c r="R175" s="59">
        <f t="shared" si="3082"/>
        <v>0</v>
      </c>
      <c r="S175" s="59">
        <f t="shared" si="3082"/>
        <v>0</v>
      </c>
      <c r="T175" s="87">
        <f t="shared" ref="T175:T181" si="3083">N175+Q175</f>
        <v>0</v>
      </c>
      <c r="U175" s="59">
        <f t="shared" ref="U175:U181" si="3084">O175+R175</f>
        <v>0</v>
      </c>
      <c r="V175" s="59">
        <f t="shared" ref="V175:V181" si="3085">P175+S175</f>
        <v>0</v>
      </c>
      <c r="W175" s="72">
        <f t="shared" ref="W175:W181" si="3086">N175-L175</f>
        <v>0</v>
      </c>
      <c r="X175" s="72">
        <f t="shared" si="2609"/>
        <v>0</v>
      </c>
      <c r="Y175" s="72"/>
      <c r="Z175" s="72"/>
      <c r="AA175" s="156">
        <f>$H175</f>
        <v>490760.08800000005</v>
      </c>
      <c r="AB175" s="157" t="e">
        <f>O175/N175</f>
        <v>#DIV/0!</v>
      </c>
      <c r="AC175" s="57">
        <f>VLOOKUP($G175,'ВМП план КС'!$A$8:$AQ$93,12,0)</f>
        <v>0</v>
      </c>
      <c r="AD175" s="57">
        <f>VLOOKUP($G175,'ВМП план КС'!$A$8:$AQ$93,13,0)</f>
        <v>0</v>
      </c>
      <c r="AE175" s="57">
        <f>SUM(AC175/12*$B$2)</f>
        <v>0</v>
      </c>
      <c r="AF175" s="57">
        <f>SUM(AD175/12*$B$2)</f>
        <v>0</v>
      </c>
      <c r="AG175" s="59">
        <f>SUM(AG176:AG181)</f>
        <v>0</v>
      </c>
      <c r="AH175" s="59">
        <f t="shared" ref="AH175" si="3087">SUM(AH176:AH181)</f>
        <v>0</v>
      </c>
      <c r="AI175" s="59">
        <f t="shared" ref="AI175" si="3088">SUM(AI176:AI181)</f>
        <v>0</v>
      </c>
      <c r="AJ175" s="59">
        <f t="shared" ref="AJ175" si="3089">SUM(AJ176:AJ181)</f>
        <v>0</v>
      </c>
      <c r="AK175" s="59">
        <f t="shared" ref="AK175" si="3090">SUM(AK176:AK181)</f>
        <v>0</v>
      </c>
      <c r="AL175" s="59">
        <f t="shared" ref="AL175" si="3091">SUM(AL176:AL181)</f>
        <v>0</v>
      </c>
      <c r="AM175" s="87">
        <f t="shared" si="2805"/>
        <v>0</v>
      </c>
      <c r="AN175" s="59">
        <f t="shared" si="2806"/>
        <v>0</v>
      </c>
      <c r="AO175" s="59">
        <f t="shared" si="2807"/>
        <v>0</v>
      </c>
      <c r="AP175" s="72">
        <f t="shared" si="2808"/>
        <v>0</v>
      </c>
      <c r="AQ175" s="72">
        <f t="shared" si="2809"/>
        <v>0</v>
      </c>
      <c r="AR175" s="72"/>
      <c r="AS175" s="72"/>
      <c r="AT175" s="156">
        <f>$H175</f>
        <v>490760.08800000005</v>
      </c>
      <c r="AU175" s="157" t="e">
        <f>AH175/AG175</f>
        <v>#DIV/0!</v>
      </c>
      <c r="AV175" s="57">
        <f>VLOOKUP($G175,'ВМП план КС'!$A$8:$AQ$93,16,0)</f>
        <v>0</v>
      </c>
      <c r="AW175" s="57">
        <f>VLOOKUP($G175,'ВМП план КС'!$A$8:$AQ$93,17,0)</f>
        <v>0</v>
      </c>
      <c r="AX175" s="57">
        <f>SUM(AV175/12*$B$2)</f>
        <v>0</v>
      </c>
      <c r="AY175" s="57">
        <f>SUM(AW175/12*$B$2)</f>
        <v>0</v>
      </c>
      <c r="AZ175" s="59">
        <f>SUM(AZ176:AZ181)</f>
        <v>0</v>
      </c>
      <c r="BA175" s="59">
        <f t="shared" ref="BA175" si="3092">SUM(BA176:BA181)</f>
        <v>0</v>
      </c>
      <c r="BB175" s="59">
        <f t="shared" ref="BB175" si="3093">SUM(BB176:BB181)</f>
        <v>0</v>
      </c>
      <c r="BC175" s="59">
        <f t="shared" ref="BC175" si="3094">SUM(BC176:BC181)</f>
        <v>0</v>
      </c>
      <c r="BD175" s="59">
        <f t="shared" ref="BD175" si="3095">SUM(BD176:BD181)</f>
        <v>0</v>
      </c>
      <c r="BE175" s="59">
        <f t="shared" ref="BE175" si="3096">SUM(BE176:BE181)</f>
        <v>0</v>
      </c>
      <c r="BF175" s="87">
        <f t="shared" si="2810"/>
        <v>0</v>
      </c>
      <c r="BG175" s="59">
        <f t="shared" si="2811"/>
        <v>0</v>
      </c>
      <c r="BH175" s="59">
        <f t="shared" si="2812"/>
        <v>0</v>
      </c>
      <c r="BI175" s="72">
        <f t="shared" si="2813"/>
        <v>0</v>
      </c>
      <c r="BJ175" s="72">
        <f t="shared" si="2814"/>
        <v>0</v>
      </c>
      <c r="BK175" s="72"/>
      <c r="BL175" s="72"/>
      <c r="BM175" s="156">
        <f>$H175</f>
        <v>490760.08800000005</v>
      </c>
      <c r="BN175" s="157" t="e">
        <f>BA175/AZ175</f>
        <v>#DIV/0!</v>
      </c>
      <c r="BO175" s="57">
        <f>VLOOKUP($G175,'ВМП план КС'!$A$8:$AQ$93,18,0)</f>
        <v>0</v>
      </c>
      <c r="BP175" s="57">
        <f>VLOOKUP($G175,'ВМП план КС'!$A$8:$AQ$93,19,0)</f>
        <v>0</v>
      </c>
      <c r="BQ175" s="57">
        <f>SUM(BO175/12*$B$2)</f>
        <v>0</v>
      </c>
      <c r="BR175" s="57">
        <f>SUM(BP175/12*$B$2)</f>
        <v>0</v>
      </c>
      <c r="BS175" s="59">
        <f>SUM(BS176:BS181)</f>
        <v>0</v>
      </c>
      <c r="BT175" s="59">
        <f t="shared" ref="BT175" si="3097">SUM(BT176:BT181)</f>
        <v>0</v>
      </c>
      <c r="BU175" s="59">
        <f t="shared" ref="BU175" si="3098">SUM(BU176:BU181)</f>
        <v>0</v>
      </c>
      <c r="BV175" s="59">
        <f t="shared" ref="BV175" si="3099">SUM(BV176:BV181)</f>
        <v>0</v>
      </c>
      <c r="BW175" s="59">
        <f t="shared" ref="BW175" si="3100">SUM(BW176:BW181)</f>
        <v>0</v>
      </c>
      <c r="BX175" s="59">
        <f t="shared" ref="BX175" si="3101">SUM(BX176:BX181)</f>
        <v>0</v>
      </c>
      <c r="BY175" s="87">
        <f t="shared" si="2815"/>
        <v>0</v>
      </c>
      <c r="BZ175" s="59">
        <f t="shared" si="2816"/>
        <v>0</v>
      </c>
      <c r="CA175" s="59">
        <f t="shared" si="2817"/>
        <v>0</v>
      </c>
      <c r="CB175" s="72">
        <f t="shared" si="2818"/>
        <v>0</v>
      </c>
      <c r="CC175" s="72">
        <f t="shared" si="2819"/>
        <v>0</v>
      </c>
      <c r="CD175" s="72"/>
      <c r="CE175" s="72"/>
      <c r="CF175" s="156">
        <f>$H175</f>
        <v>490760.08800000005</v>
      </c>
      <c r="CG175" s="157" t="e">
        <f>BT175/BS175</f>
        <v>#DIV/0!</v>
      </c>
      <c r="CH175" s="57">
        <f>VLOOKUP($G175,'ВМП план КС'!$A$8:$AQ$93,10,0)</f>
        <v>110</v>
      </c>
      <c r="CI175" s="57">
        <f>VLOOKUP($G175,'ВМП план КС'!$A$8:$AQ$93,11,0)</f>
        <v>53983609.680000007</v>
      </c>
      <c r="CJ175" s="57">
        <f>SUM(CH175/12*$B$2)</f>
        <v>91.666666666666657</v>
      </c>
      <c r="CK175" s="57">
        <f>SUM(CI175/12*$B$2)</f>
        <v>44986341.400000006</v>
      </c>
      <c r="CL175" s="59">
        <f>SUM(CL176:CL181)</f>
        <v>91</v>
      </c>
      <c r="CM175" s="59">
        <f t="shared" ref="CM175" si="3102">SUM(CM176:CM181)</f>
        <v>44659168.190000057</v>
      </c>
      <c r="CN175" s="59">
        <f t="shared" ref="CN175" si="3103">SUM(CN176:CN181)</f>
        <v>1321</v>
      </c>
      <c r="CO175" s="59">
        <f t="shared" ref="CO175" si="3104">SUM(CO176:CO181)</f>
        <v>3</v>
      </c>
      <c r="CP175" s="59">
        <f t="shared" ref="CP175" si="3105">SUM(CP176:CP181)</f>
        <v>1472280.27</v>
      </c>
      <c r="CQ175" s="59">
        <f t="shared" ref="CQ175" si="3106">SUM(CQ176:CQ181)</f>
        <v>64</v>
      </c>
      <c r="CR175" s="87">
        <f t="shared" si="2820"/>
        <v>94</v>
      </c>
      <c r="CS175" s="59">
        <f t="shared" si="2821"/>
        <v>46131448.46000006</v>
      </c>
      <c r="CT175" s="59">
        <f t="shared" si="2822"/>
        <v>1385</v>
      </c>
      <c r="CU175" s="72">
        <f>CL175-CH175</f>
        <v>-19</v>
      </c>
      <c r="CV175" s="72">
        <f>CM175-CI175</f>
        <v>-9324441.4899999499</v>
      </c>
      <c r="CW175" s="308">
        <f>CL175/CH175</f>
        <v>0.82727272727272727</v>
      </c>
      <c r="CX175" s="308">
        <f>CM175/CI175</f>
        <v>0.82727273064412188</v>
      </c>
      <c r="CY175" s="156">
        <f>$H175</f>
        <v>490760.08800000005</v>
      </c>
      <c r="CZ175" s="157">
        <f>CM175/CL175</f>
        <v>490760.09000000061</v>
      </c>
      <c r="DA175" s="57">
        <f>VLOOKUP($G175,'ВМП план КС'!$A$8:$AQ$93,26,0)</f>
        <v>0</v>
      </c>
      <c r="DB175" s="57">
        <f>VLOOKUP($G175,'ВМП план КС'!$A$8:$AQ$93,27,0)</f>
        <v>0</v>
      </c>
      <c r="DC175" s="57">
        <f>SUM(DA175/12*$B$2)</f>
        <v>0</v>
      </c>
      <c r="DD175" s="57">
        <f>SUM(DB175/12*$B$2)</f>
        <v>0</v>
      </c>
      <c r="DE175" s="59">
        <f>SUM(DE176:DE181)</f>
        <v>0</v>
      </c>
      <c r="DF175" s="59">
        <f t="shared" ref="DF175" si="3107">SUM(DF176:DF181)</f>
        <v>0</v>
      </c>
      <c r="DG175" s="59">
        <f t="shared" ref="DG175" si="3108">SUM(DG176:DG181)</f>
        <v>0</v>
      </c>
      <c r="DH175" s="59">
        <f t="shared" ref="DH175" si="3109">SUM(DH176:DH181)</f>
        <v>0</v>
      </c>
      <c r="DI175" s="59">
        <f t="shared" ref="DI175" si="3110">SUM(DI176:DI181)</f>
        <v>0</v>
      </c>
      <c r="DJ175" s="59">
        <f t="shared" ref="DJ175" si="3111">SUM(DJ176:DJ181)</f>
        <v>0</v>
      </c>
      <c r="DK175" s="87">
        <f t="shared" si="2823"/>
        <v>0</v>
      </c>
      <c r="DL175" s="59">
        <f t="shared" si="2824"/>
        <v>0</v>
      </c>
      <c r="DM175" s="59">
        <f t="shared" si="2825"/>
        <v>0</v>
      </c>
      <c r="DN175" s="72">
        <f t="shared" si="2826"/>
        <v>0</v>
      </c>
      <c r="DO175" s="72">
        <f t="shared" si="2827"/>
        <v>0</v>
      </c>
      <c r="DP175" s="72"/>
      <c r="DQ175" s="72"/>
      <c r="DR175" s="156">
        <f>$H175</f>
        <v>490760.08800000005</v>
      </c>
      <c r="DS175" s="157" t="e">
        <f>DF175/DE175</f>
        <v>#DIV/0!</v>
      </c>
      <c r="DT175" s="57">
        <f>VLOOKUP($G175,'ВМП план КС'!$A$8:$AQ$93,28,0)</f>
        <v>0</v>
      </c>
      <c r="DU175" s="57">
        <f>VLOOKUP($G175,'ВМП план КС'!$A$8:$AQ$93,29,0)</f>
        <v>0</v>
      </c>
      <c r="DV175" s="57">
        <f>SUM(DT175/12*$B$2)</f>
        <v>0</v>
      </c>
      <c r="DW175" s="57">
        <f>SUM(DU175/12*$B$2)</f>
        <v>0</v>
      </c>
      <c r="DX175" s="59">
        <f>SUM(DX176:DX181)</f>
        <v>0</v>
      </c>
      <c r="DY175" s="59">
        <f t="shared" ref="DY175" si="3112">SUM(DY176:DY181)</f>
        <v>0</v>
      </c>
      <c r="DZ175" s="59">
        <f t="shared" ref="DZ175" si="3113">SUM(DZ176:DZ181)</f>
        <v>0</v>
      </c>
      <c r="EA175" s="59">
        <f t="shared" ref="EA175" si="3114">SUM(EA176:EA181)</f>
        <v>0</v>
      </c>
      <c r="EB175" s="59">
        <f t="shared" ref="EB175" si="3115">SUM(EB176:EB181)</f>
        <v>0</v>
      </c>
      <c r="EC175" s="59">
        <f t="shared" ref="EC175" si="3116">SUM(EC176:EC181)</f>
        <v>0</v>
      </c>
      <c r="ED175" s="87">
        <f t="shared" si="2828"/>
        <v>0</v>
      </c>
      <c r="EE175" s="59">
        <f t="shared" si="2829"/>
        <v>0</v>
      </c>
      <c r="EF175" s="59">
        <f t="shared" si="2830"/>
        <v>0</v>
      </c>
      <c r="EG175" s="72">
        <f t="shared" si="2831"/>
        <v>0</v>
      </c>
      <c r="EH175" s="72">
        <f t="shared" si="2832"/>
        <v>0</v>
      </c>
      <c r="EI175" s="72"/>
      <c r="EJ175" s="72"/>
      <c r="EK175" s="156">
        <f>$H175</f>
        <v>490760.08800000005</v>
      </c>
      <c r="EL175" s="157" t="e">
        <f>DY175/DX175</f>
        <v>#DIV/0!</v>
      </c>
      <c r="EM175" s="112">
        <f>VLOOKUP($G175,'ВМП план КС'!$A$8:$AQ$93,30,0)</f>
        <v>0</v>
      </c>
      <c r="EN175" s="112">
        <f>VLOOKUP($G175,'ВМП план КС'!$A$8:$AQ$93,31,0)</f>
        <v>0</v>
      </c>
      <c r="EO175" s="57">
        <f>SUM(EM175/12*$B$2)</f>
        <v>0</v>
      </c>
      <c r="EP175" s="57">
        <f>SUM(EN175/12*$B$2)</f>
        <v>0</v>
      </c>
      <c r="EQ175" s="59">
        <f>SUM(EQ176:EQ181)</f>
        <v>0</v>
      </c>
      <c r="ER175" s="59">
        <f t="shared" ref="ER175" si="3117">SUM(ER176:ER181)</f>
        <v>0</v>
      </c>
      <c r="ES175" s="59">
        <f t="shared" ref="ES175" si="3118">SUM(ES176:ES181)</f>
        <v>0</v>
      </c>
      <c r="ET175" s="59">
        <f t="shared" ref="ET175" si="3119">SUM(ET176:ET181)</f>
        <v>0</v>
      </c>
      <c r="EU175" s="59">
        <f t="shared" ref="EU175" si="3120">SUM(EU176:EU181)</f>
        <v>0</v>
      </c>
      <c r="EV175" s="59">
        <f t="shared" ref="EV175" si="3121">SUM(EV176:EV181)</f>
        <v>0</v>
      </c>
      <c r="EW175" s="87">
        <f t="shared" si="2833"/>
        <v>0</v>
      </c>
      <c r="EX175" s="59">
        <f t="shared" si="2834"/>
        <v>0</v>
      </c>
      <c r="EY175" s="59">
        <f t="shared" si="2835"/>
        <v>0</v>
      </c>
      <c r="EZ175" s="72">
        <f t="shared" si="2836"/>
        <v>0</v>
      </c>
      <c r="FA175" s="72">
        <f t="shared" si="2837"/>
        <v>0</v>
      </c>
      <c r="FB175" s="72"/>
      <c r="FC175" s="72"/>
      <c r="FD175" s="156">
        <f>$H175</f>
        <v>490760.08800000005</v>
      </c>
      <c r="FE175" s="157" t="e">
        <f>ER175/EQ175</f>
        <v>#DIV/0!</v>
      </c>
      <c r="FF175" s="112">
        <f>VLOOKUP($G175,'ВМП план КС'!$A$8:$AQ$93,32,0)</f>
        <v>0</v>
      </c>
      <c r="FG175" s="112">
        <f>VLOOKUP($G175,'ВМП план КС'!$A$8:$AQ$93,33,0)</f>
        <v>0</v>
      </c>
      <c r="FH175" s="57">
        <f>SUM(FF175/12*$B$2)</f>
        <v>0</v>
      </c>
      <c r="FI175" s="57">
        <f>SUM(FG175/12*$B$2)</f>
        <v>0</v>
      </c>
      <c r="FJ175" s="59">
        <f>SUM(FJ176:FJ181)</f>
        <v>0</v>
      </c>
      <c r="FK175" s="59">
        <f t="shared" ref="FK175" si="3122">SUM(FK176:FK181)</f>
        <v>0</v>
      </c>
      <c r="FL175" s="59">
        <f t="shared" ref="FL175" si="3123">SUM(FL176:FL181)</f>
        <v>0</v>
      </c>
      <c r="FM175" s="59">
        <f t="shared" ref="FM175" si="3124">SUM(FM176:FM181)</f>
        <v>0</v>
      </c>
      <c r="FN175" s="59">
        <f t="shared" ref="FN175" si="3125">SUM(FN176:FN181)</f>
        <v>0</v>
      </c>
      <c r="FO175" s="59">
        <f t="shared" ref="FO175" si="3126">SUM(FO176:FO181)</f>
        <v>0</v>
      </c>
      <c r="FP175" s="87">
        <f t="shared" si="2909"/>
        <v>0</v>
      </c>
      <c r="FQ175" s="59">
        <f t="shared" si="2910"/>
        <v>0</v>
      </c>
      <c r="FR175" s="59">
        <f t="shared" si="2911"/>
        <v>0</v>
      </c>
      <c r="FS175" s="72">
        <f t="shared" si="2912"/>
        <v>0</v>
      </c>
      <c r="FT175" s="72">
        <f t="shared" si="2913"/>
        <v>0</v>
      </c>
      <c r="FU175" s="72"/>
      <c r="FV175" s="72"/>
      <c r="FW175" s="156">
        <f>$H175</f>
        <v>490760.08800000005</v>
      </c>
      <c r="FX175" s="157" t="e">
        <f>FK175/FJ175</f>
        <v>#DIV/0!</v>
      </c>
      <c r="FY175" s="57">
        <f>VLOOKUP($G175,'ВМП план КС'!$A$8:$AQ$93,36,0)</f>
        <v>30</v>
      </c>
      <c r="FZ175" s="57">
        <f>VLOOKUP($G175,'ВМП план КС'!$A$8:$AQ$93,37,0)</f>
        <v>15591070.488</v>
      </c>
      <c r="GA175" s="57">
        <f>SUM(FY175/12*$B$2)</f>
        <v>25</v>
      </c>
      <c r="GB175" s="57">
        <f>SUM(FZ175/12*$B$2)</f>
        <v>12992558.74</v>
      </c>
      <c r="GC175" s="59">
        <f>SUM(GC176:GC181)</f>
        <v>18</v>
      </c>
      <c r="GD175" s="59">
        <f t="shared" ref="GD175" si="3127">SUM(GD176:GD181)</f>
        <v>9354642.299999997</v>
      </c>
      <c r="GE175" s="59">
        <f t="shared" ref="GE175" si="3128">SUM(GE176:GE181)</f>
        <v>101</v>
      </c>
      <c r="GF175" s="59">
        <f t="shared" ref="GF175" si="3129">SUM(GF176:GF181)</f>
        <v>0</v>
      </c>
      <c r="GG175" s="59">
        <f t="shared" ref="GG175" si="3130">SUM(GG176:GG181)</f>
        <v>0</v>
      </c>
      <c r="GH175" s="59">
        <f t="shared" ref="GH175" si="3131">SUM(GH176:GH181)</f>
        <v>0</v>
      </c>
      <c r="GI175" s="87">
        <f t="shared" si="2843"/>
        <v>18</v>
      </c>
      <c r="GJ175" s="59">
        <f t="shared" si="2844"/>
        <v>9354642.299999997</v>
      </c>
      <c r="GK175" s="59">
        <f t="shared" si="2845"/>
        <v>101</v>
      </c>
      <c r="GL175" s="72">
        <f t="shared" si="2846"/>
        <v>-7</v>
      </c>
      <c r="GM175" s="72">
        <f t="shared" si="2847"/>
        <v>-3637916.4400000032</v>
      </c>
      <c r="GN175" s="308">
        <f>GC175/GA175</f>
        <v>0.72</v>
      </c>
      <c r="GO175" s="307">
        <f>GD175/GB175</f>
        <v>0.72000000055416313</v>
      </c>
      <c r="GP175" s="156">
        <f>$H175</f>
        <v>490760.08800000005</v>
      </c>
      <c r="GQ175" s="157">
        <f>GD175/GC175</f>
        <v>519702.34999999986</v>
      </c>
      <c r="GR175" s="57">
        <f>VLOOKUP($G175,'ВМП план КС'!$A$8:$AQ$93,38,0)</f>
        <v>0</v>
      </c>
      <c r="GS175" s="57">
        <f>VLOOKUP($G175,'ВМП план КС'!$A$8:$AQ$93,39,0)</f>
        <v>0</v>
      </c>
      <c r="GT175" s="57">
        <f>SUM(GR175/12*$B$2)</f>
        <v>0</v>
      </c>
      <c r="GU175" s="57">
        <f>SUM(GS175/12*$B$2)</f>
        <v>0</v>
      </c>
      <c r="GV175" s="59">
        <f>SUM(GV176:GV181)</f>
        <v>0</v>
      </c>
      <c r="GW175" s="59">
        <f t="shared" ref="GW175" si="3132">SUM(GW176:GW181)</f>
        <v>0</v>
      </c>
      <c r="GX175" s="59">
        <f t="shared" ref="GX175" si="3133">SUM(GX176:GX181)</f>
        <v>0</v>
      </c>
      <c r="GY175" s="59">
        <f t="shared" ref="GY175" si="3134">SUM(GY176:GY181)</f>
        <v>0</v>
      </c>
      <c r="GZ175" s="59">
        <f t="shared" ref="GZ175" si="3135">SUM(GZ176:GZ181)</f>
        <v>0</v>
      </c>
      <c r="HA175" s="59">
        <f t="shared" ref="HA175" si="3136">SUM(HA176:HA181)</f>
        <v>0</v>
      </c>
      <c r="HB175" s="87">
        <f t="shared" si="2848"/>
        <v>0</v>
      </c>
      <c r="HC175" s="59">
        <f t="shared" si="2849"/>
        <v>0</v>
      </c>
      <c r="HD175" s="59">
        <f t="shared" si="2850"/>
        <v>0</v>
      </c>
      <c r="HE175" s="72">
        <f t="shared" si="2851"/>
        <v>0</v>
      </c>
      <c r="HF175" s="72">
        <f t="shared" si="2852"/>
        <v>0</v>
      </c>
      <c r="HG175" s="72"/>
      <c r="HH175" s="72"/>
      <c r="HI175" s="156">
        <f>$H175</f>
        <v>490760.08800000005</v>
      </c>
      <c r="HJ175" s="157" t="e">
        <f>GW175/GV175</f>
        <v>#DIV/0!</v>
      </c>
      <c r="HK175" s="57">
        <f>VLOOKUP($G175,'ВМП план КС'!$A$8:$AQ$93,40,0)</f>
        <v>0</v>
      </c>
      <c r="HL175" s="57">
        <f>VLOOKUP($G175,'ВМП план КС'!$A$8:$AQ$93,41,0)</f>
        <v>0</v>
      </c>
      <c r="HM175" s="57">
        <f>SUM(HK175/12*$B$2)</f>
        <v>0</v>
      </c>
      <c r="HN175" s="57">
        <f>SUM(HL175/12*$B$2)</f>
        <v>0</v>
      </c>
      <c r="HO175" s="59">
        <f>SUM(HO176:HO181)</f>
        <v>0</v>
      </c>
      <c r="HP175" s="59">
        <f t="shared" ref="HP175" si="3137">SUM(HP176:HP181)</f>
        <v>0</v>
      </c>
      <c r="HQ175" s="59">
        <f t="shared" ref="HQ175" si="3138">SUM(HQ176:HQ181)</f>
        <v>0</v>
      </c>
      <c r="HR175" s="59">
        <f t="shared" ref="HR175" si="3139">SUM(HR176:HR181)</f>
        <v>0</v>
      </c>
      <c r="HS175" s="59">
        <f t="shared" ref="HS175" si="3140">SUM(HS176:HS181)</f>
        <v>0</v>
      </c>
      <c r="HT175" s="59">
        <f t="shared" ref="HT175" si="3141">SUM(HT176:HT181)</f>
        <v>0</v>
      </c>
      <c r="HU175" s="87">
        <f t="shared" si="2853"/>
        <v>0</v>
      </c>
      <c r="HV175" s="59">
        <f t="shared" si="2854"/>
        <v>0</v>
      </c>
      <c r="HW175" s="59">
        <f t="shared" si="2855"/>
        <v>0</v>
      </c>
      <c r="HX175" s="72">
        <f t="shared" si="2856"/>
        <v>0</v>
      </c>
      <c r="HY175" s="72">
        <f t="shared" si="2857"/>
        <v>0</v>
      </c>
      <c r="HZ175" s="72"/>
      <c r="IA175" s="72"/>
      <c r="IB175" s="156">
        <f>$H175</f>
        <v>490760.08800000005</v>
      </c>
      <c r="IC175" s="157" t="e">
        <f>HP175/HO175</f>
        <v>#DIV/0!</v>
      </c>
      <c r="ID175" s="112">
        <f>VLOOKUP($G175,'ВМП план КС'!$A$8:$AQ$93,34,0)</f>
        <v>0</v>
      </c>
      <c r="IE175" s="112">
        <f>VLOOKUP($G175,'ВМП план КС'!$A$8:$AQ$93,35,0)</f>
        <v>0</v>
      </c>
      <c r="IF175" s="57">
        <f>SUM(ID175/12*$B$2)</f>
        <v>0</v>
      </c>
      <c r="IG175" s="57">
        <f>SUM(IE175/12*$B$2)</f>
        <v>0</v>
      </c>
      <c r="IH175" s="59">
        <f>SUM(IH176:IH181)</f>
        <v>0</v>
      </c>
      <c r="II175" s="59">
        <f t="shared" ref="II175" si="3142">SUM(II176:II181)</f>
        <v>0</v>
      </c>
      <c r="IJ175" s="59">
        <f t="shared" ref="IJ175" si="3143">SUM(IJ176:IJ181)</f>
        <v>0</v>
      </c>
      <c r="IK175" s="59">
        <f t="shared" ref="IK175" si="3144">SUM(IK176:IK181)</f>
        <v>0</v>
      </c>
      <c r="IL175" s="59">
        <f t="shared" ref="IL175" si="3145">SUM(IL176:IL181)</f>
        <v>0</v>
      </c>
      <c r="IM175" s="59">
        <f t="shared" ref="IM175" si="3146">SUM(IM176:IM181)</f>
        <v>0</v>
      </c>
      <c r="IN175" s="87">
        <f t="shared" si="2858"/>
        <v>0</v>
      </c>
      <c r="IO175" s="59">
        <f t="shared" si="2859"/>
        <v>0</v>
      </c>
      <c r="IP175" s="59">
        <f t="shared" si="2860"/>
        <v>0</v>
      </c>
      <c r="IQ175" s="72">
        <f t="shared" si="2861"/>
        <v>0</v>
      </c>
      <c r="IR175" s="72">
        <f t="shared" si="2862"/>
        <v>0</v>
      </c>
      <c r="IS175" s="72"/>
      <c r="IT175" s="72"/>
      <c r="IU175" s="156">
        <f>$H175</f>
        <v>490760.08800000005</v>
      </c>
      <c r="IV175" s="157" t="e">
        <f>II175/IH175</f>
        <v>#DIV/0!</v>
      </c>
      <c r="IW175" s="112">
        <f>VLOOKUP($G175,'ВМП план КС'!$A$8:$AQ$93,42,0)</f>
        <v>0</v>
      </c>
      <c r="IX175" s="112">
        <f>VLOOKUP($G175,'ВМП план КС'!$A$8:$AQ$93,43,0)</f>
        <v>0</v>
      </c>
      <c r="IY175" s="57">
        <f>SUM(IW175/12*$B$2)</f>
        <v>0</v>
      </c>
      <c r="IZ175" s="57">
        <f>SUM(IX175/12*$B$2)</f>
        <v>0</v>
      </c>
      <c r="JA175" s="59">
        <f>SUM(JA176:JA181)</f>
        <v>0</v>
      </c>
      <c r="JB175" s="59">
        <f t="shared" ref="JB175" si="3147">SUM(JB176:JB181)</f>
        <v>0</v>
      </c>
      <c r="JC175" s="59">
        <f t="shared" ref="JC175" si="3148">SUM(JC176:JC181)</f>
        <v>0</v>
      </c>
      <c r="JD175" s="59">
        <f t="shared" ref="JD175" si="3149">SUM(JD176:JD181)</f>
        <v>0</v>
      </c>
      <c r="JE175" s="59">
        <f t="shared" ref="JE175" si="3150">SUM(JE176:JE181)</f>
        <v>0</v>
      </c>
      <c r="JF175" s="59">
        <f t="shared" ref="JF175" si="3151">SUM(JF176:JF181)</f>
        <v>0</v>
      </c>
      <c r="JG175" s="87">
        <f t="shared" si="2863"/>
        <v>0</v>
      </c>
      <c r="JH175" s="59">
        <f t="shared" si="2864"/>
        <v>0</v>
      </c>
      <c r="JI175" s="59">
        <f t="shared" si="2865"/>
        <v>0</v>
      </c>
      <c r="JJ175" s="72">
        <f t="shared" si="2866"/>
        <v>0</v>
      </c>
      <c r="JK175" s="72">
        <f t="shared" si="2867"/>
        <v>0</v>
      </c>
      <c r="JL175" s="72"/>
      <c r="JM175" s="72"/>
      <c r="JN175" s="156">
        <f>$H175</f>
        <v>490760.08800000005</v>
      </c>
      <c r="JO175" s="157" t="e">
        <f>JB175/JA175</f>
        <v>#DIV/0!</v>
      </c>
      <c r="JP175" s="384">
        <f>J175+AC175+AV175+BO175+CH175+DA175+DT175+EM175+FF175+FY175+GR175+HK175+ID175+IW175</f>
        <v>140</v>
      </c>
      <c r="JQ175" s="384">
        <f t="shared" ref="JQ175" si="3152">K175+AD175+AW175+BP175+CI175+DB175+DU175+EN175+FG175+FZ175+GS175+HL175+IE175+IX175</f>
        <v>69574680.168000013</v>
      </c>
      <c r="JR175" s="384">
        <f t="shared" ref="JR175" si="3153">L175+AE175+AX175+BQ175+CJ175+DC175+DV175+EO175+FH175+GA175+GT175+HM175+IF175+IY175</f>
        <v>116.66666666666666</v>
      </c>
      <c r="JS175" s="384">
        <f t="shared" ref="JS175" si="3154">M175+AF175+AY175+BR175+CK175+DD175+DW175+EP175+FI175+GB175+GU175+HN175+IG175+IZ175</f>
        <v>57978900.140000008</v>
      </c>
      <c r="JT175" s="384">
        <f t="shared" ref="JT175:JT181" si="3155">N175+AG175+AZ175+BS175+CL175+DE175+DX175+EQ175+FJ175+GC175+GV175+HO175+IH175+JA175</f>
        <v>109</v>
      </c>
      <c r="JU175" s="384">
        <f t="shared" ref="JU175:JU181" si="3156">O175+AH175+BA175+BT175+CM175+DF175+DY175+ER175+FK175+GD175+GW175+HP175+II175+JB175</f>
        <v>54013810.490000054</v>
      </c>
      <c r="JV175" s="384">
        <f t="shared" ref="JV175:JV181" si="3157">P175+AI175+BB175+BU175+CN175+DG175+DZ175+ES175+FL175+GE175+GX175+HQ175+IJ175+JC175</f>
        <v>1422</v>
      </c>
      <c r="JW175" s="384">
        <f t="shared" ref="JW175:JW181" si="3158">Q175+AJ175+BC175+BV175+CO175+DH175+EA175+ET175+FM175+GF175+GY175+HR175+IK175+JD175</f>
        <v>3</v>
      </c>
      <c r="JX175" s="384">
        <f t="shared" ref="JX175:JX181" si="3159">R175+AK175+BD175+BW175+CP175+DI175+EB175+EU175+FN175+GG175+GZ175+HS175+IL175+JE175</f>
        <v>1472280.27</v>
      </c>
      <c r="JY175" s="384">
        <f t="shared" ref="JY175:JY181" si="3160">S175+AL175+BE175+BX175+CQ175+DJ175+EC175+EV175+FO175+GH175+HA175+HT175+IM175+JF175</f>
        <v>64</v>
      </c>
      <c r="JZ175" s="384">
        <f>JT175+JW175</f>
        <v>112</v>
      </c>
      <c r="KA175" s="384">
        <f t="shared" si="2994"/>
        <v>55486090.760000058</v>
      </c>
      <c r="KB175" s="384">
        <f t="shared" si="2995"/>
        <v>1486</v>
      </c>
      <c r="KC175" s="72">
        <f>JT175-JR175</f>
        <v>-7.6666666666666572</v>
      </c>
      <c r="KD175" s="72">
        <f>JU175-JS175</f>
        <v>-3965089.6499999538</v>
      </c>
      <c r="KE175" s="156">
        <f>$H175</f>
        <v>490760.08800000005</v>
      </c>
      <c r="KF175" s="157">
        <f>JU175/JT175</f>
        <v>495539.54577981704</v>
      </c>
      <c r="KG175" s="109"/>
      <c r="KH175" s="109"/>
      <c r="KI175" s="223"/>
      <c r="KJ175" s="223"/>
      <c r="KK175" s="626"/>
      <c r="KL175" s="626"/>
      <c r="KM175" s="626"/>
    </row>
    <row r="176" spans="1:299" s="3" customFormat="1" ht="84" x14ac:dyDescent="0.2">
      <c r="A176" s="100">
        <v>1</v>
      </c>
      <c r="B176" s="100">
        <v>1</v>
      </c>
      <c r="C176" s="673">
        <v>489</v>
      </c>
      <c r="D176" s="261" t="s">
        <v>517</v>
      </c>
      <c r="E176" s="691" t="s">
        <v>518</v>
      </c>
      <c r="F176" s="510" t="s">
        <v>519</v>
      </c>
      <c r="G176" s="65">
        <v>21</v>
      </c>
      <c r="H176" s="80">
        <v>490760.08800000005</v>
      </c>
      <c r="I176" s="80">
        <v>519702.34960000002</v>
      </c>
      <c r="J176" s="45"/>
      <c r="K176" s="45"/>
      <c r="L176" s="45"/>
      <c r="M176" s="45"/>
      <c r="N176" s="45">
        <f>VLOOKUP($E176,'факт КС '!$E$11:$DJ$207,3,0)</f>
        <v>0</v>
      </c>
      <c r="O176" s="45">
        <f>VLOOKUP($E176,'факт КС '!$E$11:$DJ$207,4,0)</f>
        <v>0</v>
      </c>
      <c r="P176" s="45">
        <f>VLOOKUP($E176,'факт КС '!$E$11:$DJ$207,5,0)</f>
        <v>0</v>
      </c>
      <c r="Q176" s="45">
        <f>VLOOKUP($E176,'факт КС '!$E$11:$DJ$207,6,0)</f>
        <v>0</v>
      </c>
      <c r="R176" s="45">
        <f>VLOOKUP($E176,'факт КС '!$E$11:$DJ$207,7,0)</f>
        <v>0</v>
      </c>
      <c r="S176" s="45">
        <f>VLOOKUP($E176,'факт КС '!$E$11:$DJ$207,8,0)</f>
        <v>0</v>
      </c>
      <c r="T176" s="45">
        <f t="shared" si="3083"/>
        <v>0</v>
      </c>
      <c r="U176" s="45">
        <f t="shared" si="3084"/>
        <v>0</v>
      </c>
      <c r="V176" s="45">
        <f t="shared" si="3085"/>
        <v>0</v>
      </c>
      <c r="W176" s="184">
        <f t="shared" si="3086"/>
        <v>0</v>
      </c>
      <c r="X176" s="184">
        <f t="shared" si="2609"/>
        <v>0</v>
      </c>
      <c r="Y176" s="181"/>
      <c r="Z176" s="181"/>
      <c r="AA176" s="46"/>
      <c r="AB176" s="46"/>
      <c r="AC176" s="45"/>
      <c r="AD176" s="45"/>
      <c r="AE176" s="45"/>
      <c r="AF176" s="45"/>
      <c r="AG176" s="45">
        <f>VLOOKUP($E176,'факт КС '!$E$11:$DJ$207,15,0)</f>
        <v>0</v>
      </c>
      <c r="AH176" s="45">
        <f>VLOOKUP($E176,'факт КС '!$E$11:$DJ$207,16,0)</f>
        <v>0</v>
      </c>
      <c r="AI176" s="45">
        <f>VLOOKUP($E176,'факт КС '!$E$11:$DJ$207,17,0)</f>
        <v>0</v>
      </c>
      <c r="AJ176" s="45">
        <f>VLOOKUP($E176,'факт КС '!$E$11:$DJ$207,18,0)</f>
        <v>0</v>
      </c>
      <c r="AK176" s="45">
        <f>VLOOKUP($E176,'факт КС '!$E$11:$DJ$207,19,0)</f>
        <v>0</v>
      </c>
      <c r="AL176" s="45">
        <f>VLOOKUP($E176,'факт КС '!$E$11:$DJ$207,20,0)</f>
        <v>0</v>
      </c>
      <c r="AM176" s="45">
        <f t="shared" si="2805"/>
        <v>0</v>
      </c>
      <c r="AN176" s="45">
        <f t="shared" si="2806"/>
        <v>0</v>
      </c>
      <c r="AO176" s="45">
        <f t="shared" si="2807"/>
        <v>0</v>
      </c>
      <c r="AP176" s="184">
        <f t="shared" si="2808"/>
        <v>0</v>
      </c>
      <c r="AQ176" s="184">
        <f t="shared" si="2809"/>
        <v>0</v>
      </c>
      <c r="AR176" s="181"/>
      <c r="AS176" s="181"/>
      <c r="AT176" s="46"/>
      <c r="AU176" s="46"/>
      <c r="AV176" s="52"/>
      <c r="AW176" s="45"/>
      <c r="AX176" s="45"/>
      <c r="AY176" s="45"/>
      <c r="AZ176" s="45">
        <f>VLOOKUP($E176,'факт КС '!$E$11:$DJ$207,9,0)</f>
        <v>0</v>
      </c>
      <c r="BA176" s="45">
        <f>VLOOKUP($E176,'факт КС '!$E$11:$DJ$207,10,0)</f>
        <v>0</v>
      </c>
      <c r="BB176" s="45">
        <f>VLOOKUP($E176,'факт КС '!$E$11:$DJ$207,11,0)</f>
        <v>0</v>
      </c>
      <c r="BC176" s="45">
        <f>VLOOKUP($E176,'факт КС '!$E$11:$DJ$207,12,0)</f>
        <v>0</v>
      </c>
      <c r="BD176" s="45">
        <f>VLOOKUP($E176,'факт КС '!$E$11:$DJ$207,13,0)</f>
        <v>0</v>
      </c>
      <c r="BE176" s="45">
        <f>VLOOKUP($E176,'факт КС '!$E$11:$DJ$207,14,0)</f>
        <v>0</v>
      </c>
      <c r="BF176" s="45">
        <f t="shared" si="2810"/>
        <v>0</v>
      </c>
      <c r="BG176" s="45">
        <f t="shared" si="2811"/>
        <v>0</v>
      </c>
      <c r="BH176" s="45">
        <f t="shared" si="2812"/>
        <v>0</v>
      </c>
      <c r="BI176" s="184">
        <f t="shared" si="2813"/>
        <v>0</v>
      </c>
      <c r="BJ176" s="184">
        <f t="shared" si="2814"/>
        <v>0</v>
      </c>
      <c r="BK176" s="181"/>
      <c r="BL176" s="181"/>
      <c r="BM176" s="46"/>
      <c r="BN176" s="46"/>
      <c r="BO176" s="45"/>
      <c r="BP176" s="45"/>
      <c r="BQ176" s="45"/>
      <c r="BR176" s="45"/>
      <c r="BS176" s="45">
        <f>VLOOKUP($E176,'факт КС '!$E$11:$DJ$207,21,0)</f>
        <v>0</v>
      </c>
      <c r="BT176" s="45">
        <f>VLOOKUP($E176,'факт КС '!$E$11:$DJ$207,22,0)</f>
        <v>0</v>
      </c>
      <c r="BU176" s="45">
        <f>VLOOKUP($E176,'факт КС '!$E$11:$DJ$207,23,0)</f>
        <v>0</v>
      </c>
      <c r="BV176" s="45">
        <f>VLOOKUP($E176,'факт КС '!$E$11:$DJ$207,24,0)</f>
        <v>0</v>
      </c>
      <c r="BW176" s="45">
        <f>VLOOKUP($E176,'факт КС '!$E$11:$DJ$207,25,0)</f>
        <v>0</v>
      </c>
      <c r="BX176" s="45">
        <f>VLOOKUP($E176,'факт КС '!$E$11:$DJ$207,26,0)</f>
        <v>0</v>
      </c>
      <c r="BY176" s="45">
        <f t="shared" si="2815"/>
        <v>0</v>
      </c>
      <c r="BZ176" s="45">
        <f t="shared" si="2816"/>
        <v>0</v>
      </c>
      <c r="CA176" s="45">
        <f t="shared" si="2817"/>
        <v>0</v>
      </c>
      <c r="CB176" s="184">
        <f t="shared" si="2818"/>
        <v>0</v>
      </c>
      <c r="CC176" s="184">
        <f t="shared" si="2819"/>
        <v>0</v>
      </c>
      <c r="CD176" s="181"/>
      <c r="CE176" s="181"/>
      <c r="CF176" s="46"/>
      <c r="CG176" s="46"/>
      <c r="CH176" s="45"/>
      <c r="CI176" s="45"/>
      <c r="CJ176" s="45"/>
      <c r="CK176" s="45"/>
      <c r="CL176" s="45">
        <f>VLOOKUP($E176,'факт КС '!$E$11:$DJ$210,33,0)</f>
        <v>87</v>
      </c>
      <c r="CM176" s="45">
        <f>VLOOKUP($E176,'факт КС '!$E$11:$DJ$210,34,0)</f>
        <v>42696127.830000058</v>
      </c>
      <c r="CN176" s="45">
        <f>VLOOKUP($E176,'факт КС '!$E$11:$DJ$210,35,0)</f>
        <v>1274</v>
      </c>
      <c r="CO176" s="45">
        <f>VLOOKUP($E176,'факт КС '!$E$11:$DJ$210,36,0)</f>
        <v>3</v>
      </c>
      <c r="CP176" s="45">
        <f>VLOOKUP($E176,'факт КС '!$E$11:$DJ$210,37,0)</f>
        <v>1472280.27</v>
      </c>
      <c r="CQ176" s="45">
        <f>VLOOKUP($E176,'факт КС '!$E$11:$DJ$210,38,0)</f>
        <v>64</v>
      </c>
      <c r="CR176" s="45">
        <f t="shared" si="2820"/>
        <v>90</v>
      </c>
      <c r="CS176" s="45">
        <f t="shared" si="2821"/>
        <v>44168408.100000061</v>
      </c>
      <c r="CT176" s="45">
        <f t="shared" si="2822"/>
        <v>1338</v>
      </c>
      <c r="CU176" s="184"/>
      <c r="CV176" s="184"/>
      <c r="CW176" s="181"/>
      <c r="CX176" s="181"/>
      <c r="CY176" s="46"/>
      <c r="CZ176" s="46"/>
      <c r="DA176" s="45"/>
      <c r="DB176" s="45"/>
      <c r="DC176" s="45"/>
      <c r="DD176" s="45"/>
      <c r="DE176" s="45">
        <f>VLOOKUP($E176,'факт КС '!$E$11:$DJ$210,57,0)</f>
        <v>0</v>
      </c>
      <c r="DF176" s="45">
        <f>VLOOKUP($E176,'факт КС '!$E$11:$DJ$210,58,0)</f>
        <v>0</v>
      </c>
      <c r="DG176" s="45">
        <f>VLOOKUP($E176,'факт КС '!$E$11:$DJ$210,59,0)</f>
        <v>0</v>
      </c>
      <c r="DH176" s="45">
        <f>VLOOKUP($E176,'факт КС '!$E$11:$DJ$210,60,0)</f>
        <v>0</v>
      </c>
      <c r="DI176" s="45">
        <f>VLOOKUP($E176,'факт КС '!$E$11:$DJ$210,61,0)</f>
        <v>0</v>
      </c>
      <c r="DJ176" s="45">
        <f>VLOOKUP($E176,'факт КС '!$E$11:$DJ$210,62,0)</f>
        <v>0</v>
      </c>
      <c r="DK176" s="45">
        <f t="shared" si="2823"/>
        <v>0</v>
      </c>
      <c r="DL176" s="45">
        <f t="shared" si="2824"/>
        <v>0</v>
      </c>
      <c r="DM176" s="45">
        <f t="shared" si="2825"/>
        <v>0</v>
      </c>
      <c r="DN176" s="184">
        <f t="shared" si="2826"/>
        <v>0</v>
      </c>
      <c r="DO176" s="184">
        <f t="shared" si="2827"/>
        <v>0</v>
      </c>
      <c r="DP176" s="181"/>
      <c r="DQ176" s="181"/>
      <c r="DR176" s="46"/>
      <c r="DS176" s="46"/>
      <c r="DT176" s="45"/>
      <c r="DU176" s="45"/>
      <c r="DV176" s="45"/>
      <c r="DW176" s="45"/>
      <c r="DX176" s="45">
        <f>VLOOKUP($E176,'факт КС '!$E$11:$DJ$210,27,0)</f>
        <v>0</v>
      </c>
      <c r="DY176" s="45">
        <f>VLOOKUP($E176,'факт КС '!$E$11:$DJ$210,28,0)</f>
        <v>0</v>
      </c>
      <c r="DZ176" s="45">
        <f>VLOOKUP($E176,'факт КС '!$E$11:$DJ$210,29,0)</f>
        <v>0</v>
      </c>
      <c r="EA176" s="45">
        <f>VLOOKUP($E176,'факт КС '!$E$11:$DJ$210,30,0)</f>
        <v>0</v>
      </c>
      <c r="EB176" s="45">
        <f>VLOOKUP($E176,'факт КС '!$E$11:$DJ$210,31,0)</f>
        <v>0</v>
      </c>
      <c r="EC176" s="45">
        <f>VLOOKUP($E176,'факт КС '!$E$11:$DJ$210,32,0)</f>
        <v>0</v>
      </c>
      <c r="ED176" s="45">
        <f t="shared" si="2828"/>
        <v>0</v>
      </c>
      <c r="EE176" s="45">
        <f t="shared" si="2829"/>
        <v>0</v>
      </c>
      <c r="EF176" s="45">
        <f t="shared" si="2830"/>
        <v>0</v>
      </c>
      <c r="EG176" s="184">
        <f t="shared" si="2831"/>
        <v>0</v>
      </c>
      <c r="EH176" s="184">
        <f t="shared" si="2832"/>
        <v>0</v>
      </c>
      <c r="EI176" s="181"/>
      <c r="EJ176" s="181"/>
      <c r="EK176" s="46"/>
      <c r="EL176" s="46"/>
      <c r="EM176" s="45"/>
      <c r="EN176" s="45"/>
      <c r="EO176" s="45"/>
      <c r="EP176" s="45"/>
      <c r="EQ176" s="45">
        <f>VLOOKUP($E176,'факт КС '!$E$11:$DJ$210,63,0)</f>
        <v>0</v>
      </c>
      <c r="ER176" s="45">
        <f>VLOOKUP($E176,'факт КС '!$E$11:$DJ$210,64,0)</f>
        <v>0</v>
      </c>
      <c r="ES176" s="45">
        <f>VLOOKUP($E176,'факт КС '!$E$11:$DJ$210,65,0)</f>
        <v>0</v>
      </c>
      <c r="ET176" s="45">
        <f>VLOOKUP($E176,'факт КС '!$E$11:$DJ$210,66,0)</f>
        <v>0</v>
      </c>
      <c r="EU176" s="45">
        <f>VLOOKUP($E176,'факт КС '!$E$11:$DJ$210,67,0)</f>
        <v>0</v>
      </c>
      <c r="EV176" s="45">
        <f>VLOOKUP($E176,'факт КС '!$E$11:$DJ$210,68,0)</f>
        <v>0</v>
      </c>
      <c r="EW176" s="45">
        <f t="shared" si="2833"/>
        <v>0</v>
      </c>
      <c r="EX176" s="45">
        <f t="shared" si="2834"/>
        <v>0</v>
      </c>
      <c r="EY176" s="45">
        <f t="shared" si="2835"/>
        <v>0</v>
      </c>
      <c r="EZ176" s="184">
        <f t="shared" si="2836"/>
        <v>0</v>
      </c>
      <c r="FA176" s="184">
        <f t="shared" si="2837"/>
        <v>0</v>
      </c>
      <c r="FB176" s="181"/>
      <c r="FC176" s="181"/>
      <c r="FD176" s="46"/>
      <c r="FE176" s="46"/>
      <c r="FF176" s="45"/>
      <c r="FG176" s="45"/>
      <c r="FH176" s="45"/>
      <c r="FI176" s="45"/>
      <c r="FJ176" s="45">
        <f>VLOOKUP($E176,'факт КС '!$E$11:$DJ$210,93,0)</f>
        <v>0</v>
      </c>
      <c r="FK176" s="45">
        <f>VLOOKUP($E176,'факт КС '!$E$11:$DJ$210,94,0)</f>
        <v>0</v>
      </c>
      <c r="FL176" s="45">
        <f>VLOOKUP($E176,'факт КС '!$E$11:$DJ$210,95,0)</f>
        <v>0</v>
      </c>
      <c r="FM176" s="45">
        <f>VLOOKUP($E176,'факт КС '!$E$11:$DJ$210,96,0)</f>
        <v>0</v>
      </c>
      <c r="FN176" s="45">
        <f>VLOOKUP($E176,'факт КС '!$E$11:$DJ$210,97,0)</f>
        <v>0</v>
      </c>
      <c r="FO176" s="45">
        <f>VLOOKUP($E176,'факт КС '!$E$11:$DJ$210,98,0)</f>
        <v>0</v>
      </c>
      <c r="FP176" s="45">
        <f t="shared" si="2909"/>
        <v>0</v>
      </c>
      <c r="FQ176" s="45">
        <f t="shared" si="2910"/>
        <v>0</v>
      </c>
      <c r="FR176" s="45">
        <f t="shared" si="2911"/>
        <v>0</v>
      </c>
      <c r="FS176" s="184">
        <f t="shared" si="2912"/>
        <v>0</v>
      </c>
      <c r="FT176" s="184">
        <f t="shared" si="2913"/>
        <v>0</v>
      </c>
      <c r="FU176" s="181"/>
      <c r="FV176" s="181"/>
      <c r="FW176" s="46"/>
      <c r="FX176" s="46"/>
      <c r="FY176" s="45"/>
      <c r="FZ176" s="45"/>
      <c r="GA176" s="45"/>
      <c r="GB176" s="45"/>
      <c r="GC176" s="45">
        <f>VLOOKUP($E176,'факт КС '!$E$11:$DJ$210,87,0)</f>
        <v>18</v>
      </c>
      <c r="GD176" s="45">
        <f>VLOOKUP($E176,'факт КС '!$E$11:$DJ$210,88,0)</f>
        <v>9354642.299999997</v>
      </c>
      <c r="GE176" s="45">
        <f>VLOOKUP($E176,'факт КС '!$E$11:$DJ$210,89,0)</f>
        <v>101</v>
      </c>
      <c r="GF176" s="45">
        <f>VLOOKUP($E176,'факт КС '!$E$11:$DJ$210,90,0)</f>
        <v>0</v>
      </c>
      <c r="GG176" s="45">
        <f>VLOOKUP($E176,'факт КС '!$E$11:$DJ$210,91,0)</f>
        <v>0</v>
      </c>
      <c r="GH176" s="45">
        <f>VLOOKUP($E176,'факт КС '!$E$11:$DJ$210,92,0)</f>
        <v>0</v>
      </c>
      <c r="GI176" s="45">
        <f t="shared" si="2843"/>
        <v>18</v>
      </c>
      <c r="GJ176" s="45">
        <f t="shared" si="2844"/>
        <v>9354642.299999997</v>
      </c>
      <c r="GK176" s="45">
        <f t="shared" si="2845"/>
        <v>101</v>
      </c>
      <c r="GL176" s="184">
        <f t="shared" si="2846"/>
        <v>18</v>
      </c>
      <c r="GM176" s="184">
        <f t="shared" si="2847"/>
        <v>9354642.299999997</v>
      </c>
      <c r="GN176" s="181"/>
      <c r="GO176" s="181"/>
      <c r="GP176" s="46"/>
      <c r="GQ176" s="46"/>
      <c r="GR176" s="45"/>
      <c r="GS176" s="45"/>
      <c r="GT176" s="45"/>
      <c r="GU176" s="45"/>
      <c r="GV176" s="45">
        <f>VLOOKUP($E176,'факт КС '!$E$11:$DJ$210,99,0)</f>
        <v>0</v>
      </c>
      <c r="GW176" s="45">
        <f>VLOOKUP($E176,'факт КС '!$E$11:$DJ$210,100,0)</f>
        <v>0</v>
      </c>
      <c r="GX176" s="45">
        <f>VLOOKUP($E176,'факт КС '!$E$11:$DJ$210,101,0)</f>
        <v>0</v>
      </c>
      <c r="GY176" s="45">
        <f>VLOOKUP($E176,'факт КС '!$E$11:$DJ$210,102,0)</f>
        <v>0</v>
      </c>
      <c r="GZ176" s="45">
        <f>VLOOKUP($E176,'факт КС '!$E$11:$DJ$210,103,0)</f>
        <v>0</v>
      </c>
      <c r="HA176" s="45">
        <f>VLOOKUP($E176,'факт КС '!$E$11:$DJ$210,104,0)</f>
        <v>0</v>
      </c>
      <c r="HB176" s="45">
        <f t="shared" si="2848"/>
        <v>0</v>
      </c>
      <c r="HC176" s="45">
        <f t="shared" si="2849"/>
        <v>0</v>
      </c>
      <c r="HD176" s="45">
        <f t="shared" si="2850"/>
        <v>0</v>
      </c>
      <c r="HE176" s="184">
        <f t="shared" si="2851"/>
        <v>0</v>
      </c>
      <c r="HF176" s="184">
        <f t="shared" si="2852"/>
        <v>0</v>
      </c>
      <c r="HG176" s="181"/>
      <c r="HH176" s="181"/>
      <c r="HI176" s="46"/>
      <c r="HJ176" s="46"/>
      <c r="HK176" s="45"/>
      <c r="HL176" s="45"/>
      <c r="HM176" s="45"/>
      <c r="HN176" s="45"/>
      <c r="HO176" s="45">
        <f>VLOOKUP($E176,'факт КС '!$E$11:$DJ$210,81,0)</f>
        <v>0</v>
      </c>
      <c r="HP176" s="45">
        <f>VLOOKUP($E176,'факт КС '!$E$11:$DJ$210,82,0)</f>
        <v>0</v>
      </c>
      <c r="HQ176" s="45">
        <f>VLOOKUP($E176,'факт КС '!$E$11:$DJ$210,83,0)</f>
        <v>0</v>
      </c>
      <c r="HR176" s="45">
        <f>VLOOKUP($E176,'факт КС '!$E$11:$DJ$210,84,0)</f>
        <v>0</v>
      </c>
      <c r="HS176" s="45">
        <f>VLOOKUP($E176,'факт КС '!$E$11:$DJ$210,85,0)</f>
        <v>0</v>
      </c>
      <c r="HT176" s="45">
        <f>VLOOKUP($E176,'факт КС '!$E$11:$DJ$210,86,0)</f>
        <v>0</v>
      </c>
      <c r="HU176" s="45">
        <f t="shared" si="2853"/>
        <v>0</v>
      </c>
      <c r="HV176" s="45">
        <f t="shared" si="2854"/>
        <v>0</v>
      </c>
      <c r="HW176" s="45">
        <f t="shared" si="2855"/>
        <v>0</v>
      </c>
      <c r="HX176" s="184">
        <f t="shared" si="2856"/>
        <v>0</v>
      </c>
      <c r="HY176" s="184">
        <f t="shared" si="2857"/>
        <v>0</v>
      </c>
      <c r="HZ176" s="181"/>
      <c r="IA176" s="181"/>
      <c r="IB176" s="46"/>
      <c r="IC176" s="46"/>
      <c r="ID176" s="46"/>
      <c r="IE176" s="46"/>
      <c r="IF176" s="45"/>
      <c r="IG176" s="45"/>
      <c r="IH176" s="45">
        <f>VLOOKUP($E176,'факт КС '!$E$11:$DJ$210,69,0)</f>
        <v>0</v>
      </c>
      <c r="II176" s="45">
        <f>VLOOKUP($E176,'факт КС '!$E$11:$DJ$210,70,0)</f>
        <v>0</v>
      </c>
      <c r="IJ176" s="45">
        <f>VLOOKUP($E176,'факт КС '!$E$11:$DJ$210,71,0)</f>
        <v>0</v>
      </c>
      <c r="IK176" s="45">
        <f>VLOOKUP($E176,'факт КС '!$E$11:$DJ$210,72,0)</f>
        <v>0</v>
      </c>
      <c r="IL176" s="45">
        <f>VLOOKUP($E176,'факт КС '!$E$11:$DJ$210,73,0)</f>
        <v>0</v>
      </c>
      <c r="IM176" s="45">
        <f>VLOOKUP($E176,'факт КС '!$E$11:$DJ$210,74,0)</f>
        <v>0</v>
      </c>
      <c r="IN176" s="45">
        <f t="shared" si="2858"/>
        <v>0</v>
      </c>
      <c r="IO176" s="45">
        <f t="shared" si="2859"/>
        <v>0</v>
      </c>
      <c r="IP176" s="45">
        <f t="shared" si="2860"/>
        <v>0</v>
      </c>
      <c r="IQ176" s="184">
        <f t="shared" si="2861"/>
        <v>0</v>
      </c>
      <c r="IR176" s="184">
        <f t="shared" si="2862"/>
        <v>0</v>
      </c>
      <c r="IS176" s="181"/>
      <c r="IT176" s="181"/>
      <c r="IU176" s="46"/>
      <c r="IV176" s="46"/>
      <c r="IW176" s="46"/>
      <c r="IX176" s="46"/>
      <c r="IY176" s="45"/>
      <c r="IZ176" s="45"/>
      <c r="JA176" s="45"/>
      <c r="JB176" s="45"/>
      <c r="JC176" s="45"/>
      <c r="JD176" s="45"/>
      <c r="JE176" s="45"/>
      <c r="JF176" s="45"/>
      <c r="JG176" s="45">
        <f t="shared" si="2863"/>
        <v>0</v>
      </c>
      <c r="JH176" s="45">
        <f t="shared" si="2864"/>
        <v>0</v>
      </c>
      <c r="JI176" s="45">
        <f t="shared" si="2865"/>
        <v>0</v>
      </c>
      <c r="JJ176" s="184">
        <f t="shared" si="2866"/>
        <v>0</v>
      </c>
      <c r="JK176" s="184">
        <f t="shared" si="2867"/>
        <v>0</v>
      </c>
      <c r="JL176" s="181"/>
      <c r="JM176" s="181"/>
      <c r="JN176" s="46"/>
      <c r="JO176" s="46"/>
      <c r="JP176" s="47"/>
      <c r="JQ176" s="48"/>
      <c r="JR176" s="47"/>
      <c r="JS176" s="47"/>
      <c r="JT176" s="385">
        <f t="shared" si="3155"/>
        <v>105</v>
      </c>
      <c r="JU176" s="385">
        <f t="shared" si="3156"/>
        <v>52050770.130000055</v>
      </c>
      <c r="JV176" s="385">
        <f t="shared" si="3157"/>
        <v>1375</v>
      </c>
      <c r="JW176" s="385">
        <f t="shared" si="3158"/>
        <v>3</v>
      </c>
      <c r="JX176" s="385">
        <f t="shared" si="3159"/>
        <v>1472280.27</v>
      </c>
      <c r="JY176" s="385">
        <f t="shared" si="3160"/>
        <v>64</v>
      </c>
      <c r="JZ176" s="45">
        <f t="shared" ref="JZ176:JZ181" si="3161">JT176+JW176</f>
        <v>108</v>
      </c>
      <c r="KA176" s="45">
        <f t="shared" si="2994"/>
        <v>53523050.400000058</v>
      </c>
      <c r="KB176" s="45">
        <f t="shared" si="2995"/>
        <v>1439</v>
      </c>
      <c r="KC176" s="184">
        <f t="shared" ref="KC176:KC181" si="3162">JT176-JR176</f>
        <v>105</v>
      </c>
      <c r="KD176" s="184">
        <f t="shared" ref="KD176:KD181" si="3163">JU176-JS176</f>
        <v>52050770.130000055</v>
      </c>
      <c r="KE176" s="46"/>
      <c r="KF176" s="46"/>
      <c r="KG176" s="49"/>
      <c r="KH176" s="49"/>
    </row>
    <row r="177" spans="1:299" s="3" customFormat="1" ht="60" x14ac:dyDescent="0.2">
      <c r="A177" s="100">
        <v>1</v>
      </c>
      <c r="B177" s="100">
        <v>1</v>
      </c>
      <c r="C177" s="673">
        <v>489</v>
      </c>
      <c r="D177" s="261" t="s">
        <v>517</v>
      </c>
      <c r="E177" s="691" t="s">
        <v>617</v>
      </c>
      <c r="F177" s="510" t="s">
        <v>618</v>
      </c>
      <c r="G177" s="65">
        <v>21</v>
      </c>
      <c r="H177" s="80">
        <v>490760.08800000005</v>
      </c>
      <c r="I177" s="80">
        <v>519702.34960000002</v>
      </c>
      <c r="J177" s="45"/>
      <c r="K177" s="45"/>
      <c r="L177" s="45"/>
      <c r="M177" s="45"/>
      <c r="N177" s="45">
        <f>VLOOKUP($E177,'факт КС '!$E$11:$DJ$207,3,0)</f>
        <v>0</v>
      </c>
      <c r="O177" s="45">
        <f>VLOOKUP($E177,'факт КС '!$E$11:$DJ$207,4,0)</f>
        <v>0</v>
      </c>
      <c r="P177" s="45">
        <f>VLOOKUP($E177,'факт КС '!$E$11:$DJ$207,5,0)</f>
        <v>0</v>
      </c>
      <c r="Q177" s="45">
        <f>VLOOKUP($E177,'факт КС '!$E$11:$DJ$207,6,0)</f>
        <v>0</v>
      </c>
      <c r="R177" s="45">
        <f>VLOOKUP($E177,'факт КС '!$E$11:$DJ$207,7,0)</f>
        <v>0</v>
      </c>
      <c r="S177" s="45">
        <f>VLOOKUP($E177,'факт КС '!$E$11:$DJ$207,8,0)</f>
        <v>0</v>
      </c>
      <c r="T177" s="45">
        <f t="shared" ref="T177" si="3164">N177+Q177</f>
        <v>0</v>
      </c>
      <c r="U177" s="45">
        <f t="shared" ref="U177" si="3165">O177+R177</f>
        <v>0</v>
      </c>
      <c r="V177" s="45">
        <f t="shared" ref="V177" si="3166">P177+S177</f>
        <v>0</v>
      </c>
      <c r="W177" s="184">
        <f t="shared" ref="W177" si="3167">N177-L177</f>
        <v>0</v>
      </c>
      <c r="X177" s="184">
        <f t="shared" ref="X177" si="3168">O177-M177</f>
        <v>0</v>
      </c>
      <c r="Y177" s="181"/>
      <c r="Z177" s="181"/>
      <c r="AA177" s="46"/>
      <c r="AB177" s="46"/>
      <c r="AC177" s="45"/>
      <c r="AD177" s="45"/>
      <c r="AE177" s="45"/>
      <c r="AF177" s="45"/>
      <c r="AG177" s="45">
        <f>VLOOKUP($E177,'факт КС '!$E$11:$DJ$207,15,0)</f>
        <v>0</v>
      </c>
      <c r="AH177" s="45">
        <f>VLOOKUP($E177,'факт КС '!$E$11:$DJ$207,16,0)</f>
        <v>0</v>
      </c>
      <c r="AI177" s="45">
        <f>VLOOKUP($E177,'факт КС '!$E$11:$DJ$207,17,0)</f>
        <v>0</v>
      </c>
      <c r="AJ177" s="45">
        <f>VLOOKUP($E177,'факт КС '!$E$11:$DJ$207,18,0)</f>
        <v>0</v>
      </c>
      <c r="AK177" s="45">
        <f>VLOOKUP($E177,'факт КС '!$E$11:$DJ$207,19,0)</f>
        <v>0</v>
      </c>
      <c r="AL177" s="45">
        <f>VLOOKUP($E177,'факт КС '!$E$11:$DJ$207,20,0)</f>
        <v>0</v>
      </c>
      <c r="AM177" s="45">
        <f t="shared" ref="AM177" si="3169">AG177+AJ177</f>
        <v>0</v>
      </c>
      <c r="AN177" s="45">
        <f t="shared" ref="AN177" si="3170">AH177+AK177</f>
        <v>0</v>
      </c>
      <c r="AO177" s="45">
        <f t="shared" ref="AO177" si="3171">AI177+AL177</f>
        <v>0</v>
      </c>
      <c r="AP177" s="184">
        <f t="shared" ref="AP177" si="3172">AG177-AE177</f>
        <v>0</v>
      </c>
      <c r="AQ177" s="184">
        <f t="shared" ref="AQ177" si="3173">AH177-AF177</f>
        <v>0</v>
      </c>
      <c r="AR177" s="181"/>
      <c r="AS177" s="181"/>
      <c r="AT177" s="46"/>
      <c r="AU177" s="46"/>
      <c r="AV177" s="52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>
        <f t="shared" si="2810"/>
        <v>0</v>
      </c>
      <c r="BG177" s="45">
        <f t="shared" si="2811"/>
        <v>0</v>
      </c>
      <c r="BH177" s="45">
        <f t="shared" si="2812"/>
        <v>0</v>
      </c>
      <c r="BI177" s="184">
        <f t="shared" si="2813"/>
        <v>0</v>
      </c>
      <c r="BJ177" s="184">
        <f t="shared" si="2814"/>
        <v>0</v>
      </c>
      <c r="BK177" s="181"/>
      <c r="BL177" s="181"/>
      <c r="BM177" s="46"/>
      <c r="BN177" s="46"/>
      <c r="BO177" s="45"/>
      <c r="BP177" s="45"/>
      <c r="BQ177" s="45"/>
      <c r="BR177" s="45"/>
      <c r="BS177" s="45">
        <f>VLOOKUP($E177,'факт КС '!$E$11:$DJ$207,21,0)</f>
        <v>0</v>
      </c>
      <c r="BT177" s="45">
        <f>VLOOKUP($E177,'факт КС '!$E$11:$DJ$207,22,0)</f>
        <v>0</v>
      </c>
      <c r="BU177" s="45">
        <f>VLOOKUP($E177,'факт КС '!$E$11:$DJ$207,23,0)</f>
        <v>0</v>
      </c>
      <c r="BV177" s="45">
        <f>VLOOKUP($E177,'факт КС '!$E$11:$DJ$207,24,0)</f>
        <v>0</v>
      </c>
      <c r="BW177" s="45">
        <f>VLOOKUP($E177,'факт КС '!$E$11:$DJ$207,25,0)</f>
        <v>0</v>
      </c>
      <c r="BX177" s="45">
        <f>VLOOKUP($E177,'факт КС '!$E$11:$DJ$207,26,0)</f>
        <v>0</v>
      </c>
      <c r="BY177" s="45">
        <f t="shared" ref="BY177" si="3174">BS177+BV177</f>
        <v>0</v>
      </c>
      <c r="BZ177" s="45">
        <f t="shared" ref="BZ177" si="3175">BT177+BW177</f>
        <v>0</v>
      </c>
      <c r="CA177" s="45">
        <f t="shared" ref="CA177" si="3176">BU177+BX177</f>
        <v>0</v>
      </c>
      <c r="CB177" s="184">
        <f t="shared" ref="CB177" si="3177">BS177-BQ177</f>
        <v>0</v>
      </c>
      <c r="CC177" s="184">
        <f t="shared" ref="CC177" si="3178">BT177-BR177</f>
        <v>0</v>
      </c>
      <c r="CD177" s="181"/>
      <c r="CE177" s="181"/>
      <c r="CF177" s="46"/>
      <c r="CG177" s="46"/>
      <c r="CH177" s="45"/>
      <c r="CI177" s="45"/>
      <c r="CJ177" s="45"/>
      <c r="CK177" s="45"/>
      <c r="CL177" s="45">
        <f>VLOOKUP($E177,'факт КС '!$E$11:$DJ$210,33,0)</f>
        <v>4</v>
      </c>
      <c r="CM177" s="45">
        <f>VLOOKUP($E177,'факт КС '!$E$11:$DJ$210,34,0)</f>
        <v>1963040.36</v>
      </c>
      <c r="CN177" s="45">
        <f>VLOOKUP($E177,'факт КС '!$E$11:$DJ$210,35,0)</f>
        <v>47</v>
      </c>
      <c r="CO177" s="45">
        <f>VLOOKUP($E177,'факт КС '!$E$11:$DJ$210,36,0)</f>
        <v>0</v>
      </c>
      <c r="CP177" s="45">
        <f>VLOOKUP($E177,'факт КС '!$E$11:$DJ$210,37,0)</f>
        <v>0</v>
      </c>
      <c r="CQ177" s="45">
        <f>VLOOKUP($E177,'факт КС '!$E$11:$DJ$210,38,0)</f>
        <v>0</v>
      </c>
      <c r="CR177" s="45">
        <f t="shared" ref="CR177" si="3179">CL177+CO177</f>
        <v>4</v>
      </c>
      <c r="CS177" s="45">
        <f t="shared" ref="CS177" si="3180">CM177+CP177</f>
        <v>1963040.36</v>
      </c>
      <c r="CT177" s="45">
        <f t="shared" ref="CT177" si="3181">CN177+CQ177</f>
        <v>47</v>
      </c>
      <c r="CU177" s="184"/>
      <c r="CV177" s="184"/>
      <c r="CW177" s="181"/>
      <c r="CX177" s="181"/>
      <c r="CY177" s="46"/>
      <c r="CZ177" s="46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>
        <f t="shared" si="2823"/>
        <v>0</v>
      </c>
      <c r="DL177" s="45">
        <f t="shared" si="2824"/>
        <v>0</v>
      </c>
      <c r="DM177" s="45">
        <f t="shared" si="2825"/>
        <v>0</v>
      </c>
      <c r="DN177" s="184">
        <f t="shared" si="2826"/>
        <v>0</v>
      </c>
      <c r="DO177" s="184">
        <f t="shared" si="2827"/>
        <v>0</v>
      </c>
      <c r="DP177" s="181"/>
      <c r="DQ177" s="181"/>
      <c r="DR177" s="46"/>
      <c r="DS177" s="46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>
        <f t="shared" si="2828"/>
        <v>0</v>
      </c>
      <c r="EE177" s="45">
        <f t="shared" si="2829"/>
        <v>0</v>
      </c>
      <c r="EF177" s="45">
        <f t="shared" si="2830"/>
        <v>0</v>
      </c>
      <c r="EG177" s="184">
        <f t="shared" si="2831"/>
        <v>0</v>
      </c>
      <c r="EH177" s="184">
        <f t="shared" si="2832"/>
        <v>0</v>
      </c>
      <c r="EI177" s="181"/>
      <c r="EJ177" s="181"/>
      <c r="EK177" s="46"/>
      <c r="EL177" s="46"/>
      <c r="EM177" s="45"/>
      <c r="EN177" s="45"/>
      <c r="EO177" s="45"/>
      <c r="EP177" s="45"/>
      <c r="EQ177" s="45">
        <f>VLOOKUP($E177,'факт КС '!$E$11:$DJ$210,63,0)</f>
        <v>0</v>
      </c>
      <c r="ER177" s="45">
        <f>VLOOKUP($E177,'факт КС '!$E$11:$DJ$210,64,0)</f>
        <v>0</v>
      </c>
      <c r="ES177" s="45">
        <f>VLOOKUP($E177,'факт КС '!$E$11:$DJ$210,65,0)</f>
        <v>0</v>
      </c>
      <c r="ET177" s="45">
        <f>VLOOKUP($E177,'факт КС '!$E$11:$DJ$210,66,0)</f>
        <v>0</v>
      </c>
      <c r="EU177" s="45">
        <f>VLOOKUP($E177,'факт КС '!$E$11:$DJ$210,67,0)</f>
        <v>0</v>
      </c>
      <c r="EV177" s="45">
        <f>VLOOKUP($E177,'факт КС '!$E$11:$DJ$210,68,0)</f>
        <v>0</v>
      </c>
      <c r="EW177" s="45">
        <f t="shared" ref="EW177" si="3182">EQ177+ET177</f>
        <v>0</v>
      </c>
      <c r="EX177" s="45">
        <f t="shared" ref="EX177" si="3183">ER177+EU177</f>
        <v>0</v>
      </c>
      <c r="EY177" s="45">
        <f t="shared" ref="EY177" si="3184">ES177+EV177</f>
        <v>0</v>
      </c>
      <c r="EZ177" s="184">
        <f t="shared" ref="EZ177" si="3185">EQ177-EO177</f>
        <v>0</v>
      </c>
      <c r="FA177" s="184">
        <f t="shared" ref="FA177" si="3186">ER177-EP177</f>
        <v>0</v>
      </c>
      <c r="FB177" s="181"/>
      <c r="FC177" s="181"/>
      <c r="FD177" s="46"/>
      <c r="FE177" s="46"/>
      <c r="FF177" s="45"/>
      <c r="FG177" s="45"/>
      <c r="FH177" s="45"/>
      <c r="FI177" s="45"/>
      <c r="FJ177" s="45">
        <f>VLOOKUP($E177,'факт КС '!$E$11:$DJ$210,93,0)</f>
        <v>0</v>
      </c>
      <c r="FK177" s="45">
        <f>VLOOKUP($E177,'факт КС '!$E$11:$DJ$210,94,0)</f>
        <v>0</v>
      </c>
      <c r="FL177" s="45">
        <f>VLOOKUP($E177,'факт КС '!$E$11:$DJ$210,95,0)</f>
        <v>0</v>
      </c>
      <c r="FM177" s="45">
        <f>VLOOKUP($E177,'факт КС '!$E$11:$DJ$210,96,0)</f>
        <v>0</v>
      </c>
      <c r="FN177" s="45">
        <f>VLOOKUP($E177,'факт КС '!$E$11:$DJ$210,97,0)</f>
        <v>0</v>
      </c>
      <c r="FO177" s="45">
        <f>VLOOKUP($E177,'факт КС '!$E$11:$DJ$210,98,0)</f>
        <v>0</v>
      </c>
      <c r="FP177" s="45">
        <f t="shared" ref="FP177" si="3187">FJ177+FM177</f>
        <v>0</v>
      </c>
      <c r="FQ177" s="45">
        <f t="shared" ref="FQ177" si="3188">FK177+FN177</f>
        <v>0</v>
      </c>
      <c r="FR177" s="45">
        <f t="shared" ref="FR177" si="3189">FL177+FO177</f>
        <v>0</v>
      </c>
      <c r="FS177" s="184">
        <f t="shared" ref="FS177" si="3190">FJ177-FH177</f>
        <v>0</v>
      </c>
      <c r="FT177" s="184">
        <f t="shared" ref="FT177" si="3191">FK177-FI177</f>
        <v>0</v>
      </c>
      <c r="FU177" s="181"/>
      <c r="FV177" s="181"/>
      <c r="FW177" s="46"/>
      <c r="FX177" s="46"/>
      <c r="FY177" s="45"/>
      <c r="FZ177" s="45"/>
      <c r="GA177" s="45"/>
      <c r="GB177" s="45"/>
      <c r="GC177" s="45">
        <f>VLOOKUP($E177,'факт КС '!$E$11:$DJ$210,87,0)</f>
        <v>0</v>
      </c>
      <c r="GD177" s="45">
        <f>VLOOKUP($E177,'факт КС '!$E$11:$DJ$210,88,0)</f>
        <v>0</v>
      </c>
      <c r="GE177" s="45">
        <f>VLOOKUP($E177,'факт КС '!$E$11:$DJ$210,89,0)</f>
        <v>0</v>
      </c>
      <c r="GF177" s="45">
        <f>VLOOKUP($E177,'факт КС '!$E$11:$DJ$210,90,0)</f>
        <v>0</v>
      </c>
      <c r="GG177" s="45">
        <f>VLOOKUP($E177,'факт КС '!$E$11:$DJ$210,91,0)</f>
        <v>0</v>
      </c>
      <c r="GH177" s="45">
        <f>VLOOKUP($E177,'факт КС '!$E$11:$DJ$210,92,0)</f>
        <v>0</v>
      </c>
      <c r="GI177" s="45">
        <f t="shared" ref="GI177" si="3192">GC177+GF177</f>
        <v>0</v>
      </c>
      <c r="GJ177" s="45">
        <f t="shared" ref="GJ177" si="3193">GD177+GG177</f>
        <v>0</v>
      </c>
      <c r="GK177" s="45">
        <f t="shared" ref="GK177" si="3194">GE177+GH177</f>
        <v>0</v>
      </c>
      <c r="GL177" s="184">
        <f t="shared" ref="GL177" si="3195">GC177-GA177</f>
        <v>0</v>
      </c>
      <c r="GM177" s="184">
        <f t="shared" ref="GM177" si="3196">GD177-GB177</f>
        <v>0</v>
      </c>
      <c r="GN177" s="181"/>
      <c r="GO177" s="181"/>
      <c r="GP177" s="46"/>
      <c r="GQ177" s="46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>
        <f t="shared" si="2848"/>
        <v>0</v>
      </c>
      <c r="HC177" s="45">
        <f t="shared" si="2849"/>
        <v>0</v>
      </c>
      <c r="HD177" s="45">
        <f t="shared" si="2850"/>
        <v>0</v>
      </c>
      <c r="HE177" s="184">
        <f t="shared" si="2851"/>
        <v>0</v>
      </c>
      <c r="HF177" s="184">
        <f t="shared" si="2852"/>
        <v>0</v>
      </c>
      <c r="HG177" s="181"/>
      <c r="HH177" s="181"/>
      <c r="HI177" s="46"/>
      <c r="HJ177" s="46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>
        <f t="shared" si="2853"/>
        <v>0</v>
      </c>
      <c r="HV177" s="45">
        <f t="shared" si="2854"/>
        <v>0</v>
      </c>
      <c r="HW177" s="45">
        <f t="shared" si="2855"/>
        <v>0</v>
      </c>
      <c r="HX177" s="184">
        <f t="shared" si="2856"/>
        <v>0</v>
      </c>
      <c r="HY177" s="184">
        <f t="shared" si="2857"/>
        <v>0</v>
      </c>
      <c r="HZ177" s="181"/>
      <c r="IA177" s="181"/>
      <c r="IB177" s="46"/>
      <c r="IC177" s="46"/>
      <c r="ID177" s="46"/>
      <c r="IE177" s="46"/>
      <c r="IF177" s="45"/>
      <c r="IG177" s="45"/>
      <c r="IH177" s="45">
        <f>VLOOKUP($E177,'факт КС '!$E$11:$DJ$210,69,0)</f>
        <v>0</v>
      </c>
      <c r="II177" s="45">
        <f>VLOOKUP($E177,'факт КС '!$E$11:$DJ$210,70,0)</f>
        <v>0</v>
      </c>
      <c r="IJ177" s="45">
        <f>VLOOKUP($E177,'факт КС '!$E$11:$DJ$210,71,0)</f>
        <v>0</v>
      </c>
      <c r="IK177" s="45">
        <f>VLOOKUP($E177,'факт КС '!$E$11:$DJ$210,72,0)</f>
        <v>0</v>
      </c>
      <c r="IL177" s="45">
        <f>VLOOKUP($E177,'факт КС '!$E$11:$DJ$210,73,0)</f>
        <v>0</v>
      </c>
      <c r="IM177" s="45">
        <f>VLOOKUP($E177,'факт КС '!$E$11:$DJ$210,74,0)</f>
        <v>0</v>
      </c>
      <c r="IN177" s="45">
        <f t="shared" si="2858"/>
        <v>0</v>
      </c>
      <c r="IO177" s="45">
        <f t="shared" si="2859"/>
        <v>0</v>
      </c>
      <c r="IP177" s="45">
        <f t="shared" si="2860"/>
        <v>0</v>
      </c>
      <c r="IQ177" s="184">
        <f t="shared" si="2861"/>
        <v>0</v>
      </c>
      <c r="IR177" s="184">
        <f t="shared" si="2862"/>
        <v>0</v>
      </c>
      <c r="IS177" s="181"/>
      <c r="IT177" s="181"/>
      <c r="IU177" s="46"/>
      <c r="IV177" s="46"/>
      <c r="IW177" s="46"/>
      <c r="IX177" s="46"/>
      <c r="IY177" s="45"/>
      <c r="IZ177" s="45"/>
      <c r="JA177" s="45"/>
      <c r="JB177" s="45"/>
      <c r="JC177" s="45"/>
      <c r="JD177" s="45"/>
      <c r="JE177" s="45"/>
      <c r="JF177" s="45"/>
      <c r="JG177" s="45">
        <f t="shared" si="2863"/>
        <v>0</v>
      </c>
      <c r="JH177" s="45">
        <f t="shared" si="2864"/>
        <v>0</v>
      </c>
      <c r="JI177" s="45">
        <f t="shared" si="2865"/>
        <v>0</v>
      </c>
      <c r="JJ177" s="184">
        <f t="shared" si="2866"/>
        <v>0</v>
      </c>
      <c r="JK177" s="184">
        <f t="shared" si="2867"/>
        <v>0</v>
      </c>
      <c r="JL177" s="181"/>
      <c r="JM177" s="181"/>
      <c r="JN177" s="46"/>
      <c r="JO177" s="46"/>
      <c r="JP177" s="47"/>
      <c r="JQ177" s="48"/>
      <c r="JR177" s="47"/>
      <c r="JS177" s="47"/>
      <c r="JT177" s="385">
        <f t="shared" si="3155"/>
        <v>4</v>
      </c>
      <c r="JU177" s="385">
        <f t="shared" si="3156"/>
        <v>1963040.36</v>
      </c>
      <c r="JV177" s="385">
        <f t="shared" si="3157"/>
        <v>47</v>
      </c>
      <c r="JW177" s="385">
        <f t="shared" si="3158"/>
        <v>0</v>
      </c>
      <c r="JX177" s="385">
        <f t="shared" si="3159"/>
        <v>0</v>
      </c>
      <c r="JY177" s="385">
        <f t="shared" si="3160"/>
        <v>0</v>
      </c>
      <c r="JZ177" s="45">
        <f t="shared" si="3161"/>
        <v>4</v>
      </c>
      <c r="KA177" s="45">
        <f t="shared" si="2994"/>
        <v>1963040.36</v>
      </c>
      <c r="KB177" s="45">
        <f t="shared" si="2995"/>
        <v>47</v>
      </c>
      <c r="KC177" s="184">
        <f t="shared" si="3162"/>
        <v>4</v>
      </c>
      <c r="KD177" s="184">
        <f t="shared" si="3163"/>
        <v>1963040.36</v>
      </c>
      <c r="KE177" s="46"/>
      <c r="KF177" s="46"/>
      <c r="KG177" s="49"/>
      <c r="KH177" s="49"/>
    </row>
    <row r="178" spans="1:299" s="3" customFormat="1" hidden="1" x14ac:dyDescent="0.2">
      <c r="A178" s="100">
        <v>1</v>
      </c>
      <c r="B178" s="100"/>
      <c r="C178" s="49"/>
      <c r="D178" s="261"/>
      <c r="E178" s="691"/>
      <c r="F178" s="510"/>
      <c r="G178" s="65"/>
      <c r="H178" s="80"/>
      <c r="I178" s="80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>
        <f t="shared" si="3083"/>
        <v>0</v>
      </c>
      <c r="U178" s="45">
        <f t="shared" si="3084"/>
        <v>0</v>
      </c>
      <c r="V178" s="45">
        <f t="shared" si="3085"/>
        <v>0</v>
      </c>
      <c r="W178" s="184">
        <f t="shared" si="3086"/>
        <v>0</v>
      </c>
      <c r="X178" s="184">
        <f t="shared" si="2609"/>
        <v>0</v>
      </c>
      <c r="Y178" s="181"/>
      <c r="Z178" s="181"/>
      <c r="AA178" s="46"/>
      <c r="AB178" s="46"/>
      <c r="AC178" s="45"/>
      <c r="AD178" s="45"/>
      <c r="AE178" s="45"/>
      <c r="AF178" s="45"/>
      <c r="AG178" s="45"/>
      <c r="AH178" s="45"/>
      <c r="AI178" s="45"/>
      <c r="AJ178" s="45"/>
      <c r="AK178" s="45"/>
      <c r="AL178" s="45"/>
      <c r="AM178" s="45">
        <f t="shared" si="2805"/>
        <v>0</v>
      </c>
      <c r="AN178" s="45">
        <f t="shared" si="2806"/>
        <v>0</v>
      </c>
      <c r="AO178" s="45">
        <f t="shared" si="2807"/>
        <v>0</v>
      </c>
      <c r="AP178" s="184">
        <f t="shared" si="2808"/>
        <v>0</v>
      </c>
      <c r="AQ178" s="184">
        <f t="shared" si="2809"/>
        <v>0</v>
      </c>
      <c r="AR178" s="181"/>
      <c r="AS178" s="181"/>
      <c r="AT178" s="46"/>
      <c r="AU178" s="46"/>
      <c r="AV178" s="52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>
        <f t="shared" si="2810"/>
        <v>0</v>
      </c>
      <c r="BG178" s="45">
        <f t="shared" si="2811"/>
        <v>0</v>
      </c>
      <c r="BH178" s="45">
        <f t="shared" si="2812"/>
        <v>0</v>
      </c>
      <c r="BI178" s="184">
        <f t="shared" si="2813"/>
        <v>0</v>
      </c>
      <c r="BJ178" s="184">
        <f t="shared" si="2814"/>
        <v>0</v>
      </c>
      <c r="BK178" s="181"/>
      <c r="BL178" s="181"/>
      <c r="BM178" s="46"/>
      <c r="BN178" s="46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>
        <f t="shared" si="2815"/>
        <v>0</v>
      </c>
      <c r="BZ178" s="45">
        <f t="shared" si="2816"/>
        <v>0</v>
      </c>
      <c r="CA178" s="45">
        <f t="shared" si="2817"/>
        <v>0</v>
      </c>
      <c r="CB178" s="184">
        <f t="shared" si="2818"/>
        <v>0</v>
      </c>
      <c r="CC178" s="184">
        <f t="shared" si="2819"/>
        <v>0</v>
      </c>
      <c r="CD178" s="181"/>
      <c r="CE178" s="181"/>
      <c r="CF178" s="46"/>
      <c r="CG178" s="46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>
        <f t="shared" si="2820"/>
        <v>0</v>
      </c>
      <c r="CS178" s="45">
        <f t="shared" si="2821"/>
        <v>0</v>
      </c>
      <c r="CT178" s="45">
        <f t="shared" si="2822"/>
        <v>0</v>
      </c>
      <c r="CU178" s="184">
        <f t="shared" si="2868"/>
        <v>0</v>
      </c>
      <c r="CV178" s="184">
        <f t="shared" si="2869"/>
        <v>0</v>
      </c>
      <c r="CW178" s="181"/>
      <c r="CX178" s="181"/>
      <c r="CY178" s="46"/>
      <c r="CZ178" s="46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>
        <f t="shared" si="2823"/>
        <v>0</v>
      </c>
      <c r="DL178" s="45">
        <f t="shared" si="2824"/>
        <v>0</v>
      </c>
      <c r="DM178" s="45">
        <f t="shared" si="2825"/>
        <v>0</v>
      </c>
      <c r="DN178" s="184">
        <f t="shared" si="2826"/>
        <v>0</v>
      </c>
      <c r="DO178" s="184">
        <f t="shared" si="2827"/>
        <v>0</v>
      </c>
      <c r="DP178" s="181"/>
      <c r="DQ178" s="181"/>
      <c r="DR178" s="46"/>
      <c r="DS178" s="46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>
        <f t="shared" si="2828"/>
        <v>0</v>
      </c>
      <c r="EE178" s="45">
        <f t="shared" si="2829"/>
        <v>0</v>
      </c>
      <c r="EF178" s="45">
        <f t="shared" si="2830"/>
        <v>0</v>
      </c>
      <c r="EG178" s="184">
        <f t="shared" si="2831"/>
        <v>0</v>
      </c>
      <c r="EH178" s="184">
        <f t="shared" si="2832"/>
        <v>0</v>
      </c>
      <c r="EI178" s="181"/>
      <c r="EJ178" s="181"/>
      <c r="EK178" s="46"/>
      <c r="EL178" s="46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>
        <f t="shared" si="2833"/>
        <v>0</v>
      </c>
      <c r="EX178" s="45">
        <f t="shared" si="2834"/>
        <v>0</v>
      </c>
      <c r="EY178" s="45">
        <f t="shared" si="2835"/>
        <v>0</v>
      </c>
      <c r="EZ178" s="184">
        <f t="shared" si="2836"/>
        <v>0</v>
      </c>
      <c r="FA178" s="184">
        <f t="shared" si="2837"/>
        <v>0</v>
      </c>
      <c r="FB178" s="181"/>
      <c r="FC178" s="181"/>
      <c r="FD178" s="46"/>
      <c r="FE178" s="46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>
        <f t="shared" si="2909"/>
        <v>0</v>
      </c>
      <c r="FQ178" s="45">
        <f t="shared" si="2910"/>
        <v>0</v>
      </c>
      <c r="FR178" s="45">
        <f t="shared" si="2911"/>
        <v>0</v>
      </c>
      <c r="FS178" s="184">
        <f t="shared" si="2912"/>
        <v>0</v>
      </c>
      <c r="FT178" s="184">
        <f t="shared" si="2913"/>
        <v>0</v>
      </c>
      <c r="FU178" s="181"/>
      <c r="FV178" s="181"/>
      <c r="FW178" s="46"/>
      <c r="FX178" s="46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>
        <f t="shared" si="2843"/>
        <v>0</v>
      </c>
      <c r="GJ178" s="45">
        <f t="shared" si="2844"/>
        <v>0</v>
      </c>
      <c r="GK178" s="45">
        <f t="shared" si="2845"/>
        <v>0</v>
      </c>
      <c r="GL178" s="184">
        <f t="shared" si="2846"/>
        <v>0</v>
      </c>
      <c r="GM178" s="184">
        <f t="shared" si="2847"/>
        <v>0</v>
      </c>
      <c r="GN178" s="181"/>
      <c r="GO178" s="181"/>
      <c r="GP178" s="46"/>
      <c r="GQ178" s="46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>
        <f t="shared" si="2848"/>
        <v>0</v>
      </c>
      <c r="HC178" s="45">
        <f t="shared" si="2849"/>
        <v>0</v>
      </c>
      <c r="HD178" s="45">
        <f t="shared" si="2850"/>
        <v>0</v>
      </c>
      <c r="HE178" s="184">
        <f t="shared" si="2851"/>
        <v>0</v>
      </c>
      <c r="HF178" s="184">
        <f t="shared" si="2852"/>
        <v>0</v>
      </c>
      <c r="HG178" s="181"/>
      <c r="HH178" s="181"/>
      <c r="HI178" s="46"/>
      <c r="HJ178" s="46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>
        <f t="shared" si="2853"/>
        <v>0</v>
      </c>
      <c r="HV178" s="45">
        <f t="shared" si="2854"/>
        <v>0</v>
      </c>
      <c r="HW178" s="45">
        <f t="shared" si="2855"/>
        <v>0</v>
      </c>
      <c r="HX178" s="184">
        <f t="shared" si="2856"/>
        <v>0</v>
      </c>
      <c r="HY178" s="184">
        <f t="shared" si="2857"/>
        <v>0</v>
      </c>
      <c r="HZ178" s="181"/>
      <c r="IA178" s="181"/>
      <c r="IB178" s="46"/>
      <c r="IC178" s="46"/>
      <c r="ID178" s="46"/>
      <c r="IE178" s="46"/>
      <c r="IF178" s="45"/>
      <c r="IG178" s="45"/>
      <c r="IH178" s="45"/>
      <c r="II178" s="45"/>
      <c r="IJ178" s="45"/>
      <c r="IK178" s="45"/>
      <c r="IL178" s="45"/>
      <c r="IM178" s="45"/>
      <c r="IN178" s="45">
        <f t="shared" si="2858"/>
        <v>0</v>
      </c>
      <c r="IO178" s="45">
        <f t="shared" si="2859"/>
        <v>0</v>
      </c>
      <c r="IP178" s="45">
        <f t="shared" si="2860"/>
        <v>0</v>
      </c>
      <c r="IQ178" s="184">
        <f t="shared" si="2861"/>
        <v>0</v>
      </c>
      <c r="IR178" s="184">
        <f t="shared" si="2862"/>
        <v>0</v>
      </c>
      <c r="IS178" s="181"/>
      <c r="IT178" s="181"/>
      <c r="IU178" s="46"/>
      <c r="IV178" s="46"/>
      <c r="IW178" s="46"/>
      <c r="IX178" s="46"/>
      <c r="IY178" s="45"/>
      <c r="IZ178" s="45"/>
      <c r="JA178" s="45"/>
      <c r="JB178" s="45"/>
      <c r="JC178" s="45"/>
      <c r="JD178" s="45"/>
      <c r="JE178" s="45"/>
      <c r="JF178" s="45"/>
      <c r="JG178" s="45">
        <f t="shared" si="2863"/>
        <v>0</v>
      </c>
      <c r="JH178" s="45">
        <f t="shared" si="2864"/>
        <v>0</v>
      </c>
      <c r="JI178" s="45">
        <f t="shared" si="2865"/>
        <v>0</v>
      </c>
      <c r="JJ178" s="184">
        <f t="shared" si="2866"/>
        <v>0</v>
      </c>
      <c r="JK178" s="184">
        <f t="shared" si="2867"/>
        <v>0</v>
      </c>
      <c r="JL178" s="181"/>
      <c r="JM178" s="181"/>
      <c r="JN178" s="46"/>
      <c r="JO178" s="46"/>
      <c r="JP178" s="47"/>
      <c r="JQ178" s="48"/>
      <c r="JR178" s="47"/>
      <c r="JS178" s="47"/>
      <c r="JT178" s="385">
        <f t="shared" si="3155"/>
        <v>0</v>
      </c>
      <c r="JU178" s="385">
        <f t="shared" si="3156"/>
        <v>0</v>
      </c>
      <c r="JV178" s="385">
        <f t="shared" si="3157"/>
        <v>0</v>
      </c>
      <c r="JW178" s="385">
        <f t="shared" si="3158"/>
        <v>0</v>
      </c>
      <c r="JX178" s="385">
        <f t="shared" si="3159"/>
        <v>0</v>
      </c>
      <c r="JY178" s="385">
        <f t="shared" si="3160"/>
        <v>0</v>
      </c>
      <c r="JZ178" s="45">
        <f t="shared" si="3161"/>
        <v>0</v>
      </c>
      <c r="KA178" s="45">
        <f t="shared" si="2994"/>
        <v>0</v>
      </c>
      <c r="KB178" s="45">
        <f t="shared" si="2995"/>
        <v>0</v>
      </c>
      <c r="KC178" s="184">
        <f t="shared" si="3162"/>
        <v>0</v>
      </c>
      <c r="KD178" s="184">
        <f t="shared" si="3163"/>
        <v>0</v>
      </c>
      <c r="KE178" s="46"/>
      <c r="KF178" s="46"/>
      <c r="KG178" s="49"/>
      <c r="KH178" s="49"/>
    </row>
    <row r="179" spans="1:299" s="3" customFormat="1" hidden="1" x14ac:dyDescent="0.2">
      <c r="A179" s="100">
        <v>1</v>
      </c>
      <c r="B179" s="100"/>
      <c r="C179" s="49"/>
      <c r="D179" s="261"/>
      <c r="E179" s="691"/>
      <c r="F179" s="510"/>
      <c r="G179" s="65"/>
      <c r="H179" s="80"/>
      <c r="I179" s="80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>
        <f t="shared" si="3083"/>
        <v>0</v>
      </c>
      <c r="U179" s="45">
        <f t="shared" si="3084"/>
        <v>0</v>
      </c>
      <c r="V179" s="45">
        <f t="shared" si="3085"/>
        <v>0</v>
      </c>
      <c r="W179" s="184">
        <f t="shared" si="3086"/>
        <v>0</v>
      </c>
      <c r="X179" s="184">
        <f t="shared" si="2609"/>
        <v>0</v>
      </c>
      <c r="Y179" s="181"/>
      <c r="Z179" s="181"/>
      <c r="AA179" s="46"/>
      <c r="AB179" s="46"/>
      <c r="AC179" s="45"/>
      <c r="AD179" s="45"/>
      <c r="AE179" s="45"/>
      <c r="AF179" s="45"/>
      <c r="AG179" s="45"/>
      <c r="AH179" s="45"/>
      <c r="AI179" s="45"/>
      <c r="AJ179" s="45"/>
      <c r="AK179" s="45"/>
      <c r="AL179" s="45"/>
      <c r="AM179" s="45">
        <f t="shared" si="2805"/>
        <v>0</v>
      </c>
      <c r="AN179" s="45">
        <f t="shared" si="2806"/>
        <v>0</v>
      </c>
      <c r="AO179" s="45">
        <f t="shared" si="2807"/>
        <v>0</v>
      </c>
      <c r="AP179" s="184">
        <f t="shared" si="2808"/>
        <v>0</v>
      </c>
      <c r="AQ179" s="184">
        <f t="shared" si="2809"/>
        <v>0</v>
      </c>
      <c r="AR179" s="181"/>
      <c r="AS179" s="181"/>
      <c r="AT179" s="46"/>
      <c r="AU179" s="46"/>
      <c r="AV179" s="52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>
        <f t="shared" si="2810"/>
        <v>0</v>
      </c>
      <c r="BG179" s="45">
        <f t="shared" si="2811"/>
        <v>0</v>
      </c>
      <c r="BH179" s="45">
        <f t="shared" si="2812"/>
        <v>0</v>
      </c>
      <c r="BI179" s="184">
        <f t="shared" si="2813"/>
        <v>0</v>
      </c>
      <c r="BJ179" s="184">
        <f t="shared" si="2814"/>
        <v>0</v>
      </c>
      <c r="BK179" s="181"/>
      <c r="BL179" s="181"/>
      <c r="BM179" s="46"/>
      <c r="BN179" s="46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>
        <f t="shared" si="2815"/>
        <v>0</v>
      </c>
      <c r="BZ179" s="45">
        <f t="shared" si="2816"/>
        <v>0</v>
      </c>
      <c r="CA179" s="45">
        <f t="shared" si="2817"/>
        <v>0</v>
      </c>
      <c r="CB179" s="184">
        <f t="shared" si="2818"/>
        <v>0</v>
      </c>
      <c r="CC179" s="184">
        <f t="shared" si="2819"/>
        <v>0</v>
      </c>
      <c r="CD179" s="181"/>
      <c r="CE179" s="181"/>
      <c r="CF179" s="46"/>
      <c r="CG179" s="46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>
        <f t="shared" si="2820"/>
        <v>0</v>
      </c>
      <c r="CS179" s="45">
        <f t="shared" si="2821"/>
        <v>0</v>
      </c>
      <c r="CT179" s="45">
        <f t="shared" si="2822"/>
        <v>0</v>
      </c>
      <c r="CU179" s="184">
        <f t="shared" si="2868"/>
        <v>0</v>
      </c>
      <c r="CV179" s="184">
        <f t="shared" si="2869"/>
        <v>0</v>
      </c>
      <c r="CW179" s="181"/>
      <c r="CX179" s="181"/>
      <c r="CY179" s="46"/>
      <c r="CZ179" s="46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>
        <f t="shared" si="2823"/>
        <v>0</v>
      </c>
      <c r="DL179" s="45">
        <f t="shared" si="2824"/>
        <v>0</v>
      </c>
      <c r="DM179" s="45">
        <f t="shared" si="2825"/>
        <v>0</v>
      </c>
      <c r="DN179" s="184">
        <f t="shared" si="2826"/>
        <v>0</v>
      </c>
      <c r="DO179" s="184">
        <f t="shared" si="2827"/>
        <v>0</v>
      </c>
      <c r="DP179" s="181"/>
      <c r="DQ179" s="181"/>
      <c r="DR179" s="46"/>
      <c r="DS179" s="46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>
        <f t="shared" si="2828"/>
        <v>0</v>
      </c>
      <c r="EE179" s="45">
        <f t="shared" si="2829"/>
        <v>0</v>
      </c>
      <c r="EF179" s="45">
        <f t="shared" si="2830"/>
        <v>0</v>
      </c>
      <c r="EG179" s="184">
        <f t="shared" si="2831"/>
        <v>0</v>
      </c>
      <c r="EH179" s="184">
        <f t="shared" si="2832"/>
        <v>0</v>
      </c>
      <c r="EI179" s="181"/>
      <c r="EJ179" s="181"/>
      <c r="EK179" s="46"/>
      <c r="EL179" s="46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>
        <f t="shared" si="2833"/>
        <v>0</v>
      </c>
      <c r="EX179" s="45">
        <f t="shared" si="2834"/>
        <v>0</v>
      </c>
      <c r="EY179" s="45">
        <f t="shared" si="2835"/>
        <v>0</v>
      </c>
      <c r="EZ179" s="184">
        <f t="shared" si="2836"/>
        <v>0</v>
      </c>
      <c r="FA179" s="184">
        <f t="shared" si="2837"/>
        <v>0</v>
      </c>
      <c r="FB179" s="181"/>
      <c r="FC179" s="181"/>
      <c r="FD179" s="46"/>
      <c r="FE179" s="46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>
        <f t="shared" si="2909"/>
        <v>0</v>
      </c>
      <c r="FQ179" s="45">
        <f t="shared" si="2910"/>
        <v>0</v>
      </c>
      <c r="FR179" s="45">
        <f t="shared" si="2911"/>
        <v>0</v>
      </c>
      <c r="FS179" s="184">
        <f t="shared" si="2912"/>
        <v>0</v>
      </c>
      <c r="FT179" s="184">
        <f t="shared" si="2913"/>
        <v>0</v>
      </c>
      <c r="FU179" s="181"/>
      <c r="FV179" s="181"/>
      <c r="FW179" s="46"/>
      <c r="FX179" s="46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>
        <f t="shared" si="2843"/>
        <v>0</v>
      </c>
      <c r="GJ179" s="45">
        <f t="shared" si="2844"/>
        <v>0</v>
      </c>
      <c r="GK179" s="45">
        <f t="shared" si="2845"/>
        <v>0</v>
      </c>
      <c r="GL179" s="184">
        <f t="shared" si="2846"/>
        <v>0</v>
      </c>
      <c r="GM179" s="184">
        <f t="shared" si="2847"/>
        <v>0</v>
      </c>
      <c r="GN179" s="181"/>
      <c r="GO179" s="181"/>
      <c r="GP179" s="46"/>
      <c r="GQ179" s="46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>
        <f t="shared" si="2848"/>
        <v>0</v>
      </c>
      <c r="HC179" s="45">
        <f t="shared" si="2849"/>
        <v>0</v>
      </c>
      <c r="HD179" s="45">
        <f t="shared" si="2850"/>
        <v>0</v>
      </c>
      <c r="HE179" s="184">
        <f t="shared" si="2851"/>
        <v>0</v>
      </c>
      <c r="HF179" s="184">
        <f t="shared" si="2852"/>
        <v>0</v>
      </c>
      <c r="HG179" s="181"/>
      <c r="HH179" s="181"/>
      <c r="HI179" s="46"/>
      <c r="HJ179" s="46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>
        <f t="shared" si="2853"/>
        <v>0</v>
      </c>
      <c r="HV179" s="45">
        <f t="shared" si="2854"/>
        <v>0</v>
      </c>
      <c r="HW179" s="45">
        <f t="shared" si="2855"/>
        <v>0</v>
      </c>
      <c r="HX179" s="184">
        <f t="shared" si="2856"/>
        <v>0</v>
      </c>
      <c r="HY179" s="184">
        <f t="shared" si="2857"/>
        <v>0</v>
      </c>
      <c r="HZ179" s="181"/>
      <c r="IA179" s="181"/>
      <c r="IB179" s="46"/>
      <c r="IC179" s="46"/>
      <c r="ID179" s="46"/>
      <c r="IE179" s="46"/>
      <c r="IF179" s="45"/>
      <c r="IG179" s="45"/>
      <c r="IH179" s="45"/>
      <c r="II179" s="45"/>
      <c r="IJ179" s="45"/>
      <c r="IK179" s="45"/>
      <c r="IL179" s="45"/>
      <c r="IM179" s="45"/>
      <c r="IN179" s="45">
        <f t="shared" si="2858"/>
        <v>0</v>
      </c>
      <c r="IO179" s="45">
        <f t="shared" si="2859"/>
        <v>0</v>
      </c>
      <c r="IP179" s="45">
        <f t="shared" si="2860"/>
        <v>0</v>
      </c>
      <c r="IQ179" s="184">
        <f t="shared" si="2861"/>
        <v>0</v>
      </c>
      <c r="IR179" s="184">
        <f t="shared" si="2862"/>
        <v>0</v>
      </c>
      <c r="IS179" s="181"/>
      <c r="IT179" s="181"/>
      <c r="IU179" s="46"/>
      <c r="IV179" s="46"/>
      <c r="IW179" s="46"/>
      <c r="IX179" s="46"/>
      <c r="IY179" s="45"/>
      <c r="IZ179" s="45"/>
      <c r="JA179" s="45"/>
      <c r="JB179" s="45"/>
      <c r="JC179" s="45"/>
      <c r="JD179" s="45"/>
      <c r="JE179" s="45"/>
      <c r="JF179" s="45"/>
      <c r="JG179" s="45">
        <f t="shared" si="2863"/>
        <v>0</v>
      </c>
      <c r="JH179" s="45">
        <f t="shared" si="2864"/>
        <v>0</v>
      </c>
      <c r="JI179" s="45">
        <f t="shared" si="2865"/>
        <v>0</v>
      </c>
      <c r="JJ179" s="184">
        <f t="shared" si="2866"/>
        <v>0</v>
      </c>
      <c r="JK179" s="184">
        <f t="shared" si="2867"/>
        <v>0</v>
      </c>
      <c r="JL179" s="181"/>
      <c r="JM179" s="181"/>
      <c r="JN179" s="46"/>
      <c r="JO179" s="46"/>
      <c r="JP179" s="47"/>
      <c r="JQ179" s="48"/>
      <c r="JR179" s="47"/>
      <c r="JS179" s="47"/>
      <c r="JT179" s="385">
        <f t="shared" si="3155"/>
        <v>0</v>
      </c>
      <c r="JU179" s="385">
        <f t="shared" si="3156"/>
        <v>0</v>
      </c>
      <c r="JV179" s="385">
        <f t="shared" si="3157"/>
        <v>0</v>
      </c>
      <c r="JW179" s="385">
        <f t="shared" si="3158"/>
        <v>0</v>
      </c>
      <c r="JX179" s="385">
        <f t="shared" si="3159"/>
        <v>0</v>
      </c>
      <c r="JY179" s="385">
        <f t="shared" si="3160"/>
        <v>0</v>
      </c>
      <c r="JZ179" s="45">
        <f t="shared" si="3161"/>
        <v>0</v>
      </c>
      <c r="KA179" s="45">
        <f t="shared" si="2994"/>
        <v>0</v>
      </c>
      <c r="KB179" s="45">
        <f t="shared" si="2995"/>
        <v>0</v>
      </c>
      <c r="KC179" s="184">
        <f t="shared" si="3162"/>
        <v>0</v>
      </c>
      <c r="KD179" s="184">
        <f t="shared" si="3163"/>
        <v>0</v>
      </c>
      <c r="KE179" s="46"/>
      <c r="KF179" s="46"/>
      <c r="KG179" s="49"/>
      <c r="KH179" s="49"/>
    </row>
    <row r="180" spans="1:299" s="3" customFormat="1" hidden="1" x14ac:dyDescent="0.2">
      <c r="A180" s="100">
        <v>1</v>
      </c>
      <c r="B180" s="100"/>
      <c r="C180" s="49"/>
      <c r="D180" s="261"/>
      <c r="E180" s="691"/>
      <c r="F180" s="510"/>
      <c r="G180" s="65"/>
      <c r="H180" s="80"/>
      <c r="I180" s="80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>
        <f t="shared" si="3083"/>
        <v>0</v>
      </c>
      <c r="U180" s="45">
        <f t="shared" si="3084"/>
        <v>0</v>
      </c>
      <c r="V180" s="45">
        <f t="shared" si="3085"/>
        <v>0</v>
      </c>
      <c r="W180" s="184">
        <f t="shared" si="3086"/>
        <v>0</v>
      </c>
      <c r="X180" s="184">
        <f t="shared" si="2609"/>
        <v>0</v>
      </c>
      <c r="Y180" s="181"/>
      <c r="Z180" s="181"/>
      <c r="AA180" s="46"/>
      <c r="AB180" s="46"/>
      <c r="AC180" s="45"/>
      <c r="AD180" s="45"/>
      <c r="AE180" s="45"/>
      <c r="AF180" s="45"/>
      <c r="AG180" s="45"/>
      <c r="AH180" s="45"/>
      <c r="AI180" s="45"/>
      <c r="AJ180" s="45"/>
      <c r="AK180" s="45"/>
      <c r="AL180" s="45"/>
      <c r="AM180" s="45">
        <f t="shared" si="2805"/>
        <v>0</v>
      </c>
      <c r="AN180" s="45">
        <f t="shared" si="2806"/>
        <v>0</v>
      </c>
      <c r="AO180" s="45">
        <f t="shared" si="2807"/>
        <v>0</v>
      </c>
      <c r="AP180" s="184">
        <f t="shared" si="2808"/>
        <v>0</v>
      </c>
      <c r="AQ180" s="184">
        <f t="shared" si="2809"/>
        <v>0</v>
      </c>
      <c r="AR180" s="181"/>
      <c r="AS180" s="181"/>
      <c r="AT180" s="46"/>
      <c r="AU180" s="46"/>
      <c r="AV180" s="52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>
        <f t="shared" si="2810"/>
        <v>0</v>
      </c>
      <c r="BG180" s="45">
        <f t="shared" si="2811"/>
        <v>0</v>
      </c>
      <c r="BH180" s="45">
        <f t="shared" si="2812"/>
        <v>0</v>
      </c>
      <c r="BI180" s="184">
        <f t="shared" si="2813"/>
        <v>0</v>
      </c>
      <c r="BJ180" s="184">
        <f t="shared" si="2814"/>
        <v>0</v>
      </c>
      <c r="BK180" s="181"/>
      <c r="BL180" s="181"/>
      <c r="BM180" s="46"/>
      <c r="BN180" s="46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>
        <f t="shared" si="2815"/>
        <v>0</v>
      </c>
      <c r="BZ180" s="45">
        <f t="shared" si="2816"/>
        <v>0</v>
      </c>
      <c r="CA180" s="45">
        <f t="shared" si="2817"/>
        <v>0</v>
      </c>
      <c r="CB180" s="184">
        <f t="shared" si="2818"/>
        <v>0</v>
      </c>
      <c r="CC180" s="184">
        <f t="shared" si="2819"/>
        <v>0</v>
      </c>
      <c r="CD180" s="181"/>
      <c r="CE180" s="181"/>
      <c r="CF180" s="46"/>
      <c r="CG180" s="46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>
        <f t="shared" si="2820"/>
        <v>0</v>
      </c>
      <c r="CS180" s="45">
        <f t="shared" si="2821"/>
        <v>0</v>
      </c>
      <c r="CT180" s="45">
        <f t="shared" si="2822"/>
        <v>0</v>
      </c>
      <c r="CU180" s="184">
        <f t="shared" si="2868"/>
        <v>0</v>
      </c>
      <c r="CV180" s="184">
        <f t="shared" si="2869"/>
        <v>0</v>
      </c>
      <c r="CW180" s="181"/>
      <c r="CX180" s="181"/>
      <c r="CY180" s="46"/>
      <c r="CZ180" s="46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>
        <f t="shared" si="2823"/>
        <v>0</v>
      </c>
      <c r="DL180" s="45">
        <f t="shared" si="2824"/>
        <v>0</v>
      </c>
      <c r="DM180" s="45">
        <f t="shared" si="2825"/>
        <v>0</v>
      </c>
      <c r="DN180" s="184">
        <f t="shared" si="2826"/>
        <v>0</v>
      </c>
      <c r="DO180" s="184">
        <f t="shared" si="2827"/>
        <v>0</v>
      </c>
      <c r="DP180" s="181"/>
      <c r="DQ180" s="181"/>
      <c r="DR180" s="46"/>
      <c r="DS180" s="46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>
        <f t="shared" si="2828"/>
        <v>0</v>
      </c>
      <c r="EE180" s="45">
        <f t="shared" si="2829"/>
        <v>0</v>
      </c>
      <c r="EF180" s="45">
        <f t="shared" si="2830"/>
        <v>0</v>
      </c>
      <c r="EG180" s="184">
        <f t="shared" si="2831"/>
        <v>0</v>
      </c>
      <c r="EH180" s="184">
        <f t="shared" si="2832"/>
        <v>0</v>
      </c>
      <c r="EI180" s="181"/>
      <c r="EJ180" s="181"/>
      <c r="EK180" s="46"/>
      <c r="EL180" s="46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>
        <f t="shared" si="2833"/>
        <v>0</v>
      </c>
      <c r="EX180" s="45">
        <f t="shared" si="2834"/>
        <v>0</v>
      </c>
      <c r="EY180" s="45">
        <f t="shared" si="2835"/>
        <v>0</v>
      </c>
      <c r="EZ180" s="184">
        <f t="shared" si="2836"/>
        <v>0</v>
      </c>
      <c r="FA180" s="184">
        <f t="shared" si="2837"/>
        <v>0</v>
      </c>
      <c r="FB180" s="181"/>
      <c r="FC180" s="181"/>
      <c r="FD180" s="46"/>
      <c r="FE180" s="46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>
        <f t="shared" si="2909"/>
        <v>0</v>
      </c>
      <c r="FQ180" s="45">
        <f t="shared" si="2910"/>
        <v>0</v>
      </c>
      <c r="FR180" s="45">
        <f t="shared" si="2911"/>
        <v>0</v>
      </c>
      <c r="FS180" s="184">
        <f t="shared" si="2912"/>
        <v>0</v>
      </c>
      <c r="FT180" s="184">
        <f t="shared" si="2913"/>
        <v>0</v>
      </c>
      <c r="FU180" s="181"/>
      <c r="FV180" s="181"/>
      <c r="FW180" s="46"/>
      <c r="FX180" s="46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>
        <f t="shared" si="2843"/>
        <v>0</v>
      </c>
      <c r="GJ180" s="45">
        <f t="shared" si="2844"/>
        <v>0</v>
      </c>
      <c r="GK180" s="45">
        <f t="shared" si="2845"/>
        <v>0</v>
      </c>
      <c r="GL180" s="184">
        <f t="shared" si="2846"/>
        <v>0</v>
      </c>
      <c r="GM180" s="184">
        <f t="shared" si="2847"/>
        <v>0</v>
      </c>
      <c r="GN180" s="181"/>
      <c r="GO180" s="181"/>
      <c r="GP180" s="46"/>
      <c r="GQ180" s="46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>
        <f t="shared" si="2848"/>
        <v>0</v>
      </c>
      <c r="HC180" s="45">
        <f t="shared" si="2849"/>
        <v>0</v>
      </c>
      <c r="HD180" s="45">
        <f t="shared" si="2850"/>
        <v>0</v>
      </c>
      <c r="HE180" s="184">
        <f t="shared" si="2851"/>
        <v>0</v>
      </c>
      <c r="HF180" s="184">
        <f t="shared" si="2852"/>
        <v>0</v>
      </c>
      <c r="HG180" s="181"/>
      <c r="HH180" s="181"/>
      <c r="HI180" s="46"/>
      <c r="HJ180" s="46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>
        <f t="shared" si="2853"/>
        <v>0</v>
      </c>
      <c r="HV180" s="45">
        <f t="shared" si="2854"/>
        <v>0</v>
      </c>
      <c r="HW180" s="45">
        <f t="shared" si="2855"/>
        <v>0</v>
      </c>
      <c r="HX180" s="184">
        <f t="shared" si="2856"/>
        <v>0</v>
      </c>
      <c r="HY180" s="184">
        <f t="shared" si="2857"/>
        <v>0</v>
      </c>
      <c r="HZ180" s="181"/>
      <c r="IA180" s="181"/>
      <c r="IB180" s="46"/>
      <c r="IC180" s="46"/>
      <c r="ID180" s="46"/>
      <c r="IE180" s="46"/>
      <c r="IF180" s="45"/>
      <c r="IG180" s="45"/>
      <c r="IH180" s="45"/>
      <c r="II180" s="45"/>
      <c r="IJ180" s="45"/>
      <c r="IK180" s="45"/>
      <c r="IL180" s="45"/>
      <c r="IM180" s="45"/>
      <c r="IN180" s="45">
        <f t="shared" si="2858"/>
        <v>0</v>
      </c>
      <c r="IO180" s="45">
        <f t="shared" si="2859"/>
        <v>0</v>
      </c>
      <c r="IP180" s="45">
        <f t="shared" si="2860"/>
        <v>0</v>
      </c>
      <c r="IQ180" s="184">
        <f t="shared" si="2861"/>
        <v>0</v>
      </c>
      <c r="IR180" s="184">
        <f t="shared" si="2862"/>
        <v>0</v>
      </c>
      <c r="IS180" s="181"/>
      <c r="IT180" s="181"/>
      <c r="IU180" s="46"/>
      <c r="IV180" s="46"/>
      <c r="IW180" s="46"/>
      <c r="IX180" s="46"/>
      <c r="IY180" s="45"/>
      <c r="IZ180" s="45"/>
      <c r="JA180" s="45"/>
      <c r="JB180" s="45"/>
      <c r="JC180" s="45"/>
      <c r="JD180" s="45"/>
      <c r="JE180" s="45"/>
      <c r="JF180" s="45"/>
      <c r="JG180" s="45">
        <f t="shared" si="2863"/>
        <v>0</v>
      </c>
      <c r="JH180" s="45">
        <f t="shared" si="2864"/>
        <v>0</v>
      </c>
      <c r="JI180" s="45">
        <f t="shared" si="2865"/>
        <v>0</v>
      </c>
      <c r="JJ180" s="184">
        <f t="shared" si="2866"/>
        <v>0</v>
      </c>
      <c r="JK180" s="184">
        <f t="shared" si="2867"/>
        <v>0</v>
      </c>
      <c r="JL180" s="181"/>
      <c r="JM180" s="181"/>
      <c r="JN180" s="46"/>
      <c r="JO180" s="46"/>
      <c r="JP180" s="47"/>
      <c r="JQ180" s="48"/>
      <c r="JR180" s="47"/>
      <c r="JS180" s="47"/>
      <c r="JT180" s="385">
        <f t="shared" si="3155"/>
        <v>0</v>
      </c>
      <c r="JU180" s="385">
        <f t="shared" si="3156"/>
        <v>0</v>
      </c>
      <c r="JV180" s="385">
        <f t="shared" si="3157"/>
        <v>0</v>
      </c>
      <c r="JW180" s="385">
        <f t="shared" si="3158"/>
        <v>0</v>
      </c>
      <c r="JX180" s="385">
        <f t="shared" si="3159"/>
        <v>0</v>
      </c>
      <c r="JY180" s="385">
        <f t="shared" si="3160"/>
        <v>0</v>
      </c>
      <c r="JZ180" s="45">
        <f t="shared" si="3161"/>
        <v>0</v>
      </c>
      <c r="KA180" s="45">
        <f t="shared" si="2994"/>
        <v>0</v>
      </c>
      <c r="KB180" s="45">
        <f t="shared" si="2995"/>
        <v>0</v>
      </c>
      <c r="KC180" s="184">
        <f t="shared" si="3162"/>
        <v>0</v>
      </c>
      <c r="KD180" s="184">
        <f t="shared" si="3163"/>
        <v>0</v>
      </c>
      <c r="KE180" s="46"/>
      <c r="KF180" s="46"/>
      <c r="KG180" s="49"/>
      <c r="KH180" s="49"/>
    </row>
    <row r="181" spans="1:299" s="3" customFormat="1" hidden="1" x14ac:dyDescent="0.2">
      <c r="A181" s="100">
        <v>1</v>
      </c>
      <c r="B181" s="100"/>
      <c r="C181" s="49"/>
      <c r="D181" s="261"/>
      <c r="E181" s="691"/>
      <c r="F181" s="510"/>
      <c r="G181" s="65"/>
      <c r="H181" s="80"/>
      <c r="I181" s="80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>
        <f t="shared" si="3083"/>
        <v>0</v>
      </c>
      <c r="U181" s="45">
        <f t="shared" si="3084"/>
        <v>0</v>
      </c>
      <c r="V181" s="45">
        <f t="shared" si="3085"/>
        <v>0</v>
      </c>
      <c r="W181" s="184">
        <f t="shared" si="3086"/>
        <v>0</v>
      </c>
      <c r="X181" s="184">
        <f t="shared" si="2609"/>
        <v>0</v>
      </c>
      <c r="Y181" s="181"/>
      <c r="Z181" s="181"/>
      <c r="AA181" s="46"/>
      <c r="AB181" s="46"/>
      <c r="AC181" s="45"/>
      <c r="AD181" s="45"/>
      <c r="AE181" s="45"/>
      <c r="AF181" s="45"/>
      <c r="AG181" s="45"/>
      <c r="AH181" s="45"/>
      <c r="AI181" s="45"/>
      <c r="AJ181" s="45"/>
      <c r="AK181" s="45"/>
      <c r="AL181" s="45"/>
      <c r="AM181" s="45">
        <f t="shared" si="2805"/>
        <v>0</v>
      </c>
      <c r="AN181" s="45">
        <f t="shared" si="2806"/>
        <v>0</v>
      </c>
      <c r="AO181" s="45">
        <f t="shared" si="2807"/>
        <v>0</v>
      </c>
      <c r="AP181" s="184">
        <f t="shared" si="2808"/>
        <v>0</v>
      </c>
      <c r="AQ181" s="184">
        <f t="shared" si="2809"/>
        <v>0</v>
      </c>
      <c r="AR181" s="181"/>
      <c r="AS181" s="181"/>
      <c r="AT181" s="46"/>
      <c r="AU181" s="46"/>
      <c r="AV181" s="52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>
        <f t="shared" si="2810"/>
        <v>0</v>
      </c>
      <c r="BG181" s="45">
        <f t="shared" si="2811"/>
        <v>0</v>
      </c>
      <c r="BH181" s="45">
        <f t="shared" si="2812"/>
        <v>0</v>
      </c>
      <c r="BI181" s="184">
        <f t="shared" si="2813"/>
        <v>0</v>
      </c>
      <c r="BJ181" s="184">
        <f t="shared" si="2814"/>
        <v>0</v>
      </c>
      <c r="BK181" s="181"/>
      <c r="BL181" s="181"/>
      <c r="BM181" s="46"/>
      <c r="BN181" s="46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>
        <f t="shared" si="2815"/>
        <v>0</v>
      </c>
      <c r="BZ181" s="45">
        <f t="shared" si="2816"/>
        <v>0</v>
      </c>
      <c r="CA181" s="45">
        <f t="shared" si="2817"/>
        <v>0</v>
      </c>
      <c r="CB181" s="184">
        <f t="shared" si="2818"/>
        <v>0</v>
      </c>
      <c r="CC181" s="184">
        <f t="shared" si="2819"/>
        <v>0</v>
      </c>
      <c r="CD181" s="181"/>
      <c r="CE181" s="181"/>
      <c r="CF181" s="46"/>
      <c r="CG181" s="46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>
        <f t="shared" si="2820"/>
        <v>0</v>
      </c>
      <c r="CS181" s="45">
        <f t="shared" si="2821"/>
        <v>0</v>
      </c>
      <c r="CT181" s="45">
        <f t="shared" si="2822"/>
        <v>0</v>
      </c>
      <c r="CU181" s="184">
        <f t="shared" si="2868"/>
        <v>0</v>
      </c>
      <c r="CV181" s="184">
        <f t="shared" si="2869"/>
        <v>0</v>
      </c>
      <c r="CW181" s="181"/>
      <c r="CX181" s="181"/>
      <c r="CY181" s="46"/>
      <c r="CZ181" s="46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>
        <f t="shared" si="2823"/>
        <v>0</v>
      </c>
      <c r="DL181" s="45">
        <f t="shared" si="2824"/>
        <v>0</v>
      </c>
      <c r="DM181" s="45">
        <f t="shared" si="2825"/>
        <v>0</v>
      </c>
      <c r="DN181" s="184">
        <f t="shared" si="2826"/>
        <v>0</v>
      </c>
      <c r="DO181" s="184">
        <f t="shared" si="2827"/>
        <v>0</v>
      </c>
      <c r="DP181" s="181"/>
      <c r="DQ181" s="181"/>
      <c r="DR181" s="46"/>
      <c r="DS181" s="46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>
        <f t="shared" si="2828"/>
        <v>0</v>
      </c>
      <c r="EE181" s="45">
        <f t="shared" si="2829"/>
        <v>0</v>
      </c>
      <c r="EF181" s="45">
        <f t="shared" si="2830"/>
        <v>0</v>
      </c>
      <c r="EG181" s="184">
        <f t="shared" si="2831"/>
        <v>0</v>
      </c>
      <c r="EH181" s="184">
        <f t="shared" si="2832"/>
        <v>0</v>
      </c>
      <c r="EI181" s="181"/>
      <c r="EJ181" s="181"/>
      <c r="EK181" s="46"/>
      <c r="EL181" s="46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>
        <f t="shared" si="2833"/>
        <v>0</v>
      </c>
      <c r="EX181" s="45">
        <f t="shared" si="2834"/>
        <v>0</v>
      </c>
      <c r="EY181" s="45">
        <f t="shared" si="2835"/>
        <v>0</v>
      </c>
      <c r="EZ181" s="184">
        <f t="shared" si="2836"/>
        <v>0</v>
      </c>
      <c r="FA181" s="184">
        <f t="shared" si="2837"/>
        <v>0</v>
      </c>
      <c r="FB181" s="181"/>
      <c r="FC181" s="181"/>
      <c r="FD181" s="46"/>
      <c r="FE181" s="46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>
        <f t="shared" si="2909"/>
        <v>0</v>
      </c>
      <c r="FQ181" s="45">
        <f t="shared" si="2910"/>
        <v>0</v>
      </c>
      <c r="FR181" s="45">
        <f t="shared" si="2911"/>
        <v>0</v>
      </c>
      <c r="FS181" s="184">
        <f t="shared" si="2912"/>
        <v>0</v>
      </c>
      <c r="FT181" s="184">
        <f t="shared" si="2913"/>
        <v>0</v>
      </c>
      <c r="FU181" s="181"/>
      <c r="FV181" s="181"/>
      <c r="FW181" s="46"/>
      <c r="FX181" s="46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>
        <f t="shared" si="2843"/>
        <v>0</v>
      </c>
      <c r="GJ181" s="45">
        <f t="shared" si="2844"/>
        <v>0</v>
      </c>
      <c r="GK181" s="45">
        <f t="shared" si="2845"/>
        <v>0</v>
      </c>
      <c r="GL181" s="184">
        <f t="shared" si="2846"/>
        <v>0</v>
      </c>
      <c r="GM181" s="184">
        <f t="shared" si="2847"/>
        <v>0</v>
      </c>
      <c r="GN181" s="181"/>
      <c r="GO181" s="181"/>
      <c r="GP181" s="46"/>
      <c r="GQ181" s="46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>
        <f t="shared" si="2848"/>
        <v>0</v>
      </c>
      <c r="HC181" s="45">
        <f t="shared" si="2849"/>
        <v>0</v>
      </c>
      <c r="HD181" s="45">
        <f t="shared" si="2850"/>
        <v>0</v>
      </c>
      <c r="HE181" s="184">
        <f t="shared" si="2851"/>
        <v>0</v>
      </c>
      <c r="HF181" s="184">
        <f t="shared" si="2852"/>
        <v>0</v>
      </c>
      <c r="HG181" s="181"/>
      <c r="HH181" s="181"/>
      <c r="HI181" s="46"/>
      <c r="HJ181" s="46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>
        <f t="shared" si="2853"/>
        <v>0</v>
      </c>
      <c r="HV181" s="45">
        <f t="shared" si="2854"/>
        <v>0</v>
      </c>
      <c r="HW181" s="45">
        <f t="shared" si="2855"/>
        <v>0</v>
      </c>
      <c r="HX181" s="184">
        <f t="shared" si="2856"/>
        <v>0</v>
      </c>
      <c r="HY181" s="184">
        <f t="shared" si="2857"/>
        <v>0</v>
      </c>
      <c r="HZ181" s="181"/>
      <c r="IA181" s="181"/>
      <c r="IB181" s="46"/>
      <c r="IC181" s="46"/>
      <c r="ID181" s="46"/>
      <c r="IE181" s="46"/>
      <c r="IF181" s="45"/>
      <c r="IG181" s="45"/>
      <c r="IH181" s="45"/>
      <c r="II181" s="45"/>
      <c r="IJ181" s="45"/>
      <c r="IK181" s="45"/>
      <c r="IL181" s="45"/>
      <c r="IM181" s="45"/>
      <c r="IN181" s="45">
        <f t="shared" si="2858"/>
        <v>0</v>
      </c>
      <c r="IO181" s="45">
        <f t="shared" si="2859"/>
        <v>0</v>
      </c>
      <c r="IP181" s="45">
        <f t="shared" si="2860"/>
        <v>0</v>
      </c>
      <c r="IQ181" s="184">
        <f t="shared" si="2861"/>
        <v>0</v>
      </c>
      <c r="IR181" s="184">
        <f t="shared" si="2862"/>
        <v>0</v>
      </c>
      <c r="IS181" s="181"/>
      <c r="IT181" s="181"/>
      <c r="IU181" s="46"/>
      <c r="IV181" s="46"/>
      <c r="IW181" s="46"/>
      <c r="IX181" s="46"/>
      <c r="IY181" s="45"/>
      <c r="IZ181" s="45"/>
      <c r="JA181" s="45"/>
      <c r="JB181" s="45"/>
      <c r="JC181" s="45"/>
      <c r="JD181" s="45"/>
      <c r="JE181" s="45"/>
      <c r="JF181" s="45"/>
      <c r="JG181" s="45">
        <f t="shared" si="2863"/>
        <v>0</v>
      </c>
      <c r="JH181" s="45">
        <f t="shared" si="2864"/>
        <v>0</v>
      </c>
      <c r="JI181" s="45">
        <f t="shared" si="2865"/>
        <v>0</v>
      </c>
      <c r="JJ181" s="184">
        <f t="shared" si="2866"/>
        <v>0</v>
      </c>
      <c r="JK181" s="184">
        <f t="shared" si="2867"/>
        <v>0</v>
      </c>
      <c r="JL181" s="181"/>
      <c r="JM181" s="181"/>
      <c r="JN181" s="46"/>
      <c r="JO181" s="46"/>
      <c r="JP181" s="47"/>
      <c r="JQ181" s="48"/>
      <c r="JR181" s="47"/>
      <c r="JS181" s="47"/>
      <c r="JT181" s="385">
        <f t="shared" si="3155"/>
        <v>0</v>
      </c>
      <c r="JU181" s="385">
        <f t="shared" si="3156"/>
        <v>0</v>
      </c>
      <c r="JV181" s="385">
        <f t="shared" si="3157"/>
        <v>0</v>
      </c>
      <c r="JW181" s="385">
        <f t="shared" si="3158"/>
        <v>0</v>
      </c>
      <c r="JX181" s="385">
        <f t="shared" si="3159"/>
        <v>0</v>
      </c>
      <c r="JY181" s="385">
        <f t="shared" si="3160"/>
        <v>0</v>
      </c>
      <c r="JZ181" s="45">
        <f t="shared" si="3161"/>
        <v>0</v>
      </c>
      <c r="KA181" s="45">
        <f t="shared" si="2994"/>
        <v>0</v>
      </c>
      <c r="KB181" s="45">
        <f t="shared" si="2995"/>
        <v>0</v>
      </c>
      <c r="KC181" s="184">
        <f t="shared" si="3162"/>
        <v>0</v>
      </c>
      <c r="KD181" s="184">
        <f t="shared" si="3163"/>
        <v>0</v>
      </c>
      <c r="KE181" s="46"/>
      <c r="KF181" s="46"/>
      <c r="KG181" s="49"/>
      <c r="KH181" s="49"/>
    </row>
    <row r="182" spans="1:299" x14ac:dyDescent="0.2">
      <c r="A182" s="100">
        <v>1</v>
      </c>
      <c r="B182" s="100">
        <v>1</v>
      </c>
      <c r="C182" s="66"/>
      <c r="D182" s="257"/>
      <c r="E182" s="257"/>
      <c r="F182" s="686" t="s">
        <v>287</v>
      </c>
      <c r="G182" s="98">
        <v>22</v>
      </c>
      <c r="H182" s="104">
        <v>96576.767999999996</v>
      </c>
      <c r="I182" s="104">
        <v>105496.7056</v>
      </c>
      <c r="J182" s="57">
        <f>VLOOKUP($G182,'ВМП план КС'!$A$8:$AQ$94,14,0)</f>
        <v>0</v>
      </c>
      <c r="K182" s="57">
        <f>VLOOKUP($G182,'ВМП план КС'!$A$8:$AQ$94,15,0)</f>
        <v>0</v>
      </c>
      <c r="L182" s="57">
        <f>SUM(J182/12*$B$2)</f>
        <v>0</v>
      </c>
      <c r="M182" s="57">
        <f>SUM(K182/12*$B$2)</f>
        <v>0</v>
      </c>
      <c r="N182" s="59">
        <f>SUM(N183:N188)</f>
        <v>0</v>
      </c>
      <c r="O182" s="59">
        <f t="shared" ref="O182:S182" si="3197">SUM(O183:O188)</f>
        <v>0</v>
      </c>
      <c r="P182" s="59">
        <f t="shared" si="3197"/>
        <v>0</v>
      </c>
      <c r="Q182" s="59">
        <f t="shared" si="3197"/>
        <v>0</v>
      </c>
      <c r="R182" s="59">
        <f t="shared" si="3197"/>
        <v>0</v>
      </c>
      <c r="S182" s="59">
        <f t="shared" si="3197"/>
        <v>0</v>
      </c>
      <c r="T182" s="87">
        <f t="shared" ref="T182:T188" si="3198">N182+Q182</f>
        <v>0</v>
      </c>
      <c r="U182" s="59">
        <f t="shared" ref="U182:U188" si="3199">O182+R182</f>
        <v>0</v>
      </c>
      <c r="V182" s="59">
        <f t="shared" ref="V182:V188" si="3200">P182+S182</f>
        <v>0</v>
      </c>
      <c r="W182" s="72">
        <f t="shared" ref="W182:W188" si="3201">N182-L182</f>
        <v>0</v>
      </c>
      <c r="X182" s="72">
        <f t="shared" ref="X182:X188" si="3202">O182-M182</f>
        <v>0</v>
      </c>
      <c r="Y182" s="307"/>
      <c r="Z182" s="307"/>
      <c r="AA182" s="156">
        <f>$H182</f>
        <v>96576.767999999996</v>
      </c>
      <c r="AB182" s="157" t="e">
        <f>O182/N182</f>
        <v>#DIV/0!</v>
      </c>
      <c r="AC182" s="57">
        <f>VLOOKUP($G182,'ВМП план КС'!$A$8:$AQ$93,12,0)</f>
        <v>0</v>
      </c>
      <c r="AD182" s="57">
        <f>VLOOKUP($G182,'ВМП план КС'!$A$8:$AQ$93,13,0)</f>
        <v>0</v>
      </c>
      <c r="AE182" s="57">
        <f>SUM(AC182/12*$B$2)</f>
        <v>0</v>
      </c>
      <c r="AF182" s="57">
        <f>SUM(AD182/12*$B$2)</f>
        <v>0</v>
      </c>
      <c r="AG182" s="59">
        <f>SUM(AG183:AG188)</f>
        <v>0</v>
      </c>
      <c r="AH182" s="59">
        <f t="shared" ref="AH182" si="3203">SUM(AH183:AH188)</f>
        <v>0</v>
      </c>
      <c r="AI182" s="59">
        <f t="shared" ref="AI182" si="3204">SUM(AI183:AI188)</f>
        <v>0</v>
      </c>
      <c r="AJ182" s="59">
        <f t="shared" ref="AJ182" si="3205">SUM(AJ183:AJ188)</f>
        <v>0</v>
      </c>
      <c r="AK182" s="59">
        <f t="shared" ref="AK182" si="3206">SUM(AK183:AK188)</f>
        <v>0</v>
      </c>
      <c r="AL182" s="59">
        <f t="shared" ref="AL182" si="3207">SUM(AL183:AL188)</f>
        <v>0</v>
      </c>
      <c r="AM182" s="87">
        <f t="shared" si="2805"/>
        <v>0</v>
      </c>
      <c r="AN182" s="59">
        <f t="shared" si="2806"/>
        <v>0</v>
      </c>
      <c r="AO182" s="59">
        <f t="shared" si="2807"/>
        <v>0</v>
      </c>
      <c r="AP182" s="72">
        <f t="shared" si="2808"/>
        <v>0</v>
      </c>
      <c r="AQ182" s="72">
        <f t="shared" si="2809"/>
        <v>0</v>
      </c>
      <c r="AR182" s="307"/>
      <c r="AS182" s="307"/>
      <c r="AT182" s="156">
        <f>$H182</f>
        <v>96576.767999999996</v>
      </c>
      <c r="AU182" s="157" t="e">
        <f>AH182/AG182</f>
        <v>#DIV/0!</v>
      </c>
      <c r="AV182" s="57">
        <f>VLOOKUP($G182,'ВМП план КС'!$A$8:$AQ$93,16,0)</f>
        <v>0</v>
      </c>
      <c r="AW182" s="57">
        <f>VLOOKUP($G182,'ВМП план КС'!$A$8:$AQ$93,17,0)</f>
        <v>0</v>
      </c>
      <c r="AX182" s="57">
        <f>SUM(AV182/12*$B$2)</f>
        <v>0</v>
      </c>
      <c r="AY182" s="57">
        <f>SUM(AW182/12*$B$2)</f>
        <v>0</v>
      </c>
      <c r="AZ182" s="59">
        <f>SUM(AZ183:AZ188)</f>
        <v>0</v>
      </c>
      <c r="BA182" s="59">
        <f t="shared" ref="BA182" si="3208">SUM(BA183:BA188)</f>
        <v>0</v>
      </c>
      <c r="BB182" s="59">
        <f t="shared" ref="BB182" si="3209">SUM(BB183:BB188)</f>
        <v>0</v>
      </c>
      <c r="BC182" s="59">
        <f t="shared" ref="BC182" si="3210">SUM(BC183:BC188)</f>
        <v>0</v>
      </c>
      <c r="BD182" s="59">
        <f t="shared" ref="BD182" si="3211">SUM(BD183:BD188)</f>
        <v>0</v>
      </c>
      <c r="BE182" s="59">
        <f t="shared" ref="BE182" si="3212">SUM(BE183:BE188)</f>
        <v>0</v>
      </c>
      <c r="BF182" s="87">
        <f t="shared" si="2810"/>
        <v>0</v>
      </c>
      <c r="BG182" s="59">
        <f t="shared" si="2811"/>
        <v>0</v>
      </c>
      <c r="BH182" s="59">
        <f t="shared" si="2812"/>
        <v>0</v>
      </c>
      <c r="BI182" s="72">
        <f t="shared" si="2813"/>
        <v>0</v>
      </c>
      <c r="BJ182" s="72">
        <f t="shared" si="2814"/>
        <v>0</v>
      </c>
      <c r="BK182" s="307"/>
      <c r="BL182" s="307"/>
      <c r="BM182" s="156">
        <f>$H182</f>
        <v>96576.767999999996</v>
      </c>
      <c r="BN182" s="157" t="e">
        <f>BA182/AZ182</f>
        <v>#DIV/0!</v>
      </c>
      <c r="BO182" s="57">
        <f>VLOOKUP($G182,'ВМП план КС'!$A$8:$AQ$93,18,0)</f>
        <v>0</v>
      </c>
      <c r="BP182" s="57">
        <f>VLOOKUP($G182,'ВМП план КС'!$A$8:$AQ$93,19,0)</f>
        <v>0</v>
      </c>
      <c r="BQ182" s="57">
        <f>SUM(BO182/12*$B$2)</f>
        <v>0</v>
      </c>
      <c r="BR182" s="57">
        <f>SUM(BP182/12*$B$2)</f>
        <v>0</v>
      </c>
      <c r="BS182" s="59">
        <f>SUM(BS183:BS188)</f>
        <v>0</v>
      </c>
      <c r="BT182" s="59">
        <f t="shared" ref="BT182" si="3213">SUM(BT183:BT188)</f>
        <v>0</v>
      </c>
      <c r="BU182" s="59">
        <f t="shared" ref="BU182" si="3214">SUM(BU183:BU188)</f>
        <v>0</v>
      </c>
      <c r="BV182" s="59">
        <f t="shared" ref="BV182" si="3215">SUM(BV183:BV188)</f>
        <v>0</v>
      </c>
      <c r="BW182" s="59">
        <f t="shared" ref="BW182" si="3216">SUM(BW183:BW188)</f>
        <v>0</v>
      </c>
      <c r="BX182" s="59">
        <f t="shared" ref="BX182" si="3217">SUM(BX183:BX188)</f>
        <v>0</v>
      </c>
      <c r="BY182" s="87">
        <f t="shared" si="2815"/>
        <v>0</v>
      </c>
      <c r="BZ182" s="59">
        <f t="shared" si="2816"/>
        <v>0</v>
      </c>
      <c r="CA182" s="59">
        <f t="shared" si="2817"/>
        <v>0</v>
      </c>
      <c r="CB182" s="72">
        <f t="shared" si="2818"/>
        <v>0</v>
      </c>
      <c r="CC182" s="72">
        <f t="shared" si="2819"/>
        <v>0</v>
      </c>
      <c r="CD182" s="307"/>
      <c r="CE182" s="307"/>
      <c r="CF182" s="156">
        <f>$H182</f>
        <v>96576.767999999996</v>
      </c>
      <c r="CG182" s="157" t="e">
        <f>BT182/BS182</f>
        <v>#DIV/0!</v>
      </c>
      <c r="CH182" s="57">
        <f>VLOOKUP($G182,'ВМП план КС'!$A$8:$AQ$93,10,0)</f>
        <v>0</v>
      </c>
      <c r="CI182" s="57">
        <f>VLOOKUP($G182,'ВМП план КС'!$A$8:$AQ$93,11,0)</f>
        <v>0</v>
      </c>
      <c r="CJ182" s="57">
        <f>SUM(CH182/12*$B$2)</f>
        <v>0</v>
      </c>
      <c r="CK182" s="57">
        <f>SUM(CI182/12*$B$2)</f>
        <v>0</v>
      </c>
      <c r="CL182" s="59">
        <f>SUM(CL183:CL188)</f>
        <v>0</v>
      </c>
      <c r="CM182" s="59">
        <f t="shared" ref="CM182" si="3218">SUM(CM183:CM188)</f>
        <v>0</v>
      </c>
      <c r="CN182" s="59">
        <f t="shared" ref="CN182" si="3219">SUM(CN183:CN188)</f>
        <v>0</v>
      </c>
      <c r="CO182" s="59">
        <f t="shared" ref="CO182" si="3220">SUM(CO183:CO188)</f>
        <v>0</v>
      </c>
      <c r="CP182" s="59">
        <f t="shared" ref="CP182" si="3221">SUM(CP183:CP188)</f>
        <v>0</v>
      </c>
      <c r="CQ182" s="59">
        <f t="shared" ref="CQ182" si="3222">SUM(CQ183:CQ188)</f>
        <v>0</v>
      </c>
      <c r="CR182" s="87">
        <f t="shared" si="2820"/>
        <v>0</v>
      </c>
      <c r="CS182" s="59">
        <f t="shared" si="2821"/>
        <v>0</v>
      </c>
      <c r="CT182" s="59">
        <f t="shared" si="2822"/>
        <v>0</v>
      </c>
      <c r="CU182" s="72">
        <f t="shared" si="2868"/>
        <v>0</v>
      </c>
      <c r="CV182" s="72">
        <f t="shared" si="2869"/>
        <v>0</v>
      </c>
      <c r="CW182" s="308"/>
      <c r="CX182" s="307"/>
      <c r="CY182" s="156">
        <f>$H182</f>
        <v>96576.767999999996</v>
      </c>
      <c r="CZ182" s="157" t="e">
        <f>CM182/CL182</f>
        <v>#DIV/0!</v>
      </c>
      <c r="DA182" s="57">
        <f>VLOOKUP($G182,'ВМП план КС'!$A$8:$AQ$93,26,0)</f>
        <v>0</v>
      </c>
      <c r="DB182" s="57">
        <f>VLOOKUP($G182,'ВМП план КС'!$A$8:$AQ$93,27,0)</f>
        <v>0</v>
      </c>
      <c r="DC182" s="57">
        <f>SUM(DA182/12*$B$2)</f>
        <v>0</v>
      </c>
      <c r="DD182" s="57">
        <f>SUM(DB182/12*$B$2)</f>
        <v>0</v>
      </c>
      <c r="DE182" s="59">
        <f>SUM(DE183:DE188)</f>
        <v>0</v>
      </c>
      <c r="DF182" s="59">
        <f t="shared" ref="DF182" si="3223">SUM(DF183:DF188)</f>
        <v>0</v>
      </c>
      <c r="DG182" s="59">
        <f t="shared" ref="DG182" si="3224">SUM(DG183:DG188)</f>
        <v>0</v>
      </c>
      <c r="DH182" s="59">
        <f t="shared" ref="DH182" si="3225">SUM(DH183:DH188)</f>
        <v>0</v>
      </c>
      <c r="DI182" s="59">
        <f t="shared" ref="DI182" si="3226">SUM(DI183:DI188)</f>
        <v>0</v>
      </c>
      <c r="DJ182" s="59">
        <f t="shared" ref="DJ182" si="3227">SUM(DJ183:DJ188)</f>
        <v>0</v>
      </c>
      <c r="DK182" s="87">
        <f t="shared" si="2823"/>
        <v>0</v>
      </c>
      <c r="DL182" s="59">
        <f t="shared" si="2824"/>
        <v>0</v>
      </c>
      <c r="DM182" s="59">
        <f t="shared" si="2825"/>
        <v>0</v>
      </c>
      <c r="DN182" s="72">
        <f t="shared" si="2826"/>
        <v>0</v>
      </c>
      <c r="DO182" s="72">
        <f t="shared" si="2827"/>
        <v>0</v>
      </c>
      <c r="DP182" s="307"/>
      <c r="DQ182" s="307"/>
      <c r="DR182" s="156">
        <f>$H182</f>
        <v>96576.767999999996</v>
      </c>
      <c r="DS182" s="157" t="e">
        <f>DF182/DE182</f>
        <v>#DIV/0!</v>
      </c>
      <c r="DT182" s="57">
        <f>VLOOKUP($G182,'ВМП план КС'!$A$8:$AQ$93,28,0)</f>
        <v>0</v>
      </c>
      <c r="DU182" s="57">
        <f>VLOOKUP($G182,'ВМП план КС'!$A$8:$AQ$93,29,0)</f>
        <v>0</v>
      </c>
      <c r="DV182" s="57">
        <f>SUM(DT182/12*$B$2)</f>
        <v>0</v>
      </c>
      <c r="DW182" s="57">
        <f>SUM(DU182/12*$B$2)</f>
        <v>0</v>
      </c>
      <c r="DX182" s="59">
        <f>SUM(DX183:DX188)</f>
        <v>0</v>
      </c>
      <c r="DY182" s="59">
        <f t="shared" ref="DY182" si="3228">SUM(DY183:DY188)</f>
        <v>0</v>
      </c>
      <c r="DZ182" s="59">
        <f t="shared" ref="DZ182" si="3229">SUM(DZ183:DZ188)</f>
        <v>0</v>
      </c>
      <c r="EA182" s="59">
        <f t="shared" ref="EA182" si="3230">SUM(EA183:EA188)</f>
        <v>0</v>
      </c>
      <c r="EB182" s="59">
        <f t="shared" ref="EB182" si="3231">SUM(EB183:EB188)</f>
        <v>0</v>
      </c>
      <c r="EC182" s="59">
        <f t="shared" ref="EC182" si="3232">SUM(EC183:EC188)</f>
        <v>0</v>
      </c>
      <c r="ED182" s="87">
        <f t="shared" si="2828"/>
        <v>0</v>
      </c>
      <c r="EE182" s="59">
        <f t="shared" si="2829"/>
        <v>0</v>
      </c>
      <c r="EF182" s="59">
        <f t="shared" si="2830"/>
        <v>0</v>
      </c>
      <c r="EG182" s="72">
        <f t="shared" si="2831"/>
        <v>0</v>
      </c>
      <c r="EH182" s="72">
        <f t="shared" si="2832"/>
        <v>0</v>
      </c>
      <c r="EI182" s="307"/>
      <c r="EJ182" s="307"/>
      <c r="EK182" s="156">
        <f>$H182</f>
        <v>96576.767999999996</v>
      </c>
      <c r="EL182" s="157" t="e">
        <f>DY182/DX182</f>
        <v>#DIV/0!</v>
      </c>
      <c r="EM182" s="112">
        <f>VLOOKUP($G182,'ВМП план КС'!$A$8:$AQ$93,30,0)</f>
        <v>0</v>
      </c>
      <c r="EN182" s="112">
        <f>VLOOKUP($G182,'ВМП план КС'!$A$8:$AQ$93,31,0)</f>
        <v>0</v>
      </c>
      <c r="EO182" s="57">
        <f>SUM(EM182/12*$B$2)</f>
        <v>0</v>
      </c>
      <c r="EP182" s="57">
        <f>SUM(EN182/12*$B$2)</f>
        <v>0</v>
      </c>
      <c r="EQ182" s="59">
        <f>SUM(EQ183:EQ188)</f>
        <v>0</v>
      </c>
      <c r="ER182" s="59">
        <f t="shared" ref="ER182" si="3233">SUM(ER183:ER188)</f>
        <v>0</v>
      </c>
      <c r="ES182" s="59">
        <f t="shared" ref="ES182" si="3234">SUM(ES183:ES188)</f>
        <v>0</v>
      </c>
      <c r="ET182" s="59">
        <f t="shared" ref="ET182" si="3235">SUM(ET183:ET188)</f>
        <v>0</v>
      </c>
      <c r="EU182" s="59">
        <f t="shared" ref="EU182" si="3236">SUM(EU183:EU188)</f>
        <v>0</v>
      </c>
      <c r="EV182" s="59">
        <f t="shared" ref="EV182" si="3237">SUM(EV183:EV188)</f>
        <v>0</v>
      </c>
      <c r="EW182" s="87">
        <f t="shared" si="2833"/>
        <v>0</v>
      </c>
      <c r="EX182" s="59">
        <f t="shared" si="2834"/>
        <v>0</v>
      </c>
      <c r="EY182" s="59">
        <f t="shared" si="2835"/>
        <v>0</v>
      </c>
      <c r="EZ182" s="72">
        <f t="shared" si="2836"/>
        <v>0</v>
      </c>
      <c r="FA182" s="72">
        <f t="shared" si="2837"/>
        <v>0</v>
      </c>
      <c r="FB182" s="307"/>
      <c r="FC182" s="307"/>
      <c r="FD182" s="156">
        <f>$H182</f>
        <v>96576.767999999996</v>
      </c>
      <c r="FE182" s="157" t="e">
        <f>ER182/EQ182</f>
        <v>#DIV/0!</v>
      </c>
      <c r="FF182" s="112">
        <f>VLOOKUP($G182,'ВМП план КС'!$A$8:$AQ$93,32,0)</f>
        <v>0</v>
      </c>
      <c r="FG182" s="112">
        <f>VLOOKUP($G182,'ВМП план КС'!$A$8:$AQ$93,33,0)</f>
        <v>0</v>
      </c>
      <c r="FH182" s="57">
        <f>SUM(FF182/12*$B$2)</f>
        <v>0</v>
      </c>
      <c r="FI182" s="57">
        <f>SUM(FG182/12*$B$2)</f>
        <v>0</v>
      </c>
      <c r="FJ182" s="59">
        <f>SUM(FJ183:FJ188)</f>
        <v>0</v>
      </c>
      <c r="FK182" s="59">
        <f t="shared" ref="FK182" si="3238">SUM(FK183:FK188)</f>
        <v>0</v>
      </c>
      <c r="FL182" s="59">
        <f t="shared" ref="FL182" si="3239">SUM(FL183:FL188)</f>
        <v>0</v>
      </c>
      <c r="FM182" s="59">
        <f t="shared" ref="FM182" si="3240">SUM(FM183:FM188)</f>
        <v>0</v>
      </c>
      <c r="FN182" s="59">
        <f t="shared" ref="FN182" si="3241">SUM(FN183:FN188)</f>
        <v>0</v>
      </c>
      <c r="FO182" s="59">
        <f t="shared" ref="FO182" si="3242">SUM(FO183:FO188)</f>
        <v>0</v>
      </c>
      <c r="FP182" s="87">
        <f t="shared" si="2909"/>
        <v>0</v>
      </c>
      <c r="FQ182" s="59">
        <f t="shared" si="2910"/>
        <v>0</v>
      </c>
      <c r="FR182" s="59">
        <f t="shared" si="2911"/>
        <v>0</v>
      </c>
      <c r="FS182" s="72">
        <f t="shared" si="2912"/>
        <v>0</v>
      </c>
      <c r="FT182" s="72">
        <f t="shared" si="2913"/>
        <v>0</v>
      </c>
      <c r="FU182" s="307"/>
      <c r="FV182" s="307"/>
      <c r="FW182" s="156">
        <f>$H182</f>
        <v>96576.767999999996</v>
      </c>
      <c r="FX182" s="157" t="e">
        <f>FK182/FJ182</f>
        <v>#DIV/0!</v>
      </c>
      <c r="FY182" s="57">
        <f>VLOOKUP($G182,'ВМП план КС'!$A$8:$AQ$93,36,0)</f>
        <v>0</v>
      </c>
      <c r="FZ182" s="57">
        <f>VLOOKUP($G182,'ВМП план КС'!$A$8:$AQ$93,37,0)</f>
        <v>0</v>
      </c>
      <c r="GA182" s="57">
        <f>SUM(FY182/12*$B$2)</f>
        <v>0</v>
      </c>
      <c r="GB182" s="57">
        <f>SUM(FZ182/12*$B$2)</f>
        <v>0</v>
      </c>
      <c r="GC182" s="59">
        <f>SUM(GC183:GC188)</f>
        <v>0</v>
      </c>
      <c r="GD182" s="59">
        <f t="shared" ref="GD182" si="3243">SUM(GD183:GD188)</f>
        <v>0</v>
      </c>
      <c r="GE182" s="59">
        <f t="shared" ref="GE182" si="3244">SUM(GE183:GE188)</f>
        <v>0</v>
      </c>
      <c r="GF182" s="59">
        <f t="shared" ref="GF182" si="3245">SUM(GF183:GF188)</f>
        <v>0</v>
      </c>
      <c r="GG182" s="59">
        <f t="shared" ref="GG182" si="3246">SUM(GG183:GG188)</f>
        <v>0</v>
      </c>
      <c r="GH182" s="59">
        <f t="shared" ref="GH182" si="3247">SUM(GH183:GH188)</f>
        <v>0</v>
      </c>
      <c r="GI182" s="87">
        <f t="shared" si="2843"/>
        <v>0</v>
      </c>
      <c r="GJ182" s="59">
        <f t="shared" si="2844"/>
        <v>0</v>
      </c>
      <c r="GK182" s="59">
        <f t="shared" si="2845"/>
        <v>0</v>
      </c>
      <c r="GL182" s="72">
        <f t="shared" si="2846"/>
        <v>0</v>
      </c>
      <c r="GM182" s="72">
        <f t="shared" si="2847"/>
        <v>0</v>
      </c>
      <c r="GN182" s="307"/>
      <c r="GO182" s="307"/>
      <c r="GP182" s="156">
        <f>$H182</f>
        <v>96576.767999999996</v>
      </c>
      <c r="GQ182" s="157" t="e">
        <f>GD182/GC182</f>
        <v>#DIV/0!</v>
      </c>
      <c r="GR182" s="57">
        <f>VLOOKUP($G182,'ВМП план КС'!$A$8:$AQ$93,38,0)</f>
        <v>0</v>
      </c>
      <c r="GS182" s="57">
        <f>VLOOKUP($G182,'ВМП план КС'!$A$8:$AQ$93,39,0)</f>
        <v>0</v>
      </c>
      <c r="GT182" s="57">
        <f>SUM(GR182/12*$B$2)</f>
        <v>0</v>
      </c>
      <c r="GU182" s="57">
        <f>SUM(GS182/12*$B$2)</f>
        <v>0</v>
      </c>
      <c r="GV182" s="59">
        <f>SUM(GV183:GV188)</f>
        <v>0</v>
      </c>
      <c r="GW182" s="59">
        <f t="shared" ref="GW182" si="3248">SUM(GW183:GW188)</f>
        <v>0</v>
      </c>
      <c r="GX182" s="59">
        <f t="shared" ref="GX182" si="3249">SUM(GX183:GX188)</f>
        <v>0</v>
      </c>
      <c r="GY182" s="59">
        <f t="shared" ref="GY182" si="3250">SUM(GY183:GY188)</f>
        <v>0</v>
      </c>
      <c r="GZ182" s="59">
        <f t="shared" ref="GZ182" si="3251">SUM(GZ183:GZ188)</f>
        <v>0</v>
      </c>
      <c r="HA182" s="59">
        <f t="shared" ref="HA182" si="3252">SUM(HA183:HA188)</f>
        <v>0</v>
      </c>
      <c r="HB182" s="87">
        <f t="shared" si="2848"/>
        <v>0</v>
      </c>
      <c r="HC182" s="59">
        <f t="shared" si="2849"/>
        <v>0</v>
      </c>
      <c r="HD182" s="59">
        <f t="shared" si="2850"/>
        <v>0</v>
      </c>
      <c r="HE182" s="72">
        <f t="shared" si="2851"/>
        <v>0</v>
      </c>
      <c r="HF182" s="72">
        <f t="shared" si="2852"/>
        <v>0</v>
      </c>
      <c r="HG182" s="307"/>
      <c r="HH182" s="307"/>
      <c r="HI182" s="156">
        <f>$H182</f>
        <v>96576.767999999996</v>
      </c>
      <c r="HJ182" s="157" t="e">
        <f>GW182/GV182</f>
        <v>#DIV/0!</v>
      </c>
      <c r="HK182" s="57">
        <f>VLOOKUP($G182,'ВМП план КС'!$A$8:$AQ$93,40,0)</f>
        <v>0</v>
      </c>
      <c r="HL182" s="57">
        <f>VLOOKUP($G182,'ВМП план КС'!$A$8:$AQ$93,41,0)</f>
        <v>0</v>
      </c>
      <c r="HM182" s="57">
        <f>SUM(HK182/12*$B$2)</f>
        <v>0</v>
      </c>
      <c r="HN182" s="57">
        <f>SUM(HL182/12*$B$2)</f>
        <v>0</v>
      </c>
      <c r="HO182" s="59">
        <f>SUM(HO183:HO188)</f>
        <v>0</v>
      </c>
      <c r="HP182" s="59">
        <f t="shared" ref="HP182" si="3253">SUM(HP183:HP188)</f>
        <v>0</v>
      </c>
      <c r="HQ182" s="59">
        <f t="shared" ref="HQ182" si="3254">SUM(HQ183:HQ188)</f>
        <v>0</v>
      </c>
      <c r="HR182" s="59">
        <f t="shared" ref="HR182" si="3255">SUM(HR183:HR188)</f>
        <v>0</v>
      </c>
      <c r="HS182" s="59">
        <f t="shared" ref="HS182" si="3256">SUM(HS183:HS188)</f>
        <v>0</v>
      </c>
      <c r="HT182" s="59">
        <f t="shared" ref="HT182" si="3257">SUM(HT183:HT188)</f>
        <v>0</v>
      </c>
      <c r="HU182" s="87">
        <f t="shared" si="2853"/>
        <v>0</v>
      </c>
      <c r="HV182" s="59">
        <f t="shared" si="2854"/>
        <v>0</v>
      </c>
      <c r="HW182" s="59">
        <f t="shared" si="2855"/>
        <v>0</v>
      </c>
      <c r="HX182" s="72">
        <f t="shared" si="2856"/>
        <v>0</v>
      </c>
      <c r="HY182" s="72">
        <f t="shared" si="2857"/>
        <v>0</v>
      </c>
      <c r="HZ182" s="307"/>
      <c r="IA182" s="307"/>
      <c r="IB182" s="156">
        <f>$H182</f>
        <v>96576.767999999996</v>
      </c>
      <c r="IC182" s="157" t="e">
        <f>HP182/HO182</f>
        <v>#DIV/0!</v>
      </c>
      <c r="ID182" s="112">
        <f>VLOOKUP($G182,'ВМП план КС'!$A$8:$AQ$93,34,0)</f>
        <v>0</v>
      </c>
      <c r="IE182" s="112">
        <f>VLOOKUP($G182,'ВМП план КС'!$A$8:$AQ$93,35,0)</f>
        <v>0</v>
      </c>
      <c r="IF182" s="57">
        <f>SUM(ID182/12*$B$2)</f>
        <v>0</v>
      </c>
      <c r="IG182" s="57">
        <f>SUM(IE182/12*$B$2)</f>
        <v>0</v>
      </c>
      <c r="IH182" s="59">
        <f>SUM(IH183:IH188)</f>
        <v>0</v>
      </c>
      <c r="II182" s="59">
        <f t="shared" ref="II182" si="3258">SUM(II183:II188)</f>
        <v>0</v>
      </c>
      <c r="IJ182" s="59">
        <f t="shared" ref="IJ182" si="3259">SUM(IJ183:IJ188)</f>
        <v>0</v>
      </c>
      <c r="IK182" s="59">
        <f t="shared" ref="IK182" si="3260">SUM(IK183:IK188)</f>
        <v>0</v>
      </c>
      <c r="IL182" s="59">
        <f t="shared" ref="IL182" si="3261">SUM(IL183:IL188)</f>
        <v>0</v>
      </c>
      <c r="IM182" s="59">
        <f t="shared" ref="IM182" si="3262">SUM(IM183:IM188)</f>
        <v>0</v>
      </c>
      <c r="IN182" s="87">
        <f t="shared" si="2858"/>
        <v>0</v>
      </c>
      <c r="IO182" s="59">
        <f t="shared" si="2859"/>
        <v>0</v>
      </c>
      <c r="IP182" s="59">
        <f t="shared" si="2860"/>
        <v>0</v>
      </c>
      <c r="IQ182" s="72">
        <f t="shared" si="2861"/>
        <v>0</v>
      </c>
      <c r="IR182" s="72">
        <f t="shared" si="2862"/>
        <v>0</v>
      </c>
      <c r="IS182" s="307"/>
      <c r="IT182" s="307"/>
      <c r="IU182" s="156">
        <f>$H182</f>
        <v>96576.767999999996</v>
      </c>
      <c r="IV182" s="157" t="e">
        <f>II182/IH182</f>
        <v>#DIV/0!</v>
      </c>
      <c r="IW182" s="112">
        <f>VLOOKUP($G182,'ВМП план КС'!$A$8:$AQ$93,42,0)</f>
        <v>0</v>
      </c>
      <c r="IX182" s="112">
        <f>VLOOKUP($G182,'ВМП план КС'!$A$8:$AQ$93,43,0)</f>
        <v>0</v>
      </c>
      <c r="IY182" s="57">
        <f>SUM(IW182/12*$B$2)</f>
        <v>0</v>
      </c>
      <c r="IZ182" s="57">
        <f>SUM(IX182/12*$B$2)</f>
        <v>0</v>
      </c>
      <c r="JA182" s="59">
        <f>SUM(JA183:JA188)</f>
        <v>0</v>
      </c>
      <c r="JB182" s="59">
        <f t="shared" ref="JB182" si="3263">SUM(JB183:JB188)</f>
        <v>0</v>
      </c>
      <c r="JC182" s="59">
        <f t="shared" ref="JC182" si="3264">SUM(JC183:JC188)</f>
        <v>0</v>
      </c>
      <c r="JD182" s="59">
        <f t="shared" ref="JD182" si="3265">SUM(JD183:JD188)</f>
        <v>0</v>
      </c>
      <c r="JE182" s="59">
        <f t="shared" ref="JE182" si="3266">SUM(JE183:JE188)</f>
        <v>0</v>
      </c>
      <c r="JF182" s="59">
        <f t="shared" ref="JF182" si="3267">SUM(JF183:JF188)</f>
        <v>0</v>
      </c>
      <c r="JG182" s="87">
        <f t="shared" si="2863"/>
        <v>0</v>
      </c>
      <c r="JH182" s="59">
        <f t="shared" si="2864"/>
        <v>0</v>
      </c>
      <c r="JI182" s="59">
        <f t="shared" si="2865"/>
        <v>0</v>
      </c>
      <c r="JJ182" s="72">
        <f t="shared" si="2866"/>
        <v>0</v>
      </c>
      <c r="JK182" s="72">
        <f t="shared" si="2867"/>
        <v>0</v>
      </c>
      <c r="JL182" s="307"/>
      <c r="JM182" s="307"/>
      <c r="JN182" s="156">
        <f>$H182</f>
        <v>96576.767999999996</v>
      </c>
      <c r="JO182" s="157" t="e">
        <f>JB182/JA182</f>
        <v>#DIV/0!</v>
      </c>
      <c r="JP182" s="384">
        <f>J182+AC182+AV182+BO182+CH182+DA182+DT182+EM182+FF182+FY182+GR182+HK182+ID182+IW182</f>
        <v>0</v>
      </c>
      <c r="JQ182" s="384">
        <f t="shared" ref="JQ182" si="3268">K182+AD182+AW182+BP182+CI182+DB182+DU182+EN182+FG182+FZ182+GS182+HL182+IE182+IX182</f>
        <v>0</v>
      </c>
      <c r="JR182" s="384">
        <f t="shared" ref="JR182" si="3269">L182+AE182+AX182+BQ182+CJ182+DC182+DV182+EO182+FH182+GA182+GT182+HM182+IF182+IY182</f>
        <v>0</v>
      </c>
      <c r="JS182" s="384">
        <f t="shared" ref="JS182" si="3270">M182+AF182+AY182+BR182+CK182+DD182+DW182+EP182+FI182+GB182+GU182+HN182+IG182+IZ182</f>
        <v>0</v>
      </c>
      <c r="JT182" s="384">
        <f t="shared" ref="JT182:JT188" si="3271">N182+AG182+AZ182+BS182+CL182+DE182+DX182+EQ182+FJ182+GC182+GV182+HO182+IH182+JA182</f>
        <v>0</v>
      </c>
      <c r="JU182" s="384">
        <f t="shared" ref="JU182:JU188" si="3272">O182+AH182+BA182+BT182+CM182+DF182+DY182+ER182+FK182+GD182+GW182+HP182+II182+JB182</f>
        <v>0</v>
      </c>
      <c r="JV182" s="384">
        <f t="shared" ref="JV182:JV188" si="3273">P182+AI182+BB182+BU182+CN182+DG182+DZ182+ES182+FL182+GE182+GX182+HQ182+IJ182+JC182</f>
        <v>0</v>
      </c>
      <c r="JW182" s="384">
        <f t="shared" ref="JW182:JW188" si="3274">Q182+AJ182+BC182+BV182+CO182+DH182+EA182+ET182+FM182+GF182+GY182+HR182+IK182+JD182</f>
        <v>0</v>
      </c>
      <c r="JX182" s="384">
        <f t="shared" ref="JX182:JX188" si="3275">R182+AK182+BD182+BW182+CP182+DI182+EB182+EU182+FN182+GG182+GZ182+HS182+IL182+JE182</f>
        <v>0</v>
      </c>
      <c r="JY182" s="384">
        <f t="shared" ref="JY182:JY188" si="3276">S182+AL182+BE182+BX182+CQ182+DJ182+EC182+EV182+FO182+GH182+HA182+HT182+IM182+JF182</f>
        <v>0</v>
      </c>
      <c r="JZ182" s="384">
        <f>JT182+JW182</f>
        <v>0</v>
      </c>
      <c r="KA182" s="384">
        <f t="shared" si="2994"/>
        <v>0</v>
      </c>
      <c r="KB182" s="384">
        <f t="shared" si="2995"/>
        <v>0</v>
      </c>
      <c r="KC182" s="72">
        <f>JT182-JR182</f>
        <v>0</v>
      </c>
      <c r="KD182" s="72">
        <f>JU182-JS182</f>
        <v>0</v>
      </c>
      <c r="KE182" s="156">
        <f>$H182</f>
        <v>96576.767999999996</v>
      </c>
      <c r="KF182" s="157" t="e">
        <f>JU182/JT182</f>
        <v>#DIV/0!</v>
      </c>
      <c r="KG182" s="309"/>
      <c r="KH182" s="309"/>
      <c r="KI182" s="223"/>
      <c r="KJ182" s="223"/>
      <c r="KK182" s="626"/>
      <c r="KL182" s="626"/>
      <c r="KM182" s="626"/>
    </row>
    <row r="183" spans="1:299" hidden="1" x14ac:dyDescent="0.2">
      <c r="A183" s="100">
        <v>1</v>
      </c>
      <c r="C183" s="220"/>
      <c r="D183" s="259"/>
      <c r="E183" s="696"/>
      <c r="F183" s="696"/>
      <c r="G183" s="134"/>
      <c r="H183" s="136"/>
      <c r="I183" s="136"/>
      <c r="J183" s="114"/>
      <c r="K183" s="114"/>
      <c r="L183" s="114"/>
      <c r="M183" s="114"/>
      <c r="N183" s="45"/>
      <c r="O183" s="45"/>
      <c r="P183" s="45"/>
      <c r="Q183" s="45"/>
      <c r="R183" s="45"/>
      <c r="S183" s="45"/>
      <c r="T183" s="45">
        <f t="shared" si="3198"/>
        <v>0</v>
      </c>
      <c r="U183" s="45">
        <f t="shared" si="3199"/>
        <v>0</v>
      </c>
      <c r="V183" s="45">
        <f t="shared" si="3200"/>
        <v>0</v>
      </c>
      <c r="W183" s="184">
        <f t="shared" si="3201"/>
        <v>0</v>
      </c>
      <c r="X183" s="184">
        <f t="shared" si="3202"/>
        <v>0</v>
      </c>
      <c r="Y183" s="184"/>
      <c r="Z183" s="184"/>
      <c r="AA183" s="117"/>
      <c r="AB183" s="117"/>
      <c r="AC183" s="114"/>
      <c r="AD183" s="114"/>
      <c r="AE183" s="114"/>
      <c r="AF183" s="114"/>
      <c r="AG183" s="45"/>
      <c r="AH183" s="45"/>
      <c r="AI183" s="45"/>
      <c r="AJ183" s="45"/>
      <c r="AK183" s="45"/>
      <c r="AL183" s="45"/>
      <c r="AM183" s="45">
        <f t="shared" si="2805"/>
        <v>0</v>
      </c>
      <c r="AN183" s="45">
        <f t="shared" si="2806"/>
        <v>0</v>
      </c>
      <c r="AO183" s="45">
        <f t="shared" si="2807"/>
        <v>0</v>
      </c>
      <c r="AP183" s="184">
        <f t="shared" si="2808"/>
        <v>0</v>
      </c>
      <c r="AQ183" s="184">
        <f t="shared" si="2809"/>
        <v>0</v>
      </c>
      <c r="AR183" s="184"/>
      <c r="AS183" s="184"/>
      <c r="AT183" s="117"/>
      <c r="AU183" s="117"/>
      <c r="AV183" s="141"/>
      <c r="AW183" s="114"/>
      <c r="AX183" s="114"/>
      <c r="AY183" s="114"/>
      <c r="AZ183" s="45"/>
      <c r="BA183" s="45"/>
      <c r="BB183" s="45"/>
      <c r="BC183" s="45"/>
      <c r="BD183" s="45"/>
      <c r="BE183" s="45"/>
      <c r="BF183" s="45">
        <f t="shared" si="2810"/>
        <v>0</v>
      </c>
      <c r="BG183" s="45">
        <f t="shared" si="2811"/>
        <v>0</v>
      </c>
      <c r="BH183" s="45">
        <f t="shared" si="2812"/>
        <v>0</v>
      </c>
      <c r="BI183" s="184">
        <f t="shared" si="2813"/>
        <v>0</v>
      </c>
      <c r="BJ183" s="184">
        <f t="shared" si="2814"/>
        <v>0</v>
      </c>
      <c r="BK183" s="184"/>
      <c r="BL183" s="184"/>
      <c r="BM183" s="117"/>
      <c r="BN183" s="117"/>
      <c r="BO183" s="114"/>
      <c r="BP183" s="114"/>
      <c r="BQ183" s="114"/>
      <c r="BR183" s="114"/>
      <c r="BS183" s="45"/>
      <c r="BT183" s="45"/>
      <c r="BU183" s="45"/>
      <c r="BV183" s="45"/>
      <c r="BW183" s="45"/>
      <c r="BX183" s="45"/>
      <c r="BY183" s="45">
        <f t="shared" si="2815"/>
        <v>0</v>
      </c>
      <c r="BZ183" s="45">
        <f t="shared" si="2816"/>
        <v>0</v>
      </c>
      <c r="CA183" s="45">
        <f t="shared" si="2817"/>
        <v>0</v>
      </c>
      <c r="CB183" s="184">
        <f t="shared" si="2818"/>
        <v>0</v>
      </c>
      <c r="CC183" s="184">
        <f t="shared" si="2819"/>
        <v>0</v>
      </c>
      <c r="CD183" s="184"/>
      <c r="CE183" s="184"/>
      <c r="CF183" s="117"/>
      <c r="CG183" s="117"/>
      <c r="CH183" s="114"/>
      <c r="CI183" s="114"/>
      <c r="CJ183" s="114"/>
      <c r="CK183" s="114"/>
      <c r="CL183" s="45"/>
      <c r="CM183" s="45"/>
      <c r="CN183" s="45"/>
      <c r="CO183" s="45"/>
      <c r="CP183" s="45"/>
      <c r="CQ183" s="45"/>
      <c r="CR183" s="45">
        <f t="shared" si="2820"/>
        <v>0</v>
      </c>
      <c r="CS183" s="45">
        <f t="shared" si="2821"/>
        <v>0</v>
      </c>
      <c r="CT183" s="45">
        <f t="shared" si="2822"/>
        <v>0</v>
      </c>
      <c r="CU183" s="184">
        <f t="shared" si="2868"/>
        <v>0</v>
      </c>
      <c r="CV183" s="184">
        <f t="shared" si="2869"/>
        <v>0</v>
      </c>
      <c r="CW183" s="184"/>
      <c r="CX183" s="184"/>
      <c r="CY183" s="117"/>
      <c r="CZ183" s="117"/>
      <c r="DA183" s="114"/>
      <c r="DB183" s="114"/>
      <c r="DC183" s="114"/>
      <c r="DD183" s="114"/>
      <c r="DE183" s="45"/>
      <c r="DF183" s="45"/>
      <c r="DG183" s="45"/>
      <c r="DH183" s="45"/>
      <c r="DI183" s="45"/>
      <c r="DJ183" s="45"/>
      <c r="DK183" s="45">
        <f t="shared" si="2823"/>
        <v>0</v>
      </c>
      <c r="DL183" s="45">
        <f t="shared" si="2824"/>
        <v>0</v>
      </c>
      <c r="DM183" s="45">
        <f t="shared" si="2825"/>
        <v>0</v>
      </c>
      <c r="DN183" s="184">
        <f t="shared" si="2826"/>
        <v>0</v>
      </c>
      <c r="DO183" s="184">
        <f t="shared" si="2827"/>
        <v>0</v>
      </c>
      <c r="DP183" s="184"/>
      <c r="DQ183" s="184"/>
      <c r="DR183" s="117"/>
      <c r="DS183" s="117"/>
      <c r="DT183" s="114"/>
      <c r="DU183" s="114"/>
      <c r="DV183" s="114"/>
      <c r="DW183" s="114"/>
      <c r="DX183" s="45"/>
      <c r="DY183" s="45"/>
      <c r="DZ183" s="45"/>
      <c r="EA183" s="45"/>
      <c r="EB183" s="45"/>
      <c r="EC183" s="45"/>
      <c r="ED183" s="45">
        <f t="shared" si="2828"/>
        <v>0</v>
      </c>
      <c r="EE183" s="45">
        <f t="shared" si="2829"/>
        <v>0</v>
      </c>
      <c r="EF183" s="45">
        <f t="shared" si="2830"/>
        <v>0</v>
      </c>
      <c r="EG183" s="184">
        <f t="shared" si="2831"/>
        <v>0</v>
      </c>
      <c r="EH183" s="184">
        <f t="shared" si="2832"/>
        <v>0</v>
      </c>
      <c r="EI183" s="184"/>
      <c r="EJ183" s="184"/>
      <c r="EK183" s="117"/>
      <c r="EL183" s="117"/>
      <c r="EM183" s="114"/>
      <c r="EN183" s="114"/>
      <c r="EO183" s="114"/>
      <c r="EP183" s="114"/>
      <c r="EQ183" s="45"/>
      <c r="ER183" s="45"/>
      <c r="ES183" s="45"/>
      <c r="ET183" s="45"/>
      <c r="EU183" s="45"/>
      <c r="EV183" s="45"/>
      <c r="EW183" s="45">
        <f t="shared" si="2833"/>
        <v>0</v>
      </c>
      <c r="EX183" s="45">
        <f t="shared" si="2834"/>
        <v>0</v>
      </c>
      <c r="EY183" s="45">
        <f t="shared" si="2835"/>
        <v>0</v>
      </c>
      <c r="EZ183" s="184">
        <f t="shared" si="2836"/>
        <v>0</v>
      </c>
      <c r="FA183" s="184">
        <f t="shared" si="2837"/>
        <v>0</v>
      </c>
      <c r="FB183" s="184"/>
      <c r="FC183" s="184"/>
      <c r="FD183" s="117"/>
      <c r="FE183" s="117"/>
      <c r="FF183" s="114"/>
      <c r="FG183" s="114"/>
      <c r="FH183" s="114"/>
      <c r="FI183" s="114"/>
      <c r="FJ183" s="45"/>
      <c r="FK183" s="45"/>
      <c r="FL183" s="45"/>
      <c r="FM183" s="45"/>
      <c r="FN183" s="45"/>
      <c r="FO183" s="45"/>
      <c r="FP183" s="45">
        <f t="shared" si="2909"/>
        <v>0</v>
      </c>
      <c r="FQ183" s="45">
        <f t="shared" si="2910"/>
        <v>0</v>
      </c>
      <c r="FR183" s="45">
        <f t="shared" si="2911"/>
        <v>0</v>
      </c>
      <c r="FS183" s="184">
        <f t="shared" si="2912"/>
        <v>0</v>
      </c>
      <c r="FT183" s="184">
        <f t="shared" si="2913"/>
        <v>0</v>
      </c>
      <c r="FU183" s="184"/>
      <c r="FV183" s="184"/>
      <c r="FW183" s="117"/>
      <c r="FX183" s="117"/>
      <c r="FY183" s="114"/>
      <c r="FZ183" s="114"/>
      <c r="GA183" s="114"/>
      <c r="GB183" s="114"/>
      <c r="GC183" s="45"/>
      <c r="GD183" s="45"/>
      <c r="GE183" s="45"/>
      <c r="GF183" s="45"/>
      <c r="GG183" s="45"/>
      <c r="GH183" s="45"/>
      <c r="GI183" s="45">
        <f t="shared" si="2843"/>
        <v>0</v>
      </c>
      <c r="GJ183" s="45">
        <f t="shared" si="2844"/>
        <v>0</v>
      </c>
      <c r="GK183" s="45">
        <f t="shared" si="2845"/>
        <v>0</v>
      </c>
      <c r="GL183" s="184">
        <f t="shared" si="2846"/>
        <v>0</v>
      </c>
      <c r="GM183" s="184">
        <f t="shared" si="2847"/>
        <v>0</v>
      </c>
      <c r="GN183" s="184"/>
      <c r="GO183" s="184"/>
      <c r="GP183" s="117"/>
      <c r="GQ183" s="117"/>
      <c r="GR183" s="114"/>
      <c r="GS183" s="114"/>
      <c r="GT183" s="114"/>
      <c r="GU183" s="114"/>
      <c r="GV183" s="45"/>
      <c r="GW183" s="45"/>
      <c r="GX183" s="45"/>
      <c r="GY183" s="45"/>
      <c r="GZ183" s="45"/>
      <c r="HA183" s="45"/>
      <c r="HB183" s="45">
        <f t="shared" si="2848"/>
        <v>0</v>
      </c>
      <c r="HC183" s="45">
        <f t="shared" si="2849"/>
        <v>0</v>
      </c>
      <c r="HD183" s="45">
        <f t="shared" si="2850"/>
        <v>0</v>
      </c>
      <c r="HE183" s="184">
        <f t="shared" si="2851"/>
        <v>0</v>
      </c>
      <c r="HF183" s="184">
        <f t="shared" si="2852"/>
        <v>0</v>
      </c>
      <c r="HG183" s="184"/>
      <c r="HH183" s="184"/>
      <c r="HI183" s="117"/>
      <c r="HJ183" s="117"/>
      <c r="HK183" s="114"/>
      <c r="HL183" s="114"/>
      <c r="HM183" s="114"/>
      <c r="HN183" s="114"/>
      <c r="HO183" s="45"/>
      <c r="HP183" s="45"/>
      <c r="HQ183" s="45"/>
      <c r="HR183" s="45"/>
      <c r="HS183" s="45"/>
      <c r="HT183" s="45"/>
      <c r="HU183" s="45">
        <f t="shared" si="2853"/>
        <v>0</v>
      </c>
      <c r="HV183" s="45">
        <f t="shared" si="2854"/>
        <v>0</v>
      </c>
      <c r="HW183" s="45">
        <f t="shared" si="2855"/>
        <v>0</v>
      </c>
      <c r="HX183" s="184">
        <f t="shared" si="2856"/>
        <v>0</v>
      </c>
      <c r="HY183" s="184">
        <f t="shared" si="2857"/>
        <v>0</v>
      </c>
      <c r="HZ183" s="184"/>
      <c r="IA183" s="184"/>
      <c r="IB183" s="117"/>
      <c r="IC183" s="117"/>
      <c r="ID183" s="117"/>
      <c r="IE183" s="117"/>
      <c r="IF183" s="114"/>
      <c r="IG183" s="114"/>
      <c r="IH183" s="45"/>
      <c r="II183" s="45"/>
      <c r="IJ183" s="45"/>
      <c r="IK183" s="45"/>
      <c r="IL183" s="45"/>
      <c r="IM183" s="45"/>
      <c r="IN183" s="45">
        <f t="shared" si="2858"/>
        <v>0</v>
      </c>
      <c r="IO183" s="45">
        <f t="shared" si="2859"/>
        <v>0</v>
      </c>
      <c r="IP183" s="45">
        <f t="shared" si="2860"/>
        <v>0</v>
      </c>
      <c r="IQ183" s="184">
        <f t="shared" si="2861"/>
        <v>0</v>
      </c>
      <c r="IR183" s="184">
        <f t="shared" si="2862"/>
        <v>0</v>
      </c>
      <c r="IS183" s="184"/>
      <c r="IT183" s="184"/>
      <c r="IU183" s="117"/>
      <c r="IV183" s="117"/>
      <c r="IW183" s="117"/>
      <c r="IX183" s="117"/>
      <c r="IY183" s="114"/>
      <c r="IZ183" s="114"/>
      <c r="JA183" s="45"/>
      <c r="JB183" s="45"/>
      <c r="JC183" s="45"/>
      <c r="JD183" s="45"/>
      <c r="JE183" s="45"/>
      <c r="JF183" s="45"/>
      <c r="JG183" s="45">
        <f t="shared" si="2863"/>
        <v>0</v>
      </c>
      <c r="JH183" s="45">
        <f t="shared" si="2864"/>
        <v>0</v>
      </c>
      <c r="JI183" s="45">
        <f t="shared" si="2865"/>
        <v>0</v>
      </c>
      <c r="JJ183" s="184">
        <f t="shared" si="2866"/>
        <v>0</v>
      </c>
      <c r="JK183" s="184">
        <f t="shared" si="2867"/>
        <v>0</v>
      </c>
      <c r="JL183" s="184"/>
      <c r="JM183" s="184"/>
      <c r="JN183" s="117"/>
      <c r="JO183" s="117"/>
      <c r="JP183" s="118"/>
      <c r="JQ183" s="119"/>
      <c r="JR183" s="118"/>
      <c r="JS183" s="118"/>
      <c r="JT183" s="385">
        <f t="shared" si="3271"/>
        <v>0</v>
      </c>
      <c r="JU183" s="385">
        <f t="shared" si="3272"/>
        <v>0</v>
      </c>
      <c r="JV183" s="385">
        <f t="shared" si="3273"/>
        <v>0</v>
      </c>
      <c r="JW183" s="385">
        <f t="shared" si="3274"/>
        <v>0</v>
      </c>
      <c r="JX183" s="385">
        <f t="shared" si="3275"/>
        <v>0</v>
      </c>
      <c r="JY183" s="385">
        <f t="shared" si="3276"/>
        <v>0</v>
      </c>
      <c r="JZ183" s="45">
        <f t="shared" ref="JZ183:JZ188" si="3277">JT183+JW183</f>
        <v>0</v>
      </c>
      <c r="KA183" s="45">
        <f t="shared" si="2994"/>
        <v>0</v>
      </c>
      <c r="KB183" s="45">
        <f t="shared" si="2995"/>
        <v>0</v>
      </c>
      <c r="KC183" s="184">
        <f t="shared" ref="KC183:KC188" si="3278">JT183-JR183</f>
        <v>0</v>
      </c>
      <c r="KD183" s="184">
        <f t="shared" ref="KD183:KD188" si="3279">JU183-JS183</f>
        <v>0</v>
      </c>
      <c r="KE183" s="117"/>
      <c r="KF183" s="117"/>
      <c r="KG183" s="62"/>
      <c r="KH183" s="62"/>
    </row>
    <row r="184" spans="1:299" hidden="1" x14ac:dyDescent="0.2">
      <c r="A184" s="100">
        <v>1</v>
      </c>
      <c r="C184" s="62"/>
      <c r="D184" s="261"/>
      <c r="E184" s="696"/>
      <c r="F184" s="696"/>
      <c r="G184" s="134"/>
      <c r="H184" s="80"/>
      <c r="I184" s="80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>
        <f t="shared" si="3198"/>
        <v>0</v>
      </c>
      <c r="U184" s="45">
        <f t="shared" si="3199"/>
        <v>0</v>
      </c>
      <c r="V184" s="45">
        <f t="shared" si="3200"/>
        <v>0</v>
      </c>
      <c r="W184" s="184">
        <f t="shared" si="3201"/>
        <v>0</v>
      </c>
      <c r="X184" s="184">
        <f t="shared" si="3202"/>
        <v>0</v>
      </c>
      <c r="Y184" s="181"/>
      <c r="Z184" s="181"/>
      <c r="AA184" s="46"/>
      <c r="AB184" s="46"/>
      <c r="AC184" s="45"/>
      <c r="AD184" s="45"/>
      <c r="AE184" s="45"/>
      <c r="AF184" s="45"/>
      <c r="AG184" s="45"/>
      <c r="AH184" s="45"/>
      <c r="AI184" s="45"/>
      <c r="AJ184" s="45"/>
      <c r="AK184" s="45"/>
      <c r="AL184" s="45"/>
      <c r="AM184" s="45">
        <f t="shared" si="2805"/>
        <v>0</v>
      </c>
      <c r="AN184" s="45">
        <f t="shared" si="2806"/>
        <v>0</v>
      </c>
      <c r="AO184" s="45">
        <f t="shared" si="2807"/>
        <v>0</v>
      </c>
      <c r="AP184" s="184">
        <f t="shared" si="2808"/>
        <v>0</v>
      </c>
      <c r="AQ184" s="184">
        <f t="shared" si="2809"/>
        <v>0</v>
      </c>
      <c r="AR184" s="181"/>
      <c r="AS184" s="181"/>
      <c r="AT184" s="46"/>
      <c r="AU184" s="46"/>
      <c r="AV184" s="52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>
        <f t="shared" si="2810"/>
        <v>0</v>
      </c>
      <c r="BG184" s="45">
        <f t="shared" si="2811"/>
        <v>0</v>
      </c>
      <c r="BH184" s="45">
        <f t="shared" si="2812"/>
        <v>0</v>
      </c>
      <c r="BI184" s="184">
        <f t="shared" si="2813"/>
        <v>0</v>
      </c>
      <c r="BJ184" s="184">
        <f t="shared" si="2814"/>
        <v>0</v>
      </c>
      <c r="BK184" s="181"/>
      <c r="BL184" s="181"/>
      <c r="BM184" s="46"/>
      <c r="BN184" s="46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>
        <f t="shared" si="2815"/>
        <v>0</v>
      </c>
      <c r="BZ184" s="45">
        <f t="shared" si="2816"/>
        <v>0</v>
      </c>
      <c r="CA184" s="45">
        <f t="shared" si="2817"/>
        <v>0</v>
      </c>
      <c r="CB184" s="184">
        <f t="shared" si="2818"/>
        <v>0</v>
      </c>
      <c r="CC184" s="184">
        <f t="shared" si="2819"/>
        <v>0</v>
      </c>
      <c r="CD184" s="181"/>
      <c r="CE184" s="181"/>
      <c r="CF184" s="46"/>
      <c r="CG184" s="46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>
        <f t="shared" si="2820"/>
        <v>0</v>
      </c>
      <c r="CS184" s="45">
        <f t="shared" si="2821"/>
        <v>0</v>
      </c>
      <c r="CT184" s="45">
        <f t="shared" si="2822"/>
        <v>0</v>
      </c>
      <c r="CU184" s="184">
        <f t="shared" si="2868"/>
        <v>0</v>
      </c>
      <c r="CV184" s="184">
        <f t="shared" si="2869"/>
        <v>0</v>
      </c>
      <c r="CW184" s="181"/>
      <c r="CX184" s="181"/>
      <c r="CY184" s="46"/>
      <c r="CZ184" s="46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>
        <f t="shared" si="2823"/>
        <v>0</v>
      </c>
      <c r="DL184" s="45">
        <f t="shared" si="2824"/>
        <v>0</v>
      </c>
      <c r="DM184" s="45">
        <f t="shared" si="2825"/>
        <v>0</v>
      </c>
      <c r="DN184" s="184">
        <f t="shared" si="2826"/>
        <v>0</v>
      </c>
      <c r="DO184" s="184">
        <f t="shared" si="2827"/>
        <v>0</v>
      </c>
      <c r="DP184" s="181"/>
      <c r="DQ184" s="181"/>
      <c r="DR184" s="46"/>
      <c r="DS184" s="46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>
        <f t="shared" si="2828"/>
        <v>0</v>
      </c>
      <c r="EE184" s="45">
        <f t="shared" si="2829"/>
        <v>0</v>
      </c>
      <c r="EF184" s="45">
        <f t="shared" si="2830"/>
        <v>0</v>
      </c>
      <c r="EG184" s="184">
        <f t="shared" si="2831"/>
        <v>0</v>
      </c>
      <c r="EH184" s="184">
        <f t="shared" si="2832"/>
        <v>0</v>
      </c>
      <c r="EI184" s="181"/>
      <c r="EJ184" s="181"/>
      <c r="EK184" s="46"/>
      <c r="EL184" s="46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>
        <f t="shared" si="2833"/>
        <v>0</v>
      </c>
      <c r="EX184" s="45">
        <f t="shared" si="2834"/>
        <v>0</v>
      </c>
      <c r="EY184" s="45">
        <f t="shared" si="2835"/>
        <v>0</v>
      </c>
      <c r="EZ184" s="184">
        <f t="shared" si="2836"/>
        <v>0</v>
      </c>
      <c r="FA184" s="184">
        <f t="shared" si="2837"/>
        <v>0</v>
      </c>
      <c r="FB184" s="181"/>
      <c r="FC184" s="181"/>
      <c r="FD184" s="46"/>
      <c r="FE184" s="46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>
        <f t="shared" si="2909"/>
        <v>0</v>
      </c>
      <c r="FQ184" s="45">
        <f t="shared" si="2910"/>
        <v>0</v>
      </c>
      <c r="FR184" s="45">
        <f t="shared" si="2911"/>
        <v>0</v>
      </c>
      <c r="FS184" s="184">
        <f t="shared" si="2912"/>
        <v>0</v>
      </c>
      <c r="FT184" s="184">
        <f t="shared" si="2913"/>
        <v>0</v>
      </c>
      <c r="FU184" s="181"/>
      <c r="FV184" s="181"/>
      <c r="FW184" s="46"/>
      <c r="FX184" s="46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>
        <f t="shared" si="2843"/>
        <v>0</v>
      </c>
      <c r="GJ184" s="45">
        <f t="shared" si="2844"/>
        <v>0</v>
      </c>
      <c r="GK184" s="45">
        <f t="shared" si="2845"/>
        <v>0</v>
      </c>
      <c r="GL184" s="184">
        <f t="shared" si="2846"/>
        <v>0</v>
      </c>
      <c r="GM184" s="184">
        <f t="shared" si="2847"/>
        <v>0</v>
      </c>
      <c r="GN184" s="181"/>
      <c r="GO184" s="181"/>
      <c r="GP184" s="46"/>
      <c r="GQ184" s="46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>
        <f t="shared" si="2848"/>
        <v>0</v>
      </c>
      <c r="HC184" s="45">
        <f t="shared" si="2849"/>
        <v>0</v>
      </c>
      <c r="HD184" s="45">
        <f t="shared" si="2850"/>
        <v>0</v>
      </c>
      <c r="HE184" s="184">
        <f t="shared" si="2851"/>
        <v>0</v>
      </c>
      <c r="HF184" s="184">
        <f t="shared" si="2852"/>
        <v>0</v>
      </c>
      <c r="HG184" s="181"/>
      <c r="HH184" s="181"/>
      <c r="HI184" s="46"/>
      <c r="HJ184" s="46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>
        <f t="shared" si="2853"/>
        <v>0</v>
      </c>
      <c r="HV184" s="45">
        <f t="shared" si="2854"/>
        <v>0</v>
      </c>
      <c r="HW184" s="45">
        <f t="shared" si="2855"/>
        <v>0</v>
      </c>
      <c r="HX184" s="184">
        <f t="shared" si="2856"/>
        <v>0</v>
      </c>
      <c r="HY184" s="184">
        <f t="shared" si="2857"/>
        <v>0</v>
      </c>
      <c r="HZ184" s="181"/>
      <c r="IA184" s="181"/>
      <c r="IB184" s="46"/>
      <c r="IC184" s="46"/>
      <c r="ID184" s="46"/>
      <c r="IE184" s="46"/>
      <c r="IF184" s="45"/>
      <c r="IG184" s="45"/>
      <c r="IH184" s="45"/>
      <c r="II184" s="45"/>
      <c r="IJ184" s="45"/>
      <c r="IK184" s="45"/>
      <c r="IL184" s="45"/>
      <c r="IM184" s="45"/>
      <c r="IN184" s="45">
        <f t="shared" si="2858"/>
        <v>0</v>
      </c>
      <c r="IO184" s="45">
        <f t="shared" si="2859"/>
        <v>0</v>
      </c>
      <c r="IP184" s="45">
        <f t="shared" si="2860"/>
        <v>0</v>
      </c>
      <c r="IQ184" s="184">
        <f t="shared" si="2861"/>
        <v>0</v>
      </c>
      <c r="IR184" s="184">
        <f t="shared" si="2862"/>
        <v>0</v>
      </c>
      <c r="IS184" s="181"/>
      <c r="IT184" s="181"/>
      <c r="IU184" s="46"/>
      <c r="IV184" s="46"/>
      <c r="IW184" s="46"/>
      <c r="IX184" s="46"/>
      <c r="IY184" s="45"/>
      <c r="IZ184" s="45"/>
      <c r="JA184" s="45"/>
      <c r="JB184" s="45"/>
      <c r="JC184" s="45"/>
      <c r="JD184" s="45"/>
      <c r="JE184" s="45"/>
      <c r="JF184" s="45"/>
      <c r="JG184" s="45">
        <f t="shared" si="2863"/>
        <v>0</v>
      </c>
      <c r="JH184" s="45">
        <f t="shared" si="2864"/>
        <v>0</v>
      </c>
      <c r="JI184" s="45">
        <f t="shared" si="2865"/>
        <v>0</v>
      </c>
      <c r="JJ184" s="184">
        <f t="shared" si="2866"/>
        <v>0</v>
      </c>
      <c r="JK184" s="184">
        <f t="shared" si="2867"/>
        <v>0</v>
      </c>
      <c r="JL184" s="181"/>
      <c r="JM184" s="181"/>
      <c r="JN184" s="46"/>
      <c r="JO184" s="46"/>
      <c r="JP184" s="47"/>
      <c r="JQ184" s="48"/>
      <c r="JR184" s="47"/>
      <c r="JS184" s="47"/>
      <c r="JT184" s="385">
        <f t="shared" si="3271"/>
        <v>0</v>
      </c>
      <c r="JU184" s="385">
        <f t="shared" si="3272"/>
        <v>0</v>
      </c>
      <c r="JV184" s="385">
        <f t="shared" si="3273"/>
        <v>0</v>
      </c>
      <c r="JW184" s="385">
        <f t="shared" si="3274"/>
        <v>0</v>
      </c>
      <c r="JX184" s="385">
        <f t="shared" si="3275"/>
        <v>0</v>
      </c>
      <c r="JY184" s="385">
        <f t="shared" si="3276"/>
        <v>0</v>
      </c>
      <c r="JZ184" s="45">
        <f t="shared" si="3277"/>
        <v>0</v>
      </c>
      <c r="KA184" s="45">
        <f t="shared" si="2994"/>
        <v>0</v>
      </c>
      <c r="KB184" s="45">
        <f t="shared" si="2995"/>
        <v>0</v>
      </c>
      <c r="KC184" s="184">
        <f t="shared" si="3278"/>
        <v>0</v>
      </c>
      <c r="KD184" s="184">
        <f t="shared" si="3279"/>
        <v>0</v>
      </c>
      <c r="KE184" s="46"/>
      <c r="KF184" s="46"/>
      <c r="KG184" s="62"/>
      <c r="KH184" s="62"/>
    </row>
    <row r="185" spans="1:299" s="3" customFormat="1" hidden="1" x14ac:dyDescent="0.2">
      <c r="A185" s="100">
        <v>1</v>
      </c>
      <c r="B185" s="100"/>
      <c r="C185" s="49"/>
      <c r="D185" s="261"/>
      <c r="E185" s="691"/>
      <c r="F185" s="510"/>
      <c r="G185" s="65"/>
      <c r="H185" s="80"/>
      <c r="I185" s="80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>
        <f t="shared" si="3198"/>
        <v>0</v>
      </c>
      <c r="U185" s="45">
        <f t="shared" si="3199"/>
        <v>0</v>
      </c>
      <c r="V185" s="45">
        <f t="shared" si="3200"/>
        <v>0</v>
      </c>
      <c r="W185" s="184">
        <f t="shared" si="3201"/>
        <v>0</v>
      </c>
      <c r="X185" s="184">
        <f t="shared" si="3202"/>
        <v>0</v>
      </c>
      <c r="Y185" s="181"/>
      <c r="Z185" s="181"/>
      <c r="AA185" s="46"/>
      <c r="AB185" s="46"/>
      <c r="AC185" s="45"/>
      <c r="AD185" s="45"/>
      <c r="AE185" s="45"/>
      <c r="AF185" s="45"/>
      <c r="AG185" s="45"/>
      <c r="AH185" s="45"/>
      <c r="AI185" s="45"/>
      <c r="AJ185" s="45"/>
      <c r="AK185" s="45"/>
      <c r="AL185" s="45"/>
      <c r="AM185" s="45">
        <f t="shared" si="2805"/>
        <v>0</v>
      </c>
      <c r="AN185" s="45">
        <f t="shared" si="2806"/>
        <v>0</v>
      </c>
      <c r="AO185" s="45">
        <f t="shared" si="2807"/>
        <v>0</v>
      </c>
      <c r="AP185" s="184">
        <f t="shared" si="2808"/>
        <v>0</v>
      </c>
      <c r="AQ185" s="184">
        <f t="shared" si="2809"/>
        <v>0</v>
      </c>
      <c r="AR185" s="181"/>
      <c r="AS185" s="181"/>
      <c r="AT185" s="46"/>
      <c r="AU185" s="46"/>
      <c r="AV185" s="52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>
        <f t="shared" si="2810"/>
        <v>0</v>
      </c>
      <c r="BG185" s="45">
        <f t="shared" si="2811"/>
        <v>0</v>
      </c>
      <c r="BH185" s="45">
        <f t="shared" si="2812"/>
        <v>0</v>
      </c>
      <c r="BI185" s="184">
        <f t="shared" si="2813"/>
        <v>0</v>
      </c>
      <c r="BJ185" s="184">
        <f t="shared" si="2814"/>
        <v>0</v>
      </c>
      <c r="BK185" s="181"/>
      <c r="BL185" s="181"/>
      <c r="BM185" s="46"/>
      <c r="BN185" s="46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>
        <f t="shared" si="2815"/>
        <v>0</v>
      </c>
      <c r="BZ185" s="45">
        <f t="shared" si="2816"/>
        <v>0</v>
      </c>
      <c r="CA185" s="45">
        <f t="shared" si="2817"/>
        <v>0</v>
      </c>
      <c r="CB185" s="184">
        <f t="shared" si="2818"/>
        <v>0</v>
      </c>
      <c r="CC185" s="184">
        <f t="shared" si="2819"/>
        <v>0</v>
      </c>
      <c r="CD185" s="181"/>
      <c r="CE185" s="181"/>
      <c r="CF185" s="46"/>
      <c r="CG185" s="46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>
        <f t="shared" si="2820"/>
        <v>0</v>
      </c>
      <c r="CS185" s="45">
        <f t="shared" si="2821"/>
        <v>0</v>
      </c>
      <c r="CT185" s="45">
        <f t="shared" si="2822"/>
        <v>0</v>
      </c>
      <c r="CU185" s="184">
        <f t="shared" si="2868"/>
        <v>0</v>
      </c>
      <c r="CV185" s="184">
        <f t="shared" si="2869"/>
        <v>0</v>
      </c>
      <c r="CW185" s="181"/>
      <c r="CX185" s="181"/>
      <c r="CY185" s="46"/>
      <c r="CZ185" s="46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>
        <f t="shared" si="2823"/>
        <v>0</v>
      </c>
      <c r="DL185" s="45">
        <f t="shared" si="2824"/>
        <v>0</v>
      </c>
      <c r="DM185" s="45">
        <f t="shared" si="2825"/>
        <v>0</v>
      </c>
      <c r="DN185" s="184">
        <f t="shared" si="2826"/>
        <v>0</v>
      </c>
      <c r="DO185" s="184">
        <f t="shared" si="2827"/>
        <v>0</v>
      </c>
      <c r="DP185" s="181"/>
      <c r="DQ185" s="181"/>
      <c r="DR185" s="46"/>
      <c r="DS185" s="46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>
        <f t="shared" si="2828"/>
        <v>0</v>
      </c>
      <c r="EE185" s="45">
        <f t="shared" si="2829"/>
        <v>0</v>
      </c>
      <c r="EF185" s="45">
        <f t="shared" si="2830"/>
        <v>0</v>
      </c>
      <c r="EG185" s="184">
        <f t="shared" si="2831"/>
        <v>0</v>
      </c>
      <c r="EH185" s="184">
        <f t="shared" si="2832"/>
        <v>0</v>
      </c>
      <c r="EI185" s="181"/>
      <c r="EJ185" s="181"/>
      <c r="EK185" s="46"/>
      <c r="EL185" s="46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>
        <f t="shared" si="2833"/>
        <v>0</v>
      </c>
      <c r="EX185" s="45">
        <f t="shared" si="2834"/>
        <v>0</v>
      </c>
      <c r="EY185" s="45">
        <f t="shared" si="2835"/>
        <v>0</v>
      </c>
      <c r="EZ185" s="184">
        <f t="shared" si="2836"/>
        <v>0</v>
      </c>
      <c r="FA185" s="184">
        <f t="shared" si="2837"/>
        <v>0</v>
      </c>
      <c r="FB185" s="181"/>
      <c r="FC185" s="181"/>
      <c r="FD185" s="46"/>
      <c r="FE185" s="46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>
        <f t="shared" si="2909"/>
        <v>0</v>
      </c>
      <c r="FQ185" s="45">
        <f t="shared" si="2910"/>
        <v>0</v>
      </c>
      <c r="FR185" s="45">
        <f t="shared" si="2911"/>
        <v>0</v>
      </c>
      <c r="FS185" s="184">
        <f t="shared" si="2912"/>
        <v>0</v>
      </c>
      <c r="FT185" s="184">
        <f t="shared" si="2913"/>
        <v>0</v>
      </c>
      <c r="FU185" s="181"/>
      <c r="FV185" s="181"/>
      <c r="FW185" s="46"/>
      <c r="FX185" s="46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>
        <f t="shared" si="2843"/>
        <v>0</v>
      </c>
      <c r="GJ185" s="45">
        <f t="shared" si="2844"/>
        <v>0</v>
      </c>
      <c r="GK185" s="45">
        <f t="shared" si="2845"/>
        <v>0</v>
      </c>
      <c r="GL185" s="184">
        <f t="shared" si="2846"/>
        <v>0</v>
      </c>
      <c r="GM185" s="184">
        <f t="shared" si="2847"/>
        <v>0</v>
      </c>
      <c r="GN185" s="181"/>
      <c r="GO185" s="181"/>
      <c r="GP185" s="46"/>
      <c r="GQ185" s="46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>
        <f t="shared" si="2848"/>
        <v>0</v>
      </c>
      <c r="HC185" s="45">
        <f t="shared" si="2849"/>
        <v>0</v>
      </c>
      <c r="HD185" s="45">
        <f t="shared" si="2850"/>
        <v>0</v>
      </c>
      <c r="HE185" s="184">
        <f t="shared" si="2851"/>
        <v>0</v>
      </c>
      <c r="HF185" s="184">
        <f t="shared" si="2852"/>
        <v>0</v>
      </c>
      <c r="HG185" s="181"/>
      <c r="HH185" s="181"/>
      <c r="HI185" s="46"/>
      <c r="HJ185" s="46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>
        <f t="shared" si="2853"/>
        <v>0</v>
      </c>
      <c r="HV185" s="45">
        <f t="shared" si="2854"/>
        <v>0</v>
      </c>
      <c r="HW185" s="45">
        <f t="shared" si="2855"/>
        <v>0</v>
      </c>
      <c r="HX185" s="184">
        <f t="shared" si="2856"/>
        <v>0</v>
      </c>
      <c r="HY185" s="184">
        <f t="shared" si="2857"/>
        <v>0</v>
      </c>
      <c r="HZ185" s="181"/>
      <c r="IA185" s="181"/>
      <c r="IB185" s="46"/>
      <c r="IC185" s="46"/>
      <c r="ID185" s="46"/>
      <c r="IE185" s="46"/>
      <c r="IF185" s="45"/>
      <c r="IG185" s="45"/>
      <c r="IH185" s="45"/>
      <c r="II185" s="45"/>
      <c r="IJ185" s="45"/>
      <c r="IK185" s="45"/>
      <c r="IL185" s="45"/>
      <c r="IM185" s="45"/>
      <c r="IN185" s="45">
        <f t="shared" si="2858"/>
        <v>0</v>
      </c>
      <c r="IO185" s="45">
        <f t="shared" si="2859"/>
        <v>0</v>
      </c>
      <c r="IP185" s="45">
        <f t="shared" si="2860"/>
        <v>0</v>
      </c>
      <c r="IQ185" s="184">
        <f t="shared" si="2861"/>
        <v>0</v>
      </c>
      <c r="IR185" s="184">
        <f t="shared" si="2862"/>
        <v>0</v>
      </c>
      <c r="IS185" s="181"/>
      <c r="IT185" s="181"/>
      <c r="IU185" s="46"/>
      <c r="IV185" s="46"/>
      <c r="IW185" s="46"/>
      <c r="IX185" s="46"/>
      <c r="IY185" s="45"/>
      <c r="IZ185" s="45"/>
      <c r="JA185" s="45"/>
      <c r="JB185" s="45"/>
      <c r="JC185" s="45"/>
      <c r="JD185" s="45"/>
      <c r="JE185" s="45"/>
      <c r="JF185" s="45"/>
      <c r="JG185" s="45">
        <f t="shared" si="2863"/>
        <v>0</v>
      </c>
      <c r="JH185" s="45">
        <f t="shared" si="2864"/>
        <v>0</v>
      </c>
      <c r="JI185" s="45">
        <f t="shared" si="2865"/>
        <v>0</v>
      </c>
      <c r="JJ185" s="184">
        <f t="shared" si="2866"/>
        <v>0</v>
      </c>
      <c r="JK185" s="184">
        <f t="shared" si="2867"/>
        <v>0</v>
      </c>
      <c r="JL185" s="181"/>
      <c r="JM185" s="181"/>
      <c r="JN185" s="46"/>
      <c r="JO185" s="46"/>
      <c r="JP185" s="47"/>
      <c r="JQ185" s="48"/>
      <c r="JR185" s="47"/>
      <c r="JS185" s="47"/>
      <c r="JT185" s="385">
        <f t="shared" si="3271"/>
        <v>0</v>
      </c>
      <c r="JU185" s="385">
        <f t="shared" si="3272"/>
        <v>0</v>
      </c>
      <c r="JV185" s="385">
        <f t="shared" si="3273"/>
        <v>0</v>
      </c>
      <c r="JW185" s="385">
        <f t="shared" si="3274"/>
        <v>0</v>
      </c>
      <c r="JX185" s="385">
        <f t="shared" si="3275"/>
        <v>0</v>
      </c>
      <c r="JY185" s="385">
        <f t="shared" si="3276"/>
        <v>0</v>
      </c>
      <c r="JZ185" s="45">
        <f t="shared" si="3277"/>
        <v>0</v>
      </c>
      <c r="KA185" s="45">
        <f t="shared" si="2994"/>
        <v>0</v>
      </c>
      <c r="KB185" s="45">
        <f t="shared" si="2995"/>
        <v>0</v>
      </c>
      <c r="KC185" s="184">
        <f t="shared" si="3278"/>
        <v>0</v>
      </c>
      <c r="KD185" s="184">
        <f t="shared" si="3279"/>
        <v>0</v>
      </c>
      <c r="KE185" s="46"/>
      <c r="KF185" s="46"/>
      <c r="KG185" s="49"/>
      <c r="KH185" s="49"/>
    </row>
    <row r="186" spans="1:299" s="3" customFormat="1" hidden="1" x14ac:dyDescent="0.2">
      <c r="A186" s="100">
        <v>1</v>
      </c>
      <c r="B186" s="100"/>
      <c r="C186" s="49"/>
      <c r="D186" s="261"/>
      <c r="E186" s="691"/>
      <c r="F186" s="510"/>
      <c r="G186" s="65"/>
      <c r="H186" s="80"/>
      <c r="I186" s="80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>
        <f t="shared" si="3198"/>
        <v>0</v>
      </c>
      <c r="U186" s="45">
        <f t="shared" si="3199"/>
        <v>0</v>
      </c>
      <c r="V186" s="45">
        <f t="shared" si="3200"/>
        <v>0</v>
      </c>
      <c r="W186" s="184">
        <f t="shared" si="3201"/>
        <v>0</v>
      </c>
      <c r="X186" s="184">
        <f t="shared" si="3202"/>
        <v>0</v>
      </c>
      <c r="Y186" s="272"/>
      <c r="Z186" s="181"/>
      <c r="AA186" s="46"/>
      <c r="AB186" s="46"/>
      <c r="AC186" s="45"/>
      <c r="AD186" s="45"/>
      <c r="AE186" s="45"/>
      <c r="AF186" s="45"/>
      <c r="AG186" s="45"/>
      <c r="AH186" s="45"/>
      <c r="AI186" s="45"/>
      <c r="AJ186" s="45"/>
      <c r="AK186" s="45"/>
      <c r="AL186" s="45"/>
      <c r="AM186" s="45">
        <f t="shared" si="2805"/>
        <v>0</v>
      </c>
      <c r="AN186" s="45">
        <f t="shared" si="2806"/>
        <v>0</v>
      </c>
      <c r="AO186" s="45">
        <f t="shared" si="2807"/>
        <v>0</v>
      </c>
      <c r="AP186" s="184">
        <f t="shared" si="2808"/>
        <v>0</v>
      </c>
      <c r="AQ186" s="184">
        <f t="shared" si="2809"/>
        <v>0</v>
      </c>
      <c r="AR186" s="272"/>
      <c r="AS186" s="181"/>
      <c r="AT186" s="46"/>
      <c r="AU186" s="46"/>
      <c r="AV186" s="52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>
        <f t="shared" si="2810"/>
        <v>0</v>
      </c>
      <c r="BG186" s="45">
        <f t="shared" si="2811"/>
        <v>0</v>
      </c>
      <c r="BH186" s="45">
        <f t="shared" si="2812"/>
        <v>0</v>
      </c>
      <c r="BI186" s="184">
        <f t="shared" si="2813"/>
        <v>0</v>
      </c>
      <c r="BJ186" s="184">
        <f t="shared" si="2814"/>
        <v>0</v>
      </c>
      <c r="BK186" s="272"/>
      <c r="BL186" s="181"/>
      <c r="BM186" s="46"/>
      <c r="BN186" s="46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>
        <f t="shared" si="2815"/>
        <v>0</v>
      </c>
      <c r="BZ186" s="45">
        <f t="shared" si="2816"/>
        <v>0</v>
      </c>
      <c r="CA186" s="45">
        <f t="shared" si="2817"/>
        <v>0</v>
      </c>
      <c r="CB186" s="184">
        <f t="shared" si="2818"/>
        <v>0</v>
      </c>
      <c r="CC186" s="184">
        <f t="shared" si="2819"/>
        <v>0</v>
      </c>
      <c r="CD186" s="272"/>
      <c r="CE186" s="181"/>
      <c r="CF186" s="46"/>
      <c r="CG186" s="46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>
        <f t="shared" si="2820"/>
        <v>0</v>
      </c>
      <c r="CS186" s="45">
        <f t="shared" si="2821"/>
        <v>0</v>
      </c>
      <c r="CT186" s="45">
        <f t="shared" si="2822"/>
        <v>0</v>
      </c>
      <c r="CU186" s="184">
        <f t="shared" si="2868"/>
        <v>0</v>
      </c>
      <c r="CV186" s="184">
        <f t="shared" si="2869"/>
        <v>0</v>
      </c>
      <c r="CW186" s="272"/>
      <c r="CX186" s="181"/>
      <c r="CY186" s="46"/>
      <c r="CZ186" s="46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>
        <f t="shared" si="2823"/>
        <v>0</v>
      </c>
      <c r="DL186" s="45">
        <f t="shared" si="2824"/>
        <v>0</v>
      </c>
      <c r="DM186" s="45">
        <f t="shared" si="2825"/>
        <v>0</v>
      </c>
      <c r="DN186" s="184">
        <f t="shared" si="2826"/>
        <v>0</v>
      </c>
      <c r="DO186" s="184">
        <f t="shared" si="2827"/>
        <v>0</v>
      </c>
      <c r="DP186" s="272"/>
      <c r="DQ186" s="181"/>
      <c r="DR186" s="46"/>
      <c r="DS186" s="46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>
        <f t="shared" si="2828"/>
        <v>0</v>
      </c>
      <c r="EE186" s="45">
        <f t="shared" si="2829"/>
        <v>0</v>
      </c>
      <c r="EF186" s="45">
        <f t="shared" si="2830"/>
        <v>0</v>
      </c>
      <c r="EG186" s="184">
        <f t="shared" si="2831"/>
        <v>0</v>
      </c>
      <c r="EH186" s="184">
        <f t="shared" si="2832"/>
        <v>0</v>
      </c>
      <c r="EI186" s="272"/>
      <c r="EJ186" s="181"/>
      <c r="EK186" s="46"/>
      <c r="EL186" s="46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>
        <f t="shared" si="2833"/>
        <v>0</v>
      </c>
      <c r="EX186" s="45">
        <f t="shared" si="2834"/>
        <v>0</v>
      </c>
      <c r="EY186" s="45">
        <f t="shared" si="2835"/>
        <v>0</v>
      </c>
      <c r="EZ186" s="184">
        <f t="shared" si="2836"/>
        <v>0</v>
      </c>
      <c r="FA186" s="184">
        <f t="shared" si="2837"/>
        <v>0</v>
      </c>
      <c r="FB186" s="272"/>
      <c r="FC186" s="181"/>
      <c r="FD186" s="46"/>
      <c r="FE186" s="46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>
        <f t="shared" si="2909"/>
        <v>0</v>
      </c>
      <c r="FQ186" s="45">
        <f t="shared" si="2910"/>
        <v>0</v>
      </c>
      <c r="FR186" s="45">
        <f t="shared" si="2911"/>
        <v>0</v>
      </c>
      <c r="FS186" s="184">
        <f t="shared" si="2912"/>
        <v>0</v>
      </c>
      <c r="FT186" s="184">
        <f t="shared" si="2913"/>
        <v>0</v>
      </c>
      <c r="FU186" s="272"/>
      <c r="FV186" s="181"/>
      <c r="FW186" s="46"/>
      <c r="FX186" s="46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>
        <f t="shared" si="2843"/>
        <v>0</v>
      </c>
      <c r="GJ186" s="45">
        <f t="shared" si="2844"/>
        <v>0</v>
      </c>
      <c r="GK186" s="45">
        <f t="shared" si="2845"/>
        <v>0</v>
      </c>
      <c r="GL186" s="184">
        <f t="shared" si="2846"/>
        <v>0</v>
      </c>
      <c r="GM186" s="184">
        <f t="shared" si="2847"/>
        <v>0</v>
      </c>
      <c r="GN186" s="272"/>
      <c r="GO186" s="181"/>
      <c r="GP186" s="46"/>
      <c r="GQ186" s="46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>
        <f t="shared" si="2848"/>
        <v>0</v>
      </c>
      <c r="HC186" s="45">
        <f t="shared" si="2849"/>
        <v>0</v>
      </c>
      <c r="HD186" s="45">
        <f t="shared" si="2850"/>
        <v>0</v>
      </c>
      <c r="HE186" s="184">
        <f t="shared" si="2851"/>
        <v>0</v>
      </c>
      <c r="HF186" s="184">
        <f t="shared" si="2852"/>
        <v>0</v>
      </c>
      <c r="HG186" s="272"/>
      <c r="HH186" s="181"/>
      <c r="HI186" s="46"/>
      <c r="HJ186" s="46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>
        <f t="shared" si="2853"/>
        <v>0</v>
      </c>
      <c r="HV186" s="45">
        <f t="shared" si="2854"/>
        <v>0</v>
      </c>
      <c r="HW186" s="45">
        <f t="shared" si="2855"/>
        <v>0</v>
      </c>
      <c r="HX186" s="184">
        <f t="shared" si="2856"/>
        <v>0</v>
      </c>
      <c r="HY186" s="184">
        <f t="shared" si="2857"/>
        <v>0</v>
      </c>
      <c r="HZ186" s="272"/>
      <c r="IA186" s="181"/>
      <c r="IB186" s="46"/>
      <c r="IC186" s="46"/>
      <c r="ID186" s="46"/>
      <c r="IE186" s="46"/>
      <c r="IF186" s="45"/>
      <c r="IG186" s="45"/>
      <c r="IH186" s="45"/>
      <c r="II186" s="45"/>
      <c r="IJ186" s="45"/>
      <c r="IK186" s="45"/>
      <c r="IL186" s="45"/>
      <c r="IM186" s="45"/>
      <c r="IN186" s="45">
        <f t="shared" si="2858"/>
        <v>0</v>
      </c>
      <c r="IO186" s="45">
        <f t="shared" si="2859"/>
        <v>0</v>
      </c>
      <c r="IP186" s="45">
        <f t="shared" si="2860"/>
        <v>0</v>
      </c>
      <c r="IQ186" s="184">
        <f t="shared" si="2861"/>
        <v>0</v>
      </c>
      <c r="IR186" s="184">
        <f t="shared" si="2862"/>
        <v>0</v>
      </c>
      <c r="IS186" s="272"/>
      <c r="IT186" s="181"/>
      <c r="IU186" s="46"/>
      <c r="IV186" s="46"/>
      <c r="IW186" s="46"/>
      <c r="IX186" s="46"/>
      <c r="IY186" s="45"/>
      <c r="IZ186" s="45"/>
      <c r="JA186" s="45"/>
      <c r="JB186" s="45"/>
      <c r="JC186" s="45"/>
      <c r="JD186" s="45"/>
      <c r="JE186" s="45"/>
      <c r="JF186" s="45"/>
      <c r="JG186" s="45">
        <f t="shared" si="2863"/>
        <v>0</v>
      </c>
      <c r="JH186" s="45">
        <f t="shared" si="2864"/>
        <v>0</v>
      </c>
      <c r="JI186" s="45">
        <f t="shared" si="2865"/>
        <v>0</v>
      </c>
      <c r="JJ186" s="184">
        <f t="shared" si="2866"/>
        <v>0</v>
      </c>
      <c r="JK186" s="184">
        <f t="shared" si="2867"/>
        <v>0</v>
      </c>
      <c r="JL186" s="272"/>
      <c r="JM186" s="181"/>
      <c r="JN186" s="46"/>
      <c r="JO186" s="46"/>
      <c r="JP186" s="47"/>
      <c r="JQ186" s="48"/>
      <c r="JR186" s="47"/>
      <c r="JS186" s="47"/>
      <c r="JT186" s="385">
        <f t="shared" si="3271"/>
        <v>0</v>
      </c>
      <c r="JU186" s="385">
        <f t="shared" si="3272"/>
        <v>0</v>
      </c>
      <c r="JV186" s="385">
        <f t="shared" si="3273"/>
        <v>0</v>
      </c>
      <c r="JW186" s="385">
        <f t="shared" si="3274"/>
        <v>0</v>
      </c>
      <c r="JX186" s="385">
        <f t="shared" si="3275"/>
        <v>0</v>
      </c>
      <c r="JY186" s="385">
        <f t="shared" si="3276"/>
        <v>0</v>
      </c>
      <c r="JZ186" s="45">
        <f t="shared" si="3277"/>
        <v>0</v>
      </c>
      <c r="KA186" s="45">
        <f t="shared" si="2994"/>
        <v>0</v>
      </c>
      <c r="KB186" s="45">
        <f t="shared" si="2995"/>
        <v>0</v>
      </c>
      <c r="KC186" s="184">
        <f t="shared" si="3278"/>
        <v>0</v>
      </c>
      <c r="KD186" s="184">
        <f t="shared" si="3279"/>
        <v>0</v>
      </c>
      <c r="KE186" s="46"/>
      <c r="KF186" s="46"/>
      <c r="KG186" s="49"/>
      <c r="KH186" s="49"/>
    </row>
    <row r="187" spans="1:299" s="3" customFormat="1" hidden="1" x14ac:dyDescent="0.2">
      <c r="A187" s="100">
        <v>1</v>
      </c>
      <c r="B187" s="100"/>
      <c r="C187" s="49"/>
      <c r="D187" s="261"/>
      <c r="E187" s="691"/>
      <c r="F187" s="510"/>
      <c r="G187" s="65"/>
      <c r="H187" s="80"/>
      <c r="I187" s="80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>
        <f t="shared" si="3198"/>
        <v>0</v>
      </c>
      <c r="U187" s="45">
        <f t="shared" si="3199"/>
        <v>0</v>
      </c>
      <c r="V187" s="45">
        <f t="shared" si="3200"/>
        <v>0</v>
      </c>
      <c r="W187" s="184">
        <f t="shared" si="3201"/>
        <v>0</v>
      </c>
      <c r="X187" s="184">
        <f t="shared" si="3202"/>
        <v>0</v>
      </c>
      <c r="Y187" s="272"/>
      <c r="Z187" s="181"/>
      <c r="AA187" s="46"/>
      <c r="AB187" s="46"/>
      <c r="AC187" s="45"/>
      <c r="AD187" s="45"/>
      <c r="AE187" s="45"/>
      <c r="AF187" s="45"/>
      <c r="AG187" s="45"/>
      <c r="AH187" s="45"/>
      <c r="AI187" s="45"/>
      <c r="AJ187" s="45"/>
      <c r="AK187" s="45"/>
      <c r="AL187" s="45"/>
      <c r="AM187" s="45">
        <f t="shared" si="2805"/>
        <v>0</v>
      </c>
      <c r="AN187" s="45">
        <f t="shared" si="2806"/>
        <v>0</v>
      </c>
      <c r="AO187" s="45">
        <f t="shared" si="2807"/>
        <v>0</v>
      </c>
      <c r="AP187" s="184">
        <f t="shared" si="2808"/>
        <v>0</v>
      </c>
      <c r="AQ187" s="184">
        <f t="shared" si="2809"/>
        <v>0</v>
      </c>
      <c r="AR187" s="272"/>
      <c r="AS187" s="181"/>
      <c r="AT187" s="46"/>
      <c r="AU187" s="46"/>
      <c r="AV187" s="52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>
        <f t="shared" si="2810"/>
        <v>0</v>
      </c>
      <c r="BG187" s="45">
        <f t="shared" si="2811"/>
        <v>0</v>
      </c>
      <c r="BH187" s="45">
        <f t="shared" si="2812"/>
        <v>0</v>
      </c>
      <c r="BI187" s="184">
        <f t="shared" si="2813"/>
        <v>0</v>
      </c>
      <c r="BJ187" s="184">
        <f t="shared" si="2814"/>
        <v>0</v>
      </c>
      <c r="BK187" s="272"/>
      <c r="BL187" s="181"/>
      <c r="BM187" s="46"/>
      <c r="BN187" s="46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>
        <f t="shared" si="2815"/>
        <v>0</v>
      </c>
      <c r="BZ187" s="45">
        <f t="shared" si="2816"/>
        <v>0</v>
      </c>
      <c r="CA187" s="45">
        <f t="shared" si="2817"/>
        <v>0</v>
      </c>
      <c r="CB187" s="184">
        <f t="shared" si="2818"/>
        <v>0</v>
      </c>
      <c r="CC187" s="184">
        <f t="shared" si="2819"/>
        <v>0</v>
      </c>
      <c r="CD187" s="272"/>
      <c r="CE187" s="181"/>
      <c r="CF187" s="46"/>
      <c r="CG187" s="46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>
        <f t="shared" si="2820"/>
        <v>0</v>
      </c>
      <c r="CS187" s="45">
        <f t="shared" si="2821"/>
        <v>0</v>
      </c>
      <c r="CT187" s="45">
        <f t="shared" si="2822"/>
        <v>0</v>
      </c>
      <c r="CU187" s="184">
        <f t="shared" si="2868"/>
        <v>0</v>
      </c>
      <c r="CV187" s="184">
        <f t="shared" si="2869"/>
        <v>0</v>
      </c>
      <c r="CW187" s="272"/>
      <c r="CX187" s="181"/>
      <c r="CY187" s="46"/>
      <c r="CZ187" s="46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>
        <f t="shared" si="2823"/>
        <v>0</v>
      </c>
      <c r="DL187" s="45">
        <f t="shared" si="2824"/>
        <v>0</v>
      </c>
      <c r="DM187" s="45">
        <f t="shared" si="2825"/>
        <v>0</v>
      </c>
      <c r="DN187" s="184">
        <f t="shared" si="2826"/>
        <v>0</v>
      </c>
      <c r="DO187" s="184">
        <f t="shared" si="2827"/>
        <v>0</v>
      </c>
      <c r="DP187" s="272"/>
      <c r="DQ187" s="181"/>
      <c r="DR187" s="46"/>
      <c r="DS187" s="46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>
        <f t="shared" si="2828"/>
        <v>0</v>
      </c>
      <c r="EE187" s="45">
        <f t="shared" si="2829"/>
        <v>0</v>
      </c>
      <c r="EF187" s="45">
        <f t="shared" si="2830"/>
        <v>0</v>
      </c>
      <c r="EG187" s="184">
        <f t="shared" si="2831"/>
        <v>0</v>
      </c>
      <c r="EH187" s="184">
        <f t="shared" si="2832"/>
        <v>0</v>
      </c>
      <c r="EI187" s="272"/>
      <c r="EJ187" s="181"/>
      <c r="EK187" s="46"/>
      <c r="EL187" s="46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>
        <f t="shared" si="2833"/>
        <v>0</v>
      </c>
      <c r="EX187" s="45">
        <f t="shared" si="2834"/>
        <v>0</v>
      </c>
      <c r="EY187" s="45">
        <f t="shared" si="2835"/>
        <v>0</v>
      </c>
      <c r="EZ187" s="184">
        <f t="shared" si="2836"/>
        <v>0</v>
      </c>
      <c r="FA187" s="184">
        <f t="shared" si="2837"/>
        <v>0</v>
      </c>
      <c r="FB187" s="272"/>
      <c r="FC187" s="181"/>
      <c r="FD187" s="46"/>
      <c r="FE187" s="46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>
        <f t="shared" si="2909"/>
        <v>0</v>
      </c>
      <c r="FQ187" s="45">
        <f t="shared" si="2910"/>
        <v>0</v>
      </c>
      <c r="FR187" s="45">
        <f t="shared" si="2911"/>
        <v>0</v>
      </c>
      <c r="FS187" s="184">
        <f t="shared" si="2912"/>
        <v>0</v>
      </c>
      <c r="FT187" s="184">
        <f t="shared" si="2913"/>
        <v>0</v>
      </c>
      <c r="FU187" s="272"/>
      <c r="FV187" s="181"/>
      <c r="FW187" s="46"/>
      <c r="FX187" s="46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>
        <f t="shared" si="2843"/>
        <v>0</v>
      </c>
      <c r="GJ187" s="45">
        <f t="shared" si="2844"/>
        <v>0</v>
      </c>
      <c r="GK187" s="45">
        <f t="shared" si="2845"/>
        <v>0</v>
      </c>
      <c r="GL187" s="184">
        <f t="shared" si="2846"/>
        <v>0</v>
      </c>
      <c r="GM187" s="184">
        <f t="shared" si="2847"/>
        <v>0</v>
      </c>
      <c r="GN187" s="272"/>
      <c r="GO187" s="181"/>
      <c r="GP187" s="46"/>
      <c r="GQ187" s="46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>
        <f t="shared" si="2848"/>
        <v>0</v>
      </c>
      <c r="HC187" s="45">
        <f t="shared" si="2849"/>
        <v>0</v>
      </c>
      <c r="HD187" s="45">
        <f t="shared" si="2850"/>
        <v>0</v>
      </c>
      <c r="HE187" s="184">
        <f t="shared" si="2851"/>
        <v>0</v>
      </c>
      <c r="HF187" s="184">
        <f t="shared" si="2852"/>
        <v>0</v>
      </c>
      <c r="HG187" s="272"/>
      <c r="HH187" s="181"/>
      <c r="HI187" s="46"/>
      <c r="HJ187" s="46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>
        <f t="shared" si="2853"/>
        <v>0</v>
      </c>
      <c r="HV187" s="45">
        <f t="shared" si="2854"/>
        <v>0</v>
      </c>
      <c r="HW187" s="45">
        <f t="shared" si="2855"/>
        <v>0</v>
      </c>
      <c r="HX187" s="184">
        <f t="shared" si="2856"/>
        <v>0</v>
      </c>
      <c r="HY187" s="184">
        <f t="shared" si="2857"/>
        <v>0</v>
      </c>
      <c r="HZ187" s="272"/>
      <c r="IA187" s="181"/>
      <c r="IB187" s="46"/>
      <c r="IC187" s="46"/>
      <c r="ID187" s="46"/>
      <c r="IE187" s="46"/>
      <c r="IF187" s="45"/>
      <c r="IG187" s="45"/>
      <c r="IH187" s="45"/>
      <c r="II187" s="45"/>
      <c r="IJ187" s="45"/>
      <c r="IK187" s="45"/>
      <c r="IL187" s="45"/>
      <c r="IM187" s="45"/>
      <c r="IN187" s="45">
        <f t="shared" si="2858"/>
        <v>0</v>
      </c>
      <c r="IO187" s="45">
        <f t="shared" si="2859"/>
        <v>0</v>
      </c>
      <c r="IP187" s="45">
        <f t="shared" si="2860"/>
        <v>0</v>
      </c>
      <c r="IQ187" s="184">
        <f t="shared" si="2861"/>
        <v>0</v>
      </c>
      <c r="IR187" s="184">
        <f t="shared" si="2862"/>
        <v>0</v>
      </c>
      <c r="IS187" s="272"/>
      <c r="IT187" s="181"/>
      <c r="IU187" s="46"/>
      <c r="IV187" s="46"/>
      <c r="IW187" s="46"/>
      <c r="IX187" s="46"/>
      <c r="IY187" s="45"/>
      <c r="IZ187" s="45"/>
      <c r="JA187" s="45"/>
      <c r="JB187" s="45"/>
      <c r="JC187" s="45"/>
      <c r="JD187" s="45"/>
      <c r="JE187" s="45"/>
      <c r="JF187" s="45"/>
      <c r="JG187" s="45">
        <f t="shared" si="2863"/>
        <v>0</v>
      </c>
      <c r="JH187" s="45">
        <f t="shared" si="2864"/>
        <v>0</v>
      </c>
      <c r="JI187" s="45">
        <f t="shared" si="2865"/>
        <v>0</v>
      </c>
      <c r="JJ187" s="184">
        <f t="shared" si="2866"/>
        <v>0</v>
      </c>
      <c r="JK187" s="184">
        <f t="shared" si="2867"/>
        <v>0</v>
      </c>
      <c r="JL187" s="272"/>
      <c r="JM187" s="181"/>
      <c r="JN187" s="46"/>
      <c r="JO187" s="46"/>
      <c r="JP187" s="47"/>
      <c r="JQ187" s="48"/>
      <c r="JR187" s="47"/>
      <c r="JS187" s="47"/>
      <c r="JT187" s="385">
        <f t="shared" si="3271"/>
        <v>0</v>
      </c>
      <c r="JU187" s="385">
        <f t="shared" si="3272"/>
        <v>0</v>
      </c>
      <c r="JV187" s="385">
        <f t="shared" si="3273"/>
        <v>0</v>
      </c>
      <c r="JW187" s="385">
        <f t="shared" si="3274"/>
        <v>0</v>
      </c>
      <c r="JX187" s="385">
        <f t="shared" si="3275"/>
        <v>0</v>
      </c>
      <c r="JY187" s="385">
        <f t="shared" si="3276"/>
        <v>0</v>
      </c>
      <c r="JZ187" s="45">
        <f t="shared" si="3277"/>
        <v>0</v>
      </c>
      <c r="KA187" s="45">
        <f t="shared" si="2994"/>
        <v>0</v>
      </c>
      <c r="KB187" s="45">
        <f t="shared" si="2995"/>
        <v>0</v>
      </c>
      <c r="KC187" s="184">
        <f t="shared" si="3278"/>
        <v>0</v>
      </c>
      <c r="KD187" s="184">
        <f t="shared" si="3279"/>
        <v>0</v>
      </c>
      <c r="KE187" s="46"/>
      <c r="KF187" s="46"/>
      <c r="KG187" s="49"/>
      <c r="KH187" s="49"/>
    </row>
    <row r="188" spans="1:299" s="3" customFormat="1" hidden="1" x14ac:dyDescent="0.2">
      <c r="A188" s="100">
        <v>1</v>
      </c>
      <c r="B188" s="100"/>
      <c r="C188" s="49"/>
      <c r="D188" s="261"/>
      <c r="E188" s="691"/>
      <c r="F188" s="510"/>
      <c r="G188" s="65"/>
      <c r="H188" s="80"/>
      <c r="I188" s="80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>
        <f t="shared" si="3198"/>
        <v>0</v>
      </c>
      <c r="U188" s="45">
        <f t="shared" si="3199"/>
        <v>0</v>
      </c>
      <c r="V188" s="45">
        <f t="shared" si="3200"/>
        <v>0</v>
      </c>
      <c r="W188" s="184">
        <f t="shared" si="3201"/>
        <v>0</v>
      </c>
      <c r="X188" s="184">
        <f t="shared" si="3202"/>
        <v>0</v>
      </c>
      <c r="Y188" s="272"/>
      <c r="Z188" s="181"/>
      <c r="AA188" s="46"/>
      <c r="AB188" s="46"/>
      <c r="AC188" s="45"/>
      <c r="AD188" s="45"/>
      <c r="AE188" s="45"/>
      <c r="AF188" s="45"/>
      <c r="AG188" s="45"/>
      <c r="AH188" s="45"/>
      <c r="AI188" s="45"/>
      <c r="AJ188" s="45"/>
      <c r="AK188" s="45"/>
      <c r="AL188" s="45"/>
      <c r="AM188" s="45">
        <f t="shared" si="2805"/>
        <v>0</v>
      </c>
      <c r="AN188" s="45">
        <f t="shared" si="2806"/>
        <v>0</v>
      </c>
      <c r="AO188" s="45">
        <f t="shared" si="2807"/>
        <v>0</v>
      </c>
      <c r="AP188" s="184">
        <f t="shared" si="2808"/>
        <v>0</v>
      </c>
      <c r="AQ188" s="184">
        <f t="shared" si="2809"/>
        <v>0</v>
      </c>
      <c r="AR188" s="272"/>
      <c r="AS188" s="181"/>
      <c r="AT188" s="46"/>
      <c r="AU188" s="46"/>
      <c r="AV188" s="52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>
        <f t="shared" si="2810"/>
        <v>0</v>
      </c>
      <c r="BG188" s="45">
        <f t="shared" si="2811"/>
        <v>0</v>
      </c>
      <c r="BH188" s="45">
        <f t="shared" si="2812"/>
        <v>0</v>
      </c>
      <c r="BI188" s="184">
        <f t="shared" si="2813"/>
        <v>0</v>
      </c>
      <c r="BJ188" s="184">
        <f t="shared" si="2814"/>
        <v>0</v>
      </c>
      <c r="BK188" s="272"/>
      <c r="BL188" s="181"/>
      <c r="BM188" s="46"/>
      <c r="BN188" s="46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>
        <f t="shared" si="2815"/>
        <v>0</v>
      </c>
      <c r="BZ188" s="45">
        <f t="shared" si="2816"/>
        <v>0</v>
      </c>
      <c r="CA188" s="45">
        <f t="shared" si="2817"/>
        <v>0</v>
      </c>
      <c r="CB188" s="184">
        <f t="shared" si="2818"/>
        <v>0</v>
      </c>
      <c r="CC188" s="184">
        <f t="shared" si="2819"/>
        <v>0</v>
      </c>
      <c r="CD188" s="272"/>
      <c r="CE188" s="181"/>
      <c r="CF188" s="46"/>
      <c r="CG188" s="46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>
        <f t="shared" si="2820"/>
        <v>0</v>
      </c>
      <c r="CS188" s="45">
        <f t="shared" si="2821"/>
        <v>0</v>
      </c>
      <c r="CT188" s="45">
        <f t="shared" si="2822"/>
        <v>0</v>
      </c>
      <c r="CU188" s="184">
        <f t="shared" si="2868"/>
        <v>0</v>
      </c>
      <c r="CV188" s="184">
        <f t="shared" si="2869"/>
        <v>0</v>
      </c>
      <c r="CW188" s="272"/>
      <c r="CX188" s="181"/>
      <c r="CY188" s="46"/>
      <c r="CZ188" s="46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>
        <f t="shared" si="2823"/>
        <v>0</v>
      </c>
      <c r="DL188" s="45">
        <f t="shared" si="2824"/>
        <v>0</v>
      </c>
      <c r="DM188" s="45">
        <f t="shared" si="2825"/>
        <v>0</v>
      </c>
      <c r="DN188" s="184">
        <f t="shared" si="2826"/>
        <v>0</v>
      </c>
      <c r="DO188" s="184">
        <f t="shared" si="2827"/>
        <v>0</v>
      </c>
      <c r="DP188" s="272"/>
      <c r="DQ188" s="181"/>
      <c r="DR188" s="46"/>
      <c r="DS188" s="46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>
        <f t="shared" si="2828"/>
        <v>0</v>
      </c>
      <c r="EE188" s="45">
        <f t="shared" si="2829"/>
        <v>0</v>
      </c>
      <c r="EF188" s="45">
        <f t="shared" si="2830"/>
        <v>0</v>
      </c>
      <c r="EG188" s="184">
        <f t="shared" si="2831"/>
        <v>0</v>
      </c>
      <c r="EH188" s="184">
        <f t="shared" si="2832"/>
        <v>0</v>
      </c>
      <c r="EI188" s="272"/>
      <c r="EJ188" s="181"/>
      <c r="EK188" s="46"/>
      <c r="EL188" s="46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>
        <f t="shared" si="2833"/>
        <v>0</v>
      </c>
      <c r="EX188" s="45">
        <f t="shared" si="2834"/>
        <v>0</v>
      </c>
      <c r="EY188" s="45">
        <f t="shared" si="2835"/>
        <v>0</v>
      </c>
      <c r="EZ188" s="184">
        <f t="shared" si="2836"/>
        <v>0</v>
      </c>
      <c r="FA188" s="184">
        <f t="shared" si="2837"/>
        <v>0</v>
      </c>
      <c r="FB188" s="272"/>
      <c r="FC188" s="181"/>
      <c r="FD188" s="46"/>
      <c r="FE188" s="46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>
        <f t="shared" si="2909"/>
        <v>0</v>
      </c>
      <c r="FQ188" s="45">
        <f t="shared" si="2910"/>
        <v>0</v>
      </c>
      <c r="FR188" s="45">
        <f t="shared" si="2911"/>
        <v>0</v>
      </c>
      <c r="FS188" s="184">
        <f t="shared" si="2912"/>
        <v>0</v>
      </c>
      <c r="FT188" s="184">
        <f t="shared" si="2913"/>
        <v>0</v>
      </c>
      <c r="FU188" s="272"/>
      <c r="FV188" s="181"/>
      <c r="FW188" s="46"/>
      <c r="FX188" s="46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>
        <f t="shared" si="2843"/>
        <v>0</v>
      </c>
      <c r="GJ188" s="45">
        <f t="shared" si="2844"/>
        <v>0</v>
      </c>
      <c r="GK188" s="45">
        <f t="shared" si="2845"/>
        <v>0</v>
      </c>
      <c r="GL188" s="184">
        <f t="shared" si="2846"/>
        <v>0</v>
      </c>
      <c r="GM188" s="184">
        <f t="shared" si="2847"/>
        <v>0</v>
      </c>
      <c r="GN188" s="272"/>
      <c r="GO188" s="181"/>
      <c r="GP188" s="46"/>
      <c r="GQ188" s="46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>
        <f t="shared" si="2848"/>
        <v>0</v>
      </c>
      <c r="HC188" s="45">
        <f t="shared" si="2849"/>
        <v>0</v>
      </c>
      <c r="HD188" s="45">
        <f t="shared" si="2850"/>
        <v>0</v>
      </c>
      <c r="HE188" s="184">
        <f t="shared" si="2851"/>
        <v>0</v>
      </c>
      <c r="HF188" s="184">
        <f t="shared" si="2852"/>
        <v>0</v>
      </c>
      <c r="HG188" s="272"/>
      <c r="HH188" s="181"/>
      <c r="HI188" s="46"/>
      <c r="HJ188" s="46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>
        <f t="shared" si="2853"/>
        <v>0</v>
      </c>
      <c r="HV188" s="45">
        <f t="shared" si="2854"/>
        <v>0</v>
      </c>
      <c r="HW188" s="45">
        <f t="shared" si="2855"/>
        <v>0</v>
      </c>
      <c r="HX188" s="184">
        <f t="shared" si="2856"/>
        <v>0</v>
      </c>
      <c r="HY188" s="184">
        <f t="shared" si="2857"/>
        <v>0</v>
      </c>
      <c r="HZ188" s="272"/>
      <c r="IA188" s="181"/>
      <c r="IB188" s="46"/>
      <c r="IC188" s="46"/>
      <c r="ID188" s="46"/>
      <c r="IE188" s="46"/>
      <c r="IF188" s="45"/>
      <c r="IG188" s="45"/>
      <c r="IH188" s="45"/>
      <c r="II188" s="45"/>
      <c r="IJ188" s="45"/>
      <c r="IK188" s="45"/>
      <c r="IL188" s="45"/>
      <c r="IM188" s="45"/>
      <c r="IN188" s="45">
        <f t="shared" si="2858"/>
        <v>0</v>
      </c>
      <c r="IO188" s="45">
        <f t="shared" si="2859"/>
        <v>0</v>
      </c>
      <c r="IP188" s="45">
        <f t="shared" si="2860"/>
        <v>0</v>
      </c>
      <c r="IQ188" s="184">
        <f t="shared" si="2861"/>
        <v>0</v>
      </c>
      <c r="IR188" s="184">
        <f t="shared" si="2862"/>
        <v>0</v>
      </c>
      <c r="IS188" s="272"/>
      <c r="IT188" s="181"/>
      <c r="IU188" s="46"/>
      <c r="IV188" s="46"/>
      <c r="IW188" s="46"/>
      <c r="IX188" s="46"/>
      <c r="IY188" s="45"/>
      <c r="IZ188" s="45"/>
      <c r="JA188" s="45"/>
      <c r="JB188" s="45"/>
      <c r="JC188" s="45"/>
      <c r="JD188" s="45"/>
      <c r="JE188" s="45"/>
      <c r="JF188" s="45"/>
      <c r="JG188" s="45">
        <f t="shared" si="2863"/>
        <v>0</v>
      </c>
      <c r="JH188" s="45">
        <f t="shared" si="2864"/>
        <v>0</v>
      </c>
      <c r="JI188" s="45">
        <f t="shared" si="2865"/>
        <v>0</v>
      </c>
      <c r="JJ188" s="184">
        <f t="shared" si="2866"/>
        <v>0</v>
      </c>
      <c r="JK188" s="184">
        <f t="shared" si="2867"/>
        <v>0</v>
      </c>
      <c r="JL188" s="272"/>
      <c r="JM188" s="181"/>
      <c r="JN188" s="46"/>
      <c r="JO188" s="46"/>
      <c r="JP188" s="47"/>
      <c r="JQ188" s="48"/>
      <c r="JR188" s="47"/>
      <c r="JS188" s="47"/>
      <c r="JT188" s="385">
        <f t="shared" si="3271"/>
        <v>0</v>
      </c>
      <c r="JU188" s="385">
        <f t="shared" si="3272"/>
        <v>0</v>
      </c>
      <c r="JV188" s="385">
        <f t="shared" si="3273"/>
        <v>0</v>
      </c>
      <c r="JW188" s="385">
        <f t="shared" si="3274"/>
        <v>0</v>
      </c>
      <c r="JX188" s="385">
        <f t="shared" si="3275"/>
        <v>0</v>
      </c>
      <c r="JY188" s="385">
        <f t="shared" si="3276"/>
        <v>0</v>
      </c>
      <c r="JZ188" s="45">
        <f t="shared" si="3277"/>
        <v>0</v>
      </c>
      <c r="KA188" s="45">
        <f t="shared" si="2994"/>
        <v>0</v>
      </c>
      <c r="KB188" s="45">
        <f t="shared" si="2995"/>
        <v>0</v>
      </c>
      <c r="KC188" s="184">
        <f t="shared" si="3278"/>
        <v>0</v>
      </c>
      <c r="KD188" s="184">
        <f t="shared" si="3279"/>
        <v>0</v>
      </c>
      <c r="KE188" s="46"/>
      <c r="KF188" s="46"/>
      <c r="KG188" s="49"/>
      <c r="KH188" s="49"/>
    </row>
    <row r="189" spans="1:299" x14ac:dyDescent="0.2">
      <c r="A189" s="100">
        <v>1</v>
      </c>
      <c r="B189" s="100">
        <v>1</v>
      </c>
      <c r="C189" s="66"/>
      <c r="D189" s="257"/>
      <c r="E189" s="257"/>
      <c r="F189" s="686" t="s">
        <v>133</v>
      </c>
      <c r="G189" s="98">
        <v>23</v>
      </c>
      <c r="H189" s="104">
        <v>217125.48</v>
      </c>
      <c r="I189" s="104">
        <v>236256.81600000002</v>
      </c>
      <c r="J189" s="57">
        <f>VLOOKUP($G189,'ВМП план КС'!$A$8:$AQ$94,14,0)</f>
        <v>0</v>
      </c>
      <c r="K189" s="57">
        <f>VLOOKUP($G189,'ВМП план КС'!$A$8:$AQ$94,15,0)</f>
        <v>0</v>
      </c>
      <c r="L189" s="57">
        <f>SUM(J189/12*$B$2)</f>
        <v>0</v>
      </c>
      <c r="M189" s="57">
        <f>SUM(K189/12*$B$2)</f>
        <v>0</v>
      </c>
      <c r="N189" s="59">
        <f>SUM(N190:N191)</f>
        <v>0</v>
      </c>
      <c r="O189" s="59">
        <f t="shared" ref="O189:S189" si="3280">SUM(O190:O191)</f>
        <v>0</v>
      </c>
      <c r="P189" s="59">
        <f t="shared" si="3280"/>
        <v>0</v>
      </c>
      <c r="Q189" s="59">
        <f t="shared" si="3280"/>
        <v>0</v>
      </c>
      <c r="R189" s="59">
        <f t="shared" si="3280"/>
        <v>0</v>
      </c>
      <c r="S189" s="59">
        <f t="shared" si="3280"/>
        <v>0</v>
      </c>
      <c r="T189" s="87">
        <f t="shared" ref="T189:T191" si="3281">N189+Q189</f>
        <v>0</v>
      </c>
      <c r="U189" s="59">
        <f t="shared" ref="U189:U191" si="3282">O189+R189</f>
        <v>0</v>
      </c>
      <c r="V189" s="59">
        <f t="shared" ref="V189:V191" si="3283">P189+S189</f>
        <v>0</v>
      </c>
      <c r="W189" s="72">
        <f t="shared" ref="W189:W191" si="3284">N189-L189</f>
        <v>0</v>
      </c>
      <c r="X189" s="72">
        <f t="shared" ref="X189:X191" si="3285">O189-M189</f>
        <v>0</v>
      </c>
      <c r="Y189" s="308"/>
      <c r="Z189" s="307"/>
      <c r="AA189" s="156">
        <f>$H189</f>
        <v>217125.48</v>
      </c>
      <c r="AB189" s="157" t="e">
        <f>O189/N189</f>
        <v>#DIV/0!</v>
      </c>
      <c r="AC189" s="57">
        <f>VLOOKUP($G189,'ВМП план КС'!$A$8:$AQ$93,12,0)</f>
        <v>0</v>
      </c>
      <c r="AD189" s="57">
        <f>VLOOKUP($G189,'ВМП план КС'!$A$8:$AQ$93,13,0)</f>
        <v>0</v>
      </c>
      <c r="AE189" s="57">
        <f>SUM(AC189/12*$B$2)</f>
        <v>0</v>
      </c>
      <c r="AF189" s="57">
        <f>SUM(AD189/12*$B$2)</f>
        <v>0</v>
      </c>
      <c r="AG189" s="59">
        <f>SUM(AG190:AG191)</f>
        <v>0</v>
      </c>
      <c r="AH189" s="59">
        <f t="shared" ref="AH189" si="3286">SUM(AH190:AH191)</f>
        <v>0</v>
      </c>
      <c r="AI189" s="59">
        <f t="shared" ref="AI189" si="3287">SUM(AI190:AI191)</f>
        <v>0</v>
      </c>
      <c r="AJ189" s="59">
        <f t="shared" ref="AJ189" si="3288">SUM(AJ190:AJ191)</f>
        <v>0</v>
      </c>
      <c r="AK189" s="59">
        <f t="shared" ref="AK189" si="3289">SUM(AK190:AK191)</f>
        <v>0</v>
      </c>
      <c r="AL189" s="59">
        <f t="shared" ref="AL189" si="3290">SUM(AL190:AL191)</f>
        <v>0</v>
      </c>
      <c r="AM189" s="87">
        <f t="shared" si="2805"/>
        <v>0</v>
      </c>
      <c r="AN189" s="59">
        <f t="shared" si="2806"/>
        <v>0</v>
      </c>
      <c r="AO189" s="59">
        <f t="shared" si="2807"/>
        <v>0</v>
      </c>
      <c r="AP189" s="72">
        <f t="shared" si="2808"/>
        <v>0</v>
      </c>
      <c r="AQ189" s="72">
        <f t="shared" si="2809"/>
        <v>0</v>
      </c>
      <c r="AR189" s="308"/>
      <c r="AS189" s="307"/>
      <c r="AT189" s="156">
        <f>$H189</f>
        <v>217125.48</v>
      </c>
      <c r="AU189" s="157" t="e">
        <f>AH189/AG189</f>
        <v>#DIV/0!</v>
      </c>
      <c r="AV189" s="57">
        <f>VLOOKUP($G189,'ВМП план КС'!$A$8:$AQ$93,16,0)</f>
        <v>0</v>
      </c>
      <c r="AW189" s="57">
        <f>VLOOKUP($G189,'ВМП план КС'!$A$8:$AQ$93,17,0)</f>
        <v>0</v>
      </c>
      <c r="AX189" s="57">
        <f>SUM(AV189/12*$B$2)</f>
        <v>0</v>
      </c>
      <c r="AY189" s="57">
        <f>SUM(AW189/12*$B$2)</f>
        <v>0</v>
      </c>
      <c r="AZ189" s="59">
        <f>SUM(AZ190:AZ191)</f>
        <v>0</v>
      </c>
      <c r="BA189" s="59">
        <f t="shared" ref="BA189" si="3291">SUM(BA190:BA191)</f>
        <v>0</v>
      </c>
      <c r="BB189" s="59">
        <f t="shared" ref="BB189" si="3292">SUM(BB190:BB191)</f>
        <v>0</v>
      </c>
      <c r="BC189" s="59">
        <f t="shared" ref="BC189" si="3293">SUM(BC190:BC191)</f>
        <v>0</v>
      </c>
      <c r="BD189" s="59">
        <f t="shared" ref="BD189" si="3294">SUM(BD190:BD191)</f>
        <v>0</v>
      </c>
      <c r="BE189" s="59">
        <f t="shared" ref="BE189" si="3295">SUM(BE190:BE191)</f>
        <v>0</v>
      </c>
      <c r="BF189" s="87">
        <f t="shared" si="2810"/>
        <v>0</v>
      </c>
      <c r="BG189" s="59">
        <f t="shared" si="2811"/>
        <v>0</v>
      </c>
      <c r="BH189" s="59">
        <f t="shared" si="2812"/>
        <v>0</v>
      </c>
      <c r="BI189" s="72">
        <f t="shared" si="2813"/>
        <v>0</v>
      </c>
      <c r="BJ189" s="72">
        <f t="shared" si="2814"/>
        <v>0</v>
      </c>
      <c r="BK189" s="308"/>
      <c r="BL189" s="307"/>
      <c r="BM189" s="156">
        <f>$H189</f>
        <v>217125.48</v>
      </c>
      <c r="BN189" s="157" t="e">
        <f>BA189/AZ189</f>
        <v>#DIV/0!</v>
      </c>
      <c r="BO189" s="57">
        <f>VLOOKUP($G189,'ВМП план КС'!$A$8:$AQ$93,18,0)+'ВМП СДП'!R32</f>
        <v>29</v>
      </c>
      <c r="BP189" s="57">
        <f>VLOOKUP($G189,'ВМП план КС'!$A$8:$AQ$93,19,0)+'ВМП СДП'!S32</f>
        <v>6296638.9199999999</v>
      </c>
      <c r="BQ189" s="57">
        <f>SUM(BO189/12*$B$2)</f>
        <v>24.166666666666664</v>
      </c>
      <c r="BR189" s="57">
        <f>SUM(BP189/12*$B$2)</f>
        <v>5247199.1000000006</v>
      </c>
      <c r="BS189" s="56">
        <f>SUM(BS190:BS191)</f>
        <v>29</v>
      </c>
      <c r="BT189" s="56">
        <f t="shared" ref="BT189" si="3296">SUM(BT190:BT191)</f>
        <v>6296638.9199999999</v>
      </c>
      <c r="BU189" s="59">
        <f t="shared" ref="BU189" si="3297">SUM(BU190:BU191)</f>
        <v>1138</v>
      </c>
      <c r="BV189" s="59">
        <f t="shared" ref="BV189" si="3298">SUM(BV190:BV191)</f>
        <v>0</v>
      </c>
      <c r="BW189" s="59">
        <f t="shared" ref="BW189" si="3299">SUM(BW190:BW191)</f>
        <v>0</v>
      </c>
      <c r="BX189" s="59">
        <f t="shared" ref="BX189" si="3300">SUM(BX190:BX191)</f>
        <v>0</v>
      </c>
      <c r="BY189" s="87">
        <f t="shared" si="2815"/>
        <v>29</v>
      </c>
      <c r="BZ189" s="59">
        <f t="shared" si="2816"/>
        <v>6296638.9199999999</v>
      </c>
      <c r="CA189" s="59">
        <f t="shared" si="2817"/>
        <v>1138</v>
      </c>
      <c r="CB189" s="72">
        <f t="shared" si="2818"/>
        <v>4.8333333333333357</v>
      </c>
      <c r="CC189" s="72">
        <f t="shared" si="2819"/>
        <v>1049439.8199999994</v>
      </c>
      <c r="CD189" s="308">
        <f>BS189/BQ189</f>
        <v>1.2000000000000002</v>
      </c>
      <c r="CE189" s="307">
        <f>BT189/BR189</f>
        <v>1.2</v>
      </c>
      <c r="CF189" s="156">
        <f>$H189</f>
        <v>217125.48</v>
      </c>
      <c r="CG189" s="157">
        <f>BT189/BS189</f>
        <v>217125.48</v>
      </c>
      <c r="CH189" s="57">
        <f>VLOOKUP($G189,'ВМП план КС'!$A$8:$AQ$93,10,0)</f>
        <v>0</v>
      </c>
      <c r="CI189" s="57">
        <f>VLOOKUP($G189,'ВМП план КС'!$A$8:$AQ$93,11,0)</f>
        <v>0</v>
      </c>
      <c r="CJ189" s="57">
        <f>SUM(CH189/12*$B$2)</f>
        <v>0</v>
      </c>
      <c r="CK189" s="57">
        <f>SUM(CI189/12*$B$2)</f>
        <v>0</v>
      </c>
      <c r="CL189" s="59">
        <f>SUM(CL190:CL191)</f>
        <v>0</v>
      </c>
      <c r="CM189" s="59">
        <f t="shared" ref="CM189" si="3301">SUM(CM190:CM191)</f>
        <v>0</v>
      </c>
      <c r="CN189" s="59">
        <f t="shared" ref="CN189" si="3302">SUM(CN190:CN191)</f>
        <v>0</v>
      </c>
      <c r="CO189" s="59">
        <f t="shared" ref="CO189" si="3303">SUM(CO190:CO191)</f>
        <v>0</v>
      </c>
      <c r="CP189" s="59">
        <f t="shared" ref="CP189" si="3304">SUM(CP190:CP191)</f>
        <v>0</v>
      </c>
      <c r="CQ189" s="59">
        <f t="shared" ref="CQ189" si="3305">SUM(CQ190:CQ191)</f>
        <v>0</v>
      </c>
      <c r="CR189" s="87">
        <f t="shared" si="2820"/>
        <v>0</v>
      </c>
      <c r="CS189" s="59">
        <f t="shared" si="2821"/>
        <v>0</v>
      </c>
      <c r="CT189" s="59">
        <f t="shared" si="2822"/>
        <v>0</v>
      </c>
      <c r="CU189" s="72">
        <f t="shared" si="2868"/>
        <v>0</v>
      </c>
      <c r="CV189" s="72">
        <f t="shared" si="2869"/>
        <v>0</v>
      </c>
      <c r="CW189" s="308"/>
      <c r="CX189" s="307"/>
      <c r="CY189" s="156">
        <f>$H189</f>
        <v>217125.48</v>
      </c>
      <c r="CZ189" s="157" t="e">
        <f>CM189/CL189</f>
        <v>#DIV/0!</v>
      </c>
      <c r="DA189" s="57">
        <f>VLOOKUP($G189,'ВМП план КС'!$A$8:$AQ$93,26,0)</f>
        <v>0</v>
      </c>
      <c r="DB189" s="57">
        <f>VLOOKUP($G189,'ВМП план КС'!$A$8:$AQ$93,27,0)</f>
        <v>0</v>
      </c>
      <c r="DC189" s="57">
        <f>SUM(DA189/12*$B$2)</f>
        <v>0</v>
      </c>
      <c r="DD189" s="57">
        <f>SUM(DB189/12*$B$2)</f>
        <v>0</v>
      </c>
      <c r="DE189" s="59">
        <f>SUM(DE190:DE191)</f>
        <v>0</v>
      </c>
      <c r="DF189" s="59">
        <f t="shared" ref="DF189" si="3306">SUM(DF190:DF191)</f>
        <v>0</v>
      </c>
      <c r="DG189" s="59">
        <f t="shared" ref="DG189" si="3307">SUM(DG190:DG191)</f>
        <v>0</v>
      </c>
      <c r="DH189" s="59">
        <f t="shared" ref="DH189" si="3308">SUM(DH190:DH191)</f>
        <v>0</v>
      </c>
      <c r="DI189" s="59">
        <f t="shared" ref="DI189" si="3309">SUM(DI190:DI191)</f>
        <v>0</v>
      </c>
      <c r="DJ189" s="59">
        <f t="shared" ref="DJ189" si="3310">SUM(DJ190:DJ191)</f>
        <v>0</v>
      </c>
      <c r="DK189" s="87">
        <f t="shared" si="2823"/>
        <v>0</v>
      </c>
      <c r="DL189" s="59">
        <f t="shared" si="2824"/>
        <v>0</v>
      </c>
      <c r="DM189" s="59">
        <f t="shared" si="2825"/>
        <v>0</v>
      </c>
      <c r="DN189" s="72">
        <f t="shared" si="2826"/>
        <v>0</v>
      </c>
      <c r="DO189" s="72">
        <f t="shared" si="2827"/>
        <v>0</v>
      </c>
      <c r="DP189" s="308"/>
      <c r="DQ189" s="307"/>
      <c r="DR189" s="156">
        <f>$H189</f>
        <v>217125.48</v>
      </c>
      <c r="DS189" s="157" t="e">
        <f>DF189/DE189</f>
        <v>#DIV/0!</v>
      </c>
      <c r="DT189" s="57">
        <f>VLOOKUP($G189,'ВМП план КС'!$A$8:$AQ$93,28,0)</f>
        <v>0</v>
      </c>
      <c r="DU189" s="57">
        <f>VLOOKUP($G189,'ВМП план КС'!$A$8:$AQ$93,29,0)</f>
        <v>0</v>
      </c>
      <c r="DV189" s="57">
        <f>SUM(DT189/12*$B$2)</f>
        <v>0</v>
      </c>
      <c r="DW189" s="57">
        <f>SUM(DU189/12*$B$2)</f>
        <v>0</v>
      </c>
      <c r="DX189" s="59">
        <f>SUM(DX190:DX191)</f>
        <v>0</v>
      </c>
      <c r="DY189" s="59">
        <f t="shared" ref="DY189" si="3311">SUM(DY190:DY191)</f>
        <v>0</v>
      </c>
      <c r="DZ189" s="59">
        <f t="shared" ref="DZ189" si="3312">SUM(DZ190:DZ191)</f>
        <v>0</v>
      </c>
      <c r="EA189" s="59">
        <f t="shared" ref="EA189" si="3313">SUM(EA190:EA191)</f>
        <v>0</v>
      </c>
      <c r="EB189" s="59">
        <f t="shared" ref="EB189" si="3314">SUM(EB190:EB191)</f>
        <v>0</v>
      </c>
      <c r="EC189" s="59">
        <f t="shared" ref="EC189" si="3315">SUM(EC190:EC191)</f>
        <v>0</v>
      </c>
      <c r="ED189" s="87">
        <f t="shared" si="2828"/>
        <v>0</v>
      </c>
      <c r="EE189" s="59">
        <f t="shared" si="2829"/>
        <v>0</v>
      </c>
      <c r="EF189" s="59">
        <f t="shared" si="2830"/>
        <v>0</v>
      </c>
      <c r="EG189" s="72">
        <f t="shared" si="2831"/>
        <v>0</v>
      </c>
      <c r="EH189" s="72">
        <f t="shared" si="2832"/>
        <v>0</v>
      </c>
      <c r="EI189" s="308"/>
      <c r="EJ189" s="307"/>
      <c r="EK189" s="156">
        <f>$H189</f>
        <v>217125.48</v>
      </c>
      <c r="EL189" s="157" t="e">
        <f>DY189/DX189</f>
        <v>#DIV/0!</v>
      </c>
      <c r="EM189" s="112">
        <f>VLOOKUP($G189,'ВМП план КС'!$A$8:$AQ$93,30,0)</f>
        <v>0</v>
      </c>
      <c r="EN189" s="112">
        <f>VLOOKUP($G189,'ВМП план КС'!$A$8:$AQ$93,31,0)</f>
        <v>0</v>
      </c>
      <c r="EO189" s="57">
        <f>SUM(EM189/12*$B$2)</f>
        <v>0</v>
      </c>
      <c r="EP189" s="57">
        <f>SUM(EN189/12*$B$2)</f>
        <v>0</v>
      </c>
      <c r="EQ189" s="59">
        <f>SUM(EQ190:EQ191)</f>
        <v>0</v>
      </c>
      <c r="ER189" s="59">
        <f t="shared" ref="ER189" si="3316">SUM(ER190:ER191)</f>
        <v>0</v>
      </c>
      <c r="ES189" s="59">
        <f t="shared" ref="ES189" si="3317">SUM(ES190:ES191)</f>
        <v>0</v>
      </c>
      <c r="ET189" s="59">
        <f t="shared" ref="ET189" si="3318">SUM(ET190:ET191)</f>
        <v>0</v>
      </c>
      <c r="EU189" s="59">
        <f t="shared" ref="EU189" si="3319">SUM(EU190:EU191)</f>
        <v>0</v>
      </c>
      <c r="EV189" s="59">
        <f t="shared" ref="EV189" si="3320">SUM(EV190:EV191)</f>
        <v>0</v>
      </c>
      <c r="EW189" s="87">
        <f t="shared" si="2833"/>
        <v>0</v>
      </c>
      <c r="EX189" s="59">
        <f t="shared" si="2834"/>
        <v>0</v>
      </c>
      <c r="EY189" s="59">
        <f t="shared" si="2835"/>
        <v>0</v>
      </c>
      <c r="EZ189" s="72">
        <f t="shared" si="2836"/>
        <v>0</v>
      </c>
      <c r="FA189" s="72">
        <f t="shared" si="2837"/>
        <v>0</v>
      </c>
      <c r="FB189" s="308"/>
      <c r="FC189" s="307"/>
      <c r="FD189" s="156">
        <f>$H189</f>
        <v>217125.48</v>
      </c>
      <c r="FE189" s="157" t="e">
        <f>ER189/EQ189</f>
        <v>#DIV/0!</v>
      </c>
      <c r="FF189" s="112">
        <f>VLOOKUP($G189,'ВМП план КС'!$A$8:$AQ$93,32,0)</f>
        <v>0</v>
      </c>
      <c r="FG189" s="112">
        <f>VLOOKUP($G189,'ВМП план КС'!$A$8:$AQ$93,33,0)</f>
        <v>0</v>
      </c>
      <c r="FH189" s="57">
        <f>SUM(FF189/12*$B$2)</f>
        <v>0</v>
      </c>
      <c r="FI189" s="57">
        <f>SUM(FG189/12*$B$2)</f>
        <v>0</v>
      </c>
      <c r="FJ189" s="59">
        <f>SUM(FJ190:FJ191)</f>
        <v>0</v>
      </c>
      <c r="FK189" s="59">
        <f t="shared" ref="FK189" si="3321">SUM(FK190:FK191)</f>
        <v>0</v>
      </c>
      <c r="FL189" s="59">
        <f t="shared" ref="FL189" si="3322">SUM(FL190:FL191)</f>
        <v>0</v>
      </c>
      <c r="FM189" s="59">
        <f t="shared" ref="FM189" si="3323">SUM(FM190:FM191)</f>
        <v>0</v>
      </c>
      <c r="FN189" s="59">
        <f t="shared" ref="FN189" si="3324">SUM(FN190:FN191)</f>
        <v>0</v>
      </c>
      <c r="FO189" s="59">
        <f t="shared" ref="FO189" si="3325">SUM(FO190:FO191)</f>
        <v>0</v>
      </c>
      <c r="FP189" s="87">
        <f t="shared" si="2909"/>
        <v>0</v>
      </c>
      <c r="FQ189" s="59">
        <f t="shared" si="2910"/>
        <v>0</v>
      </c>
      <c r="FR189" s="59">
        <f t="shared" si="2911"/>
        <v>0</v>
      </c>
      <c r="FS189" s="72">
        <f t="shared" si="2912"/>
        <v>0</v>
      </c>
      <c r="FT189" s="72">
        <f t="shared" si="2913"/>
        <v>0</v>
      </c>
      <c r="FU189" s="308"/>
      <c r="FV189" s="307"/>
      <c r="FW189" s="156">
        <f>$H189</f>
        <v>217125.48</v>
      </c>
      <c r="FX189" s="157" t="e">
        <f>FK189/FJ189</f>
        <v>#DIV/0!</v>
      </c>
      <c r="FY189" s="57">
        <f>VLOOKUP($G189,'ВМП план КС'!$A$8:$AQ$93,36,0)</f>
        <v>0</v>
      </c>
      <c r="FZ189" s="57">
        <f>VLOOKUP($G189,'ВМП план КС'!$A$8:$AQ$93,37,0)</f>
        <v>0</v>
      </c>
      <c r="GA189" s="57">
        <f>SUM(FY189/12*$B$2)</f>
        <v>0</v>
      </c>
      <c r="GB189" s="57">
        <f>SUM(FZ189/12*$B$2)</f>
        <v>0</v>
      </c>
      <c r="GC189" s="59">
        <f>SUM(GC190:GC191)</f>
        <v>0</v>
      </c>
      <c r="GD189" s="59">
        <f t="shared" ref="GD189" si="3326">SUM(GD190:GD191)</f>
        <v>0</v>
      </c>
      <c r="GE189" s="59">
        <f t="shared" ref="GE189" si="3327">SUM(GE190:GE191)</f>
        <v>0</v>
      </c>
      <c r="GF189" s="59">
        <f t="shared" ref="GF189" si="3328">SUM(GF190:GF191)</f>
        <v>0</v>
      </c>
      <c r="GG189" s="59">
        <f t="shared" ref="GG189" si="3329">SUM(GG190:GG191)</f>
        <v>0</v>
      </c>
      <c r="GH189" s="59">
        <f t="shared" ref="GH189" si="3330">SUM(GH190:GH191)</f>
        <v>0</v>
      </c>
      <c r="GI189" s="87">
        <f t="shared" si="2843"/>
        <v>0</v>
      </c>
      <c r="GJ189" s="59">
        <f t="shared" si="2844"/>
        <v>0</v>
      </c>
      <c r="GK189" s="59">
        <f t="shared" si="2845"/>
        <v>0</v>
      </c>
      <c r="GL189" s="72">
        <f t="shared" si="2846"/>
        <v>0</v>
      </c>
      <c r="GM189" s="72">
        <f t="shared" si="2847"/>
        <v>0</v>
      </c>
      <c r="GN189" s="308"/>
      <c r="GO189" s="307"/>
      <c r="GP189" s="156">
        <f>$H189</f>
        <v>217125.48</v>
      </c>
      <c r="GQ189" s="157" t="e">
        <f>GD189/GC189</f>
        <v>#DIV/0!</v>
      </c>
      <c r="GR189" s="57">
        <f>VLOOKUP($G189,'ВМП план КС'!$A$8:$AQ$93,38,0)</f>
        <v>0</v>
      </c>
      <c r="GS189" s="57">
        <f>VLOOKUP($G189,'ВМП план КС'!$A$8:$AQ$93,39,0)</f>
        <v>0</v>
      </c>
      <c r="GT189" s="57">
        <f>SUM(GR189/12*$B$2)</f>
        <v>0</v>
      </c>
      <c r="GU189" s="57">
        <f>SUM(GS189/12*$B$2)</f>
        <v>0</v>
      </c>
      <c r="GV189" s="59">
        <f>SUM(GV190:GV191)</f>
        <v>0</v>
      </c>
      <c r="GW189" s="59">
        <f t="shared" ref="GW189" si="3331">SUM(GW190:GW191)</f>
        <v>0</v>
      </c>
      <c r="GX189" s="59">
        <f t="shared" ref="GX189" si="3332">SUM(GX190:GX191)</f>
        <v>0</v>
      </c>
      <c r="GY189" s="59">
        <f t="shared" ref="GY189" si="3333">SUM(GY190:GY191)</f>
        <v>0</v>
      </c>
      <c r="GZ189" s="59">
        <f t="shared" ref="GZ189" si="3334">SUM(GZ190:GZ191)</f>
        <v>0</v>
      </c>
      <c r="HA189" s="59">
        <f t="shared" ref="HA189" si="3335">SUM(HA190:HA191)</f>
        <v>0</v>
      </c>
      <c r="HB189" s="87">
        <f t="shared" si="2848"/>
        <v>0</v>
      </c>
      <c r="HC189" s="59">
        <f t="shared" si="2849"/>
        <v>0</v>
      </c>
      <c r="HD189" s="59">
        <f t="shared" si="2850"/>
        <v>0</v>
      </c>
      <c r="HE189" s="72">
        <f t="shared" si="2851"/>
        <v>0</v>
      </c>
      <c r="HF189" s="72">
        <f t="shared" si="2852"/>
        <v>0</v>
      </c>
      <c r="HG189" s="308"/>
      <c r="HH189" s="307"/>
      <c r="HI189" s="156">
        <f>$H189</f>
        <v>217125.48</v>
      </c>
      <c r="HJ189" s="157" t="e">
        <f>GW189/GV189</f>
        <v>#DIV/0!</v>
      </c>
      <c r="HK189" s="57">
        <f>VLOOKUP($G189,'ВМП план КС'!$A$8:$AQ$93,40,0)</f>
        <v>0</v>
      </c>
      <c r="HL189" s="57">
        <f>VLOOKUP($G189,'ВМП план КС'!$A$8:$AQ$93,41,0)</f>
        <v>0</v>
      </c>
      <c r="HM189" s="57">
        <f>SUM(HK189/12*$B$2)</f>
        <v>0</v>
      </c>
      <c r="HN189" s="57">
        <f>SUM(HL189/12*$B$2)</f>
        <v>0</v>
      </c>
      <c r="HO189" s="59">
        <f>SUM(HO190:HO191)</f>
        <v>0</v>
      </c>
      <c r="HP189" s="59">
        <f t="shared" ref="HP189" si="3336">SUM(HP190:HP191)</f>
        <v>0</v>
      </c>
      <c r="HQ189" s="59">
        <f t="shared" ref="HQ189" si="3337">SUM(HQ190:HQ191)</f>
        <v>0</v>
      </c>
      <c r="HR189" s="59">
        <f t="shared" ref="HR189" si="3338">SUM(HR190:HR191)</f>
        <v>0</v>
      </c>
      <c r="HS189" s="59">
        <f t="shared" ref="HS189" si="3339">SUM(HS190:HS191)</f>
        <v>0</v>
      </c>
      <c r="HT189" s="59">
        <f t="shared" ref="HT189" si="3340">SUM(HT190:HT191)</f>
        <v>0</v>
      </c>
      <c r="HU189" s="87">
        <f t="shared" si="2853"/>
        <v>0</v>
      </c>
      <c r="HV189" s="59">
        <f t="shared" si="2854"/>
        <v>0</v>
      </c>
      <c r="HW189" s="59">
        <f t="shared" si="2855"/>
        <v>0</v>
      </c>
      <c r="HX189" s="72">
        <f t="shared" si="2856"/>
        <v>0</v>
      </c>
      <c r="HY189" s="72">
        <f t="shared" si="2857"/>
        <v>0</v>
      </c>
      <c r="HZ189" s="308"/>
      <c r="IA189" s="307"/>
      <c r="IB189" s="156">
        <f>$H189</f>
        <v>217125.48</v>
      </c>
      <c r="IC189" s="157" t="e">
        <f>HP189/HO189</f>
        <v>#DIV/0!</v>
      </c>
      <c r="ID189" s="112">
        <f>VLOOKUP($G189,'ВМП план КС'!$A$8:$AQ$93,34,0)</f>
        <v>0</v>
      </c>
      <c r="IE189" s="112">
        <f>VLOOKUP($G189,'ВМП план КС'!$A$8:$AQ$93,35,0)</f>
        <v>0</v>
      </c>
      <c r="IF189" s="57">
        <f>SUM(ID189/12*$B$2)</f>
        <v>0</v>
      </c>
      <c r="IG189" s="57">
        <f>SUM(IE189/12*$B$2)</f>
        <v>0</v>
      </c>
      <c r="IH189" s="59">
        <f>SUM(IH190:IH191)</f>
        <v>0</v>
      </c>
      <c r="II189" s="59">
        <f t="shared" ref="II189" si="3341">SUM(II190:II191)</f>
        <v>0</v>
      </c>
      <c r="IJ189" s="59">
        <f t="shared" ref="IJ189" si="3342">SUM(IJ190:IJ191)</f>
        <v>0</v>
      </c>
      <c r="IK189" s="59">
        <f t="shared" ref="IK189" si="3343">SUM(IK190:IK191)</f>
        <v>0</v>
      </c>
      <c r="IL189" s="59">
        <f t="shared" ref="IL189" si="3344">SUM(IL190:IL191)</f>
        <v>0</v>
      </c>
      <c r="IM189" s="59">
        <f t="shared" ref="IM189" si="3345">SUM(IM190:IM191)</f>
        <v>0</v>
      </c>
      <c r="IN189" s="87">
        <f t="shared" si="2858"/>
        <v>0</v>
      </c>
      <c r="IO189" s="59">
        <f t="shared" si="2859"/>
        <v>0</v>
      </c>
      <c r="IP189" s="59">
        <f t="shared" si="2860"/>
        <v>0</v>
      </c>
      <c r="IQ189" s="72">
        <f t="shared" si="2861"/>
        <v>0</v>
      </c>
      <c r="IR189" s="72">
        <f t="shared" si="2862"/>
        <v>0</v>
      </c>
      <c r="IS189" s="308"/>
      <c r="IT189" s="307"/>
      <c r="IU189" s="156">
        <f>$H189</f>
        <v>217125.48</v>
      </c>
      <c r="IV189" s="157" t="e">
        <f>II189/IH189</f>
        <v>#DIV/0!</v>
      </c>
      <c r="IW189" s="112">
        <f>VLOOKUP($G189,'ВМП план КС'!$A$8:$AQ$93,42,0)</f>
        <v>0</v>
      </c>
      <c r="IX189" s="112">
        <f>VLOOKUP($G189,'ВМП план КС'!$A$8:$AQ$93,43,0)</f>
        <v>0</v>
      </c>
      <c r="IY189" s="57">
        <f>SUM(IW189/12*$B$2)</f>
        <v>0</v>
      </c>
      <c r="IZ189" s="57">
        <f>SUM(IX189/12*$B$2)</f>
        <v>0</v>
      </c>
      <c r="JA189" s="59">
        <f>SUM(JA190:JA191)</f>
        <v>0</v>
      </c>
      <c r="JB189" s="59">
        <f t="shared" ref="JB189" si="3346">SUM(JB190:JB191)</f>
        <v>0</v>
      </c>
      <c r="JC189" s="59">
        <f t="shared" ref="JC189" si="3347">SUM(JC190:JC191)</f>
        <v>0</v>
      </c>
      <c r="JD189" s="59">
        <f t="shared" ref="JD189" si="3348">SUM(JD190:JD191)</f>
        <v>0</v>
      </c>
      <c r="JE189" s="59">
        <f t="shared" ref="JE189" si="3349">SUM(JE190:JE191)</f>
        <v>0</v>
      </c>
      <c r="JF189" s="59">
        <f t="shared" ref="JF189" si="3350">SUM(JF190:JF191)</f>
        <v>0</v>
      </c>
      <c r="JG189" s="87">
        <f t="shared" si="2863"/>
        <v>0</v>
      </c>
      <c r="JH189" s="59">
        <f t="shared" si="2864"/>
        <v>0</v>
      </c>
      <c r="JI189" s="59">
        <f t="shared" si="2865"/>
        <v>0</v>
      </c>
      <c r="JJ189" s="72">
        <f t="shared" si="2866"/>
        <v>0</v>
      </c>
      <c r="JK189" s="72">
        <f t="shared" si="2867"/>
        <v>0</v>
      </c>
      <c r="JL189" s="308"/>
      <c r="JM189" s="307"/>
      <c r="JN189" s="156">
        <f>$H189</f>
        <v>217125.48</v>
      </c>
      <c r="JO189" s="157" t="e">
        <f>JB189/JA189</f>
        <v>#DIV/0!</v>
      </c>
      <c r="JP189" s="384">
        <f>J189+AC189+AV189+BO189+CH189+DA189+DT189+EM189+FF189+FY189+GR189+HK189+ID189+IW189</f>
        <v>29</v>
      </c>
      <c r="JQ189" s="384">
        <f t="shared" ref="JQ189" si="3351">K189+AD189+AW189+BP189+CI189+DB189+DU189+EN189+FG189+FZ189+GS189+HL189+IE189+IX189</f>
        <v>6296638.9199999999</v>
      </c>
      <c r="JR189" s="384">
        <f t="shared" ref="JR189" si="3352">L189+AE189+AX189+BQ189+CJ189+DC189+DV189+EO189+FH189+GA189+GT189+HM189+IF189+IY189</f>
        <v>24.166666666666664</v>
      </c>
      <c r="JS189" s="384">
        <f t="shared" ref="JS189" si="3353">M189+AF189+AY189+BR189+CK189+DD189+DW189+EP189+FI189+GB189+GU189+HN189+IG189+IZ189</f>
        <v>5247199.1000000006</v>
      </c>
      <c r="JT189" s="384">
        <f t="shared" ref="JT189:JT191" si="3354">N189+AG189+AZ189+BS189+CL189+DE189+DX189+EQ189+FJ189+GC189+GV189+HO189+IH189+JA189</f>
        <v>29</v>
      </c>
      <c r="JU189" s="384">
        <f t="shared" ref="JU189:JU191" si="3355">O189+AH189+BA189+BT189+CM189+DF189+DY189+ER189+FK189+GD189+GW189+HP189+II189+JB189</f>
        <v>6296638.9199999999</v>
      </c>
      <c r="JV189" s="384">
        <f t="shared" ref="JV189:JV191" si="3356">P189+AI189+BB189+BU189+CN189+DG189+DZ189+ES189+FL189+GE189+GX189+HQ189+IJ189+JC189</f>
        <v>1138</v>
      </c>
      <c r="JW189" s="384">
        <f t="shared" ref="JW189:JW191" si="3357">Q189+AJ189+BC189+BV189+CO189+DH189+EA189+ET189+FM189+GF189+GY189+HR189+IK189+JD189</f>
        <v>0</v>
      </c>
      <c r="JX189" s="384">
        <f t="shared" ref="JX189:JX191" si="3358">R189+AK189+BD189+BW189+CP189+DI189+EB189+EU189+FN189+GG189+GZ189+HS189+IL189+JE189</f>
        <v>0</v>
      </c>
      <c r="JY189" s="384">
        <f t="shared" ref="JY189:JY191" si="3359">S189+AL189+BE189+BX189+CQ189+DJ189+EC189+EV189+FO189+GH189+HA189+HT189+IM189+JF189</f>
        <v>0</v>
      </c>
      <c r="JZ189" s="384">
        <f>JT189+JW189</f>
        <v>29</v>
      </c>
      <c r="KA189" s="384">
        <f t="shared" si="2994"/>
        <v>6296638.9199999999</v>
      </c>
      <c r="KB189" s="384">
        <f t="shared" si="2995"/>
        <v>1138</v>
      </c>
      <c r="KC189" s="72">
        <f>JT189-JR189</f>
        <v>4.8333333333333357</v>
      </c>
      <c r="KD189" s="72">
        <f>JU189-JS189</f>
        <v>1049439.8199999994</v>
      </c>
      <c r="KE189" s="156">
        <f>$H189</f>
        <v>217125.48</v>
      </c>
      <c r="KF189" s="157">
        <f>JU189/JT189</f>
        <v>217125.48</v>
      </c>
      <c r="KG189" s="309"/>
      <c r="KH189" s="309"/>
      <c r="KI189" s="223"/>
      <c r="KJ189" s="223"/>
      <c r="KK189" s="626"/>
      <c r="KL189" s="626"/>
      <c r="KM189" s="626"/>
    </row>
    <row r="190" spans="1:299" ht="97.5" customHeight="1" x14ac:dyDescent="0.2">
      <c r="A190" s="100">
        <v>1</v>
      </c>
      <c r="B190" s="100">
        <v>1</v>
      </c>
      <c r="C190" s="676">
        <v>178</v>
      </c>
      <c r="D190" s="224" t="s">
        <v>630</v>
      </c>
      <c r="E190" s="725" t="s">
        <v>522</v>
      </c>
      <c r="F190" s="224" t="s">
        <v>523</v>
      </c>
      <c r="G190" s="63">
        <v>23</v>
      </c>
      <c r="H190" s="92">
        <v>217125.48</v>
      </c>
      <c r="I190" s="92">
        <v>236256.81600000002</v>
      </c>
      <c r="J190" s="45"/>
      <c r="K190" s="45"/>
      <c r="L190" s="45"/>
      <c r="M190" s="45"/>
      <c r="N190" s="45">
        <f>VLOOKUP($E190,'факт КС '!$E$11:$DJ$207,3,0)</f>
        <v>0</v>
      </c>
      <c r="O190" s="45">
        <f>VLOOKUP($E190,'факт КС '!$E$11:$DJ$207,4,0)</f>
        <v>0</v>
      </c>
      <c r="P190" s="45">
        <f>VLOOKUP($E190,'факт КС '!$E$11:$DJ$207,5,0)</f>
        <v>0</v>
      </c>
      <c r="Q190" s="45">
        <f>VLOOKUP($E190,'факт КС '!$E$11:$DJ$207,6,0)</f>
        <v>0</v>
      </c>
      <c r="R190" s="45">
        <f>VLOOKUP($E190,'факт КС '!$E$11:$DJ$207,7,0)</f>
        <v>0</v>
      </c>
      <c r="S190" s="45">
        <f>VLOOKUP($E190,'факт КС '!$E$11:$DJ$207,8,0)</f>
        <v>0</v>
      </c>
      <c r="T190" s="45">
        <f t="shared" si="3281"/>
        <v>0</v>
      </c>
      <c r="U190" s="45">
        <f t="shared" si="3282"/>
        <v>0</v>
      </c>
      <c r="V190" s="45">
        <f t="shared" si="3283"/>
        <v>0</v>
      </c>
      <c r="W190" s="184">
        <f t="shared" si="3284"/>
        <v>0</v>
      </c>
      <c r="X190" s="184">
        <f t="shared" si="3285"/>
        <v>0</v>
      </c>
      <c r="Y190" s="272"/>
      <c r="Z190" s="181"/>
      <c r="AA190" s="46"/>
      <c r="AB190" s="46"/>
      <c r="AC190" s="45"/>
      <c r="AD190" s="45"/>
      <c r="AE190" s="45"/>
      <c r="AF190" s="45"/>
      <c r="AG190" s="45">
        <f>VLOOKUP($E190,'факт КС '!$E$11:$DJ$207,15,0)</f>
        <v>0</v>
      </c>
      <c r="AH190" s="45">
        <f>VLOOKUP($E190,'факт КС '!$E$11:$DJ$207,16,0)</f>
        <v>0</v>
      </c>
      <c r="AI190" s="45">
        <f>VLOOKUP($E190,'факт КС '!$E$11:$DJ$207,17,0)</f>
        <v>0</v>
      </c>
      <c r="AJ190" s="45">
        <f>VLOOKUP($E190,'факт КС '!$E$11:$DJ$207,18,0)</f>
        <v>0</v>
      </c>
      <c r="AK190" s="45">
        <f>VLOOKUP($E190,'факт КС '!$E$11:$DJ$207,19,0)</f>
        <v>0</v>
      </c>
      <c r="AL190" s="45">
        <f>VLOOKUP($E190,'факт КС '!$E$11:$DJ$207,20,0)</f>
        <v>0</v>
      </c>
      <c r="AM190" s="45">
        <f t="shared" si="2805"/>
        <v>0</v>
      </c>
      <c r="AN190" s="45">
        <f t="shared" si="2806"/>
        <v>0</v>
      </c>
      <c r="AO190" s="45">
        <f t="shared" si="2807"/>
        <v>0</v>
      </c>
      <c r="AP190" s="184">
        <f t="shared" si="2808"/>
        <v>0</v>
      </c>
      <c r="AQ190" s="184">
        <f t="shared" si="2809"/>
        <v>0</v>
      </c>
      <c r="AR190" s="272"/>
      <c r="AS190" s="181"/>
      <c r="AT190" s="46"/>
      <c r="AU190" s="46"/>
      <c r="AV190" s="45"/>
      <c r="AW190" s="45"/>
      <c r="AX190" s="45"/>
      <c r="AY190" s="45"/>
      <c r="AZ190" s="45">
        <f>VLOOKUP($E190,'факт КС '!$E$11:$DJ$207,9,0)</f>
        <v>0</v>
      </c>
      <c r="BA190" s="45">
        <f>VLOOKUP($E190,'факт КС '!$E$11:$DJ$207,10,0)</f>
        <v>0</v>
      </c>
      <c r="BB190" s="45">
        <f>VLOOKUP($E190,'факт КС '!$E$11:$DJ$207,11,0)</f>
        <v>0</v>
      </c>
      <c r="BC190" s="45">
        <f>VLOOKUP($E190,'факт КС '!$E$11:$DJ$207,12,0)</f>
        <v>0</v>
      </c>
      <c r="BD190" s="45">
        <f>VLOOKUP($E190,'факт КС '!$E$11:$DJ$207,13,0)</f>
        <v>0</v>
      </c>
      <c r="BE190" s="45">
        <f>VLOOKUP($E190,'факт КС '!$E$11:$DJ$207,14,0)</f>
        <v>0</v>
      </c>
      <c r="BF190" s="45">
        <f t="shared" si="2810"/>
        <v>0</v>
      </c>
      <c r="BG190" s="45">
        <f t="shared" si="2811"/>
        <v>0</v>
      </c>
      <c r="BH190" s="45">
        <f t="shared" si="2812"/>
        <v>0</v>
      </c>
      <c r="BI190" s="184">
        <f t="shared" si="2813"/>
        <v>0</v>
      </c>
      <c r="BJ190" s="184">
        <f t="shared" si="2814"/>
        <v>0</v>
      </c>
      <c r="BK190" s="272"/>
      <c r="BL190" s="181"/>
      <c r="BM190" s="46"/>
      <c r="BN190" s="46"/>
      <c r="BO190" s="45"/>
      <c r="BP190" s="45"/>
      <c r="BQ190" s="45"/>
      <c r="BR190" s="45"/>
      <c r="BS190" s="402">
        <f>VLOOKUP($E190,'факт КС '!$E$11:$DJ$207,21,0)+'Факт СДП'!Y5</f>
        <v>29</v>
      </c>
      <c r="BT190" s="402">
        <f>VLOOKUP($E190,'факт КС '!$E$11:$DJ$207,22,0)+'Факт СДП'!Z5</f>
        <v>6296638.9199999999</v>
      </c>
      <c r="BU190" s="402">
        <f>VLOOKUP($E190,'факт КС '!$E$11:$DJ$207,23,0)+'Факт СДП'!AA5</f>
        <v>1138</v>
      </c>
      <c r="BV190" s="45">
        <f>VLOOKUP($E190,'факт КС '!$E$11:$DJ$207,24,0)</f>
        <v>0</v>
      </c>
      <c r="BW190" s="45">
        <f>VLOOKUP($E190,'факт КС '!$E$11:$DJ$207,25,0)</f>
        <v>0</v>
      </c>
      <c r="BX190" s="45">
        <f>VLOOKUP($E190,'факт КС '!$E$11:$DJ$207,26,0)</f>
        <v>0</v>
      </c>
      <c r="BY190" s="45">
        <f t="shared" si="2815"/>
        <v>29</v>
      </c>
      <c r="BZ190" s="45">
        <f t="shared" si="2816"/>
        <v>6296638.9199999999</v>
      </c>
      <c r="CA190" s="45">
        <f t="shared" si="2817"/>
        <v>1138</v>
      </c>
      <c r="CB190" s="184">
        <f t="shared" si="2818"/>
        <v>29</v>
      </c>
      <c r="CC190" s="184">
        <f t="shared" si="2819"/>
        <v>6296638.9199999999</v>
      </c>
      <c r="CD190" s="272"/>
      <c r="CE190" s="181"/>
      <c r="CF190" s="46"/>
      <c r="CG190" s="46"/>
      <c r="CH190" s="45"/>
      <c r="CI190" s="45"/>
      <c r="CJ190" s="45"/>
      <c r="CK190" s="45"/>
      <c r="CL190" s="45">
        <f>VLOOKUP($E190,'факт КС '!$E$11:$DJ$210,33,0)</f>
        <v>0</v>
      </c>
      <c r="CM190" s="45">
        <f>VLOOKUP($E190,'факт КС '!$E$11:$DJ$210,34,0)</f>
        <v>0</v>
      </c>
      <c r="CN190" s="45">
        <f>VLOOKUP($E190,'факт КС '!$E$11:$DJ$210,35,0)</f>
        <v>0</v>
      </c>
      <c r="CO190" s="45">
        <f>VLOOKUP($E190,'факт КС '!$E$11:$DJ$210,36,0)</f>
        <v>0</v>
      </c>
      <c r="CP190" s="45">
        <f>VLOOKUP($E190,'факт КС '!$E$11:$DJ$210,37,0)</f>
        <v>0</v>
      </c>
      <c r="CQ190" s="45">
        <f>VLOOKUP($E190,'факт КС '!$E$11:$DJ$210,38,0)</f>
        <v>0</v>
      </c>
      <c r="CR190" s="45">
        <f t="shared" si="2820"/>
        <v>0</v>
      </c>
      <c r="CS190" s="45">
        <f t="shared" si="2821"/>
        <v>0</v>
      </c>
      <c r="CT190" s="45">
        <f t="shared" si="2822"/>
        <v>0</v>
      </c>
      <c r="CU190" s="184">
        <f t="shared" si="2868"/>
        <v>0</v>
      </c>
      <c r="CV190" s="184">
        <f t="shared" si="2869"/>
        <v>0</v>
      </c>
      <c r="CW190" s="272"/>
      <c r="CX190" s="181"/>
      <c r="CY190" s="46"/>
      <c r="CZ190" s="46"/>
      <c r="DA190" s="45"/>
      <c r="DB190" s="45"/>
      <c r="DC190" s="45"/>
      <c r="DD190" s="45"/>
      <c r="DE190" s="45">
        <f>VLOOKUP($E190,'факт КС '!$E$11:$DJ$210,57,0)</f>
        <v>0</v>
      </c>
      <c r="DF190" s="45">
        <f>VLOOKUP($E190,'факт КС '!$E$11:$DJ$210,58,0)</f>
        <v>0</v>
      </c>
      <c r="DG190" s="45">
        <f>VLOOKUP($E190,'факт КС '!$E$11:$DJ$210,59,0)</f>
        <v>0</v>
      </c>
      <c r="DH190" s="45">
        <f>VLOOKUP($E190,'факт КС '!$E$11:$DJ$210,60,0)</f>
        <v>0</v>
      </c>
      <c r="DI190" s="45">
        <f>VLOOKUP($E190,'факт КС '!$E$11:$DJ$210,61,0)</f>
        <v>0</v>
      </c>
      <c r="DJ190" s="45">
        <f>VLOOKUP($E190,'факт КС '!$E$11:$DJ$210,62,0)</f>
        <v>0</v>
      </c>
      <c r="DK190" s="45">
        <f t="shared" si="2823"/>
        <v>0</v>
      </c>
      <c r="DL190" s="45">
        <f t="shared" si="2824"/>
        <v>0</v>
      </c>
      <c r="DM190" s="45">
        <f t="shared" si="2825"/>
        <v>0</v>
      </c>
      <c r="DN190" s="184">
        <f t="shared" si="2826"/>
        <v>0</v>
      </c>
      <c r="DO190" s="184">
        <f t="shared" si="2827"/>
        <v>0</v>
      </c>
      <c r="DP190" s="272"/>
      <c r="DQ190" s="181"/>
      <c r="DR190" s="46"/>
      <c r="DS190" s="46"/>
      <c r="DT190" s="45"/>
      <c r="DU190" s="45"/>
      <c r="DV190" s="45"/>
      <c r="DW190" s="45"/>
      <c r="DX190" s="45">
        <f>VLOOKUP($E190,'факт КС '!$E$11:$DJ$210,27,0)</f>
        <v>0</v>
      </c>
      <c r="DY190" s="45">
        <f>VLOOKUP($E190,'факт КС '!$E$11:$DJ$210,28,0)</f>
        <v>0</v>
      </c>
      <c r="DZ190" s="45">
        <f>VLOOKUP($E190,'факт КС '!$E$11:$DJ$210,29,0)</f>
        <v>0</v>
      </c>
      <c r="EA190" s="45">
        <f>VLOOKUP($E190,'факт КС '!$E$11:$DJ$210,30,0)</f>
        <v>0</v>
      </c>
      <c r="EB190" s="45">
        <f>VLOOKUP($E190,'факт КС '!$E$11:$DJ$210,31,0)</f>
        <v>0</v>
      </c>
      <c r="EC190" s="45">
        <f>VLOOKUP($E190,'факт КС '!$E$11:$DJ$210,32,0)</f>
        <v>0</v>
      </c>
      <c r="ED190" s="45">
        <f t="shared" si="2828"/>
        <v>0</v>
      </c>
      <c r="EE190" s="45">
        <f t="shared" si="2829"/>
        <v>0</v>
      </c>
      <c r="EF190" s="45">
        <f t="shared" si="2830"/>
        <v>0</v>
      </c>
      <c r="EG190" s="184">
        <f t="shared" si="2831"/>
        <v>0</v>
      </c>
      <c r="EH190" s="184">
        <f t="shared" si="2832"/>
        <v>0</v>
      </c>
      <c r="EI190" s="272"/>
      <c r="EJ190" s="181"/>
      <c r="EK190" s="46"/>
      <c r="EL190" s="46"/>
      <c r="EM190" s="45"/>
      <c r="EN190" s="45"/>
      <c r="EO190" s="45"/>
      <c r="EP190" s="45"/>
      <c r="EQ190" s="45">
        <f>VLOOKUP($E190,'факт КС '!$E$11:$DJ$210,63,0)</f>
        <v>0</v>
      </c>
      <c r="ER190" s="45">
        <f>VLOOKUP($E190,'факт КС '!$E$11:$DJ$210,64,0)</f>
        <v>0</v>
      </c>
      <c r="ES190" s="45">
        <f>VLOOKUP($E190,'факт КС '!$E$11:$DJ$210,65,0)</f>
        <v>0</v>
      </c>
      <c r="ET190" s="45">
        <f>VLOOKUP($E190,'факт КС '!$E$11:$DJ$210,66,0)</f>
        <v>0</v>
      </c>
      <c r="EU190" s="45">
        <f>VLOOKUP($E190,'факт КС '!$E$11:$DJ$210,67,0)</f>
        <v>0</v>
      </c>
      <c r="EV190" s="45">
        <f>VLOOKUP($E190,'факт КС '!$E$11:$DJ$210,68,0)</f>
        <v>0</v>
      </c>
      <c r="EW190" s="45">
        <f t="shared" si="2833"/>
        <v>0</v>
      </c>
      <c r="EX190" s="45">
        <f t="shared" si="2834"/>
        <v>0</v>
      </c>
      <c r="EY190" s="45">
        <f t="shared" si="2835"/>
        <v>0</v>
      </c>
      <c r="EZ190" s="184">
        <f t="shared" si="2836"/>
        <v>0</v>
      </c>
      <c r="FA190" s="184">
        <f t="shared" si="2837"/>
        <v>0</v>
      </c>
      <c r="FB190" s="272"/>
      <c r="FC190" s="181"/>
      <c r="FD190" s="46"/>
      <c r="FE190" s="46"/>
      <c r="FF190" s="45"/>
      <c r="FG190" s="45"/>
      <c r="FH190" s="45"/>
      <c r="FI190" s="45"/>
      <c r="FJ190" s="45">
        <f>VLOOKUP($E190,'факт КС '!$E$11:$DJ$210,93,0)</f>
        <v>0</v>
      </c>
      <c r="FK190" s="45">
        <f>VLOOKUP($E190,'факт КС '!$E$11:$DJ$210,94,0)</f>
        <v>0</v>
      </c>
      <c r="FL190" s="45">
        <f>VLOOKUP($E190,'факт КС '!$E$11:$DJ$210,95,0)</f>
        <v>0</v>
      </c>
      <c r="FM190" s="45">
        <f>VLOOKUP($E190,'факт КС '!$E$11:$DJ$210,96,0)</f>
        <v>0</v>
      </c>
      <c r="FN190" s="45">
        <f>VLOOKUP($E190,'факт КС '!$E$11:$DJ$210,97,0)</f>
        <v>0</v>
      </c>
      <c r="FO190" s="45">
        <f>VLOOKUP($E190,'факт КС '!$E$11:$DJ$210,98,0)</f>
        <v>0</v>
      </c>
      <c r="FP190" s="45">
        <f t="shared" si="2909"/>
        <v>0</v>
      </c>
      <c r="FQ190" s="45">
        <f t="shared" si="2910"/>
        <v>0</v>
      </c>
      <c r="FR190" s="45">
        <f t="shared" si="2911"/>
        <v>0</v>
      </c>
      <c r="FS190" s="184">
        <f t="shared" si="2912"/>
        <v>0</v>
      </c>
      <c r="FT190" s="184">
        <f t="shared" si="2913"/>
        <v>0</v>
      </c>
      <c r="FU190" s="272"/>
      <c r="FV190" s="181"/>
      <c r="FW190" s="46"/>
      <c r="FX190" s="46"/>
      <c r="FY190" s="45"/>
      <c r="FZ190" s="45"/>
      <c r="GA190" s="45"/>
      <c r="GB190" s="45"/>
      <c r="GC190" s="45">
        <f>VLOOKUP($E190,'факт КС '!$E$11:$DJ$210,87,0)</f>
        <v>0</v>
      </c>
      <c r="GD190" s="45">
        <f>VLOOKUP($E190,'факт КС '!$E$11:$DJ$210,88,0)</f>
        <v>0</v>
      </c>
      <c r="GE190" s="45">
        <f>VLOOKUP($E190,'факт КС '!$E$11:$DJ$210,89,0)</f>
        <v>0</v>
      </c>
      <c r="GF190" s="45">
        <f>VLOOKUP($E190,'факт КС '!$E$11:$DJ$210,90,0)</f>
        <v>0</v>
      </c>
      <c r="GG190" s="45">
        <f>VLOOKUP($E190,'факт КС '!$E$11:$DJ$210,91,0)</f>
        <v>0</v>
      </c>
      <c r="GH190" s="45">
        <f>VLOOKUP($E190,'факт КС '!$E$11:$DJ$210,92,0)</f>
        <v>0</v>
      </c>
      <c r="GI190" s="45">
        <f t="shared" si="2843"/>
        <v>0</v>
      </c>
      <c r="GJ190" s="45">
        <f t="shared" si="2844"/>
        <v>0</v>
      </c>
      <c r="GK190" s="45">
        <f t="shared" si="2845"/>
        <v>0</v>
      </c>
      <c r="GL190" s="184">
        <f t="shared" si="2846"/>
        <v>0</v>
      </c>
      <c r="GM190" s="184">
        <f t="shared" si="2847"/>
        <v>0</v>
      </c>
      <c r="GN190" s="272"/>
      <c r="GO190" s="181"/>
      <c r="GP190" s="46"/>
      <c r="GQ190" s="46"/>
      <c r="GR190" s="45"/>
      <c r="GS190" s="45"/>
      <c r="GT190" s="45"/>
      <c r="GU190" s="45"/>
      <c r="GV190" s="45">
        <f>VLOOKUP($E190,'факт КС '!$E$11:$DJ$210,99,0)</f>
        <v>0</v>
      </c>
      <c r="GW190" s="45">
        <f>VLOOKUP($E190,'факт КС '!$E$11:$DJ$210,100,0)</f>
        <v>0</v>
      </c>
      <c r="GX190" s="45">
        <f>VLOOKUP($E190,'факт КС '!$E$11:$DJ$210,101,0)</f>
        <v>0</v>
      </c>
      <c r="GY190" s="45">
        <f>VLOOKUP($E190,'факт КС '!$E$11:$DJ$210,102,0)</f>
        <v>0</v>
      </c>
      <c r="GZ190" s="45">
        <f>VLOOKUP($E190,'факт КС '!$E$11:$DJ$210,103,0)</f>
        <v>0</v>
      </c>
      <c r="HA190" s="45">
        <f>VLOOKUP($E190,'факт КС '!$E$11:$DJ$210,104,0)</f>
        <v>0</v>
      </c>
      <c r="HB190" s="45">
        <f t="shared" si="2848"/>
        <v>0</v>
      </c>
      <c r="HC190" s="45">
        <f t="shared" si="2849"/>
        <v>0</v>
      </c>
      <c r="HD190" s="45">
        <f t="shared" si="2850"/>
        <v>0</v>
      </c>
      <c r="HE190" s="184">
        <f t="shared" si="2851"/>
        <v>0</v>
      </c>
      <c r="HF190" s="184">
        <f t="shared" si="2852"/>
        <v>0</v>
      </c>
      <c r="HG190" s="272"/>
      <c r="HH190" s="181"/>
      <c r="HI190" s="46"/>
      <c r="HJ190" s="46"/>
      <c r="HK190" s="45"/>
      <c r="HL190" s="45"/>
      <c r="HM190" s="45"/>
      <c r="HN190" s="45"/>
      <c r="HO190" s="45">
        <f>VLOOKUP($E190,'факт КС '!$E$11:$DJ$210,81,0)</f>
        <v>0</v>
      </c>
      <c r="HP190" s="45">
        <f>VLOOKUP($E190,'факт КС '!$E$11:$DJ$210,82,0)</f>
        <v>0</v>
      </c>
      <c r="HQ190" s="45">
        <f>VLOOKUP($E190,'факт КС '!$E$11:$DJ$210,83,0)</f>
        <v>0</v>
      </c>
      <c r="HR190" s="45">
        <f>VLOOKUP($E190,'факт КС '!$E$11:$DJ$210,84,0)</f>
        <v>0</v>
      </c>
      <c r="HS190" s="45">
        <f>VLOOKUP($E190,'факт КС '!$E$11:$DJ$210,85,0)</f>
        <v>0</v>
      </c>
      <c r="HT190" s="45">
        <f>VLOOKUP($E190,'факт КС '!$E$11:$DJ$210,86,0)</f>
        <v>0</v>
      </c>
      <c r="HU190" s="45">
        <f t="shared" si="2853"/>
        <v>0</v>
      </c>
      <c r="HV190" s="45">
        <f t="shared" si="2854"/>
        <v>0</v>
      </c>
      <c r="HW190" s="45">
        <f t="shared" si="2855"/>
        <v>0</v>
      </c>
      <c r="HX190" s="184">
        <f t="shared" si="2856"/>
        <v>0</v>
      </c>
      <c r="HY190" s="184">
        <f t="shared" si="2857"/>
        <v>0</v>
      </c>
      <c r="HZ190" s="272"/>
      <c r="IA190" s="181"/>
      <c r="IB190" s="46"/>
      <c r="IC190" s="46"/>
      <c r="ID190" s="46"/>
      <c r="IE190" s="46"/>
      <c r="IF190" s="45"/>
      <c r="IG190" s="45"/>
      <c r="IH190" s="45">
        <f>VLOOKUP($E190,'факт КС '!$E$11:$DJ$210,69,0)</f>
        <v>0</v>
      </c>
      <c r="II190" s="45">
        <f>VLOOKUP($E190,'факт КС '!$E$11:$DJ$210,70,0)</f>
        <v>0</v>
      </c>
      <c r="IJ190" s="45">
        <f>VLOOKUP($E190,'факт КС '!$E$11:$DJ$210,71,0)</f>
        <v>0</v>
      </c>
      <c r="IK190" s="45">
        <f>VLOOKUP($E190,'факт КС '!$E$11:$DJ$210,72,0)</f>
        <v>0</v>
      </c>
      <c r="IL190" s="45">
        <f>VLOOKUP($E190,'факт КС '!$E$11:$DJ$210,73,0)</f>
        <v>0</v>
      </c>
      <c r="IM190" s="45">
        <f>VLOOKUP($E190,'факт КС '!$E$11:$DJ$210,74,0)</f>
        <v>0</v>
      </c>
      <c r="IN190" s="45">
        <f t="shared" si="2858"/>
        <v>0</v>
      </c>
      <c r="IO190" s="45">
        <f t="shared" si="2859"/>
        <v>0</v>
      </c>
      <c r="IP190" s="45">
        <f t="shared" si="2860"/>
        <v>0</v>
      </c>
      <c r="IQ190" s="184">
        <f t="shared" si="2861"/>
        <v>0</v>
      </c>
      <c r="IR190" s="184">
        <f t="shared" si="2862"/>
        <v>0</v>
      </c>
      <c r="IS190" s="272"/>
      <c r="IT190" s="181"/>
      <c r="IU190" s="46"/>
      <c r="IV190" s="46"/>
      <c r="IW190" s="46"/>
      <c r="IX190" s="46"/>
      <c r="IY190" s="45"/>
      <c r="IZ190" s="45"/>
      <c r="JA190" s="45"/>
      <c r="JB190" s="45"/>
      <c r="JC190" s="45"/>
      <c r="JD190" s="45"/>
      <c r="JE190" s="45"/>
      <c r="JF190" s="45"/>
      <c r="JG190" s="45">
        <f t="shared" si="2863"/>
        <v>0</v>
      </c>
      <c r="JH190" s="45">
        <f t="shared" si="2864"/>
        <v>0</v>
      </c>
      <c r="JI190" s="45">
        <f t="shared" si="2865"/>
        <v>0</v>
      </c>
      <c r="JJ190" s="184">
        <f t="shared" si="2866"/>
        <v>0</v>
      </c>
      <c r="JK190" s="184">
        <f t="shared" si="2867"/>
        <v>0</v>
      </c>
      <c r="JL190" s="272"/>
      <c r="JM190" s="181"/>
      <c r="JN190" s="46"/>
      <c r="JO190" s="46"/>
      <c r="JP190" s="47"/>
      <c r="JQ190" s="48"/>
      <c r="JR190" s="47"/>
      <c r="JS190" s="47"/>
      <c r="JT190" s="385">
        <f t="shared" si="3354"/>
        <v>29</v>
      </c>
      <c r="JU190" s="385">
        <f t="shared" si="3355"/>
        <v>6296638.9199999999</v>
      </c>
      <c r="JV190" s="385">
        <f t="shared" si="3356"/>
        <v>1138</v>
      </c>
      <c r="JW190" s="385">
        <f t="shared" si="3357"/>
        <v>0</v>
      </c>
      <c r="JX190" s="385">
        <f t="shared" si="3358"/>
        <v>0</v>
      </c>
      <c r="JY190" s="385">
        <f t="shared" si="3359"/>
        <v>0</v>
      </c>
      <c r="JZ190" s="45">
        <f t="shared" ref="JZ190:JZ191" si="3360">JT190+JW190</f>
        <v>29</v>
      </c>
      <c r="KA190" s="45">
        <f t="shared" si="2994"/>
        <v>6296638.9199999999</v>
      </c>
      <c r="KB190" s="45">
        <f t="shared" si="2995"/>
        <v>1138</v>
      </c>
      <c r="KC190" s="184">
        <f t="shared" ref="KC190:KC191" si="3361">JT190-JR190</f>
        <v>29</v>
      </c>
      <c r="KD190" s="184">
        <f t="shared" ref="KD190:KD191" si="3362">JU190-JS190</f>
        <v>6296638.9199999999</v>
      </c>
      <c r="KE190" s="46"/>
      <c r="KF190" s="46"/>
      <c r="KG190" s="62"/>
      <c r="KH190" s="62"/>
    </row>
    <row r="191" spans="1:299" hidden="1" x14ac:dyDescent="0.2">
      <c r="A191" s="100">
        <v>1</v>
      </c>
      <c r="C191" s="220"/>
      <c r="D191" s="259"/>
      <c r="E191" s="265"/>
      <c r="F191" s="265"/>
      <c r="G191" s="63"/>
      <c r="H191" s="92"/>
      <c r="I191" s="92"/>
      <c r="J191" s="114"/>
      <c r="K191" s="114"/>
      <c r="L191" s="114"/>
      <c r="M191" s="114"/>
      <c r="N191" s="45"/>
      <c r="O191" s="45"/>
      <c r="P191" s="45"/>
      <c r="Q191" s="45"/>
      <c r="R191" s="45"/>
      <c r="S191" s="45"/>
      <c r="T191" s="45">
        <f t="shared" si="3281"/>
        <v>0</v>
      </c>
      <c r="U191" s="45">
        <f t="shared" si="3282"/>
        <v>0</v>
      </c>
      <c r="V191" s="45">
        <f t="shared" si="3283"/>
        <v>0</v>
      </c>
      <c r="W191" s="184">
        <f t="shared" si="3284"/>
        <v>0</v>
      </c>
      <c r="X191" s="184">
        <f t="shared" si="3285"/>
        <v>0</v>
      </c>
      <c r="Y191" s="184"/>
      <c r="Z191" s="184"/>
      <c r="AA191" s="117"/>
      <c r="AB191" s="117"/>
      <c r="AC191" s="114"/>
      <c r="AD191" s="114"/>
      <c r="AE191" s="114"/>
      <c r="AF191" s="114"/>
      <c r="AG191" s="45"/>
      <c r="AH191" s="45"/>
      <c r="AI191" s="45"/>
      <c r="AJ191" s="45"/>
      <c r="AK191" s="45"/>
      <c r="AL191" s="45"/>
      <c r="AM191" s="45">
        <f t="shared" si="2805"/>
        <v>0</v>
      </c>
      <c r="AN191" s="45">
        <f t="shared" si="2806"/>
        <v>0</v>
      </c>
      <c r="AO191" s="45">
        <f t="shared" si="2807"/>
        <v>0</v>
      </c>
      <c r="AP191" s="184">
        <f t="shared" si="2808"/>
        <v>0</v>
      </c>
      <c r="AQ191" s="184">
        <f t="shared" si="2809"/>
        <v>0</v>
      </c>
      <c r="AR191" s="184"/>
      <c r="AS191" s="184"/>
      <c r="AT191" s="117"/>
      <c r="AU191" s="117"/>
      <c r="AV191" s="141"/>
      <c r="AW191" s="114"/>
      <c r="AX191" s="114"/>
      <c r="AY191" s="114"/>
      <c r="AZ191" s="45"/>
      <c r="BA191" s="45"/>
      <c r="BB191" s="45"/>
      <c r="BC191" s="45"/>
      <c r="BD191" s="45"/>
      <c r="BE191" s="45"/>
      <c r="BF191" s="45">
        <f t="shared" si="2810"/>
        <v>0</v>
      </c>
      <c r="BG191" s="45">
        <f t="shared" si="2811"/>
        <v>0</v>
      </c>
      <c r="BH191" s="45">
        <f t="shared" si="2812"/>
        <v>0</v>
      </c>
      <c r="BI191" s="184">
        <f t="shared" si="2813"/>
        <v>0</v>
      </c>
      <c r="BJ191" s="184">
        <f t="shared" si="2814"/>
        <v>0</v>
      </c>
      <c r="BK191" s="184"/>
      <c r="BL191" s="184"/>
      <c r="BM191" s="117"/>
      <c r="BN191" s="117"/>
      <c r="BO191" s="114"/>
      <c r="BP191" s="114"/>
      <c r="BQ191" s="114"/>
      <c r="BR191" s="114"/>
      <c r="BS191" s="45"/>
      <c r="BT191" s="45"/>
      <c r="BU191" s="45"/>
      <c r="BV191" s="45"/>
      <c r="BW191" s="45"/>
      <c r="BX191" s="45"/>
      <c r="BY191" s="45">
        <f t="shared" si="2815"/>
        <v>0</v>
      </c>
      <c r="BZ191" s="45">
        <f t="shared" si="2816"/>
        <v>0</v>
      </c>
      <c r="CA191" s="45">
        <f t="shared" si="2817"/>
        <v>0</v>
      </c>
      <c r="CB191" s="184">
        <f t="shared" si="2818"/>
        <v>0</v>
      </c>
      <c r="CC191" s="184">
        <f t="shared" si="2819"/>
        <v>0</v>
      </c>
      <c r="CD191" s="184"/>
      <c r="CE191" s="184"/>
      <c r="CF191" s="117"/>
      <c r="CG191" s="117"/>
      <c r="CH191" s="114"/>
      <c r="CI191" s="114"/>
      <c r="CJ191" s="114"/>
      <c r="CK191" s="114"/>
      <c r="CL191" s="45"/>
      <c r="CM191" s="45"/>
      <c r="CN191" s="45"/>
      <c r="CO191" s="45"/>
      <c r="CP191" s="45"/>
      <c r="CQ191" s="45"/>
      <c r="CR191" s="45">
        <f t="shared" si="2820"/>
        <v>0</v>
      </c>
      <c r="CS191" s="45">
        <f t="shared" si="2821"/>
        <v>0</v>
      </c>
      <c r="CT191" s="45">
        <f t="shared" si="2822"/>
        <v>0</v>
      </c>
      <c r="CU191" s="184">
        <f t="shared" si="2868"/>
        <v>0</v>
      </c>
      <c r="CV191" s="184">
        <f t="shared" si="2869"/>
        <v>0</v>
      </c>
      <c r="CW191" s="184"/>
      <c r="CX191" s="184"/>
      <c r="CY191" s="117"/>
      <c r="CZ191" s="117"/>
      <c r="DA191" s="114"/>
      <c r="DB191" s="114"/>
      <c r="DC191" s="114"/>
      <c r="DD191" s="114"/>
      <c r="DE191" s="45"/>
      <c r="DF191" s="45"/>
      <c r="DG191" s="45"/>
      <c r="DH191" s="45"/>
      <c r="DI191" s="45"/>
      <c r="DJ191" s="45"/>
      <c r="DK191" s="45">
        <f t="shared" si="2823"/>
        <v>0</v>
      </c>
      <c r="DL191" s="45">
        <f t="shared" si="2824"/>
        <v>0</v>
      </c>
      <c r="DM191" s="45">
        <f t="shared" si="2825"/>
        <v>0</v>
      </c>
      <c r="DN191" s="184">
        <f t="shared" si="2826"/>
        <v>0</v>
      </c>
      <c r="DO191" s="184">
        <f t="shared" si="2827"/>
        <v>0</v>
      </c>
      <c r="DP191" s="184"/>
      <c r="DQ191" s="184"/>
      <c r="DR191" s="117"/>
      <c r="DS191" s="117"/>
      <c r="DT191" s="114"/>
      <c r="DU191" s="114"/>
      <c r="DV191" s="114"/>
      <c r="DW191" s="114"/>
      <c r="DX191" s="45"/>
      <c r="DY191" s="45"/>
      <c r="DZ191" s="45"/>
      <c r="EA191" s="45"/>
      <c r="EB191" s="45"/>
      <c r="EC191" s="45"/>
      <c r="ED191" s="45">
        <f t="shared" si="2828"/>
        <v>0</v>
      </c>
      <c r="EE191" s="45">
        <f t="shared" si="2829"/>
        <v>0</v>
      </c>
      <c r="EF191" s="45">
        <f t="shared" si="2830"/>
        <v>0</v>
      </c>
      <c r="EG191" s="184">
        <f t="shared" si="2831"/>
        <v>0</v>
      </c>
      <c r="EH191" s="184">
        <f t="shared" si="2832"/>
        <v>0</v>
      </c>
      <c r="EI191" s="184"/>
      <c r="EJ191" s="184"/>
      <c r="EK191" s="117"/>
      <c r="EL191" s="117"/>
      <c r="EM191" s="114"/>
      <c r="EN191" s="114"/>
      <c r="EO191" s="114"/>
      <c r="EP191" s="114"/>
      <c r="EQ191" s="45"/>
      <c r="ER191" s="45"/>
      <c r="ES191" s="45"/>
      <c r="ET191" s="45"/>
      <c r="EU191" s="45"/>
      <c r="EV191" s="45"/>
      <c r="EW191" s="45">
        <f t="shared" si="2833"/>
        <v>0</v>
      </c>
      <c r="EX191" s="45">
        <f t="shared" si="2834"/>
        <v>0</v>
      </c>
      <c r="EY191" s="45">
        <f t="shared" si="2835"/>
        <v>0</v>
      </c>
      <c r="EZ191" s="184">
        <f t="shared" si="2836"/>
        <v>0</v>
      </c>
      <c r="FA191" s="184">
        <f t="shared" si="2837"/>
        <v>0</v>
      </c>
      <c r="FB191" s="184"/>
      <c r="FC191" s="184"/>
      <c r="FD191" s="117"/>
      <c r="FE191" s="117"/>
      <c r="FF191" s="114"/>
      <c r="FG191" s="114"/>
      <c r="FH191" s="114"/>
      <c r="FI191" s="114"/>
      <c r="FJ191" s="45"/>
      <c r="FK191" s="45"/>
      <c r="FL191" s="45"/>
      <c r="FM191" s="45"/>
      <c r="FN191" s="45"/>
      <c r="FO191" s="45"/>
      <c r="FP191" s="45">
        <f t="shared" si="2909"/>
        <v>0</v>
      </c>
      <c r="FQ191" s="45">
        <f t="shared" si="2910"/>
        <v>0</v>
      </c>
      <c r="FR191" s="45">
        <f t="shared" si="2911"/>
        <v>0</v>
      </c>
      <c r="FS191" s="184">
        <f t="shared" si="2912"/>
        <v>0</v>
      </c>
      <c r="FT191" s="184">
        <f t="shared" si="2913"/>
        <v>0</v>
      </c>
      <c r="FU191" s="184"/>
      <c r="FV191" s="184"/>
      <c r="FW191" s="117"/>
      <c r="FX191" s="117"/>
      <c r="FY191" s="114"/>
      <c r="FZ191" s="114"/>
      <c r="GA191" s="114"/>
      <c r="GB191" s="114"/>
      <c r="GC191" s="45"/>
      <c r="GD191" s="45"/>
      <c r="GE191" s="45"/>
      <c r="GF191" s="45"/>
      <c r="GG191" s="45"/>
      <c r="GH191" s="45"/>
      <c r="GI191" s="45">
        <f t="shared" si="2843"/>
        <v>0</v>
      </c>
      <c r="GJ191" s="45">
        <f t="shared" si="2844"/>
        <v>0</v>
      </c>
      <c r="GK191" s="45">
        <f t="shared" si="2845"/>
        <v>0</v>
      </c>
      <c r="GL191" s="184">
        <f t="shared" si="2846"/>
        <v>0</v>
      </c>
      <c r="GM191" s="184">
        <f t="shared" si="2847"/>
        <v>0</v>
      </c>
      <c r="GN191" s="184"/>
      <c r="GO191" s="184"/>
      <c r="GP191" s="117"/>
      <c r="GQ191" s="117"/>
      <c r="GR191" s="114"/>
      <c r="GS191" s="114"/>
      <c r="GT191" s="114"/>
      <c r="GU191" s="114"/>
      <c r="GV191" s="45"/>
      <c r="GW191" s="45"/>
      <c r="GX191" s="45"/>
      <c r="GY191" s="45"/>
      <c r="GZ191" s="45"/>
      <c r="HA191" s="45"/>
      <c r="HB191" s="45">
        <f t="shared" si="2848"/>
        <v>0</v>
      </c>
      <c r="HC191" s="45">
        <f t="shared" si="2849"/>
        <v>0</v>
      </c>
      <c r="HD191" s="45">
        <f t="shared" si="2850"/>
        <v>0</v>
      </c>
      <c r="HE191" s="184">
        <f t="shared" si="2851"/>
        <v>0</v>
      </c>
      <c r="HF191" s="184">
        <f t="shared" si="2852"/>
        <v>0</v>
      </c>
      <c r="HG191" s="184"/>
      <c r="HH191" s="184"/>
      <c r="HI191" s="117"/>
      <c r="HJ191" s="117"/>
      <c r="HK191" s="114"/>
      <c r="HL191" s="114"/>
      <c r="HM191" s="114"/>
      <c r="HN191" s="114"/>
      <c r="HO191" s="45"/>
      <c r="HP191" s="45"/>
      <c r="HQ191" s="45"/>
      <c r="HR191" s="45"/>
      <c r="HS191" s="45"/>
      <c r="HT191" s="45"/>
      <c r="HU191" s="45">
        <f t="shared" si="2853"/>
        <v>0</v>
      </c>
      <c r="HV191" s="45">
        <f t="shared" si="2854"/>
        <v>0</v>
      </c>
      <c r="HW191" s="45">
        <f t="shared" si="2855"/>
        <v>0</v>
      </c>
      <c r="HX191" s="184">
        <f t="shared" si="2856"/>
        <v>0</v>
      </c>
      <c r="HY191" s="184">
        <f t="shared" si="2857"/>
        <v>0</v>
      </c>
      <c r="HZ191" s="184"/>
      <c r="IA191" s="184"/>
      <c r="IB191" s="117"/>
      <c r="IC191" s="117"/>
      <c r="ID191" s="117"/>
      <c r="IE191" s="117"/>
      <c r="IF191" s="114"/>
      <c r="IG191" s="114"/>
      <c r="IH191" s="45"/>
      <c r="II191" s="45"/>
      <c r="IJ191" s="45"/>
      <c r="IK191" s="45"/>
      <c r="IL191" s="45"/>
      <c r="IM191" s="45"/>
      <c r="IN191" s="45">
        <f t="shared" si="2858"/>
        <v>0</v>
      </c>
      <c r="IO191" s="45">
        <f t="shared" si="2859"/>
        <v>0</v>
      </c>
      <c r="IP191" s="45">
        <f t="shared" si="2860"/>
        <v>0</v>
      </c>
      <c r="IQ191" s="184">
        <f t="shared" si="2861"/>
        <v>0</v>
      </c>
      <c r="IR191" s="184">
        <f t="shared" si="2862"/>
        <v>0</v>
      </c>
      <c r="IS191" s="184"/>
      <c r="IT191" s="184"/>
      <c r="IU191" s="117"/>
      <c r="IV191" s="117"/>
      <c r="IW191" s="117"/>
      <c r="IX191" s="117"/>
      <c r="IY191" s="114"/>
      <c r="IZ191" s="114"/>
      <c r="JA191" s="45"/>
      <c r="JB191" s="45"/>
      <c r="JC191" s="45"/>
      <c r="JD191" s="45"/>
      <c r="JE191" s="45"/>
      <c r="JF191" s="45"/>
      <c r="JG191" s="45">
        <f t="shared" si="2863"/>
        <v>0</v>
      </c>
      <c r="JH191" s="45">
        <f t="shared" si="2864"/>
        <v>0</v>
      </c>
      <c r="JI191" s="45">
        <f t="shared" si="2865"/>
        <v>0</v>
      </c>
      <c r="JJ191" s="184">
        <f t="shared" si="2866"/>
        <v>0</v>
      </c>
      <c r="JK191" s="184">
        <f t="shared" si="2867"/>
        <v>0</v>
      </c>
      <c r="JL191" s="184"/>
      <c r="JM191" s="184"/>
      <c r="JN191" s="117"/>
      <c r="JO191" s="117"/>
      <c r="JP191" s="118"/>
      <c r="JQ191" s="119"/>
      <c r="JR191" s="118"/>
      <c r="JS191" s="118"/>
      <c r="JT191" s="385">
        <f t="shared" si="3354"/>
        <v>0</v>
      </c>
      <c r="JU191" s="385">
        <f t="shared" si="3355"/>
        <v>0</v>
      </c>
      <c r="JV191" s="385">
        <f t="shared" si="3356"/>
        <v>0</v>
      </c>
      <c r="JW191" s="385">
        <f t="shared" si="3357"/>
        <v>0</v>
      </c>
      <c r="JX191" s="385">
        <f t="shared" si="3358"/>
        <v>0</v>
      </c>
      <c r="JY191" s="385">
        <f t="shared" si="3359"/>
        <v>0</v>
      </c>
      <c r="JZ191" s="45">
        <f t="shared" si="3360"/>
        <v>0</v>
      </c>
      <c r="KA191" s="45">
        <f t="shared" si="2994"/>
        <v>0</v>
      </c>
      <c r="KB191" s="45">
        <f t="shared" si="2995"/>
        <v>0</v>
      </c>
      <c r="KC191" s="184">
        <f t="shared" si="3361"/>
        <v>0</v>
      </c>
      <c r="KD191" s="184">
        <f t="shared" si="3362"/>
        <v>0</v>
      </c>
      <c r="KE191" s="117"/>
      <c r="KF191" s="117"/>
      <c r="KG191" s="62"/>
      <c r="KH191" s="62"/>
      <c r="KI191" s="386"/>
    </row>
    <row r="192" spans="1:299" x14ac:dyDescent="0.2">
      <c r="A192" s="100">
        <v>1</v>
      </c>
      <c r="B192" s="100">
        <v>1</v>
      </c>
      <c r="C192" s="66"/>
      <c r="D192" s="257"/>
      <c r="E192" s="257"/>
      <c r="F192" s="686" t="s">
        <v>134</v>
      </c>
      <c r="G192" s="98">
        <v>24</v>
      </c>
      <c r="H192" s="104">
        <v>288098.51999999996</v>
      </c>
      <c r="I192" s="104">
        <v>312864.88400000002</v>
      </c>
      <c r="J192" s="57">
        <f>VLOOKUP($G192,'ВМП план КС'!$A$8:$AQ$94,14,0)</f>
        <v>0</v>
      </c>
      <c r="K192" s="57">
        <f>VLOOKUP($G192,'ВМП план КС'!$A$8:$AQ$94,15,0)</f>
        <v>0</v>
      </c>
      <c r="L192" s="57">
        <f>SUM(J192/12*$B$2)</f>
        <v>0</v>
      </c>
      <c r="M192" s="57">
        <f>SUM(K192/12*$B$2)</f>
        <v>0</v>
      </c>
      <c r="N192" s="59">
        <f t="shared" ref="N192:S192" si="3363">SUM(N193:N194)</f>
        <v>0</v>
      </c>
      <c r="O192" s="59">
        <f t="shared" si="3363"/>
        <v>0</v>
      </c>
      <c r="P192" s="59">
        <f t="shared" si="3363"/>
        <v>0</v>
      </c>
      <c r="Q192" s="59">
        <f t="shared" si="3363"/>
        <v>0</v>
      </c>
      <c r="R192" s="59">
        <f t="shared" si="3363"/>
        <v>0</v>
      </c>
      <c r="S192" s="59">
        <f t="shared" si="3363"/>
        <v>0</v>
      </c>
      <c r="T192" s="87">
        <f t="shared" ref="T192:T194" si="3364">N192+Q192</f>
        <v>0</v>
      </c>
      <c r="U192" s="59">
        <f t="shared" ref="U192:U194" si="3365">O192+R192</f>
        <v>0</v>
      </c>
      <c r="V192" s="59">
        <f t="shared" ref="V192:V194" si="3366">P192+S192</f>
        <v>0</v>
      </c>
      <c r="W192" s="72">
        <f t="shared" ref="W192:W194" si="3367">N192-L192</f>
        <v>0</v>
      </c>
      <c r="X192" s="72">
        <f t="shared" ref="X192:X194" si="3368">O192-M192</f>
        <v>0</v>
      </c>
      <c r="Y192" s="307"/>
      <c r="Z192" s="307"/>
      <c r="AA192" s="156">
        <f>$H192</f>
        <v>288098.51999999996</v>
      </c>
      <c r="AB192" s="157" t="e">
        <f>O192/N192</f>
        <v>#DIV/0!</v>
      </c>
      <c r="AC192" s="57">
        <f>VLOOKUP($G192,'ВМП план КС'!$A$8:$AQ$93,12,0)</f>
        <v>0</v>
      </c>
      <c r="AD192" s="57">
        <f>VLOOKUP($G192,'ВМП план КС'!$A$8:$AQ$93,13,0)</f>
        <v>0</v>
      </c>
      <c r="AE192" s="57">
        <f>SUM(AC192/12*$B$2)</f>
        <v>0</v>
      </c>
      <c r="AF192" s="57">
        <f>SUM(AD192/12*$B$2)</f>
        <v>0</v>
      </c>
      <c r="AG192" s="59">
        <f t="shared" ref="AG192:AL192" si="3369">SUM(AG193:AG194)</f>
        <v>0</v>
      </c>
      <c r="AH192" s="59">
        <f t="shared" si="3369"/>
        <v>0</v>
      </c>
      <c r="AI192" s="59">
        <f t="shared" si="3369"/>
        <v>0</v>
      </c>
      <c r="AJ192" s="59">
        <f t="shared" si="3369"/>
        <v>0</v>
      </c>
      <c r="AK192" s="59">
        <f t="shared" si="3369"/>
        <v>0</v>
      </c>
      <c r="AL192" s="59">
        <f t="shared" si="3369"/>
        <v>0</v>
      </c>
      <c r="AM192" s="87">
        <f t="shared" si="2805"/>
        <v>0</v>
      </c>
      <c r="AN192" s="59">
        <f t="shared" si="2806"/>
        <v>0</v>
      </c>
      <c r="AO192" s="59">
        <f t="shared" si="2807"/>
        <v>0</v>
      </c>
      <c r="AP192" s="72">
        <f t="shared" si="2808"/>
        <v>0</v>
      </c>
      <c r="AQ192" s="72">
        <f t="shared" si="2809"/>
        <v>0</v>
      </c>
      <c r="AR192" s="307"/>
      <c r="AS192" s="307"/>
      <c r="AT192" s="156">
        <f>$H192</f>
        <v>288098.51999999996</v>
      </c>
      <c r="AU192" s="157" t="e">
        <f>AH192/AG192</f>
        <v>#DIV/0!</v>
      </c>
      <c r="AV192" s="57">
        <f>VLOOKUP($G192,'ВМП план КС'!$A$8:$AQ$93,16,0)</f>
        <v>0</v>
      </c>
      <c r="AW192" s="57">
        <f>VLOOKUP($G192,'ВМП план КС'!$A$8:$AQ$93,17,0)</f>
        <v>0</v>
      </c>
      <c r="AX192" s="57">
        <f>SUM(AV192/12*$B$2)</f>
        <v>0</v>
      </c>
      <c r="AY192" s="57">
        <f>SUM(AW192/12*$B$2)</f>
        <v>0</v>
      </c>
      <c r="AZ192" s="59">
        <f t="shared" ref="AZ192:BE192" si="3370">SUM(AZ193:AZ194)</f>
        <v>0</v>
      </c>
      <c r="BA192" s="59">
        <f t="shared" si="3370"/>
        <v>0</v>
      </c>
      <c r="BB192" s="59">
        <f t="shared" si="3370"/>
        <v>0</v>
      </c>
      <c r="BC192" s="59">
        <f t="shared" si="3370"/>
        <v>0</v>
      </c>
      <c r="BD192" s="59">
        <f t="shared" si="3370"/>
        <v>0</v>
      </c>
      <c r="BE192" s="59">
        <f t="shared" si="3370"/>
        <v>0</v>
      </c>
      <c r="BF192" s="87">
        <f t="shared" si="2810"/>
        <v>0</v>
      </c>
      <c r="BG192" s="59">
        <f t="shared" si="2811"/>
        <v>0</v>
      </c>
      <c r="BH192" s="59">
        <f t="shared" si="2812"/>
        <v>0</v>
      </c>
      <c r="BI192" s="72">
        <f t="shared" si="2813"/>
        <v>0</v>
      </c>
      <c r="BJ192" s="72">
        <f t="shared" si="2814"/>
        <v>0</v>
      </c>
      <c r="BK192" s="307"/>
      <c r="BL192" s="307"/>
      <c r="BM192" s="156">
        <f>$H192</f>
        <v>288098.51999999996</v>
      </c>
      <c r="BN192" s="157" t="e">
        <f>BA192/AZ192</f>
        <v>#DIV/0!</v>
      </c>
      <c r="BO192" s="57">
        <f>VLOOKUP($G192,'ВМП план КС'!$A$8:$AQ$93,18,0)</f>
        <v>0</v>
      </c>
      <c r="BP192" s="57">
        <f>VLOOKUP($G192,'ВМП план КС'!$A$8:$AQ$93,19,0)</f>
        <v>0</v>
      </c>
      <c r="BQ192" s="57">
        <f>SUM(BO192/12*$B$2)</f>
        <v>0</v>
      </c>
      <c r="BR192" s="57">
        <f>SUM(BP192/12*$B$2)</f>
        <v>0</v>
      </c>
      <c r="BS192" s="59">
        <f t="shared" ref="BS192:BX192" si="3371">SUM(BS193:BS194)</f>
        <v>0</v>
      </c>
      <c r="BT192" s="59">
        <f t="shared" si="3371"/>
        <v>0</v>
      </c>
      <c r="BU192" s="59">
        <f t="shared" si="3371"/>
        <v>0</v>
      </c>
      <c r="BV192" s="59">
        <f t="shared" si="3371"/>
        <v>0</v>
      </c>
      <c r="BW192" s="59">
        <f t="shared" si="3371"/>
        <v>0</v>
      </c>
      <c r="BX192" s="59">
        <f t="shared" si="3371"/>
        <v>0</v>
      </c>
      <c r="BY192" s="87">
        <f t="shared" si="2815"/>
        <v>0</v>
      </c>
      <c r="BZ192" s="59">
        <f t="shared" si="2816"/>
        <v>0</v>
      </c>
      <c r="CA192" s="59">
        <f t="shared" si="2817"/>
        <v>0</v>
      </c>
      <c r="CB192" s="72">
        <f t="shared" si="2818"/>
        <v>0</v>
      </c>
      <c r="CC192" s="72">
        <f t="shared" si="2819"/>
        <v>0</v>
      </c>
      <c r="CD192" s="307"/>
      <c r="CE192" s="307"/>
      <c r="CF192" s="156">
        <f>$H192</f>
        <v>288098.51999999996</v>
      </c>
      <c r="CG192" s="157" t="e">
        <f>BT192/BS192</f>
        <v>#DIV/0!</v>
      </c>
      <c r="CH192" s="57">
        <f>VLOOKUP($G192,'ВМП план КС'!$A$8:$AQ$93,10,0)</f>
        <v>0</v>
      </c>
      <c r="CI192" s="57">
        <f>VLOOKUP($G192,'ВМП план КС'!$A$8:$AQ$93,11,0)</f>
        <v>0</v>
      </c>
      <c r="CJ192" s="57">
        <f>SUM(CH192/12*$B$2)</f>
        <v>0</v>
      </c>
      <c r="CK192" s="57">
        <f>SUM(CI192/12*$B$2)</f>
        <v>0</v>
      </c>
      <c r="CL192" s="59">
        <f t="shared" ref="CL192:CQ192" si="3372">SUM(CL193:CL194)</f>
        <v>0</v>
      </c>
      <c r="CM192" s="59">
        <f t="shared" si="3372"/>
        <v>0</v>
      </c>
      <c r="CN192" s="59">
        <f t="shared" si="3372"/>
        <v>0</v>
      </c>
      <c r="CO192" s="59">
        <f t="shared" si="3372"/>
        <v>0</v>
      </c>
      <c r="CP192" s="59">
        <f t="shared" si="3372"/>
        <v>0</v>
      </c>
      <c r="CQ192" s="59">
        <f t="shared" si="3372"/>
        <v>0</v>
      </c>
      <c r="CR192" s="87">
        <f t="shared" si="2820"/>
        <v>0</v>
      </c>
      <c r="CS192" s="59">
        <f t="shared" si="2821"/>
        <v>0</v>
      </c>
      <c r="CT192" s="59">
        <f t="shared" si="2822"/>
        <v>0</v>
      </c>
      <c r="CU192" s="72">
        <f t="shared" si="2868"/>
        <v>0</v>
      </c>
      <c r="CV192" s="72">
        <f t="shared" si="2869"/>
        <v>0</v>
      </c>
      <c r="CW192" s="308"/>
      <c r="CX192" s="307"/>
      <c r="CY192" s="156">
        <f>$H192</f>
        <v>288098.51999999996</v>
      </c>
      <c r="CZ192" s="157" t="e">
        <f>CM192/CL192</f>
        <v>#DIV/0!</v>
      </c>
      <c r="DA192" s="57">
        <f>VLOOKUP($G192,'ВМП план КС'!$A$8:$AQ$93,26,0)</f>
        <v>0</v>
      </c>
      <c r="DB192" s="57">
        <f>VLOOKUP($G192,'ВМП план КС'!$A$8:$AQ$93,27,0)</f>
        <v>0</v>
      </c>
      <c r="DC192" s="57">
        <f>SUM(DA192/12*$B$2)</f>
        <v>0</v>
      </c>
      <c r="DD192" s="57">
        <f>SUM(DB192/12*$B$2)</f>
        <v>0</v>
      </c>
      <c r="DE192" s="59">
        <f t="shared" ref="DE192:DJ192" si="3373">SUM(DE193:DE194)</f>
        <v>0</v>
      </c>
      <c r="DF192" s="59">
        <f t="shared" si="3373"/>
        <v>0</v>
      </c>
      <c r="DG192" s="59">
        <f t="shared" si="3373"/>
        <v>0</v>
      </c>
      <c r="DH192" s="59">
        <f t="shared" si="3373"/>
        <v>0</v>
      </c>
      <c r="DI192" s="59">
        <f t="shared" si="3373"/>
        <v>0</v>
      </c>
      <c r="DJ192" s="59">
        <f t="shared" si="3373"/>
        <v>0</v>
      </c>
      <c r="DK192" s="87">
        <f t="shared" si="2823"/>
        <v>0</v>
      </c>
      <c r="DL192" s="59">
        <f t="shared" si="2824"/>
        <v>0</v>
      </c>
      <c r="DM192" s="59">
        <f t="shared" si="2825"/>
        <v>0</v>
      </c>
      <c r="DN192" s="72">
        <f t="shared" si="2826"/>
        <v>0</v>
      </c>
      <c r="DO192" s="72">
        <f t="shared" si="2827"/>
        <v>0</v>
      </c>
      <c r="DP192" s="307"/>
      <c r="DQ192" s="307"/>
      <c r="DR192" s="156">
        <f>$H192</f>
        <v>288098.51999999996</v>
      </c>
      <c r="DS192" s="157" t="e">
        <f>DF192/DE192</f>
        <v>#DIV/0!</v>
      </c>
      <c r="DT192" s="57">
        <f>VLOOKUP($G192,'ВМП план КС'!$A$8:$AQ$93,28,0)</f>
        <v>0</v>
      </c>
      <c r="DU192" s="57">
        <f>VLOOKUP($G192,'ВМП план КС'!$A$8:$AQ$93,29,0)</f>
        <v>0</v>
      </c>
      <c r="DV192" s="57">
        <f>SUM(DT192/12*$B$2)</f>
        <v>0</v>
      </c>
      <c r="DW192" s="57">
        <f>SUM(DU192/12*$B$2)</f>
        <v>0</v>
      </c>
      <c r="DX192" s="59">
        <f t="shared" ref="DX192:EC192" si="3374">SUM(DX193:DX194)</f>
        <v>0</v>
      </c>
      <c r="DY192" s="59">
        <f t="shared" si="3374"/>
        <v>0</v>
      </c>
      <c r="DZ192" s="59">
        <f t="shared" si="3374"/>
        <v>0</v>
      </c>
      <c r="EA192" s="59">
        <f t="shared" si="3374"/>
        <v>0</v>
      </c>
      <c r="EB192" s="59">
        <f t="shared" si="3374"/>
        <v>0</v>
      </c>
      <c r="EC192" s="59">
        <f t="shared" si="3374"/>
        <v>0</v>
      </c>
      <c r="ED192" s="87">
        <f t="shared" si="2828"/>
        <v>0</v>
      </c>
      <c r="EE192" s="59">
        <f t="shared" si="2829"/>
        <v>0</v>
      </c>
      <c r="EF192" s="59">
        <f t="shared" si="2830"/>
        <v>0</v>
      </c>
      <c r="EG192" s="72">
        <f t="shared" si="2831"/>
        <v>0</v>
      </c>
      <c r="EH192" s="72">
        <f t="shared" si="2832"/>
        <v>0</v>
      </c>
      <c r="EI192" s="307"/>
      <c r="EJ192" s="307"/>
      <c r="EK192" s="156">
        <f>$H192</f>
        <v>288098.51999999996</v>
      </c>
      <c r="EL192" s="157" t="e">
        <f>DY192/DX192</f>
        <v>#DIV/0!</v>
      </c>
      <c r="EM192" s="112">
        <f>VLOOKUP($G192,'ВМП план КС'!$A$8:$AQ$93,30,0)</f>
        <v>0</v>
      </c>
      <c r="EN192" s="112">
        <f>VLOOKUP($G192,'ВМП план КС'!$A$8:$AQ$93,31,0)</f>
        <v>0</v>
      </c>
      <c r="EO192" s="57">
        <f>SUM(EM192/12*$B$2)</f>
        <v>0</v>
      </c>
      <c r="EP192" s="57">
        <f>SUM(EN192/12*$B$2)</f>
        <v>0</v>
      </c>
      <c r="EQ192" s="59">
        <f t="shared" ref="EQ192:EV192" si="3375">SUM(EQ193:EQ194)</f>
        <v>0</v>
      </c>
      <c r="ER192" s="59">
        <f t="shared" si="3375"/>
        <v>0</v>
      </c>
      <c r="ES192" s="59">
        <f t="shared" si="3375"/>
        <v>0</v>
      </c>
      <c r="ET192" s="59">
        <f t="shared" si="3375"/>
        <v>0</v>
      </c>
      <c r="EU192" s="59">
        <f t="shared" si="3375"/>
        <v>0</v>
      </c>
      <c r="EV192" s="59">
        <f t="shared" si="3375"/>
        <v>0</v>
      </c>
      <c r="EW192" s="87">
        <f t="shared" si="2833"/>
        <v>0</v>
      </c>
      <c r="EX192" s="59">
        <f t="shared" si="2834"/>
        <v>0</v>
      </c>
      <c r="EY192" s="59">
        <f t="shared" si="2835"/>
        <v>0</v>
      </c>
      <c r="EZ192" s="72">
        <f t="shared" si="2836"/>
        <v>0</v>
      </c>
      <c r="FA192" s="72">
        <f t="shared" si="2837"/>
        <v>0</v>
      </c>
      <c r="FB192" s="307"/>
      <c r="FC192" s="307"/>
      <c r="FD192" s="156">
        <f>$H192</f>
        <v>288098.51999999996</v>
      </c>
      <c r="FE192" s="157" t="e">
        <f>ER192/EQ192</f>
        <v>#DIV/0!</v>
      </c>
      <c r="FF192" s="112">
        <f>VLOOKUP($G192,'ВМП план КС'!$A$8:$AQ$93,32,0)</f>
        <v>0</v>
      </c>
      <c r="FG192" s="112">
        <f>VLOOKUP($G192,'ВМП план КС'!$A$8:$AQ$93,33,0)</f>
        <v>0</v>
      </c>
      <c r="FH192" s="57">
        <f>SUM(FF192/12*$B$2)</f>
        <v>0</v>
      </c>
      <c r="FI192" s="57">
        <f>SUM(FG192/12*$B$2)</f>
        <v>0</v>
      </c>
      <c r="FJ192" s="59">
        <f t="shared" ref="FJ192:FO192" si="3376">SUM(FJ193:FJ194)</f>
        <v>0</v>
      </c>
      <c r="FK192" s="59">
        <f t="shared" si="3376"/>
        <v>0</v>
      </c>
      <c r="FL192" s="59">
        <f t="shared" si="3376"/>
        <v>0</v>
      </c>
      <c r="FM192" s="59">
        <f t="shared" si="3376"/>
        <v>0</v>
      </c>
      <c r="FN192" s="59">
        <f t="shared" si="3376"/>
        <v>0</v>
      </c>
      <c r="FO192" s="59">
        <f t="shared" si="3376"/>
        <v>0</v>
      </c>
      <c r="FP192" s="87">
        <f t="shared" si="2909"/>
        <v>0</v>
      </c>
      <c r="FQ192" s="59">
        <f t="shared" si="2910"/>
        <v>0</v>
      </c>
      <c r="FR192" s="59">
        <f t="shared" si="2911"/>
        <v>0</v>
      </c>
      <c r="FS192" s="72">
        <f t="shared" si="2912"/>
        <v>0</v>
      </c>
      <c r="FT192" s="72">
        <f t="shared" si="2913"/>
        <v>0</v>
      </c>
      <c r="FU192" s="307"/>
      <c r="FV192" s="307"/>
      <c r="FW192" s="156">
        <f>$H192</f>
        <v>288098.51999999996</v>
      </c>
      <c r="FX192" s="157" t="e">
        <f>FK192/FJ192</f>
        <v>#DIV/0!</v>
      </c>
      <c r="FY192" s="57">
        <f>VLOOKUP($G192,'ВМП план КС'!$A$8:$AQ$93,36,0)</f>
        <v>0</v>
      </c>
      <c r="FZ192" s="57">
        <f>VLOOKUP($G192,'ВМП план КС'!$A$8:$AQ$93,37,0)</f>
        <v>0</v>
      </c>
      <c r="GA192" s="57">
        <f>SUM(FY192/12*$B$2)</f>
        <v>0</v>
      </c>
      <c r="GB192" s="57">
        <f>SUM(FZ192/12*$B$2)</f>
        <v>0</v>
      </c>
      <c r="GC192" s="59">
        <f t="shared" ref="GC192:GH192" si="3377">SUM(GC193:GC194)</f>
        <v>0</v>
      </c>
      <c r="GD192" s="59">
        <f t="shared" si="3377"/>
        <v>0</v>
      </c>
      <c r="GE192" s="59">
        <f t="shared" si="3377"/>
        <v>0</v>
      </c>
      <c r="GF192" s="59">
        <f t="shared" si="3377"/>
        <v>0</v>
      </c>
      <c r="GG192" s="59">
        <f t="shared" si="3377"/>
        <v>0</v>
      </c>
      <c r="GH192" s="59">
        <f t="shared" si="3377"/>
        <v>0</v>
      </c>
      <c r="GI192" s="87">
        <f t="shared" si="2843"/>
        <v>0</v>
      </c>
      <c r="GJ192" s="59">
        <f t="shared" si="2844"/>
        <v>0</v>
      </c>
      <c r="GK192" s="59">
        <f t="shared" si="2845"/>
        <v>0</v>
      </c>
      <c r="GL192" s="72">
        <f t="shared" si="2846"/>
        <v>0</v>
      </c>
      <c r="GM192" s="72">
        <f t="shared" si="2847"/>
        <v>0</v>
      </c>
      <c r="GN192" s="307"/>
      <c r="GO192" s="307"/>
      <c r="GP192" s="156">
        <f>$H192</f>
        <v>288098.51999999996</v>
      </c>
      <c r="GQ192" s="157" t="e">
        <f>GD192/GC192</f>
        <v>#DIV/0!</v>
      </c>
      <c r="GR192" s="57">
        <f>VLOOKUP($G192,'ВМП план КС'!$A$8:$AQ$93,38,0)</f>
        <v>0</v>
      </c>
      <c r="GS192" s="57">
        <f>VLOOKUP($G192,'ВМП план КС'!$A$8:$AQ$93,39,0)</f>
        <v>0</v>
      </c>
      <c r="GT192" s="57">
        <f>SUM(GR192/12*$B$2)</f>
        <v>0</v>
      </c>
      <c r="GU192" s="57">
        <f>SUM(GS192/12*$B$2)</f>
        <v>0</v>
      </c>
      <c r="GV192" s="59">
        <f t="shared" ref="GV192:HA192" si="3378">SUM(GV193:GV194)</f>
        <v>0</v>
      </c>
      <c r="GW192" s="59">
        <f t="shared" si="3378"/>
        <v>0</v>
      </c>
      <c r="GX192" s="59">
        <f t="shared" si="3378"/>
        <v>0</v>
      </c>
      <c r="GY192" s="59">
        <f t="shared" si="3378"/>
        <v>0</v>
      </c>
      <c r="GZ192" s="59">
        <f t="shared" si="3378"/>
        <v>0</v>
      </c>
      <c r="HA192" s="59">
        <f t="shared" si="3378"/>
        <v>0</v>
      </c>
      <c r="HB192" s="87">
        <f t="shared" si="2848"/>
        <v>0</v>
      </c>
      <c r="HC192" s="59">
        <f t="shared" si="2849"/>
        <v>0</v>
      </c>
      <c r="HD192" s="59">
        <f t="shared" si="2850"/>
        <v>0</v>
      </c>
      <c r="HE192" s="72">
        <f t="shared" si="2851"/>
        <v>0</v>
      </c>
      <c r="HF192" s="72">
        <f t="shared" si="2852"/>
        <v>0</v>
      </c>
      <c r="HG192" s="307"/>
      <c r="HH192" s="307"/>
      <c r="HI192" s="156">
        <f>$H192</f>
        <v>288098.51999999996</v>
      </c>
      <c r="HJ192" s="157" t="e">
        <f>GW192/GV192</f>
        <v>#DIV/0!</v>
      </c>
      <c r="HK192" s="57">
        <f>VLOOKUP($G192,'ВМП план КС'!$A$8:$AQ$93,40,0)</f>
        <v>0</v>
      </c>
      <c r="HL192" s="57">
        <f>VLOOKUP($G192,'ВМП план КС'!$A$8:$AQ$93,41,0)</f>
        <v>0</v>
      </c>
      <c r="HM192" s="57">
        <f>SUM(HK192/12*$B$2)</f>
        <v>0</v>
      </c>
      <c r="HN192" s="57">
        <f>SUM(HL192/12*$B$2)</f>
        <v>0</v>
      </c>
      <c r="HO192" s="59">
        <f t="shared" ref="HO192:HT192" si="3379">SUM(HO193:HO194)</f>
        <v>0</v>
      </c>
      <c r="HP192" s="59">
        <f t="shared" si="3379"/>
        <v>0</v>
      </c>
      <c r="HQ192" s="59">
        <f t="shared" si="3379"/>
        <v>0</v>
      </c>
      <c r="HR192" s="59">
        <f t="shared" si="3379"/>
        <v>0</v>
      </c>
      <c r="HS192" s="59">
        <f t="shared" si="3379"/>
        <v>0</v>
      </c>
      <c r="HT192" s="59">
        <f t="shared" si="3379"/>
        <v>0</v>
      </c>
      <c r="HU192" s="87">
        <f t="shared" si="2853"/>
        <v>0</v>
      </c>
      <c r="HV192" s="59">
        <f t="shared" si="2854"/>
        <v>0</v>
      </c>
      <c r="HW192" s="59">
        <f t="shared" si="2855"/>
        <v>0</v>
      </c>
      <c r="HX192" s="72">
        <f t="shared" si="2856"/>
        <v>0</v>
      </c>
      <c r="HY192" s="72">
        <f t="shared" si="2857"/>
        <v>0</v>
      </c>
      <c r="HZ192" s="307"/>
      <c r="IA192" s="307"/>
      <c r="IB192" s="156">
        <f>$H192</f>
        <v>288098.51999999996</v>
      </c>
      <c r="IC192" s="157" t="e">
        <f>HP192/HO192</f>
        <v>#DIV/0!</v>
      </c>
      <c r="ID192" s="112">
        <f>VLOOKUP($G192,'ВМП план КС'!$A$8:$AQ$93,34,0)</f>
        <v>0</v>
      </c>
      <c r="IE192" s="112">
        <f>VLOOKUP($G192,'ВМП план КС'!$A$8:$AQ$93,35,0)</f>
        <v>0</v>
      </c>
      <c r="IF192" s="57">
        <f>SUM(ID192/12*$B$2)</f>
        <v>0</v>
      </c>
      <c r="IG192" s="57">
        <f>SUM(IE192/12*$B$2)</f>
        <v>0</v>
      </c>
      <c r="IH192" s="59">
        <f t="shared" ref="IH192:IM192" si="3380">SUM(IH193:IH194)</f>
        <v>0</v>
      </c>
      <c r="II192" s="59">
        <f t="shared" si="3380"/>
        <v>0</v>
      </c>
      <c r="IJ192" s="59">
        <f t="shared" si="3380"/>
        <v>0</v>
      </c>
      <c r="IK192" s="59">
        <f t="shared" si="3380"/>
        <v>0</v>
      </c>
      <c r="IL192" s="59">
        <f t="shared" si="3380"/>
        <v>0</v>
      </c>
      <c r="IM192" s="59">
        <f t="shared" si="3380"/>
        <v>0</v>
      </c>
      <c r="IN192" s="87">
        <f t="shared" si="2858"/>
        <v>0</v>
      </c>
      <c r="IO192" s="59">
        <f t="shared" si="2859"/>
        <v>0</v>
      </c>
      <c r="IP192" s="59">
        <f t="shared" si="2860"/>
        <v>0</v>
      </c>
      <c r="IQ192" s="72">
        <f t="shared" si="2861"/>
        <v>0</v>
      </c>
      <c r="IR192" s="72">
        <f t="shared" si="2862"/>
        <v>0</v>
      </c>
      <c r="IS192" s="307"/>
      <c r="IT192" s="307"/>
      <c r="IU192" s="156">
        <f>$H192</f>
        <v>288098.51999999996</v>
      </c>
      <c r="IV192" s="157" t="e">
        <f>II192/IH192</f>
        <v>#DIV/0!</v>
      </c>
      <c r="IW192" s="112">
        <f>VLOOKUP($G192,'ВМП план КС'!$A$8:$AQ$93,42,0)</f>
        <v>0</v>
      </c>
      <c r="IX192" s="112">
        <f>VLOOKUP($G192,'ВМП план КС'!$A$8:$AQ$93,43,0)</f>
        <v>0</v>
      </c>
      <c r="IY192" s="57">
        <f>SUM(IW192/12*$B$2)</f>
        <v>0</v>
      </c>
      <c r="IZ192" s="57">
        <f>SUM(IX192/12*$B$2)</f>
        <v>0</v>
      </c>
      <c r="JA192" s="59">
        <f t="shared" ref="JA192:JF192" si="3381">SUM(JA193:JA194)</f>
        <v>0</v>
      </c>
      <c r="JB192" s="59">
        <f t="shared" si="3381"/>
        <v>0</v>
      </c>
      <c r="JC192" s="59">
        <f t="shared" si="3381"/>
        <v>0</v>
      </c>
      <c r="JD192" s="59">
        <f t="shared" si="3381"/>
        <v>0</v>
      </c>
      <c r="JE192" s="59">
        <f t="shared" si="3381"/>
        <v>0</v>
      </c>
      <c r="JF192" s="59">
        <f t="shared" si="3381"/>
        <v>0</v>
      </c>
      <c r="JG192" s="87">
        <f t="shared" si="2863"/>
        <v>0</v>
      </c>
      <c r="JH192" s="59">
        <f t="shared" si="2864"/>
        <v>0</v>
      </c>
      <c r="JI192" s="59">
        <f t="shared" si="2865"/>
        <v>0</v>
      </c>
      <c r="JJ192" s="72">
        <f t="shared" si="2866"/>
        <v>0</v>
      </c>
      <c r="JK192" s="72">
        <f t="shared" si="2867"/>
        <v>0</v>
      </c>
      <c r="JL192" s="307"/>
      <c r="JM192" s="307"/>
      <c r="JN192" s="156">
        <f>$H192</f>
        <v>288098.51999999996</v>
      </c>
      <c r="JO192" s="157" t="e">
        <f>JB192/JA192</f>
        <v>#DIV/0!</v>
      </c>
      <c r="JP192" s="384">
        <f>J192+AC192+AV192+BO192+CH192+DA192+DT192+EM192+FF192+FY192+GR192+HK192+ID192+IW192</f>
        <v>0</v>
      </c>
      <c r="JQ192" s="384">
        <f t="shared" ref="JQ192" si="3382">K192+AD192+AW192+BP192+CI192+DB192+DU192+EN192+FG192+FZ192+GS192+HL192+IE192+IX192</f>
        <v>0</v>
      </c>
      <c r="JR192" s="384">
        <f t="shared" ref="JR192" si="3383">L192+AE192+AX192+BQ192+CJ192+DC192+DV192+EO192+FH192+GA192+GT192+HM192+IF192+IY192</f>
        <v>0</v>
      </c>
      <c r="JS192" s="384">
        <f t="shared" ref="JS192" si="3384">M192+AF192+AY192+BR192+CK192+DD192+DW192+EP192+FI192+GB192+GU192+HN192+IG192+IZ192</f>
        <v>0</v>
      </c>
      <c r="JT192" s="384">
        <f t="shared" ref="JT192:JT194" si="3385">N192+AG192+AZ192+BS192+CL192+DE192+DX192+EQ192+FJ192+GC192+GV192+HO192+IH192+JA192</f>
        <v>0</v>
      </c>
      <c r="JU192" s="384">
        <f t="shared" ref="JU192:JU194" si="3386">O192+AH192+BA192+BT192+CM192+DF192+DY192+ER192+FK192+GD192+GW192+HP192+II192+JB192</f>
        <v>0</v>
      </c>
      <c r="JV192" s="384">
        <f t="shared" ref="JV192:JV194" si="3387">P192+AI192+BB192+BU192+CN192+DG192+DZ192+ES192+FL192+GE192+GX192+HQ192+IJ192+JC192</f>
        <v>0</v>
      </c>
      <c r="JW192" s="384">
        <f t="shared" ref="JW192:JW194" si="3388">Q192+AJ192+BC192+BV192+CO192+DH192+EA192+ET192+FM192+GF192+GY192+HR192+IK192+JD192</f>
        <v>0</v>
      </c>
      <c r="JX192" s="384">
        <f t="shared" ref="JX192:JX194" si="3389">R192+AK192+BD192+BW192+CP192+DI192+EB192+EU192+FN192+GG192+GZ192+HS192+IL192+JE192</f>
        <v>0</v>
      </c>
      <c r="JY192" s="384">
        <f t="shared" ref="JY192:JY194" si="3390">S192+AL192+BE192+BX192+CQ192+DJ192+EC192+EV192+FO192+GH192+HA192+HT192+IM192+JF192</f>
        <v>0</v>
      </c>
      <c r="JZ192" s="384">
        <f>JT192+JW192</f>
        <v>0</v>
      </c>
      <c r="KA192" s="384">
        <f t="shared" si="2994"/>
        <v>0</v>
      </c>
      <c r="KB192" s="384">
        <f t="shared" si="2995"/>
        <v>0</v>
      </c>
      <c r="KC192" s="72">
        <f>JT192-JR192</f>
        <v>0</v>
      </c>
      <c r="KD192" s="72">
        <f>JU192-JS192</f>
        <v>0</v>
      </c>
      <c r="KE192" s="156">
        <f>$H192</f>
        <v>288098.51999999996</v>
      </c>
      <c r="KF192" s="157" t="e">
        <f>JU192/JT192</f>
        <v>#DIV/0!</v>
      </c>
      <c r="KG192" s="309"/>
      <c r="KH192" s="309"/>
      <c r="KI192" s="223"/>
      <c r="KJ192" s="223"/>
      <c r="KK192" s="626"/>
      <c r="KL192" s="626"/>
      <c r="KM192" s="626"/>
    </row>
    <row r="193" spans="1:299" hidden="1" x14ac:dyDescent="0.2">
      <c r="A193" s="100">
        <v>1</v>
      </c>
      <c r="C193" s="62"/>
      <c r="D193" s="261"/>
      <c r="E193" s="696"/>
      <c r="F193" s="696"/>
      <c r="G193" s="65"/>
      <c r="H193" s="80"/>
      <c r="I193" s="80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>
        <f t="shared" si="3364"/>
        <v>0</v>
      </c>
      <c r="U193" s="45">
        <f t="shared" si="3365"/>
        <v>0</v>
      </c>
      <c r="V193" s="45">
        <f t="shared" si="3366"/>
        <v>0</v>
      </c>
      <c r="W193" s="184">
        <f t="shared" si="3367"/>
        <v>0</v>
      </c>
      <c r="X193" s="184">
        <f t="shared" si="3368"/>
        <v>0</v>
      </c>
      <c r="Y193" s="181"/>
      <c r="Z193" s="181"/>
      <c r="AA193" s="46"/>
      <c r="AB193" s="46"/>
      <c r="AC193" s="45"/>
      <c r="AD193" s="45"/>
      <c r="AE193" s="45"/>
      <c r="AF193" s="45"/>
      <c r="AG193" s="45"/>
      <c r="AH193" s="45"/>
      <c r="AI193" s="45"/>
      <c r="AJ193" s="45"/>
      <c r="AK193" s="45"/>
      <c r="AL193" s="45"/>
      <c r="AM193" s="45">
        <f t="shared" si="2805"/>
        <v>0</v>
      </c>
      <c r="AN193" s="45">
        <f t="shared" si="2806"/>
        <v>0</v>
      </c>
      <c r="AO193" s="45">
        <f t="shared" si="2807"/>
        <v>0</v>
      </c>
      <c r="AP193" s="184">
        <f t="shared" si="2808"/>
        <v>0</v>
      </c>
      <c r="AQ193" s="184">
        <f t="shared" si="2809"/>
        <v>0</v>
      </c>
      <c r="AR193" s="181"/>
      <c r="AS193" s="181"/>
      <c r="AT193" s="46"/>
      <c r="AU193" s="46"/>
      <c r="AV193" s="52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>
        <f t="shared" si="2810"/>
        <v>0</v>
      </c>
      <c r="BG193" s="45">
        <f t="shared" si="2811"/>
        <v>0</v>
      </c>
      <c r="BH193" s="45">
        <f t="shared" si="2812"/>
        <v>0</v>
      </c>
      <c r="BI193" s="184">
        <f t="shared" si="2813"/>
        <v>0</v>
      </c>
      <c r="BJ193" s="184">
        <f t="shared" si="2814"/>
        <v>0</v>
      </c>
      <c r="BK193" s="181"/>
      <c r="BL193" s="181"/>
      <c r="BM193" s="46"/>
      <c r="BN193" s="46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>
        <f t="shared" si="2815"/>
        <v>0</v>
      </c>
      <c r="BZ193" s="45">
        <f t="shared" si="2816"/>
        <v>0</v>
      </c>
      <c r="CA193" s="45">
        <f t="shared" si="2817"/>
        <v>0</v>
      </c>
      <c r="CB193" s="184">
        <f t="shared" si="2818"/>
        <v>0</v>
      </c>
      <c r="CC193" s="184">
        <f t="shared" si="2819"/>
        <v>0</v>
      </c>
      <c r="CD193" s="181"/>
      <c r="CE193" s="181"/>
      <c r="CF193" s="46"/>
      <c r="CG193" s="46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>
        <f t="shared" si="2820"/>
        <v>0</v>
      </c>
      <c r="CS193" s="45">
        <f t="shared" si="2821"/>
        <v>0</v>
      </c>
      <c r="CT193" s="45">
        <f t="shared" si="2822"/>
        <v>0</v>
      </c>
      <c r="CU193" s="184">
        <f t="shared" si="2868"/>
        <v>0</v>
      </c>
      <c r="CV193" s="184">
        <f t="shared" si="2869"/>
        <v>0</v>
      </c>
      <c r="CW193" s="181"/>
      <c r="CX193" s="181"/>
      <c r="CY193" s="46"/>
      <c r="CZ193" s="46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>
        <f t="shared" si="2823"/>
        <v>0</v>
      </c>
      <c r="DL193" s="45">
        <f t="shared" si="2824"/>
        <v>0</v>
      </c>
      <c r="DM193" s="45">
        <f t="shared" si="2825"/>
        <v>0</v>
      </c>
      <c r="DN193" s="184">
        <f t="shared" si="2826"/>
        <v>0</v>
      </c>
      <c r="DO193" s="184">
        <f t="shared" si="2827"/>
        <v>0</v>
      </c>
      <c r="DP193" s="181"/>
      <c r="DQ193" s="181"/>
      <c r="DR193" s="46"/>
      <c r="DS193" s="46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>
        <f t="shared" si="2828"/>
        <v>0</v>
      </c>
      <c r="EE193" s="45">
        <f t="shared" si="2829"/>
        <v>0</v>
      </c>
      <c r="EF193" s="45">
        <f t="shared" si="2830"/>
        <v>0</v>
      </c>
      <c r="EG193" s="184">
        <f t="shared" si="2831"/>
        <v>0</v>
      </c>
      <c r="EH193" s="184">
        <f t="shared" si="2832"/>
        <v>0</v>
      </c>
      <c r="EI193" s="181"/>
      <c r="EJ193" s="181"/>
      <c r="EK193" s="46"/>
      <c r="EL193" s="46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>
        <f t="shared" si="2833"/>
        <v>0</v>
      </c>
      <c r="EX193" s="45">
        <f t="shared" si="2834"/>
        <v>0</v>
      </c>
      <c r="EY193" s="45">
        <f t="shared" si="2835"/>
        <v>0</v>
      </c>
      <c r="EZ193" s="184">
        <f t="shared" si="2836"/>
        <v>0</v>
      </c>
      <c r="FA193" s="184">
        <f t="shared" si="2837"/>
        <v>0</v>
      </c>
      <c r="FB193" s="181"/>
      <c r="FC193" s="181"/>
      <c r="FD193" s="46"/>
      <c r="FE193" s="46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>
        <f t="shared" si="2909"/>
        <v>0</v>
      </c>
      <c r="FQ193" s="45">
        <f t="shared" si="2910"/>
        <v>0</v>
      </c>
      <c r="FR193" s="45">
        <f t="shared" si="2911"/>
        <v>0</v>
      </c>
      <c r="FS193" s="184">
        <f t="shared" si="2912"/>
        <v>0</v>
      </c>
      <c r="FT193" s="184">
        <f t="shared" si="2913"/>
        <v>0</v>
      </c>
      <c r="FU193" s="181"/>
      <c r="FV193" s="181"/>
      <c r="FW193" s="46"/>
      <c r="FX193" s="46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>
        <f t="shared" si="2843"/>
        <v>0</v>
      </c>
      <c r="GJ193" s="45">
        <f t="shared" si="2844"/>
        <v>0</v>
      </c>
      <c r="GK193" s="45">
        <f t="shared" si="2845"/>
        <v>0</v>
      </c>
      <c r="GL193" s="184">
        <f t="shared" si="2846"/>
        <v>0</v>
      </c>
      <c r="GM193" s="184">
        <f t="shared" si="2847"/>
        <v>0</v>
      </c>
      <c r="GN193" s="181"/>
      <c r="GO193" s="181"/>
      <c r="GP193" s="46"/>
      <c r="GQ193" s="46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>
        <f t="shared" si="2848"/>
        <v>0</v>
      </c>
      <c r="HC193" s="45">
        <f t="shared" si="2849"/>
        <v>0</v>
      </c>
      <c r="HD193" s="45">
        <f t="shared" si="2850"/>
        <v>0</v>
      </c>
      <c r="HE193" s="184">
        <f t="shared" si="2851"/>
        <v>0</v>
      </c>
      <c r="HF193" s="184">
        <f t="shared" si="2852"/>
        <v>0</v>
      </c>
      <c r="HG193" s="181"/>
      <c r="HH193" s="181"/>
      <c r="HI193" s="46"/>
      <c r="HJ193" s="46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>
        <f t="shared" si="2853"/>
        <v>0</v>
      </c>
      <c r="HV193" s="45">
        <f t="shared" si="2854"/>
        <v>0</v>
      </c>
      <c r="HW193" s="45">
        <f t="shared" si="2855"/>
        <v>0</v>
      </c>
      <c r="HX193" s="184">
        <f t="shared" si="2856"/>
        <v>0</v>
      </c>
      <c r="HY193" s="184">
        <f t="shared" si="2857"/>
        <v>0</v>
      </c>
      <c r="HZ193" s="181"/>
      <c r="IA193" s="181"/>
      <c r="IB193" s="46"/>
      <c r="IC193" s="46"/>
      <c r="ID193" s="46"/>
      <c r="IE193" s="46"/>
      <c r="IF193" s="45"/>
      <c r="IG193" s="45"/>
      <c r="IH193" s="45"/>
      <c r="II193" s="45"/>
      <c r="IJ193" s="45"/>
      <c r="IK193" s="45"/>
      <c r="IL193" s="45"/>
      <c r="IM193" s="45"/>
      <c r="IN193" s="45">
        <f t="shared" si="2858"/>
        <v>0</v>
      </c>
      <c r="IO193" s="45">
        <f t="shared" si="2859"/>
        <v>0</v>
      </c>
      <c r="IP193" s="45">
        <f t="shared" si="2860"/>
        <v>0</v>
      </c>
      <c r="IQ193" s="184">
        <f t="shared" si="2861"/>
        <v>0</v>
      </c>
      <c r="IR193" s="184">
        <f t="shared" si="2862"/>
        <v>0</v>
      </c>
      <c r="IS193" s="181"/>
      <c r="IT193" s="181"/>
      <c r="IU193" s="46"/>
      <c r="IV193" s="46"/>
      <c r="IW193" s="46"/>
      <c r="IX193" s="46"/>
      <c r="IY193" s="45"/>
      <c r="IZ193" s="45"/>
      <c r="JA193" s="45"/>
      <c r="JB193" s="45"/>
      <c r="JC193" s="45"/>
      <c r="JD193" s="45"/>
      <c r="JE193" s="45"/>
      <c r="JF193" s="45"/>
      <c r="JG193" s="45">
        <f t="shared" si="2863"/>
        <v>0</v>
      </c>
      <c r="JH193" s="45">
        <f t="shared" si="2864"/>
        <v>0</v>
      </c>
      <c r="JI193" s="45">
        <f t="shared" si="2865"/>
        <v>0</v>
      </c>
      <c r="JJ193" s="184">
        <f t="shared" si="2866"/>
        <v>0</v>
      </c>
      <c r="JK193" s="184">
        <f t="shared" si="2867"/>
        <v>0</v>
      </c>
      <c r="JL193" s="181"/>
      <c r="JM193" s="181"/>
      <c r="JN193" s="46"/>
      <c r="JO193" s="46"/>
      <c r="JP193" s="47"/>
      <c r="JQ193" s="48"/>
      <c r="JR193" s="47"/>
      <c r="JS193" s="47"/>
      <c r="JT193" s="385">
        <f t="shared" si="3385"/>
        <v>0</v>
      </c>
      <c r="JU193" s="385">
        <f t="shared" si="3386"/>
        <v>0</v>
      </c>
      <c r="JV193" s="385">
        <f t="shared" si="3387"/>
        <v>0</v>
      </c>
      <c r="JW193" s="385">
        <f t="shared" si="3388"/>
        <v>0</v>
      </c>
      <c r="JX193" s="385">
        <f t="shared" si="3389"/>
        <v>0</v>
      </c>
      <c r="JY193" s="385">
        <f t="shared" si="3390"/>
        <v>0</v>
      </c>
      <c r="JZ193" s="45">
        <f t="shared" ref="JZ193:JZ194" si="3391">JT193+JW193</f>
        <v>0</v>
      </c>
      <c r="KA193" s="45">
        <f t="shared" si="2994"/>
        <v>0</v>
      </c>
      <c r="KB193" s="45">
        <f t="shared" si="2995"/>
        <v>0</v>
      </c>
      <c r="KC193" s="184">
        <f t="shared" ref="KC193:KC194" si="3392">JT193-JR193</f>
        <v>0</v>
      </c>
      <c r="KD193" s="184">
        <f t="shared" ref="KD193:KD194" si="3393">JU193-JS193</f>
        <v>0</v>
      </c>
      <c r="KE193" s="46"/>
      <c r="KF193" s="46"/>
      <c r="KG193" s="62"/>
      <c r="KH193" s="62"/>
    </row>
    <row r="194" spans="1:299" hidden="1" x14ac:dyDescent="0.2">
      <c r="A194" s="100">
        <v>1</v>
      </c>
      <c r="C194" s="62"/>
      <c r="D194" s="261"/>
      <c r="E194" s="696"/>
      <c r="F194" s="696"/>
      <c r="G194" s="65"/>
      <c r="H194" s="80"/>
      <c r="I194" s="80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>
        <f t="shared" si="3364"/>
        <v>0</v>
      </c>
      <c r="U194" s="45">
        <f t="shared" si="3365"/>
        <v>0</v>
      </c>
      <c r="V194" s="45">
        <f t="shared" si="3366"/>
        <v>0</v>
      </c>
      <c r="W194" s="184">
        <f t="shared" si="3367"/>
        <v>0</v>
      </c>
      <c r="X194" s="184">
        <f t="shared" si="3368"/>
        <v>0</v>
      </c>
      <c r="Y194" s="181"/>
      <c r="Z194" s="181"/>
      <c r="AA194" s="46"/>
      <c r="AB194" s="46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>
        <f t="shared" si="2805"/>
        <v>0</v>
      </c>
      <c r="AN194" s="45">
        <f t="shared" si="2806"/>
        <v>0</v>
      </c>
      <c r="AO194" s="45">
        <f t="shared" si="2807"/>
        <v>0</v>
      </c>
      <c r="AP194" s="184">
        <f t="shared" si="2808"/>
        <v>0</v>
      </c>
      <c r="AQ194" s="184">
        <f t="shared" si="2809"/>
        <v>0</v>
      </c>
      <c r="AR194" s="181"/>
      <c r="AS194" s="181"/>
      <c r="AT194" s="46"/>
      <c r="AU194" s="46"/>
      <c r="AV194" s="52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>
        <f t="shared" si="2810"/>
        <v>0</v>
      </c>
      <c r="BG194" s="45">
        <f t="shared" si="2811"/>
        <v>0</v>
      </c>
      <c r="BH194" s="45">
        <f t="shared" si="2812"/>
        <v>0</v>
      </c>
      <c r="BI194" s="184">
        <f t="shared" si="2813"/>
        <v>0</v>
      </c>
      <c r="BJ194" s="184">
        <f t="shared" si="2814"/>
        <v>0</v>
      </c>
      <c r="BK194" s="181"/>
      <c r="BL194" s="181"/>
      <c r="BM194" s="46"/>
      <c r="BN194" s="46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>
        <f t="shared" si="2815"/>
        <v>0</v>
      </c>
      <c r="BZ194" s="45">
        <f t="shared" si="2816"/>
        <v>0</v>
      </c>
      <c r="CA194" s="45">
        <f t="shared" si="2817"/>
        <v>0</v>
      </c>
      <c r="CB194" s="184">
        <f t="shared" si="2818"/>
        <v>0</v>
      </c>
      <c r="CC194" s="184">
        <f t="shared" si="2819"/>
        <v>0</v>
      </c>
      <c r="CD194" s="181"/>
      <c r="CE194" s="181"/>
      <c r="CF194" s="46"/>
      <c r="CG194" s="46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>
        <f t="shared" si="2820"/>
        <v>0</v>
      </c>
      <c r="CS194" s="45">
        <f t="shared" si="2821"/>
        <v>0</v>
      </c>
      <c r="CT194" s="45">
        <f t="shared" si="2822"/>
        <v>0</v>
      </c>
      <c r="CU194" s="184">
        <f t="shared" si="2868"/>
        <v>0</v>
      </c>
      <c r="CV194" s="184">
        <f t="shared" si="2869"/>
        <v>0</v>
      </c>
      <c r="CW194" s="181"/>
      <c r="CX194" s="181"/>
      <c r="CY194" s="46"/>
      <c r="CZ194" s="46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>
        <f t="shared" si="2823"/>
        <v>0</v>
      </c>
      <c r="DL194" s="45">
        <f t="shared" si="2824"/>
        <v>0</v>
      </c>
      <c r="DM194" s="45">
        <f t="shared" si="2825"/>
        <v>0</v>
      </c>
      <c r="DN194" s="184">
        <f t="shared" si="2826"/>
        <v>0</v>
      </c>
      <c r="DO194" s="184">
        <f t="shared" si="2827"/>
        <v>0</v>
      </c>
      <c r="DP194" s="181"/>
      <c r="DQ194" s="181"/>
      <c r="DR194" s="46"/>
      <c r="DS194" s="46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>
        <f t="shared" si="2828"/>
        <v>0</v>
      </c>
      <c r="EE194" s="45">
        <f t="shared" si="2829"/>
        <v>0</v>
      </c>
      <c r="EF194" s="45">
        <f t="shared" si="2830"/>
        <v>0</v>
      </c>
      <c r="EG194" s="184">
        <f t="shared" si="2831"/>
        <v>0</v>
      </c>
      <c r="EH194" s="184">
        <f t="shared" si="2832"/>
        <v>0</v>
      </c>
      <c r="EI194" s="181"/>
      <c r="EJ194" s="181"/>
      <c r="EK194" s="46"/>
      <c r="EL194" s="46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>
        <f t="shared" si="2833"/>
        <v>0</v>
      </c>
      <c r="EX194" s="45">
        <f t="shared" si="2834"/>
        <v>0</v>
      </c>
      <c r="EY194" s="45">
        <f t="shared" si="2835"/>
        <v>0</v>
      </c>
      <c r="EZ194" s="184">
        <f t="shared" si="2836"/>
        <v>0</v>
      </c>
      <c r="FA194" s="184">
        <f t="shared" si="2837"/>
        <v>0</v>
      </c>
      <c r="FB194" s="181"/>
      <c r="FC194" s="181"/>
      <c r="FD194" s="46"/>
      <c r="FE194" s="46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>
        <f t="shared" si="2909"/>
        <v>0</v>
      </c>
      <c r="FQ194" s="45">
        <f t="shared" si="2910"/>
        <v>0</v>
      </c>
      <c r="FR194" s="45">
        <f t="shared" si="2911"/>
        <v>0</v>
      </c>
      <c r="FS194" s="184">
        <f t="shared" si="2912"/>
        <v>0</v>
      </c>
      <c r="FT194" s="184">
        <f t="shared" si="2913"/>
        <v>0</v>
      </c>
      <c r="FU194" s="181"/>
      <c r="FV194" s="181"/>
      <c r="FW194" s="46"/>
      <c r="FX194" s="46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>
        <f t="shared" si="2843"/>
        <v>0</v>
      </c>
      <c r="GJ194" s="45">
        <f t="shared" si="2844"/>
        <v>0</v>
      </c>
      <c r="GK194" s="45">
        <f t="shared" si="2845"/>
        <v>0</v>
      </c>
      <c r="GL194" s="184">
        <f t="shared" si="2846"/>
        <v>0</v>
      </c>
      <c r="GM194" s="184">
        <f t="shared" si="2847"/>
        <v>0</v>
      </c>
      <c r="GN194" s="181"/>
      <c r="GO194" s="181"/>
      <c r="GP194" s="46"/>
      <c r="GQ194" s="46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>
        <f t="shared" si="2848"/>
        <v>0</v>
      </c>
      <c r="HC194" s="45">
        <f t="shared" si="2849"/>
        <v>0</v>
      </c>
      <c r="HD194" s="45">
        <f t="shared" si="2850"/>
        <v>0</v>
      </c>
      <c r="HE194" s="184">
        <f t="shared" si="2851"/>
        <v>0</v>
      </c>
      <c r="HF194" s="184">
        <f t="shared" si="2852"/>
        <v>0</v>
      </c>
      <c r="HG194" s="181"/>
      <c r="HH194" s="181"/>
      <c r="HI194" s="46"/>
      <c r="HJ194" s="46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>
        <f t="shared" si="2853"/>
        <v>0</v>
      </c>
      <c r="HV194" s="45">
        <f t="shared" si="2854"/>
        <v>0</v>
      </c>
      <c r="HW194" s="45">
        <f t="shared" si="2855"/>
        <v>0</v>
      </c>
      <c r="HX194" s="184">
        <f t="shared" si="2856"/>
        <v>0</v>
      </c>
      <c r="HY194" s="184">
        <f t="shared" si="2857"/>
        <v>0</v>
      </c>
      <c r="HZ194" s="181"/>
      <c r="IA194" s="181"/>
      <c r="IB194" s="46"/>
      <c r="IC194" s="46"/>
      <c r="ID194" s="46"/>
      <c r="IE194" s="46"/>
      <c r="IF194" s="45"/>
      <c r="IG194" s="45"/>
      <c r="IH194" s="45"/>
      <c r="II194" s="45"/>
      <c r="IJ194" s="45"/>
      <c r="IK194" s="45"/>
      <c r="IL194" s="45"/>
      <c r="IM194" s="45"/>
      <c r="IN194" s="45">
        <f t="shared" si="2858"/>
        <v>0</v>
      </c>
      <c r="IO194" s="45">
        <f t="shared" si="2859"/>
        <v>0</v>
      </c>
      <c r="IP194" s="45">
        <f t="shared" si="2860"/>
        <v>0</v>
      </c>
      <c r="IQ194" s="184">
        <f t="shared" si="2861"/>
        <v>0</v>
      </c>
      <c r="IR194" s="184">
        <f t="shared" si="2862"/>
        <v>0</v>
      </c>
      <c r="IS194" s="181"/>
      <c r="IT194" s="181"/>
      <c r="IU194" s="46"/>
      <c r="IV194" s="46"/>
      <c r="IW194" s="46"/>
      <c r="IX194" s="46"/>
      <c r="IY194" s="45"/>
      <c r="IZ194" s="45"/>
      <c r="JA194" s="45"/>
      <c r="JB194" s="45"/>
      <c r="JC194" s="45"/>
      <c r="JD194" s="45"/>
      <c r="JE194" s="45"/>
      <c r="JF194" s="45"/>
      <c r="JG194" s="45">
        <f t="shared" si="2863"/>
        <v>0</v>
      </c>
      <c r="JH194" s="45">
        <f t="shared" si="2864"/>
        <v>0</v>
      </c>
      <c r="JI194" s="45">
        <f t="shared" si="2865"/>
        <v>0</v>
      </c>
      <c r="JJ194" s="184">
        <f t="shared" si="2866"/>
        <v>0</v>
      </c>
      <c r="JK194" s="184">
        <f t="shared" si="2867"/>
        <v>0</v>
      </c>
      <c r="JL194" s="181"/>
      <c r="JM194" s="181"/>
      <c r="JN194" s="46"/>
      <c r="JO194" s="46"/>
      <c r="JP194" s="47"/>
      <c r="JQ194" s="48"/>
      <c r="JR194" s="47"/>
      <c r="JS194" s="47"/>
      <c r="JT194" s="385">
        <f t="shared" si="3385"/>
        <v>0</v>
      </c>
      <c r="JU194" s="385">
        <f t="shared" si="3386"/>
        <v>0</v>
      </c>
      <c r="JV194" s="385">
        <f t="shared" si="3387"/>
        <v>0</v>
      </c>
      <c r="JW194" s="385">
        <f t="shared" si="3388"/>
        <v>0</v>
      </c>
      <c r="JX194" s="385">
        <f t="shared" si="3389"/>
        <v>0</v>
      </c>
      <c r="JY194" s="385">
        <f t="shared" si="3390"/>
        <v>0</v>
      </c>
      <c r="JZ194" s="45">
        <f t="shared" si="3391"/>
        <v>0</v>
      </c>
      <c r="KA194" s="45">
        <f t="shared" si="2994"/>
        <v>0</v>
      </c>
      <c r="KB194" s="45">
        <f t="shared" si="2995"/>
        <v>0</v>
      </c>
      <c r="KC194" s="184">
        <f t="shared" si="3392"/>
        <v>0</v>
      </c>
      <c r="KD194" s="184">
        <f t="shared" si="3393"/>
        <v>0</v>
      </c>
      <c r="KE194" s="46"/>
      <c r="KF194" s="46"/>
      <c r="KG194" s="62"/>
      <c r="KH194" s="62"/>
    </row>
    <row r="195" spans="1:299" x14ac:dyDescent="0.2">
      <c r="A195" s="100">
        <v>1</v>
      </c>
      <c r="B195" s="100">
        <v>1</v>
      </c>
      <c r="C195" s="66"/>
      <c r="D195" s="257"/>
      <c r="E195" s="257"/>
      <c r="F195" s="685" t="s">
        <v>29</v>
      </c>
      <c r="G195" s="64"/>
      <c r="H195" s="126"/>
      <c r="I195" s="126"/>
      <c r="J195" s="56">
        <f t="shared" ref="J195:N195" si="3394">SUM(J201,J196,J207)</f>
        <v>0</v>
      </c>
      <c r="K195" s="56">
        <f t="shared" si="3394"/>
        <v>0</v>
      </c>
      <c r="L195" s="57">
        <f t="shared" ref="L195:L196" si="3395">SUM(J195/12*$B$2)</f>
        <v>0</v>
      </c>
      <c r="M195" s="57">
        <f t="shared" ref="M195:M196" si="3396">SUM(K195/12*$B$2)</f>
        <v>0</v>
      </c>
      <c r="N195" s="56">
        <f t="shared" si="3394"/>
        <v>0</v>
      </c>
      <c r="O195" s="56">
        <f t="shared" ref="O195:S195" si="3397">SUM(O201,O196,O207)</f>
        <v>0</v>
      </c>
      <c r="P195" s="56">
        <f t="shared" si="3397"/>
        <v>0</v>
      </c>
      <c r="Q195" s="56">
        <f t="shared" si="3397"/>
        <v>0</v>
      </c>
      <c r="R195" s="56">
        <f t="shared" si="3397"/>
        <v>0</v>
      </c>
      <c r="S195" s="56">
        <f t="shared" si="3397"/>
        <v>0</v>
      </c>
      <c r="T195" s="87">
        <f t="shared" ref="T195:T200" si="3398">N195+Q195</f>
        <v>0</v>
      </c>
      <c r="U195" s="59">
        <f t="shared" ref="U195:U200" si="3399">O195+R195</f>
        <v>0</v>
      </c>
      <c r="V195" s="59">
        <f t="shared" ref="V195:V200" si="3400">P195+S195</f>
        <v>0</v>
      </c>
      <c r="W195" s="72">
        <f t="shared" ref="W195:W200" si="3401">N195-L195</f>
        <v>0</v>
      </c>
      <c r="X195" s="72">
        <f t="shared" ref="X195:X200" si="3402">O195-M195</f>
        <v>0</v>
      </c>
      <c r="Y195" s="308"/>
      <c r="Z195" s="307"/>
      <c r="AA195" s="156">
        <f t="shared" ref="AA195:AA196" si="3403">$H195</f>
        <v>0</v>
      </c>
      <c r="AB195" s="157" t="e">
        <f t="shared" ref="AB195:AB196" si="3404">O195/N195</f>
        <v>#DIV/0!</v>
      </c>
      <c r="AC195" s="56">
        <f t="shared" ref="AC195:AD195" si="3405">SUM(AC201,AC196,AC207)</f>
        <v>0</v>
      </c>
      <c r="AD195" s="56">
        <f t="shared" si="3405"/>
        <v>0</v>
      </c>
      <c r="AE195" s="57">
        <f t="shared" ref="AE195:AE196" si="3406">SUM(AC195/12*$B$2)</f>
        <v>0</v>
      </c>
      <c r="AF195" s="57">
        <f t="shared" ref="AF195:AF196" si="3407">SUM(AD195/12*$B$2)</f>
        <v>0</v>
      </c>
      <c r="AG195" s="56">
        <f t="shared" ref="AG195:AL195" si="3408">SUM(AG201,AG196,AG207)</f>
        <v>0</v>
      </c>
      <c r="AH195" s="56">
        <f t="shared" si="3408"/>
        <v>0</v>
      </c>
      <c r="AI195" s="56">
        <f t="shared" si="3408"/>
        <v>0</v>
      </c>
      <c r="AJ195" s="56">
        <f t="shared" si="3408"/>
        <v>0</v>
      </c>
      <c r="AK195" s="56">
        <f t="shared" si="3408"/>
        <v>0</v>
      </c>
      <c r="AL195" s="56">
        <f t="shared" si="3408"/>
        <v>0</v>
      </c>
      <c r="AM195" s="87">
        <f t="shared" si="2805"/>
        <v>0</v>
      </c>
      <c r="AN195" s="59">
        <f t="shared" si="2806"/>
        <v>0</v>
      </c>
      <c r="AO195" s="59">
        <f t="shared" si="2807"/>
        <v>0</v>
      </c>
      <c r="AP195" s="72">
        <f t="shared" si="2808"/>
        <v>0</v>
      </c>
      <c r="AQ195" s="72">
        <f t="shared" si="2809"/>
        <v>0</v>
      </c>
      <c r="AR195" s="308"/>
      <c r="AS195" s="307"/>
      <c r="AT195" s="156">
        <f t="shared" ref="AT195:AT196" si="3409">$H195</f>
        <v>0</v>
      </c>
      <c r="AU195" s="157" t="e">
        <f t="shared" ref="AU195:AU196" si="3410">AH195/AG195</f>
        <v>#DIV/0!</v>
      </c>
      <c r="AV195" s="56">
        <f t="shared" ref="AV195:AW195" si="3411">SUM(AV201,AV196,AV207)</f>
        <v>0</v>
      </c>
      <c r="AW195" s="56">
        <f t="shared" si="3411"/>
        <v>0</v>
      </c>
      <c r="AX195" s="57">
        <f t="shared" ref="AX195:AX196" si="3412">SUM(AV195/12*$B$2)</f>
        <v>0</v>
      </c>
      <c r="AY195" s="57">
        <f t="shared" ref="AY195:AY196" si="3413">SUM(AW195/12*$B$2)</f>
        <v>0</v>
      </c>
      <c r="AZ195" s="56">
        <f t="shared" ref="AZ195:BE195" si="3414">SUM(AZ201,AZ196,AZ207)</f>
        <v>0</v>
      </c>
      <c r="BA195" s="56">
        <f t="shared" si="3414"/>
        <v>0</v>
      </c>
      <c r="BB195" s="56">
        <f t="shared" si="3414"/>
        <v>0</v>
      </c>
      <c r="BC195" s="56">
        <f t="shared" si="3414"/>
        <v>0</v>
      </c>
      <c r="BD195" s="56">
        <f t="shared" si="3414"/>
        <v>0</v>
      </c>
      <c r="BE195" s="56">
        <f t="shared" si="3414"/>
        <v>0</v>
      </c>
      <c r="BF195" s="87">
        <f t="shared" si="2810"/>
        <v>0</v>
      </c>
      <c r="BG195" s="59">
        <f t="shared" si="2811"/>
        <v>0</v>
      </c>
      <c r="BH195" s="59">
        <f t="shared" si="2812"/>
        <v>0</v>
      </c>
      <c r="BI195" s="72">
        <f t="shared" si="2813"/>
        <v>0</v>
      </c>
      <c r="BJ195" s="72">
        <f t="shared" si="2814"/>
        <v>0</v>
      </c>
      <c r="BK195" s="308"/>
      <c r="BL195" s="307"/>
      <c r="BM195" s="156">
        <f t="shared" ref="BM195:BM196" si="3415">$H195</f>
        <v>0</v>
      </c>
      <c r="BN195" s="157" t="e">
        <f t="shared" ref="BN195:BN196" si="3416">BA195/AZ195</f>
        <v>#DIV/0!</v>
      </c>
      <c r="BO195" s="56">
        <f t="shared" ref="BO195:BP195" si="3417">SUM(BO201,BO196,BO207)</f>
        <v>0</v>
      </c>
      <c r="BP195" s="56">
        <f t="shared" si="3417"/>
        <v>0</v>
      </c>
      <c r="BQ195" s="57">
        <f t="shared" ref="BQ195:BQ196" si="3418">SUM(BO195/12*$B$2)</f>
        <v>0</v>
      </c>
      <c r="BR195" s="57">
        <f t="shared" ref="BR195:BR196" si="3419">SUM(BP195/12*$B$2)</f>
        <v>0</v>
      </c>
      <c r="BS195" s="56">
        <f t="shared" ref="BS195:BX195" si="3420">SUM(BS201,BS196,BS207)</f>
        <v>0</v>
      </c>
      <c r="BT195" s="56">
        <f t="shared" si="3420"/>
        <v>0</v>
      </c>
      <c r="BU195" s="56">
        <f t="shared" si="3420"/>
        <v>0</v>
      </c>
      <c r="BV195" s="56">
        <f t="shared" si="3420"/>
        <v>0</v>
      </c>
      <c r="BW195" s="56">
        <f t="shared" si="3420"/>
        <v>0</v>
      </c>
      <c r="BX195" s="56">
        <f t="shared" si="3420"/>
        <v>0</v>
      </c>
      <c r="BY195" s="87">
        <f t="shared" si="2815"/>
        <v>0</v>
      </c>
      <c r="BZ195" s="59">
        <f t="shared" si="2816"/>
        <v>0</v>
      </c>
      <c r="CA195" s="59">
        <f t="shared" si="2817"/>
        <v>0</v>
      </c>
      <c r="CB195" s="72">
        <f t="shared" si="2818"/>
        <v>0</v>
      </c>
      <c r="CC195" s="72">
        <f t="shared" si="2819"/>
        <v>0</v>
      </c>
      <c r="CD195" s="308"/>
      <c r="CE195" s="307"/>
      <c r="CF195" s="156">
        <f t="shared" ref="CF195:CF196" si="3421">$H195</f>
        <v>0</v>
      </c>
      <c r="CG195" s="157" t="e">
        <f t="shared" ref="CG195:CG196" si="3422">BT195/BS195</f>
        <v>#DIV/0!</v>
      </c>
      <c r="CH195" s="56">
        <f t="shared" ref="CH195:CI195" si="3423">SUM(CH201,CH196,CH207)</f>
        <v>205</v>
      </c>
      <c r="CI195" s="56">
        <f t="shared" si="3423"/>
        <v>29136122.520000007</v>
      </c>
      <c r="CJ195" s="57">
        <f t="shared" ref="CJ195:CJ196" si="3424">SUM(CH195/12*$B$2)</f>
        <v>170.83333333333331</v>
      </c>
      <c r="CK195" s="57">
        <f t="shared" ref="CK195:CK196" si="3425">SUM(CI195/12*$B$2)</f>
        <v>24280102.100000005</v>
      </c>
      <c r="CL195" s="56">
        <f t="shared" ref="CL195:CQ195" si="3426">SUM(CL201,CL196,CL207)</f>
        <v>213</v>
      </c>
      <c r="CM195" s="56">
        <f t="shared" si="3426"/>
        <v>32503409.809999973</v>
      </c>
      <c r="CN195" s="56">
        <f t="shared" si="3426"/>
        <v>1560</v>
      </c>
      <c r="CO195" s="56">
        <f t="shared" si="3426"/>
        <v>15</v>
      </c>
      <c r="CP195" s="56">
        <f t="shared" si="3426"/>
        <v>2292700.0399999996</v>
      </c>
      <c r="CQ195" s="56">
        <f t="shared" si="3426"/>
        <v>141</v>
      </c>
      <c r="CR195" s="87">
        <f t="shared" si="2820"/>
        <v>228</v>
      </c>
      <c r="CS195" s="59">
        <f t="shared" si="2821"/>
        <v>34796109.849999972</v>
      </c>
      <c r="CT195" s="59">
        <f t="shared" si="2822"/>
        <v>1701</v>
      </c>
      <c r="CU195" s="72">
        <f t="shared" ref="CU195:CU196" si="3427">CL195-CH195</f>
        <v>8</v>
      </c>
      <c r="CV195" s="72">
        <f t="shared" ref="CV195:CV196" si="3428">CM195-CI195</f>
        <v>3367287.2899999656</v>
      </c>
      <c r="CW195" s="308">
        <f t="shared" ref="CW195:CW196" si="3429">CL195/CH195</f>
        <v>1.0390243902439025</v>
      </c>
      <c r="CX195" s="308">
        <f t="shared" ref="CX195:CX196" si="3430">CM195/CI195</f>
        <v>1.1155708789901109</v>
      </c>
      <c r="CY195" s="156">
        <f t="shared" ref="CY195:CY196" si="3431">$H195</f>
        <v>0</v>
      </c>
      <c r="CZ195" s="157">
        <f t="shared" ref="CZ195:CZ196" si="3432">CM195/CL195</f>
        <v>152598.1681220656</v>
      </c>
      <c r="DA195" s="56">
        <f t="shared" ref="DA195:DD195" si="3433">SUM(DA201,DA196,DA207)</f>
        <v>10</v>
      </c>
      <c r="DB195" s="56">
        <f t="shared" si="3433"/>
        <v>1775498.8000000003</v>
      </c>
      <c r="DC195" s="56">
        <f t="shared" si="3433"/>
        <v>10</v>
      </c>
      <c r="DD195" s="56">
        <f t="shared" si="3433"/>
        <v>1775498.8000000003</v>
      </c>
      <c r="DE195" s="56">
        <f t="shared" ref="DE195:DJ195" si="3434">SUM(DE201,DE196,DE207)</f>
        <v>10</v>
      </c>
      <c r="DF195" s="56">
        <f t="shared" si="3434"/>
        <v>1775498.7999999998</v>
      </c>
      <c r="DG195" s="56">
        <f t="shared" si="3434"/>
        <v>66</v>
      </c>
      <c r="DH195" s="56">
        <f t="shared" si="3434"/>
        <v>0</v>
      </c>
      <c r="DI195" s="56">
        <f t="shared" si="3434"/>
        <v>0</v>
      </c>
      <c r="DJ195" s="56">
        <f t="shared" si="3434"/>
        <v>0</v>
      </c>
      <c r="DK195" s="87">
        <f t="shared" si="2823"/>
        <v>10</v>
      </c>
      <c r="DL195" s="59">
        <f t="shared" si="2824"/>
        <v>1775498.7999999998</v>
      </c>
      <c r="DM195" s="59">
        <f t="shared" si="2825"/>
        <v>66</v>
      </c>
      <c r="DN195" s="72">
        <f t="shared" si="2826"/>
        <v>0</v>
      </c>
      <c r="DO195" s="72">
        <f t="shared" si="2827"/>
        <v>0</v>
      </c>
      <c r="DP195" s="308"/>
      <c r="DQ195" s="307"/>
      <c r="DR195" s="156">
        <f t="shared" ref="DR195:DR196" si="3435">$H195</f>
        <v>0</v>
      </c>
      <c r="DS195" s="157">
        <f t="shared" ref="DS195:DS196" si="3436">DF195/DE195</f>
        <v>177549.87999999998</v>
      </c>
      <c r="DT195" s="56">
        <f t="shared" ref="DT195:DU195" si="3437">SUM(DT201,DT196,DT207)</f>
        <v>0</v>
      </c>
      <c r="DU195" s="56">
        <f t="shared" si="3437"/>
        <v>0</v>
      </c>
      <c r="DV195" s="57">
        <f t="shared" ref="DV195:DV196" si="3438">SUM(DT195/12*$B$2)</f>
        <v>0</v>
      </c>
      <c r="DW195" s="57">
        <f t="shared" ref="DW195:DW196" si="3439">SUM(DU195/12*$B$2)</f>
        <v>0</v>
      </c>
      <c r="DX195" s="56">
        <f t="shared" ref="DX195:EC195" si="3440">SUM(DX201,DX196,DX207)</f>
        <v>0</v>
      </c>
      <c r="DY195" s="56">
        <f t="shared" si="3440"/>
        <v>0</v>
      </c>
      <c r="DZ195" s="56">
        <f t="shared" si="3440"/>
        <v>0</v>
      </c>
      <c r="EA195" s="56">
        <f t="shared" si="3440"/>
        <v>0</v>
      </c>
      <c r="EB195" s="56">
        <f t="shared" si="3440"/>
        <v>0</v>
      </c>
      <c r="EC195" s="56">
        <f t="shared" si="3440"/>
        <v>0</v>
      </c>
      <c r="ED195" s="87">
        <f t="shared" si="2828"/>
        <v>0</v>
      </c>
      <c r="EE195" s="59">
        <f t="shared" si="2829"/>
        <v>0</v>
      </c>
      <c r="EF195" s="59">
        <f t="shared" si="2830"/>
        <v>0</v>
      </c>
      <c r="EG195" s="72">
        <f t="shared" si="2831"/>
        <v>0</v>
      </c>
      <c r="EH195" s="72">
        <f t="shared" si="2832"/>
        <v>0</v>
      </c>
      <c r="EI195" s="308"/>
      <c r="EJ195" s="307"/>
      <c r="EK195" s="156">
        <f t="shared" ref="EK195:EK196" si="3441">$H195</f>
        <v>0</v>
      </c>
      <c r="EL195" s="157" t="e">
        <f t="shared" ref="EL195:EL196" si="3442">DY195/DX195</f>
        <v>#DIV/0!</v>
      </c>
      <c r="EM195" s="56">
        <f t="shared" ref="EM195:EN195" si="3443">SUM(EM201,EM196,EM207)</f>
        <v>0</v>
      </c>
      <c r="EN195" s="56">
        <f t="shared" si="3443"/>
        <v>0</v>
      </c>
      <c r="EO195" s="57">
        <f t="shared" ref="EO195:EO196" si="3444">SUM(EM195/12*$B$2)</f>
        <v>0</v>
      </c>
      <c r="EP195" s="57">
        <f t="shared" ref="EP195:EP196" si="3445">SUM(EN195/12*$B$2)</f>
        <v>0</v>
      </c>
      <c r="EQ195" s="56">
        <f t="shared" ref="EQ195:EV195" si="3446">SUM(EQ201,EQ196,EQ207)</f>
        <v>0</v>
      </c>
      <c r="ER195" s="56">
        <f t="shared" si="3446"/>
        <v>0</v>
      </c>
      <c r="ES195" s="56">
        <f t="shared" si="3446"/>
        <v>0</v>
      </c>
      <c r="ET195" s="56">
        <f t="shared" si="3446"/>
        <v>0</v>
      </c>
      <c r="EU195" s="56">
        <f t="shared" si="3446"/>
        <v>0</v>
      </c>
      <c r="EV195" s="56">
        <f t="shared" si="3446"/>
        <v>0</v>
      </c>
      <c r="EW195" s="87">
        <f t="shared" si="2833"/>
        <v>0</v>
      </c>
      <c r="EX195" s="59">
        <f t="shared" si="2834"/>
        <v>0</v>
      </c>
      <c r="EY195" s="59">
        <f t="shared" si="2835"/>
        <v>0</v>
      </c>
      <c r="EZ195" s="72">
        <f t="shared" si="2836"/>
        <v>0</v>
      </c>
      <c r="FA195" s="72">
        <f t="shared" si="2837"/>
        <v>0</v>
      </c>
      <c r="FB195" s="308"/>
      <c r="FC195" s="307"/>
      <c r="FD195" s="156">
        <f t="shared" ref="FD195:FD196" si="3447">$H195</f>
        <v>0</v>
      </c>
      <c r="FE195" s="157" t="e">
        <f t="shared" ref="FE195:FE196" si="3448">ER195/EQ195</f>
        <v>#DIV/0!</v>
      </c>
      <c r="FF195" s="56">
        <f t="shared" ref="FF195:FG195" si="3449">SUM(FF201,FF196,FF207)</f>
        <v>0</v>
      </c>
      <c r="FG195" s="56">
        <f t="shared" si="3449"/>
        <v>0</v>
      </c>
      <c r="FH195" s="57">
        <f t="shared" ref="FH195:FH196" si="3450">SUM(FF195/12*$B$2)</f>
        <v>0</v>
      </c>
      <c r="FI195" s="57">
        <f t="shared" ref="FI195:FI196" si="3451">SUM(FG195/12*$B$2)</f>
        <v>0</v>
      </c>
      <c r="FJ195" s="56">
        <f t="shared" ref="FJ195:FO195" si="3452">SUM(FJ201,FJ196,FJ207)</f>
        <v>0</v>
      </c>
      <c r="FK195" s="56">
        <f t="shared" si="3452"/>
        <v>0</v>
      </c>
      <c r="FL195" s="56">
        <f t="shared" si="3452"/>
        <v>0</v>
      </c>
      <c r="FM195" s="56">
        <f t="shared" si="3452"/>
        <v>0</v>
      </c>
      <c r="FN195" s="56">
        <f t="shared" si="3452"/>
        <v>0</v>
      </c>
      <c r="FO195" s="56">
        <f t="shared" si="3452"/>
        <v>0</v>
      </c>
      <c r="FP195" s="87">
        <f t="shared" si="2909"/>
        <v>0</v>
      </c>
      <c r="FQ195" s="59">
        <f t="shared" si="2910"/>
        <v>0</v>
      </c>
      <c r="FR195" s="59">
        <f t="shared" si="2911"/>
        <v>0</v>
      </c>
      <c r="FS195" s="72">
        <f t="shared" si="2912"/>
        <v>0</v>
      </c>
      <c r="FT195" s="72">
        <f t="shared" si="2913"/>
        <v>0</v>
      </c>
      <c r="FU195" s="308"/>
      <c r="FV195" s="307"/>
      <c r="FW195" s="156">
        <f t="shared" ref="FW195:FW196" si="3453">$H195</f>
        <v>0</v>
      </c>
      <c r="FX195" s="157" t="e">
        <f t="shared" ref="FX195:FX196" si="3454">FK195/FJ195</f>
        <v>#DIV/0!</v>
      </c>
      <c r="FY195" s="56">
        <f t="shared" ref="FY195:FZ195" si="3455">SUM(FY201,FY196,FY207)</f>
        <v>0</v>
      </c>
      <c r="FZ195" s="56">
        <f t="shared" si="3455"/>
        <v>0</v>
      </c>
      <c r="GA195" s="57">
        <f t="shared" ref="GA195:GA196" si="3456">SUM(FY195/12*$B$2)</f>
        <v>0</v>
      </c>
      <c r="GB195" s="57">
        <f t="shared" ref="GB195:GB196" si="3457">SUM(FZ195/12*$B$2)</f>
        <v>0</v>
      </c>
      <c r="GC195" s="56">
        <f t="shared" ref="GC195:GH195" si="3458">SUM(GC201,GC196,GC207)</f>
        <v>0</v>
      </c>
      <c r="GD195" s="56">
        <f t="shared" si="3458"/>
        <v>0</v>
      </c>
      <c r="GE195" s="56">
        <f t="shared" si="3458"/>
        <v>0</v>
      </c>
      <c r="GF195" s="56">
        <f t="shared" si="3458"/>
        <v>0</v>
      </c>
      <c r="GG195" s="56">
        <f t="shared" si="3458"/>
        <v>0</v>
      </c>
      <c r="GH195" s="56">
        <f t="shared" si="3458"/>
        <v>0</v>
      </c>
      <c r="GI195" s="87">
        <f t="shared" si="2843"/>
        <v>0</v>
      </c>
      <c r="GJ195" s="59">
        <f t="shared" si="2844"/>
        <v>0</v>
      </c>
      <c r="GK195" s="59">
        <f t="shared" si="2845"/>
        <v>0</v>
      </c>
      <c r="GL195" s="72">
        <f t="shared" si="2846"/>
        <v>0</v>
      </c>
      <c r="GM195" s="72">
        <f t="shared" si="2847"/>
        <v>0</v>
      </c>
      <c r="GN195" s="308"/>
      <c r="GO195" s="307"/>
      <c r="GP195" s="156">
        <f t="shared" ref="GP195:GP196" si="3459">$H195</f>
        <v>0</v>
      </c>
      <c r="GQ195" s="157" t="e">
        <f t="shared" ref="GQ195:GQ196" si="3460">GD195/GC195</f>
        <v>#DIV/0!</v>
      </c>
      <c r="GR195" s="56">
        <f>SUM(GR201,GR196,GR207)</f>
        <v>0</v>
      </c>
      <c r="GS195" s="56">
        <f>SUM(GS201,GS196,GS207)</f>
        <v>0</v>
      </c>
      <c r="GT195" s="57">
        <f t="shared" ref="GT195:GT196" si="3461">SUM(GR195/12*$B$2)</f>
        <v>0</v>
      </c>
      <c r="GU195" s="57">
        <f t="shared" ref="GU195:GU196" si="3462">SUM(GS195/12*$B$2)</f>
        <v>0</v>
      </c>
      <c r="GV195" s="56">
        <f t="shared" ref="GV195:HA195" si="3463">SUM(GV201,GV196,GV207)</f>
        <v>0</v>
      </c>
      <c r="GW195" s="56">
        <f t="shared" si="3463"/>
        <v>0</v>
      </c>
      <c r="GX195" s="56">
        <f t="shared" si="3463"/>
        <v>0</v>
      </c>
      <c r="GY195" s="56">
        <f t="shared" si="3463"/>
        <v>0</v>
      </c>
      <c r="GZ195" s="56">
        <f t="shared" si="3463"/>
        <v>0</v>
      </c>
      <c r="HA195" s="56">
        <f t="shared" si="3463"/>
        <v>0</v>
      </c>
      <c r="HB195" s="87">
        <f t="shared" si="2848"/>
        <v>0</v>
      </c>
      <c r="HC195" s="59">
        <f t="shared" si="2849"/>
        <v>0</v>
      </c>
      <c r="HD195" s="59">
        <f t="shared" si="2850"/>
        <v>0</v>
      </c>
      <c r="HE195" s="72">
        <f t="shared" si="2851"/>
        <v>0</v>
      </c>
      <c r="HF195" s="72">
        <f t="shared" si="2852"/>
        <v>0</v>
      </c>
      <c r="HG195" s="308"/>
      <c r="HH195" s="307"/>
      <c r="HI195" s="156">
        <f t="shared" ref="HI195:HI196" si="3464">$H195</f>
        <v>0</v>
      </c>
      <c r="HJ195" s="157" t="e">
        <f t="shared" ref="HJ195:HJ196" si="3465">GW195/GV195</f>
        <v>#DIV/0!</v>
      </c>
      <c r="HK195" s="56">
        <f t="shared" ref="HK195:HL195" si="3466">SUM(HK201,HK196,HK207)</f>
        <v>0</v>
      </c>
      <c r="HL195" s="56">
        <f t="shared" si="3466"/>
        <v>0</v>
      </c>
      <c r="HM195" s="57">
        <f t="shared" ref="HM195:HM196" si="3467">SUM(HK195/12*$B$2)</f>
        <v>0</v>
      </c>
      <c r="HN195" s="57">
        <f t="shared" ref="HN195:HN196" si="3468">SUM(HL195/12*$B$2)</f>
        <v>0</v>
      </c>
      <c r="HO195" s="56">
        <f t="shared" ref="HO195:HT195" si="3469">SUM(HO201,HO196,HO207)</f>
        <v>0</v>
      </c>
      <c r="HP195" s="56">
        <f t="shared" si="3469"/>
        <v>0</v>
      </c>
      <c r="HQ195" s="56">
        <f t="shared" si="3469"/>
        <v>0</v>
      </c>
      <c r="HR195" s="56">
        <f t="shared" si="3469"/>
        <v>0</v>
      </c>
      <c r="HS195" s="56">
        <f t="shared" si="3469"/>
        <v>0</v>
      </c>
      <c r="HT195" s="56">
        <f t="shared" si="3469"/>
        <v>0</v>
      </c>
      <c r="HU195" s="87">
        <f t="shared" si="2853"/>
        <v>0</v>
      </c>
      <c r="HV195" s="59">
        <f t="shared" si="2854"/>
        <v>0</v>
      </c>
      <c r="HW195" s="59">
        <f t="shared" si="2855"/>
        <v>0</v>
      </c>
      <c r="HX195" s="72">
        <f t="shared" si="2856"/>
        <v>0</v>
      </c>
      <c r="HY195" s="72">
        <f t="shared" si="2857"/>
        <v>0</v>
      </c>
      <c r="HZ195" s="308"/>
      <c r="IA195" s="307"/>
      <c r="IB195" s="156">
        <f t="shared" ref="IB195:IB196" si="3470">$H195</f>
        <v>0</v>
      </c>
      <c r="IC195" s="157" t="e">
        <f t="shared" ref="IC195:IC196" si="3471">HP195/HO195</f>
        <v>#DIV/0!</v>
      </c>
      <c r="ID195" s="56">
        <f t="shared" ref="ID195:IE195" si="3472">SUM(ID201,ID196,ID207)</f>
        <v>0</v>
      </c>
      <c r="IE195" s="56">
        <f t="shared" si="3472"/>
        <v>0</v>
      </c>
      <c r="IF195" s="57">
        <f t="shared" ref="IF195:IF196" si="3473">SUM(ID195/12*$B$2)</f>
        <v>0</v>
      </c>
      <c r="IG195" s="57">
        <f t="shared" ref="IG195:IG196" si="3474">SUM(IE195/12*$B$2)</f>
        <v>0</v>
      </c>
      <c r="IH195" s="56">
        <f t="shared" ref="IH195:IM195" si="3475">SUM(IH201,IH196,IH207)</f>
        <v>0</v>
      </c>
      <c r="II195" s="56">
        <f t="shared" si="3475"/>
        <v>0</v>
      </c>
      <c r="IJ195" s="56">
        <f t="shared" si="3475"/>
        <v>0</v>
      </c>
      <c r="IK195" s="56">
        <f t="shared" si="3475"/>
        <v>0</v>
      </c>
      <c r="IL195" s="56">
        <f t="shared" si="3475"/>
        <v>0</v>
      </c>
      <c r="IM195" s="56">
        <f t="shared" si="3475"/>
        <v>0</v>
      </c>
      <c r="IN195" s="87">
        <f t="shared" si="2858"/>
        <v>0</v>
      </c>
      <c r="IO195" s="59">
        <f t="shared" si="2859"/>
        <v>0</v>
      </c>
      <c r="IP195" s="59">
        <f t="shared" si="2860"/>
        <v>0</v>
      </c>
      <c r="IQ195" s="72">
        <f t="shared" si="2861"/>
        <v>0</v>
      </c>
      <c r="IR195" s="72">
        <f t="shared" si="2862"/>
        <v>0</v>
      </c>
      <c r="IS195" s="308"/>
      <c r="IT195" s="307"/>
      <c r="IU195" s="156">
        <f t="shared" ref="IU195:IU196" si="3476">$H195</f>
        <v>0</v>
      </c>
      <c r="IV195" s="157" t="e">
        <f t="shared" ref="IV195:IV196" si="3477">II195/IH195</f>
        <v>#DIV/0!</v>
      </c>
      <c r="IW195" s="56">
        <f>SUM(IW201,IW196,IW207)</f>
        <v>0</v>
      </c>
      <c r="IX195" s="56">
        <f>SUM(IX201,IX196,IX207)</f>
        <v>0</v>
      </c>
      <c r="IY195" s="57">
        <f t="shared" ref="IY195:IY196" si="3478">SUM(IW195/12*$B$2)</f>
        <v>0</v>
      </c>
      <c r="IZ195" s="57">
        <f t="shared" ref="IZ195:IZ196" si="3479">SUM(IX195/12*$B$2)</f>
        <v>0</v>
      </c>
      <c r="JA195" s="56">
        <f t="shared" ref="JA195:JF195" si="3480">SUM(JA201,JA196,JA207)</f>
        <v>0</v>
      </c>
      <c r="JB195" s="56">
        <f t="shared" si="3480"/>
        <v>0</v>
      </c>
      <c r="JC195" s="56">
        <f t="shared" si="3480"/>
        <v>0</v>
      </c>
      <c r="JD195" s="56">
        <f t="shared" si="3480"/>
        <v>0</v>
      </c>
      <c r="JE195" s="56">
        <f t="shared" si="3480"/>
        <v>0</v>
      </c>
      <c r="JF195" s="56">
        <f t="shared" si="3480"/>
        <v>0</v>
      </c>
      <c r="JG195" s="87">
        <f t="shared" si="2863"/>
        <v>0</v>
      </c>
      <c r="JH195" s="59">
        <f t="shared" si="2864"/>
        <v>0</v>
      </c>
      <c r="JI195" s="59">
        <f t="shared" si="2865"/>
        <v>0</v>
      </c>
      <c r="JJ195" s="72">
        <f t="shared" si="2866"/>
        <v>0</v>
      </c>
      <c r="JK195" s="72">
        <f t="shared" si="2867"/>
        <v>0</v>
      </c>
      <c r="JL195" s="308"/>
      <c r="JM195" s="307"/>
      <c r="JN195" s="156">
        <f t="shared" ref="JN195:JN196" si="3481">$H195</f>
        <v>0</v>
      </c>
      <c r="JO195" s="157" t="e">
        <f t="shared" ref="JO195:JO196" si="3482">JB195/JA195</f>
        <v>#DIV/0!</v>
      </c>
      <c r="JP195" s="384">
        <f t="shared" ref="JP195:JP196" si="3483">J195+AC195+AV195+BO195+CH195+DA195+DT195+EM195+FF195+FY195+GR195+HK195+ID195+IW195</f>
        <v>215</v>
      </c>
      <c r="JQ195" s="384">
        <f t="shared" ref="JQ195:JQ196" si="3484">K195+AD195+AW195+BP195+CI195+DB195+DU195+EN195+FG195+FZ195+GS195+HL195+IE195+IX195</f>
        <v>30911621.320000008</v>
      </c>
      <c r="JR195" s="384">
        <f t="shared" ref="JR195:JR196" si="3485">L195+AE195+AX195+BQ195+CJ195+DC195+DV195+EO195+FH195+GA195+GT195+HM195+IF195+IY195</f>
        <v>180.83333333333331</v>
      </c>
      <c r="JS195" s="384">
        <f t="shared" ref="JS195:JS196" si="3486">M195+AF195+AY195+BR195+CK195+DD195+DW195+EP195+FI195+GB195+GU195+HN195+IG195+IZ195</f>
        <v>26055600.900000006</v>
      </c>
      <c r="JT195" s="384">
        <f t="shared" ref="JT195:JT200" si="3487">N195+AG195+AZ195+BS195+CL195+DE195+DX195+EQ195+FJ195+GC195+GV195+HO195+IH195+JA195</f>
        <v>223</v>
      </c>
      <c r="JU195" s="384">
        <f t="shared" ref="JU195:JU200" si="3488">O195+AH195+BA195+BT195+CM195+DF195+DY195+ER195+FK195+GD195+GW195+HP195+II195+JB195</f>
        <v>34278908.60999997</v>
      </c>
      <c r="JV195" s="384">
        <f t="shared" ref="JV195:JV200" si="3489">P195+AI195+BB195+BU195+CN195+DG195+DZ195+ES195+FL195+GE195+GX195+HQ195+IJ195+JC195</f>
        <v>1626</v>
      </c>
      <c r="JW195" s="384">
        <f t="shared" ref="JW195:JW200" si="3490">Q195+AJ195+BC195+BV195+CO195+DH195+EA195+ET195+FM195+GF195+GY195+HR195+IK195+JD195</f>
        <v>15</v>
      </c>
      <c r="JX195" s="384">
        <f t="shared" ref="JX195:JX200" si="3491">R195+AK195+BD195+BW195+CP195+DI195+EB195+EU195+FN195+GG195+GZ195+HS195+IL195+JE195</f>
        <v>2292700.0399999996</v>
      </c>
      <c r="JY195" s="384">
        <f t="shared" ref="JY195:JY200" si="3492">S195+AL195+BE195+BX195+CQ195+DJ195+EC195+EV195+FO195+GH195+HA195+HT195+IM195+JF195</f>
        <v>141</v>
      </c>
      <c r="JZ195" s="384">
        <f t="shared" ref="JZ195:JZ200" si="3493">JT195+JW195</f>
        <v>238</v>
      </c>
      <c r="KA195" s="384">
        <f t="shared" si="2994"/>
        <v>36571608.649999969</v>
      </c>
      <c r="KB195" s="384">
        <f t="shared" si="2995"/>
        <v>1767</v>
      </c>
      <c r="KC195" s="72">
        <f t="shared" ref="KC195:KC200" si="3494">JT195-JR195</f>
        <v>42.166666666666686</v>
      </c>
      <c r="KD195" s="72">
        <f t="shared" ref="KD195:KD200" si="3495">JU195-JS195</f>
        <v>8223307.7099999636</v>
      </c>
      <c r="KE195" s="156">
        <f t="shared" ref="KE195:KE196" si="3496">$H195</f>
        <v>0</v>
      </c>
      <c r="KF195" s="157">
        <f t="shared" ref="KF195:KF196" si="3497">JU195/JT195</f>
        <v>153717.07896860974</v>
      </c>
      <c r="KG195" s="309">
        <f>CR195/CJ195</f>
        <v>1.3346341463414635</v>
      </c>
      <c r="KH195" s="309">
        <f>CS195/CK195</f>
        <v>1.4331121717152897</v>
      </c>
      <c r="KK195" s="626"/>
      <c r="KL195" s="626"/>
      <c r="KM195" s="626"/>
    </row>
    <row r="196" spans="1:299" x14ac:dyDescent="0.2">
      <c r="A196" s="100">
        <v>1</v>
      </c>
      <c r="B196" s="100">
        <v>1</v>
      </c>
      <c r="C196" s="66"/>
      <c r="D196" s="254"/>
      <c r="E196" s="254"/>
      <c r="F196" s="686" t="s">
        <v>288</v>
      </c>
      <c r="G196" s="98">
        <v>25</v>
      </c>
      <c r="H196" s="104">
        <v>146167.39200000002</v>
      </c>
      <c r="I196" s="104">
        <v>155805.9664</v>
      </c>
      <c r="J196" s="57">
        <f>VLOOKUP($G196,'ВМП план КС'!$A$8:$AQ$94,14,0)</f>
        <v>0</v>
      </c>
      <c r="K196" s="57">
        <f>VLOOKUP($G196,'ВМП план КС'!$A$8:$AQ$94,15,0)</f>
        <v>0</v>
      </c>
      <c r="L196" s="57">
        <f t="shared" si="3395"/>
        <v>0</v>
      </c>
      <c r="M196" s="57">
        <f t="shared" si="3396"/>
        <v>0</v>
      </c>
      <c r="N196" s="56">
        <f>SUM(N197:N200)</f>
        <v>0</v>
      </c>
      <c r="O196" s="56">
        <f t="shared" ref="O196:S196" si="3498">SUM(O197:O200)</f>
        <v>0</v>
      </c>
      <c r="P196" s="56">
        <f t="shared" si="3498"/>
        <v>0</v>
      </c>
      <c r="Q196" s="56">
        <f t="shared" si="3498"/>
        <v>0</v>
      </c>
      <c r="R196" s="56">
        <f t="shared" si="3498"/>
        <v>0</v>
      </c>
      <c r="S196" s="56">
        <f t="shared" si="3498"/>
        <v>0</v>
      </c>
      <c r="T196" s="87">
        <f t="shared" si="3398"/>
        <v>0</v>
      </c>
      <c r="U196" s="59">
        <f t="shared" si="3399"/>
        <v>0</v>
      </c>
      <c r="V196" s="59">
        <f t="shared" si="3400"/>
        <v>0</v>
      </c>
      <c r="W196" s="72">
        <f t="shared" si="3401"/>
        <v>0</v>
      </c>
      <c r="X196" s="72">
        <f t="shared" si="3402"/>
        <v>0</v>
      </c>
      <c r="Y196" s="308"/>
      <c r="Z196" s="307"/>
      <c r="AA196" s="156">
        <f t="shared" si="3403"/>
        <v>146167.39200000002</v>
      </c>
      <c r="AB196" s="157" t="e">
        <f t="shared" si="3404"/>
        <v>#DIV/0!</v>
      </c>
      <c r="AC196" s="57">
        <f>VLOOKUP($G196,'ВМП план КС'!$A$8:$AQ$93,12,0)</f>
        <v>0</v>
      </c>
      <c r="AD196" s="57">
        <f>VLOOKUP($G196,'ВМП план КС'!$A$8:$AQ$93,13,0)</f>
        <v>0</v>
      </c>
      <c r="AE196" s="57">
        <f t="shared" si="3406"/>
        <v>0</v>
      </c>
      <c r="AF196" s="57">
        <f t="shared" si="3407"/>
        <v>0</v>
      </c>
      <c r="AG196" s="56">
        <f>SUM(AG197:AG200)</f>
        <v>0</v>
      </c>
      <c r="AH196" s="56">
        <f t="shared" ref="AH196" si="3499">SUM(AH197:AH200)</f>
        <v>0</v>
      </c>
      <c r="AI196" s="56">
        <f t="shared" ref="AI196" si="3500">SUM(AI197:AI200)</f>
        <v>0</v>
      </c>
      <c r="AJ196" s="56">
        <f t="shared" ref="AJ196" si="3501">SUM(AJ197:AJ200)</f>
        <v>0</v>
      </c>
      <c r="AK196" s="56">
        <f t="shared" ref="AK196" si="3502">SUM(AK197:AK200)</f>
        <v>0</v>
      </c>
      <c r="AL196" s="56">
        <f t="shared" ref="AL196" si="3503">SUM(AL197:AL200)</f>
        <v>0</v>
      </c>
      <c r="AM196" s="87">
        <f t="shared" si="2805"/>
        <v>0</v>
      </c>
      <c r="AN196" s="59">
        <f t="shared" si="2806"/>
        <v>0</v>
      </c>
      <c r="AO196" s="59">
        <f t="shared" si="2807"/>
        <v>0</v>
      </c>
      <c r="AP196" s="72">
        <f t="shared" si="2808"/>
        <v>0</v>
      </c>
      <c r="AQ196" s="72">
        <f t="shared" si="2809"/>
        <v>0</v>
      </c>
      <c r="AR196" s="308"/>
      <c r="AS196" s="307"/>
      <c r="AT196" s="156">
        <f t="shared" si="3409"/>
        <v>146167.39200000002</v>
      </c>
      <c r="AU196" s="157" t="e">
        <f t="shared" si="3410"/>
        <v>#DIV/0!</v>
      </c>
      <c r="AV196" s="57">
        <f>VLOOKUP($G196,'ВМП план КС'!$A$8:$AQ$93,16,0)</f>
        <v>0</v>
      </c>
      <c r="AW196" s="57">
        <f>VLOOKUP($G196,'ВМП план КС'!$A$8:$AQ$93,17,0)</f>
        <v>0</v>
      </c>
      <c r="AX196" s="57">
        <f t="shared" si="3412"/>
        <v>0</v>
      </c>
      <c r="AY196" s="57">
        <f t="shared" si="3413"/>
        <v>0</v>
      </c>
      <c r="AZ196" s="56">
        <f>SUM(AZ197:AZ200)</f>
        <v>0</v>
      </c>
      <c r="BA196" s="56">
        <f t="shared" ref="BA196" si="3504">SUM(BA197:BA200)</f>
        <v>0</v>
      </c>
      <c r="BB196" s="56">
        <f t="shared" ref="BB196" si="3505">SUM(BB197:BB200)</f>
        <v>0</v>
      </c>
      <c r="BC196" s="56">
        <f t="shared" ref="BC196" si="3506">SUM(BC197:BC200)</f>
        <v>0</v>
      </c>
      <c r="BD196" s="56">
        <f t="shared" ref="BD196" si="3507">SUM(BD197:BD200)</f>
        <v>0</v>
      </c>
      <c r="BE196" s="56">
        <f t="shared" ref="BE196" si="3508">SUM(BE197:BE200)</f>
        <v>0</v>
      </c>
      <c r="BF196" s="87">
        <f t="shared" si="2810"/>
        <v>0</v>
      </c>
      <c r="BG196" s="59">
        <f t="shared" si="2811"/>
        <v>0</v>
      </c>
      <c r="BH196" s="59">
        <f t="shared" si="2812"/>
        <v>0</v>
      </c>
      <c r="BI196" s="72">
        <f t="shared" si="2813"/>
        <v>0</v>
      </c>
      <c r="BJ196" s="72">
        <f t="shared" si="2814"/>
        <v>0</v>
      </c>
      <c r="BK196" s="308"/>
      <c r="BL196" s="307"/>
      <c r="BM196" s="156">
        <f t="shared" si="3415"/>
        <v>146167.39200000002</v>
      </c>
      <c r="BN196" s="157" t="e">
        <f t="shared" si="3416"/>
        <v>#DIV/0!</v>
      </c>
      <c r="BO196" s="57">
        <f>VLOOKUP($G196,'ВМП план КС'!$A$8:$AQ$93,18,0)</f>
        <v>0</v>
      </c>
      <c r="BP196" s="57">
        <f>VLOOKUP($G196,'ВМП план КС'!$A$8:$AQ$93,19,0)</f>
        <v>0</v>
      </c>
      <c r="BQ196" s="57">
        <f t="shared" si="3418"/>
        <v>0</v>
      </c>
      <c r="BR196" s="57">
        <f t="shared" si="3419"/>
        <v>0</v>
      </c>
      <c r="BS196" s="56">
        <f>SUM(BS197:BS200)</f>
        <v>0</v>
      </c>
      <c r="BT196" s="56">
        <f t="shared" ref="BT196" si="3509">SUM(BT197:BT200)</f>
        <v>0</v>
      </c>
      <c r="BU196" s="56">
        <f t="shared" ref="BU196" si="3510">SUM(BU197:BU200)</f>
        <v>0</v>
      </c>
      <c r="BV196" s="56">
        <f t="shared" ref="BV196" si="3511">SUM(BV197:BV200)</f>
        <v>0</v>
      </c>
      <c r="BW196" s="56">
        <f t="shared" ref="BW196" si="3512">SUM(BW197:BW200)</f>
        <v>0</v>
      </c>
      <c r="BX196" s="56">
        <f t="shared" ref="BX196" si="3513">SUM(BX197:BX200)</f>
        <v>0</v>
      </c>
      <c r="BY196" s="87">
        <f t="shared" si="2815"/>
        <v>0</v>
      </c>
      <c r="BZ196" s="59">
        <f t="shared" si="2816"/>
        <v>0</v>
      </c>
      <c r="CA196" s="59">
        <f t="shared" si="2817"/>
        <v>0</v>
      </c>
      <c r="CB196" s="72">
        <f t="shared" si="2818"/>
        <v>0</v>
      </c>
      <c r="CC196" s="72">
        <f t="shared" si="2819"/>
        <v>0</v>
      </c>
      <c r="CD196" s="308"/>
      <c r="CE196" s="307"/>
      <c r="CF196" s="156">
        <f t="shared" si="3421"/>
        <v>146167.39200000002</v>
      </c>
      <c r="CG196" s="157" t="e">
        <f t="shared" si="3422"/>
        <v>#DIV/0!</v>
      </c>
      <c r="CH196" s="57">
        <f>VLOOKUP($G196,'ВМП план КС'!$A$8:$AQ$93,10,0)</f>
        <v>10</v>
      </c>
      <c r="CI196" s="57">
        <f>VLOOKUP($G196,'ВМП план КС'!$A$8:$AQ$93,11,0)</f>
        <v>1461673.9200000002</v>
      </c>
      <c r="CJ196" s="57">
        <f t="shared" si="3424"/>
        <v>8.3333333333333339</v>
      </c>
      <c r="CK196" s="57">
        <f t="shared" si="3425"/>
        <v>1218061.6000000001</v>
      </c>
      <c r="CL196" s="56">
        <f>SUM(CL197:CL200)</f>
        <v>7</v>
      </c>
      <c r="CM196" s="56">
        <f t="shared" ref="CM196" si="3514">SUM(CM197:CM200)</f>
        <v>1023171.7300000001</v>
      </c>
      <c r="CN196" s="56">
        <f t="shared" ref="CN196" si="3515">SUM(CN197:CN200)</f>
        <v>80</v>
      </c>
      <c r="CO196" s="56">
        <f t="shared" ref="CO196" si="3516">SUM(CO197:CO200)</f>
        <v>0</v>
      </c>
      <c r="CP196" s="56">
        <f t="shared" ref="CP196" si="3517">SUM(CP197:CP200)</f>
        <v>0</v>
      </c>
      <c r="CQ196" s="56">
        <f t="shared" ref="CQ196" si="3518">SUM(CQ197:CQ200)</f>
        <v>0</v>
      </c>
      <c r="CR196" s="87">
        <f t="shared" si="2820"/>
        <v>7</v>
      </c>
      <c r="CS196" s="59">
        <f t="shared" si="2821"/>
        <v>1023171.7300000001</v>
      </c>
      <c r="CT196" s="59">
        <f t="shared" si="2822"/>
        <v>80</v>
      </c>
      <c r="CU196" s="72">
        <f t="shared" si="3427"/>
        <v>-3</v>
      </c>
      <c r="CV196" s="72">
        <f t="shared" si="3428"/>
        <v>-438502.19000000006</v>
      </c>
      <c r="CW196" s="308">
        <f t="shared" si="3429"/>
        <v>0.7</v>
      </c>
      <c r="CX196" s="308">
        <f t="shared" si="3430"/>
        <v>0.69999999042194039</v>
      </c>
      <c r="CY196" s="156">
        <f t="shared" si="3431"/>
        <v>146167.39200000002</v>
      </c>
      <c r="CZ196" s="157">
        <f t="shared" si="3432"/>
        <v>146167.39000000001</v>
      </c>
      <c r="DA196" s="57">
        <f>VLOOKUP($G196,'ВМП план КС'!$A$8:$AQ$93,26,0)</f>
        <v>0</v>
      </c>
      <c r="DB196" s="57">
        <f>VLOOKUP($G196,'ВМП план КС'!$A$8:$AQ$93,27,0)</f>
        <v>0</v>
      </c>
      <c r="DC196" s="57">
        <f t="shared" ref="DC196" si="3519">SUM(DA196/12*$B$2)</f>
        <v>0</v>
      </c>
      <c r="DD196" s="57">
        <f t="shared" ref="DD196" si="3520">SUM(DB196/12*$B$2)</f>
        <v>0</v>
      </c>
      <c r="DE196" s="56">
        <f>SUM(DE197:DE200)</f>
        <v>0</v>
      </c>
      <c r="DF196" s="56">
        <f t="shared" ref="DF196" si="3521">SUM(DF197:DF200)</f>
        <v>0</v>
      </c>
      <c r="DG196" s="56">
        <f t="shared" ref="DG196" si="3522">SUM(DG197:DG200)</f>
        <v>0</v>
      </c>
      <c r="DH196" s="56">
        <f t="shared" ref="DH196" si="3523">SUM(DH197:DH200)</f>
        <v>0</v>
      </c>
      <c r="DI196" s="56">
        <f t="shared" ref="DI196" si="3524">SUM(DI197:DI200)</f>
        <v>0</v>
      </c>
      <c r="DJ196" s="56">
        <f t="shared" ref="DJ196" si="3525">SUM(DJ197:DJ200)</f>
        <v>0</v>
      </c>
      <c r="DK196" s="87">
        <f t="shared" si="2823"/>
        <v>0</v>
      </c>
      <c r="DL196" s="59">
        <f t="shared" si="2824"/>
        <v>0</v>
      </c>
      <c r="DM196" s="59">
        <f t="shared" si="2825"/>
        <v>0</v>
      </c>
      <c r="DN196" s="72">
        <f t="shared" si="2826"/>
        <v>0</v>
      </c>
      <c r="DO196" s="72">
        <f t="shared" si="2827"/>
        <v>0</v>
      </c>
      <c r="DP196" s="308"/>
      <c r="DQ196" s="307"/>
      <c r="DR196" s="156">
        <f t="shared" si="3435"/>
        <v>146167.39200000002</v>
      </c>
      <c r="DS196" s="157" t="e">
        <f t="shared" si="3436"/>
        <v>#DIV/0!</v>
      </c>
      <c r="DT196" s="57">
        <f>VLOOKUP($G196,'ВМП план КС'!$A$8:$AQ$93,28,0)</f>
        <v>0</v>
      </c>
      <c r="DU196" s="57">
        <f>VLOOKUP($G196,'ВМП план КС'!$A$8:$AQ$93,29,0)</f>
        <v>0</v>
      </c>
      <c r="DV196" s="57">
        <f t="shared" si="3438"/>
        <v>0</v>
      </c>
      <c r="DW196" s="57">
        <f t="shared" si="3439"/>
        <v>0</v>
      </c>
      <c r="DX196" s="56">
        <f>SUM(DX197:DX200)</f>
        <v>0</v>
      </c>
      <c r="DY196" s="56">
        <f t="shared" ref="DY196" si="3526">SUM(DY197:DY200)</f>
        <v>0</v>
      </c>
      <c r="DZ196" s="56">
        <f t="shared" ref="DZ196" si="3527">SUM(DZ197:DZ200)</f>
        <v>0</v>
      </c>
      <c r="EA196" s="56">
        <f t="shared" ref="EA196" si="3528">SUM(EA197:EA200)</f>
        <v>0</v>
      </c>
      <c r="EB196" s="56">
        <f t="shared" ref="EB196" si="3529">SUM(EB197:EB200)</f>
        <v>0</v>
      </c>
      <c r="EC196" s="56">
        <f t="shared" ref="EC196" si="3530">SUM(EC197:EC200)</f>
        <v>0</v>
      </c>
      <c r="ED196" s="87">
        <f t="shared" si="2828"/>
        <v>0</v>
      </c>
      <c r="EE196" s="59">
        <f t="shared" si="2829"/>
        <v>0</v>
      </c>
      <c r="EF196" s="59">
        <f t="shared" si="2830"/>
        <v>0</v>
      </c>
      <c r="EG196" s="72">
        <f t="shared" si="2831"/>
        <v>0</v>
      </c>
      <c r="EH196" s="72">
        <f t="shared" si="2832"/>
        <v>0</v>
      </c>
      <c r="EI196" s="308"/>
      <c r="EJ196" s="307"/>
      <c r="EK196" s="156">
        <f t="shared" si="3441"/>
        <v>146167.39200000002</v>
      </c>
      <c r="EL196" s="157" t="e">
        <f t="shared" si="3442"/>
        <v>#DIV/0!</v>
      </c>
      <c r="EM196" s="112">
        <f>VLOOKUP($G196,'ВМП план КС'!$A$8:$AQ$93,30,0)</f>
        <v>0</v>
      </c>
      <c r="EN196" s="112">
        <f>VLOOKUP($G196,'ВМП план КС'!$A$8:$AQ$93,31,0)</f>
        <v>0</v>
      </c>
      <c r="EO196" s="57">
        <f t="shared" si="3444"/>
        <v>0</v>
      </c>
      <c r="EP196" s="57">
        <f t="shared" si="3445"/>
        <v>0</v>
      </c>
      <c r="EQ196" s="56">
        <f>SUM(EQ197:EQ200)</f>
        <v>0</v>
      </c>
      <c r="ER196" s="56">
        <f t="shared" ref="ER196" si="3531">SUM(ER197:ER200)</f>
        <v>0</v>
      </c>
      <c r="ES196" s="56">
        <f t="shared" ref="ES196" si="3532">SUM(ES197:ES200)</f>
        <v>0</v>
      </c>
      <c r="ET196" s="56">
        <f t="shared" ref="ET196" si="3533">SUM(ET197:ET200)</f>
        <v>0</v>
      </c>
      <c r="EU196" s="56">
        <f t="shared" ref="EU196" si="3534">SUM(EU197:EU200)</f>
        <v>0</v>
      </c>
      <c r="EV196" s="56">
        <f t="shared" ref="EV196" si="3535">SUM(EV197:EV200)</f>
        <v>0</v>
      </c>
      <c r="EW196" s="87">
        <f t="shared" si="2833"/>
        <v>0</v>
      </c>
      <c r="EX196" s="59">
        <f t="shared" si="2834"/>
        <v>0</v>
      </c>
      <c r="EY196" s="59">
        <f t="shared" si="2835"/>
        <v>0</v>
      </c>
      <c r="EZ196" s="72">
        <f t="shared" si="2836"/>
        <v>0</v>
      </c>
      <c r="FA196" s="72">
        <f t="shared" si="2837"/>
        <v>0</v>
      </c>
      <c r="FB196" s="308"/>
      <c r="FC196" s="307"/>
      <c r="FD196" s="156">
        <f t="shared" si="3447"/>
        <v>146167.39200000002</v>
      </c>
      <c r="FE196" s="157" t="e">
        <f t="shared" si="3448"/>
        <v>#DIV/0!</v>
      </c>
      <c r="FF196" s="112">
        <f>VLOOKUP($G196,'ВМП план КС'!$A$8:$AQ$93,32,0)</f>
        <v>0</v>
      </c>
      <c r="FG196" s="112">
        <f>VLOOKUP($G196,'ВМП план КС'!$A$8:$AQ$93,33,0)</f>
        <v>0</v>
      </c>
      <c r="FH196" s="57">
        <f t="shared" si="3450"/>
        <v>0</v>
      </c>
      <c r="FI196" s="57">
        <f t="shared" si="3451"/>
        <v>0</v>
      </c>
      <c r="FJ196" s="56">
        <f>SUM(FJ197:FJ200)</f>
        <v>0</v>
      </c>
      <c r="FK196" s="56">
        <f t="shared" ref="FK196" si="3536">SUM(FK197:FK200)</f>
        <v>0</v>
      </c>
      <c r="FL196" s="56">
        <f t="shared" ref="FL196" si="3537">SUM(FL197:FL200)</f>
        <v>0</v>
      </c>
      <c r="FM196" s="56">
        <f t="shared" ref="FM196" si="3538">SUM(FM197:FM200)</f>
        <v>0</v>
      </c>
      <c r="FN196" s="56">
        <f t="shared" ref="FN196" si="3539">SUM(FN197:FN200)</f>
        <v>0</v>
      </c>
      <c r="FO196" s="56">
        <f t="shared" ref="FO196" si="3540">SUM(FO197:FO200)</f>
        <v>0</v>
      </c>
      <c r="FP196" s="87">
        <f t="shared" si="2909"/>
        <v>0</v>
      </c>
      <c r="FQ196" s="59">
        <f t="shared" si="2910"/>
        <v>0</v>
      </c>
      <c r="FR196" s="59">
        <f t="shared" si="2911"/>
        <v>0</v>
      </c>
      <c r="FS196" s="72">
        <f t="shared" si="2912"/>
        <v>0</v>
      </c>
      <c r="FT196" s="72">
        <f t="shared" si="2913"/>
        <v>0</v>
      </c>
      <c r="FU196" s="308"/>
      <c r="FV196" s="307"/>
      <c r="FW196" s="156">
        <f t="shared" si="3453"/>
        <v>146167.39200000002</v>
      </c>
      <c r="FX196" s="157" t="e">
        <f t="shared" si="3454"/>
        <v>#DIV/0!</v>
      </c>
      <c r="FY196" s="57">
        <f>VLOOKUP($G196,'ВМП план КС'!$A$8:$AQ$93,36,0)</f>
        <v>0</v>
      </c>
      <c r="FZ196" s="57">
        <f>VLOOKUP($G196,'ВМП план КС'!$A$8:$AQ$93,37,0)</f>
        <v>0</v>
      </c>
      <c r="GA196" s="57">
        <f t="shared" si="3456"/>
        <v>0</v>
      </c>
      <c r="GB196" s="57">
        <f t="shared" si="3457"/>
        <v>0</v>
      </c>
      <c r="GC196" s="56">
        <f>SUM(GC197:GC200)</f>
        <v>0</v>
      </c>
      <c r="GD196" s="56">
        <f t="shared" ref="GD196" si="3541">SUM(GD197:GD200)</f>
        <v>0</v>
      </c>
      <c r="GE196" s="56">
        <f t="shared" ref="GE196" si="3542">SUM(GE197:GE200)</f>
        <v>0</v>
      </c>
      <c r="GF196" s="56">
        <f t="shared" ref="GF196" si="3543">SUM(GF197:GF200)</f>
        <v>0</v>
      </c>
      <c r="GG196" s="56">
        <f t="shared" ref="GG196" si="3544">SUM(GG197:GG200)</f>
        <v>0</v>
      </c>
      <c r="GH196" s="56">
        <f t="shared" ref="GH196" si="3545">SUM(GH197:GH200)</f>
        <v>0</v>
      </c>
      <c r="GI196" s="87">
        <f t="shared" si="2843"/>
        <v>0</v>
      </c>
      <c r="GJ196" s="59">
        <f t="shared" si="2844"/>
        <v>0</v>
      </c>
      <c r="GK196" s="59">
        <f t="shared" si="2845"/>
        <v>0</v>
      </c>
      <c r="GL196" s="72">
        <f t="shared" si="2846"/>
        <v>0</v>
      </c>
      <c r="GM196" s="72">
        <f t="shared" si="2847"/>
        <v>0</v>
      </c>
      <c r="GN196" s="308"/>
      <c r="GO196" s="307"/>
      <c r="GP196" s="156">
        <f t="shared" si="3459"/>
        <v>146167.39200000002</v>
      </c>
      <c r="GQ196" s="157" t="e">
        <f t="shared" si="3460"/>
        <v>#DIV/0!</v>
      </c>
      <c r="GR196" s="57">
        <f>VLOOKUP($G196,'ВМП план КС'!$A$8:$AQ$93,38,0)</f>
        <v>0</v>
      </c>
      <c r="GS196" s="57">
        <f>VLOOKUP($G196,'ВМП план КС'!$A$8:$AQ$93,39,0)</f>
        <v>0</v>
      </c>
      <c r="GT196" s="57">
        <f t="shared" si="3461"/>
        <v>0</v>
      </c>
      <c r="GU196" s="57">
        <f t="shared" si="3462"/>
        <v>0</v>
      </c>
      <c r="GV196" s="56">
        <f>SUM(GV197:GV200)</f>
        <v>0</v>
      </c>
      <c r="GW196" s="56">
        <f t="shared" ref="GW196" si="3546">SUM(GW197:GW200)</f>
        <v>0</v>
      </c>
      <c r="GX196" s="56">
        <f t="shared" ref="GX196" si="3547">SUM(GX197:GX200)</f>
        <v>0</v>
      </c>
      <c r="GY196" s="56">
        <f t="shared" ref="GY196" si="3548">SUM(GY197:GY200)</f>
        <v>0</v>
      </c>
      <c r="GZ196" s="56">
        <f t="shared" ref="GZ196" si="3549">SUM(GZ197:GZ200)</f>
        <v>0</v>
      </c>
      <c r="HA196" s="56">
        <f t="shared" ref="HA196" si="3550">SUM(HA197:HA200)</f>
        <v>0</v>
      </c>
      <c r="HB196" s="87">
        <f t="shared" si="2848"/>
        <v>0</v>
      </c>
      <c r="HC196" s="59">
        <f t="shared" si="2849"/>
        <v>0</v>
      </c>
      <c r="HD196" s="59">
        <f t="shared" si="2850"/>
        <v>0</v>
      </c>
      <c r="HE196" s="72">
        <f t="shared" si="2851"/>
        <v>0</v>
      </c>
      <c r="HF196" s="72">
        <f t="shared" si="2852"/>
        <v>0</v>
      </c>
      <c r="HG196" s="308"/>
      <c r="HH196" s="307"/>
      <c r="HI196" s="156">
        <f t="shared" si="3464"/>
        <v>146167.39200000002</v>
      </c>
      <c r="HJ196" s="157" t="e">
        <f t="shared" si="3465"/>
        <v>#DIV/0!</v>
      </c>
      <c r="HK196" s="57">
        <f>VLOOKUP($G196,'ВМП план КС'!$A$8:$AQ$93,40,0)</f>
        <v>0</v>
      </c>
      <c r="HL196" s="57">
        <f>VLOOKUP($G196,'ВМП план КС'!$A$8:$AQ$93,41,0)</f>
        <v>0</v>
      </c>
      <c r="HM196" s="57">
        <f t="shared" si="3467"/>
        <v>0</v>
      </c>
      <c r="HN196" s="57">
        <f t="shared" si="3468"/>
        <v>0</v>
      </c>
      <c r="HO196" s="56">
        <f>SUM(HO197:HO200)</f>
        <v>0</v>
      </c>
      <c r="HP196" s="56">
        <f t="shared" ref="HP196" si="3551">SUM(HP197:HP200)</f>
        <v>0</v>
      </c>
      <c r="HQ196" s="56">
        <f t="shared" ref="HQ196" si="3552">SUM(HQ197:HQ200)</f>
        <v>0</v>
      </c>
      <c r="HR196" s="56">
        <f t="shared" ref="HR196" si="3553">SUM(HR197:HR200)</f>
        <v>0</v>
      </c>
      <c r="HS196" s="56">
        <f t="shared" ref="HS196" si="3554">SUM(HS197:HS200)</f>
        <v>0</v>
      </c>
      <c r="HT196" s="56">
        <f t="shared" ref="HT196" si="3555">SUM(HT197:HT200)</f>
        <v>0</v>
      </c>
      <c r="HU196" s="87">
        <f t="shared" si="2853"/>
        <v>0</v>
      </c>
      <c r="HV196" s="59">
        <f t="shared" si="2854"/>
        <v>0</v>
      </c>
      <c r="HW196" s="59">
        <f t="shared" si="2855"/>
        <v>0</v>
      </c>
      <c r="HX196" s="72">
        <f t="shared" si="2856"/>
        <v>0</v>
      </c>
      <c r="HY196" s="72">
        <f t="shared" si="2857"/>
        <v>0</v>
      </c>
      <c r="HZ196" s="308"/>
      <c r="IA196" s="307"/>
      <c r="IB196" s="156">
        <f t="shared" si="3470"/>
        <v>146167.39200000002</v>
      </c>
      <c r="IC196" s="157" t="e">
        <f t="shared" si="3471"/>
        <v>#DIV/0!</v>
      </c>
      <c r="ID196" s="112">
        <f>VLOOKUP($G196,'ВМП план КС'!$A$8:$AQ$93,34,0)</f>
        <v>0</v>
      </c>
      <c r="IE196" s="112">
        <f>VLOOKUP($G196,'ВМП план КС'!$A$8:$AQ$93,35,0)</f>
        <v>0</v>
      </c>
      <c r="IF196" s="57">
        <f t="shared" si="3473"/>
        <v>0</v>
      </c>
      <c r="IG196" s="57">
        <f t="shared" si="3474"/>
        <v>0</v>
      </c>
      <c r="IH196" s="56">
        <f>SUM(IH197:IH200)</f>
        <v>0</v>
      </c>
      <c r="II196" s="56">
        <f t="shared" ref="II196" si="3556">SUM(II197:II200)</f>
        <v>0</v>
      </c>
      <c r="IJ196" s="56">
        <f t="shared" ref="IJ196" si="3557">SUM(IJ197:IJ200)</f>
        <v>0</v>
      </c>
      <c r="IK196" s="56">
        <f t="shared" ref="IK196" si="3558">SUM(IK197:IK200)</f>
        <v>0</v>
      </c>
      <c r="IL196" s="56">
        <f t="shared" ref="IL196" si="3559">SUM(IL197:IL200)</f>
        <v>0</v>
      </c>
      <c r="IM196" s="56">
        <f t="shared" ref="IM196" si="3560">SUM(IM197:IM200)</f>
        <v>0</v>
      </c>
      <c r="IN196" s="87">
        <f t="shared" si="2858"/>
        <v>0</v>
      </c>
      <c r="IO196" s="59">
        <f t="shared" si="2859"/>
        <v>0</v>
      </c>
      <c r="IP196" s="59">
        <f t="shared" si="2860"/>
        <v>0</v>
      </c>
      <c r="IQ196" s="72">
        <f t="shared" si="2861"/>
        <v>0</v>
      </c>
      <c r="IR196" s="72">
        <f t="shared" si="2862"/>
        <v>0</v>
      </c>
      <c r="IS196" s="308"/>
      <c r="IT196" s="307"/>
      <c r="IU196" s="156">
        <f t="shared" si="3476"/>
        <v>146167.39200000002</v>
      </c>
      <c r="IV196" s="157" t="e">
        <f t="shared" si="3477"/>
        <v>#DIV/0!</v>
      </c>
      <c r="IW196" s="112">
        <f>VLOOKUP($G196,'ВМП план КС'!$A$8:$AQ$93,42,0)</f>
        <v>0</v>
      </c>
      <c r="IX196" s="112">
        <f>VLOOKUP($G196,'ВМП план КС'!$A$8:$AQ$93,43,0)</f>
        <v>0</v>
      </c>
      <c r="IY196" s="57">
        <f t="shared" si="3478"/>
        <v>0</v>
      </c>
      <c r="IZ196" s="57">
        <f t="shared" si="3479"/>
        <v>0</v>
      </c>
      <c r="JA196" s="56">
        <f>SUM(JA197:JA200)</f>
        <v>0</v>
      </c>
      <c r="JB196" s="56">
        <f t="shared" ref="JB196" si="3561">SUM(JB197:JB200)</f>
        <v>0</v>
      </c>
      <c r="JC196" s="56">
        <f t="shared" ref="JC196" si="3562">SUM(JC197:JC200)</f>
        <v>0</v>
      </c>
      <c r="JD196" s="56">
        <f t="shared" ref="JD196" si="3563">SUM(JD197:JD200)</f>
        <v>0</v>
      </c>
      <c r="JE196" s="56">
        <f t="shared" ref="JE196" si="3564">SUM(JE197:JE200)</f>
        <v>0</v>
      </c>
      <c r="JF196" s="56">
        <f t="shared" ref="JF196" si="3565">SUM(JF197:JF200)</f>
        <v>0</v>
      </c>
      <c r="JG196" s="87">
        <f t="shared" si="2863"/>
        <v>0</v>
      </c>
      <c r="JH196" s="59">
        <f t="shared" si="2864"/>
        <v>0</v>
      </c>
      <c r="JI196" s="59">
        <f t="shared" si="2865"/>
        <v>0</v>
      </c>
      <c r="JJ196" s="72">
        <f t="shared" si="2866"/>
        <v>0</v>
      </c>
      <c r="JK196" s="72">
        <f t="shared" si="2867"/>
        <v>0</v>
      </c>
      <c r="JL196" s="308"/>
      <c r="JM196" s="307"/>
      <c r="JN196" s="156">
        <f t="shared" si="3481"/>
        <v>146167.39200000002</v>
      </c>
      <c r="JO196" s="157" t="e">
        <f t="shared" si="3482"/>
        <v>#DIV/0!</v>
      </c>
      <c r="JP196" s="384">
        <f t="shared" si="3483"/>
        <v>10</v>
      </c>
      <c r="JQ196" s="384">
        <f t="shared" si="3484"/>
        <v>1461673.9200000002</v>
      </c>
      <c r="JR196" s="384">
        <f t="shared" si="3485"/>
        <v>8.3333333333333339</v>
      </c>
      <c r="JS196" s="384">
        <f t="shared" si="3486"/>
        <v>1218061.6000000001</v>
      </c>
      <c r="JT196" s="384">
        <f t="shared" si="3487"/>
        <v>7</v>
      </c>
      <c r="JU196" s="384">
        <f t="shared" si="3488"/>
        <v>1023171.7300000001</v>
      </c>
      <c r="JV196" s="384">
        <f t="shared" si="3489"/>
        <v>80</v>
      </c>
      <c r="JW196" s="384">
        <f t="shared" si="3490"/>
        <v>0</v>
      </c>
      <c r="JX196" s="384">
        <f t="shared" si="3491"/>
        <v>0</v>
      </c>
      <c r="JY196" s="384">
        <f t="shared" si="3492"/>
        <v>0</v>
      </c>
      <c r="JZ196" s="384">
        <f t="shared" si="3493"/>
        <v>7</v>
      </c>
      <c r="KA196" s="384">
        <f t="shared" si="2994"/>
        <v>1023171.7300000001</v>
      </c>
      <c r="KB196" s="384">
        <f t="shared" si="2995"/>
        <v>80</v>
      </c>
      <c r="KC196" s="72">
        <f t="shared" si="3494"/>
        <v>-1.3333333333333339</v>
      </c>
      <c r="KD196" s="72">
        <f t="shared" si="3495"/>
        <v>-194889.87</v>
      </c>
      <c r="KE196" s="156">
        <f t="shared" si="3496"/>
        <v>146167.39200000002</v>
      </c>
      <c r="KF196" s="157">
        <f t="shared" si="3497"/>
        <v>146167.39000000001</v>
      </c>
      <c r="KG196" s="309">
        <f>CR196/CJ196</f>
        <v>0.84</v>
      </c>
      <c r="KH196" s="309">
        <f>CS196/CK196</f>
        <v>0.8399999885063284</v>
      </c>
      <c r="KI196" s="223"/>
      <c r="KJ196" s="223"/>
      <c r="KK196" s="626"/>
      <c r="KL196" s="626"/>
      <c r="KM196" s="626"/>
    </row>
    <row r="197" spans="1:299" ht="73.5" customHeight="1" x14ac:dyDescent="0.2">
      <c r="A197" s="100">
        <v>1</v>
      </c>
      <c r="B197" s="100">
        <v>1</v>
      </c>
      <c r="C197" s="668">
        <v>208</v>
      </c>
      <c r="D197" s="392" t="s">
        <v>242</v>
      </c>
      <c r="E197" s="393" t="s">
        <v>352</v>
      </c>
      <c r="F197" s="394" t="s">
        <v>243</v>
      </c>
      <c r="G197" s="63">
        <v>25</v>
      </c>
      <c r="H197" s="92">
        <v>146167.39200000002</v>
      </c>
      <c r="I197" s="92">
        <v>155805.9664</v>
      </c>
      <c r="J197" s="63"/>
      <c r="K197" s="92"/>
      <c r="L197" s="63"/>
      <c r="M197" s="92"/>
      <c r="N197" s="45">
        <f>VLOOKUP($E197,'факт КС '!$E$11:$DJ$207,3,0)</f>
        <v>0</v>
      </c>
      <c r="O197" s="45">
        <f>VLOOKUP($E197,'факт КС '!$E$11:$DJ$207,4,0)</f>
        <v>0</v>
      </c>
      <c r="P197" s="45">
        <f>VLOOKUP($E197,'факт КС '!$E$11:$DJ$207,5,0)</f>
        <v>0</v>
      </c>
      <c r="Q197" s="45">
        <f>VLOOKUP($E197,'факт КС '!$E$11:$DJ$207,6,0)</f>
        <v>0</v>
      </c>
      <c r="R197" s="45">
        <f>VLOOKUP($E197,'факт КС '!$E$11:$DJ$207,7,0)</f>
        <v>0</v>
      </c>
      <c r="S197" s="45">
        <f>VLOOKUP($E197,'факт КС '!$E$11:$DJ$207,8,0)</f>
        <v>0</v>
      </c>
      <c r="T197" s="45">
        <f t="shared" si="3398"/>
        <v>0</v>
      </c>
      <c r="U197" s="45">
        <f t="shared" si="3399"/>
        <v>0</v>
      </c>
      <c r="V197" s="45">
        <f t="shared" si="3400"/>
        <v>0</v>
      </c>
      <c r="W197" s="184">
        <f t="shared" si="3401"/>
        <v>0</v>
      </c>
      <c r="X197" s="184">
        <f t="shared" si="3402"/>
        <v>0</v>
      </c>
      <c r="Y197" s="272"/>
      <c r="Z197" s="181"/>
      <c r="AA197" s="92"/>
      <c r="AB197" s="63"/>
      <c r="AC197" s="92"/>
      <c r="AD197" s="63"/>
      <c r="AE197" s="63"/>
      <c r="AF197" s="92"/>
      <c r="AG197" s="45">
        <f>VLOOKUP($E197,'факт КС '!$E$11:$DJ$207,15,0)</f>
        <v>0</v>
      </c>
      <c r="AH197" s="45">
        <f>VLOOKUP($E197,'факт КС '!$E$11:$DJ$207,16,0)</f>
        <v>0</v>
      </c>
      <c r="AI197" s="45">
        <f>VLOOKUP($E197,'факт КС '!$E$11:$DJ$207,17,0)</f>
        <v>0</v>
      </c>
      <c r="AJ197" s="45">
        <f>VLOOKUP($E197,'факт КС '!$E$11:$DJ$207,18,0)</f>
        <v>0</v>
      </c>
      <c r="AK197" s="45">
        <f>VLOOKUP($E197,'факт КС '!$E$11:$DJ$207,19,0)</f>
        <v>0</v>
      </c>
      <c r="AL197" s="45">
        <f>VLOOKUP($E197,'факт КС '!$E$11:$DJ$207,20,0)</f>
        <v>0</v>
      </c>
      <c r="AM197" s="45">
        <f t="shared" si="2805"/>
        <v>0</v>
      </c>
      <c r="AN197" s="45">
        <f t="shared" si="2806"/>
        <v>0</v>
      </c>
      <c r="AO197" s="45">
        <f t="shared" si="2807"/>
        <v>0</v>
      </c>
      <c r="AP197" s="184">
        <f t="shared" si="2808"/>
        <v>0</v>
      </c>
      <c r="AQ197" s="184">
        <f t="shared" si="2809"/>
        <v>0</v>
      </c>
      <c r="AR197" s="272"/>
      <c r="AS197" s="181"/>
      <c r="AT197" s="92"/>
      <c r="AU197" s="63"/>
      <c r="AV197" s="63"/>
      <c r="AW197" s="92"/>
      <c r="AX197" s="63"/>
      <c r="AY197" s="92"/>
      <c r="AZ197" s="45">
        <f>VLOOKUP($E197,'факт КС '!$E$11:$DJ$207,9,0)</f>
        <v>0</v>
      </c>
      <c r="BA197" s="45">
        <f>VLOOKUP($E197,'факт КС '!$E$11:$DJ$207,10,0)</f>
        <v>0</v>
      </c>
      <c r="BB197" s="45">
        <f>VLOOKUP($E197,'факт КС '!$E$11:$DJ$207,11,0)</f>
        <v>0</v>
      </c>
      <c r="BC197" s="45">
        <f>VLOOKUP($E197,'факт КС '!$E$11:$DJ$207,12,0)</f>
        <v>0</v>
      </c>
      <c r="BD197" s="45">
        <f>VLOOKUP($E197,'факт КС '!$E$11:$DJ$207,13,0)</f>
        <v>0</v>
      </c>
      <c r="BE197" s="45">
        <f>VLOOKUP($E197,'факт КС '!$E$11:$DJ$207,14,0)</f>
        <v>0</v>
      </c>
      <c r="BF197" s="45">
        <f t="shared" si="2810"/>
        <v>0</v>
      </c>
      <c r="BG197" s="45">
        <f t="shared" si="2811"/>
        <v>0</v>
      </c>
      <c r="BH197" s="45">
        <f t="shared" si="2812"/>
        <v>0</v>
      </c>
      <c r="BI197" s="184">
        <f t="shared" si="2813"/>
        <v>0</v>
      </c>
      <c r="BJ197" s="184">
        <f t="shared" si="2814"/>
        <v>0</v>
      </c>
      <c r="BK197" s="272"/>
      <c r="BL197" s="181"/>
      <c r="BM197" s="92"/>
      <c r="BN197" s="63"/>
      <c r="BO197" s="92"/>
      <c r="BP197" s="63"/>
      <c r="BQ197" s="63"/>
      <c r="BR197" s="92"/>
      <c r="BS197" s="45">
        <f>VLOOKUP($E197,'факт КС '!$E$11:$DJ$207,21,0)</f>
        <v>0</v>
      </c>
      <c r="BT197" s="45">
        <f>VLOOKUP($E197,'факт КС '!$E$11:$DJ$207,22,0)</f>
        <v>0</v>
      </c>
      <c r="BU197" s="45">
        <f>VLOOKUP($E197,'факт КС '!$E$11:$DJ$207,23,0)</f>
        <v>0</v>
      </c>
      <c r="BV197" s="45">
        <f>VLOOKUP($E197,'факт КС '!$E$11:$DJ$207,24,0)</f>
        <v>0</v>
      </c>
      <c r="BW197" s="45">
        <f>VLOOKUP($E197,'факт КС '!$E$11:$DJ$207,25,0)</f>
        <v>0</v>
      </c>
      <c r="BX197" s="45">
        <f>VLOOKUP($E197,'факт КС '!$E$11:$DJ$207,26,0)</f>
        <v>0</v>
      </c>
      <c r="BY197" s="45">
        <f t="shared" si="2815"/>
        <v>0</v>
      </c>
      <c r="BZ197" s="45">
        <f t="shared" si="2816"/>
        <v>0</v>
      </c>
      <c r="CA197" s="45">
        <f t="shared" si="2817"/>
        <v>0</v>
      </c>
      <c r="CB197" s="184">
        <f t="shared" si="2818"/>
        <v>0</v>
      </c>
      <c r="CC197" s="184">
        <f t="shared" si="2819"/>
        <v>0</v>
      </c>
      <c r="CD197" s="272"/>
      <c r="CE197" s="181"/>
      <c r="CF197" s="92"/>
      <c r="CG197" s="63"/>
      <c r="CH197" s="63"/>
      <c r="CI197" s="92"/>
      <c r="CJ197" s="63"/>
      <c r="CK197" s="92"/>
      <c r="CL197" s="45">
        <f>VLOOKUP($E197,'факт КС '!$E$11:$DJ$210,33,0)</f>
        <v>7</v>
      </c>
      <c r="CM197" s="45">
        <f>VLOOKUP($E197,'факт КС '!$E$11:$DJ$210,34,0)</f>
        <v>1023171.7300000001</v>
      </c>
      <c r="CN197" s="45">
        <f>VLOOKUP($E197,'факт КС '!$E$11:$DJ$210,35,0)</f>
        <v>80</v>
      </c>
      <c r="CO197" s="45">
        <f>VLOOKUP($E197,'факт КС '!$E$11:$DJ$210,36,0)</f>
        <v>0</v>
      </c>
      <c r="CP197" s="45">
        <f>VLOOKUP($E197,'факт КС '!$E$11:$DJ$210,37,0)</f>
        <v>0</v>
      </c>
      <c r="CQ197" s="45">
        <f>VLOOKUP($E197,'факт КС '!$E$11:$DJ$210,38,0)</f>
        <v>0</v>
      </c>
      <c r="CR197" s="45">
        <f t="shared" si="2820"/>
        <v>7</v>
      </c>
      <c r="CS197" s="45">
        <f t="shared" si="2821"/>
        <v>1023171.7300000001</v>
      </c>
      <c r="CT197" s="45">
        <f t="shared" si="2822"/>
        <v>80</v>
      </c>
      <c r="CU197" s="184"/>
      <c r="CV197" s="184"/>
      <c r="CW197" s="272"/>
      <c r="CX197" s="181"/>
      <c r="CY197" s="92"/>
      <c r="CZ197" s="63"/>
      <c r="DA197" s="45"/>
      <c r="DB197" s="45"/>
      <c r="DC197" s="63"/>
      <c r="DD197" s="92"/>
      <c r="DE197" s="45">
        <f>VLOOKUP($E197,'факт КС '!$E$11:$DJ$210,57,0)</f>
        <v>0</v>
      </c>
      <c r="DF197" s="45">
        <f>VLOOKUP($E197,'факт КС '!$E$11:$DJ$210,58,0)</f>
        <v>0</v>
      </c>
      <c r="DG197" s="45">
        <f>VLOOKUP($E197,'факт КС '!$E$11:$DJ$210,59,0)</f>
        <v>0</v>
      </c>
      <c r="DH197" s="45">
        <f>VLOOKUP($E197,'факт КС '!$E$11:$DJ$210,60,0)</f>
        <v>0</v>
      </c>
      <c r="DI197" s="45">
        <f>VLOOKUP($E197,'факт КС '!$E$11:$DJ$210,61,0)</f>
        <v>0</v>
      </c>
      <c r="DJ197" s="45">
        <f>VLOOKUP($E197,'факт КС '!$E$11:$DJ$210,62,0)</f>
        <v>0</v>
      </c>
      <c r="DK197" s="45">
        <f t="shared" si="2823"/>
        <v>0</v>
      </c>
      <c r="DL197" s="45">
        <f t="shared" si="2824"/>
        <v>0</v>
      </c>
      <c r="DM197" s="45">
        <f t="shared" si="2825"/>
        <v>0</v>
      </c>
      <c r="DN197" s="184">
        <f t="shared" si="2826"/>
        <v>0</v>
      </c>
      <c r="DO197" s="184">
        <f t="shared" si="2827"/>
        <v>0</v>
      </c>
      <c r="DP197" s="272"/>
      <c r="DQ197" s="181"/>
      <c r="DR197" s="92"/>
      <c r="DS197" s="63"/>
      <c r="DT197" s="45"/>
      <c r="DU197" s="45"/>
      <c r="DV197" s="63"/>
      <c r="DW197" s="92"/>
      <c r="DX197" s="45">
        <f>VLOOKUP($E197,'факт КС '!$E$11:$DJ$210,27,0)</f>
        <v>0</v>
      </c>
      <c r="DY197" s="45">
        <f>VLOOKUP($E197,'факт КС '!$E$11:$DJ$210,28,0)</f>
        <v>0</v>
      </c>
      <c r="DZ197" s="45">
        <f>VLOOKUP($E197,'факт КС '!$E$11:$DJ$210,29,0)</f>
        <v>0</v>
      </c>
      <c r="EA197" s="45">
        <f>VLOOKUP($E197,'факт КС '!$E$11:$DJ$210,30,0)</f>
        <v>0</v>
      </c>
      <c r="EB197" s="45">
        <f>VLOOKUP($E197,'факт КС '!$E$11:$DJ$210,31,0)</f>
        <v>0</v>
      </c>
      <c r="EC197" s="45">
        <f>VLOOKUP($E197,'факт КС '!$E$11:$DJ$210,32,0)</f>
        <v>0</v>
      </c>
      <c r="ED197" s="45">
        <f t="shared" si="2828"/>
        <v>0</v>
      </c>
      <c r="EE197" s="45">
        <f t="shared" si="2829"/>
        <v>0</v>
      </c>
      <c r="EF197" s="45">
        <f t="shared" si="2830"/>
        <v>0</v>
      </c>
      <c r="EG197" s="184">
        <f t="shared" si="2831"/>
        <v>0</v>
      </c>
      <c r="EH197" s="184">
        <f t="shared" si="2832"/>
        <v>0</v>
      </c>
      <c r="EI197" s="272"/>
      <c r="EJ197" s="181"/>
      <c r="EK197" s="92"/>
      <c r="EL197" s="63"/>
      <c r="EM197" s="45"/>
      <c r="EN197" s="45"/>
      <c r="EO197" s="63"/>
      <c r="EP197" s="92"/>
      <c r="EQ197" s="45">
        <f>VLOOKUP($E197,'факт КС '!$E$11:$DJ$210,63,0)</f>
        <v>0</v>
      </c>
      <c r="ER197" s="45">
        <f>VLOOKUP($E197,'факт КС '!$E$11:$DJ$210,64,0)</f>
        <v>0</v>
      </c>
      <c r="ES197" s="45">
        <f>VLOOKUP($E197,'факт КС '!$E$11:$DJ$210,65,0)</f>
        <v>0</v>
      </c>
      <c r="ET197" s="45">
        <f>VLOOKUP($E197,'факт КС '!$E$11:$DJ$210,66,0)</f>
        <v>0</v>
      </c>
      <c r="EU197" s="45">
        <f>VLOOKUP($E197,'факт КС '!$E$11:$DJ$210,67,0)</f>
        <v>0</v>
      </c>
      <c r="EV197" s="45">
        <f>VLOOKUP($E197,'факт КС '!$E$11:$DJ$210,68,0)</f>
        <v>0</v>
      </c>
      <c r="EW197" s="45">
        <f t="shared" si="2833"/>
        <v>0</v>
      </c>
      <c r="EX197" s="45">
        <f t="shared" si="2834"/>
        <v>0</v>
      </c>
      <c r="EY197" s="45">
        <f t="shared" si="2835"/>
        <v>0</v>
      </c>
      <c r="EZ197" s="184">
        <f t="shared" si="2836"/>
        <v>0</v>
      </c>
      <c r="FA197" s="184">
        <f t="shared" si="2837"/>
        <v>0</v>
      </c>
      <c r="FB197" s="272"/>
      <c r="FC197" s="181"/>
      <c r="FD197" s="92"/>
      <c r="FE197" s="63"/>
      <c r="FF197" s="45"/>
      <c r="FG197" s="45"/>
      <c r="FH197" s="63"/>
      <c r="FI197" s="92"/>
      <c r="FJ197" s="45">
        <f>VLOOKUP($E197,'факт КС '!$E$11:$DJ$210,93,0)</f>
        <v>0</v>
      </c>
      <c r="FK197" s="45">
        <f>VLOOKUP($E197,'факт КС '!$E$11:$DJ$210,94,0)</f>
        <v>0</v>
      </c>
      <c r="FL197" s="45">
        <f>VLOOKUP($E197,'факт КС '!$E$11:$DJ$210,95,0)</f>
        <v>0</v>
      </c>
      <c r="FM197" s="45">
        <f>VLOOKUP($E197,'факт КС '!$E$11:$DJ$210,96,0)</f>
        <v>0</v>
      </c>
      <c r="FN197" s="45">
        <f>VLOOKUP($E197,'факт КС '!$E$11:$DJ$210,97,0)</f>
        <v>0</v>
      </c>
      <c r="FO197" s="45">
        <f>VLOOKUP($E197,'факт КС '!$E$11:$DJ$210,98,0)</f>
        <v>0</v>
      </c>
      <c r="FP197" s="45">
        <f t="shared" si="2909"/>
        <v>0</v>
      </c>
      <c r="FQ197" s="45">
        <f t="shared" si="2910"/>
        <v>0</v>
      </c>
      <c r="FR197" s="45">
        <f t="shared" si="2911"/>
        <v>0</v>
      </c>
      <c r="FS197" s="184">
        <f t="shared" si="2912"/>
        <v>0</v>
      </c>
      <c r="FT197" s="184">
        <f t="shared" si="2913"/>
        <v>0</v>
      </c>
      <c r="FU197" s="272"/>
      <c r="FV197" s="181"/>
      <c r="FW197" s="92"/>
      <c r="FX197" s="63"/>
      <c r="FY197" s="45"/>
      <c r="FZ197" s="45"/>
      <c r="GA197" s="63"/>
      <c r="GB197" s="92"/>
      <c r="GC197" s="45">
        <f>VLOOKUP($E197,'факт КС '!$E$11:$DJ$210,87,0)</f>
        <v>0</v>
      </c>
      <c r="GD197" s="45">
        <f>VLOOKUP($E197,'факт КС '!$E$11:$DJ$210,88,0)</f>
        <v>0</v>
      </c>
      <c r="GE197" s="45">
        <f>VLOOKUP($E197,'факт КС '!$E$11:$DJ$210,89,0)</f>
        <v>0</v>
      </c>
      <c r="GF197" s="45">
        <f>VLOOKUP($E197,'факт КС '!$E$11:$DJ$210,90,0)</f>
        <v>0</v>
      </c>
      <c r="GG197" s="45">
        <f>VLOOKUP($E197,'факт КС '!$E$11:$DJ$210,91,0)</f>
        <v>0</v>
      </c>
      <c r="GH197" s="45">
        <f>VLOOKUP($E197,'факт КС '!$E$11:$DJ$210,92,0)</f>
        <v>0</v>
      </c>
      <c r="GI197" s="45">
        <f t="shared" si="2843"/>
        <v>0</v>
      </c>
      <c r="GJ197" s="45">
        <f t="shared" si="2844"/>
        <v>0</v>
      </c>
      <c r="GK197" s="45">
        <f t="shared" si="2845"/>
        <v>0</v>
      </c>
      <c r="GL197" s="184">
        <f t="shared" si="2846"/>
        <v>0</v>
      </c>
      <c r="GM197" s="184">
        <f t="shared" si="2847"/>
        <v>0</v>
      </c>
      <c r="GN197" s="272"/>
      <c r="GO197" s="181"/>
      <c r="GP197" s="92"/>
      <c r="GQ197" s="63"/>
      <c r="GR197" s="45"/>
      <c r="GS197" s="45"/>
      <c r="GT197" s="63"/>
      <c r="GU197" s="92"/>
      <c r="GV197" s="45">
        <f>VLOOKUP($E197,'факт КС '!$E$11:$DJ$210,99,0)</f>
        <v>0</v>
      </c>
      <c r="GW197" s="45">
        <f>VLOOKUP($E197,'факт КС '!$E$11:$DJ$210,100,0)</f>
        <v>0</v>
      </c>
      <c r="GX197" s="45">
        <f>VLOOKUP($E197,'факт КС '!$E$11:$DJ$210,101,0)</f>
        <v>0</v>
      </c>
      <c r="GY197" s="45">
        <f>VLOOKUP($E197,'факт КС '!$E$11:$DJ$210,102,0)</f>
        <v>0</v>
      </c>
      <c r="GZ197" s="45">
        <f>VLOOKUP($E197,'факт КС '!$E$11:$DJ$210,103,0)</f>
        <v>0</v>
      </c>
      <c r="HA197" s="45">
        <f>VLOOKUP($E197,'факт КС '!$E$11:$DJ$210,104,0)</f>
        <v>0</v>
      </c>
      <c r="HB197" s="45">
        <f t="shared" si="2848"/>
        <v>0</v>
      </c>
      <c r="HC197" s="45">
        <f t="shared" si="2849"/>
        <v>0</v>
      </c>
      <c r="HD197" s="45">
        <f t="shared" si="2850"/>
        <v>0</v>
      </c>
      <c r="HE197" s="184">
        <f t="shared" si="2851"/>
        <v>0</v>
      </c>
      <c r="HF197" s="184">
        <f t="shared" si="2852"/>
        <v>0</v>
      </c>
      <c r="HG197" s="272"/>
      <c r="HH197" s="181"/>
      <c r="HI197" s="92"/>
      <c r="HJ197" s="63"/>
      <c r="HK197" s="45"/>
      <c r="HL197" s="45"/>
      <c r="HM197" s="63"/>
      <c r="HN197" s="92"/>
      <c r="HO197" s="45">
        <f>VLOOKUP($E197,'факт КС '!$E$11:$DJ$210,81,0)</f>
        <v>0</v>
      </c>
      <c r="HP197" s="45">
        <f>VLOOKUP($E197,'факт КС '!$E$11:$DJ$210,82,0)</f>
        <v>0</v>
      </c>
      <c r="HQ197" s="45">
        <f>VLOOKUP($E197,'факт КС '!$E$11:$DJ$210,83,0)</f>
        <v>0</v>
      </c>
      <c r="HR197" s="45">
        <f>VLOOKUP($E197,'факт КС '!$E$11:$DJ$210,84,0)</f>
        <v>0</v>
      </c>
      <c r="HS197" s="45">
        <f>VLOOKUP($E197,'факт КС '!$E$11:$DJ$210,85,0)</f>
        <v>0</v>
      </c>
      <c r="HT197" s="45">
        <f>VLOOKUP($E197,'факт КС '!$E$11:$DJ$210,86,0)</f>
        <v>0</v>
      </c>
      <c r="HU197" s="45">
        <f t="shared" si="2853"/>
        <v>0</v>
      </c>
      <c r="HV197" s="45">
        <f t="shared" si="2854"/>
        <v>0</v>
      </c>
      <c r="HW197" s="45">
        <f t="shared" si="2855"/>
        <v>0</v>
      </c>
      <c r="HX197" s="184">
        <f t="shared" si="2856"/>
        <v>0</v>
      </c>
      <c r="HY197" s="184">
        <f t="shared" si="2857"/>
        <v>0</v>
      </c>
      <c r="HZ197" s="272"/>
      <c r="IA197" s="181"/>
      <c r="IB197" s="92"/>
      <c r="IC197" s="63"/>
      <c r="ID197" s="46"/>
      <c r="IE197" s="46"/>
      <c r="IF197" s="63"/>
      <c r="IG197" s="92"/>
      <c r="IH197" s="45">
        <f>VLOOKUP($E197,'факт КС '!$E$11:$DJ$210,69,0)</f>
        <v>0</v>
      </c>
      <c r="II197" s="45">
        <f>VLOOKUP($E197,'факт КС '!$E$11:$DJ$210,70,0)</f>
        <v>0</v>
      </c>
      <c r="IJ197" s="45">
        <f>VLOOKUP($E197,'факт КС '!$E$11:$DJ$210,71,0)</f>
        <v>0</v>
      </c>
      <c r="IK197" s="45">
        <f>VLOOKUP($E197,'факт КС '!$E$11:$DJ$210,72,0)</f>
        <v>0</v>
      </c>
      <c r="IL197" s="45">
        <f>VLOOKUP($E197,'факт КС '!$E$11:$DJ$210,73,0)</f>
        <v>0</v>
      </c>
      <c r="IM197" s="45">
        <f>VLOOKUP($E197,'факт КС '!$E$11:$DJ$210,74,0)</f>
        <v>0</v>
      </c>
      <c r="IN197" s="45">
        <f t="shared" si="2858"/>
        <v>0</v>
      </c>
      <c r="IO197" s="45">
        <f t="shared" si="2859"/>
        <v>0</v>
      </c>
      <c r="IP197" s="45">
        <f t="shared" si="2860"/>
        <v>0</v>
      </c>
      <c r="IQ197" s="184">
        <f t="shared" si="2861"/>
        <v>0</v>
      </c>
      <c r="IR197" s="184">
        <f t="shared" si="2862"/>
        <v>0</v>
      </c>
      <c r="IS197" s="272"/>
      <c r="IT197" s="181"/>
      <c r="IU197" s="92"/>
      <c r="IV197" s="63"/>
      <c r="IW197" s="46"/>
      <c r="IX197" s="46"/>
      <c r="IY197" s="63"/>
      <c r="IZ197" s="92"/>
      <c r="JA197" s="45">
        <f>VLOOKUP($E197,'факт КС '!$E$11:$DJ$210,75,0)</f>
        <v>0</v>
      </c>
      <c r="JB197" s="45">
        <f>VLOOKUP($E197,'факт КС '!$E$11:$DJ$210,76,0)</f>
        <v>0</v>
      </c>
      <c r="JC197" s="45">
        <f>VLOOKUP($E197,'факт КС '!$E$11:$DJ$210,77,0)</f>
        <v>0</v>
      </c>
      <c r="JD197" s="45">
        <f>VLOOKUP($E197,'факт КС '!$E$11:$DJ$210,78,0)</f>
        <v>0</v>
      </c>
      <c r="JE197" s="45">
        <f>VLOOKUP($E197,'факт КС '!$E$11:$DJ$210,79,0)</f>
        <v>0</v>
      </c>
      <c r="JF197" s="45">
        <f>VLOOKUP($E197,'факт КС '!$E$11:$DJ$210,80,0)</f>
        <v>0</v>
      </c>
      <c r="JG197" s="45">
        <f t="shared" si="2863"/>
        <v>0</v>
      </c>
      <c r="JH197" s="45">
        <f t="shared" si="2864"/>
        <v>0</v>
      </c>
      <c r="JI197" s="45">
        <f t="shared" si="2865"/>
        <v>0</v>
      </c>
      <c r="JJ197" s="184">
        <f t="shared" si="2866"/>
        <v>0</v>
      </c>
      <c r="JK197" s="184">
        <f t="shared" si="2867"/>
        <v>0</v>
      </c>
      <c r="JL197" s="272"/>
      <c r="JM197" s="181"/>
      <c r="JN197" s="92"/>
      <c r="JO197" s="63"/>
      <c r="JP197" s="47"/>
      <c r="JQ197" s="48"/>
      <c r="JR197" s="47"/>
      <c r="JS197" s="47"/>
      <c r="JT197" s="385">
        <f t="shared" si="3487"/>
        <v>7</v>
      </c>
      <c r="JU197" s="385">
        <f t="shared" si="3488"/>
        <v>1023171.7300000001</v>
      </c>
      <c r="JV197" s="385">
        <f t="shared" si="3489"/>
        <v>80</v>
      </c>
      <c r="JW197" s="385">
        <f t="shared" si="3490"/>
        <v>0</v>
      </c>
      <c r="JX197" s="385">
        <f t="shared" si="3491"/>
        <v>0</v>
      </c>
      <c r="JY197" s="385">
        <f t="shared" si="3492"/>
        <v>0</v>
      </c>
      <c r="JZ197" s="45">
        <f t="shared" si="3493"/>
        <v>7</v>
      </c>
      <c r="KA197" s="45">
        <f t="shared" si="2994"/>
        <v>1023171.7300000001</v>
      </c>
      <c r="KB197" s="45">
        <f t="shared" si="2995"/>
        <v>80</v>
      </c>
      <c r="KC197" s="184">
        <f t="shared" si="3494"/>
        <v>7</v>
      </c>
      <c r="KD197" s="184">
        <f t="shared" si="3495"/>
        <v>1023171.7300000001</v>
      </c>
      <c r="KE197" s="92"/>
      <c r="KF197" s="63"/>
      <c r="KG197" s="62"/>
      <c r="KH197" s="62"/>
    </row>
    <row r="198" spans="1:299" hidden="1" x14ac:dyDescent="0.2">
      <c r="A198" s="100">
        <v>1</v>
      </c>
      <c r="C198" s="88"/>
      <c r="D198" s="263"/>
      <c r="E198" s="726"/>
      <c r="F198" s="267"/>
      <c r="G198" s="124"/>
      <c r="H198" s="125"/>
      <c r="I198" s="125"/>
      <c r="J198" s="114"/>
      <c r="K198" s="114"/>
      <c r="L198" s="114"/>
      <c r="M198" s="114"/>
      <c r="N198" s="45"/>
      <c r="O198" s="45"/>
      <c r="P198" s="45"/>
      <c r="Q198" s="45"/>
      <c r="R198" s="45"/>
      <c r="S198" s="45"/>
      <c r="T198" s="45">
        <f t="shared" si="3398"/>
        <v>0</v>
      </c>
      <c r="U198" s="45">
        <f t="shared" si="3399"/>
        <v>0</v>
      </c>
      <c r="V198" s="45">
        <f t="shared" si="3400"/>
        <v>0</v>
      </c>
      <c r="W198" s="184">
        <f t="shared" si="3401"/>
        <v>0</v>
      </c>
      <c r="X198" s="184">
        <f t="shared" si="3402"/>
        <v>0</v>
      </c>
      <c r="Y198" s="184"/>
      <c r="Z198" s="184"/>
      <c r="AA198" s="117"/>
      <c r="AB198" s="117"/>
      <c r="AC198" s="114"/>
      <c r="AD198" s="114"/>
      <c r="AE198" s="114"/>
      <c r="AF198" s="114"/>
      <c r="AG198" s="45"/>
      <c r="AH198" s="45"/>
      <c r="AI198" s="45"/>
      <c r="AJ198" s="45"/>
      <c r="AK198" s="45"/>
      <c r="AL198" s="45"/>
      <c r="AM198" s="45">
        <f t="shared" si="2805"/>
        <v>0</v>
      </c>
      <c r="AN198" s="45">
        <f t="shared" si="2806"/>
        <v>0</v>
      </c>
      <c r="AO198" s="45">
        <f t="shared" si="2807"/>
        <v>0</v>
      </c>
      <c r="AP198" s="184">
        <f t="shared" si="2808"/>
        <v>0</v>
      </c>
      <c r="AQ198" s="184">
        <f t="shared" si="2809"/>
        <v>0</v>
      </c>
      <c r="AR198" s="184"/>
      <c r="AS198" s="184"/>
      <c r="AT198" s="117"/>
      <c r="AU198" s="117"/>
      <c r="AV198" s="141"/>
      <c r="AW198" s="114"/>
      <c r="AX198" s="114"/>
      <c r="AY198" s="114"/>
      <c r="AZ198" s="45"/>
      <c r="BA198" s="45"/>
      <c r="BB198" s="45"/>
      <c r="BC198" s="45"/>
      <c r="BD198" s="45"/>
      <c r="BE198" s="45"/>
      <c r="BF198" s="45">
        <f t="shared" si="2810"/>
        <v>0</v>
      </c>
      <c r="BG198" s="45">
        <f t="shared" si="2811"/>
        <v>0</v>
      </c>
      <c r="BH198" s="45">
        <f t="shared" si="2812"/>
        <v>0</v>
      </c>
      <c r="BI198" s="184">
        <f t="shared" si="2813"/>
        <v>0</v>
      </c>
      <c r="BJ198" s="184">
        <f t="shared" si="2814"/>
        <v>0</v>
      </c>
      <c r="BK198" s="184"/>
      <c r="BL198" s="184"/>
      <c r="BM198" s="117"/>
      <c r="BN198" s="117"/>
      <c r="BO198" s="114"/>
      <c r="BP198" s="114"/>
      <c r="BQ198" s="114"/>
      <c r="BR198" s="114"/>
      <c r="BS198" s="45"/>
      <c r="BT198" s="45"/>
      <c r="BU198" s="45"/>
      <c r="BV198" s="45"/>
      <c r="BW198" s="45"/>
      <c r="BX198" s="45"/>
      <c r="BY198" s="45">
        <f t="shared" si="2815"/>
        <v>0</v>
      </c>
      <c r="BZ198" s="45">
        <f t="shared" si="2816"/>
        <v>0</v>
      </c>
      <c r="CA198" s="45">
        <f t="shared" si="2817"/>
        <v>0</v>
      </c>
      <c r="CB198" s="184">
        <f t="shared" si="2818"/>
        <v>0</v>
      </c>
      <c r="CC198" s="184">
        <f t="shared" si="2819"/>
        <v>0</v>
      </c>
      <c r="CD198" s="184"/>
      <c r="CE198" s="184"/>
      <c r="CF198" s="117"/>
      <c r="CG198" s="117"/>
      <c r="CH198" s="114"/>
      <c r="CI198" s="114"/>
      <c r="CJ198" s="114"/>
      <c r="CK198" s="114"/>
      <c r="CL198" s="45"/>
      <c r="CM198" s="45"/>
      <c r="CN198" s="45"/>
      <c r="CO198" s="45"/>
      <c r="CP198" s="45"/>
      <c r="CQ198" s="45"/>
      <c r="CR198" s="45">
        <f t="shared" si="2820"/>
        <v>0</v>
      </c>
      <c r="CS198" s="45">
        <f t="shared" si="2821"/>
        <v>0</v>
      </c>
      <c r="CT198" s="45">
        <f t="shared" si="2822"/>
        <v>0</v>
      </c>
      <c r="CU198" s="184">
        <f t="shared" si="2868"/>
        <v>0</v>
      </c>
      <c r="CV198" s="184">
        <f t="shared" si="2869"/>
        <v>0</v>
      </c>
      <c r="CW198" s="184"/>
      <c r="CX198" s="184"/>
      <c r="CY198" s="117"/>
      <c r="CZ198" s="117"/>
      <c r="DA198" s="114"/>
      <c r="DB198" s="114"/>
      <c r="DC198" s="114"/>
      <c r="DD198" s="114"/>
      <c r="DE198" s="45"/>
      <c r="DF198" s="45"/>
      <c r="DG198" s="45"/>
      <c r="DH198" s="45"/>
      <c r="DI198" s="45"/>
      <c r="DJ198" s="45"/>
      <c r="DK198" s="45">
        <f t="shared" si="2823"/>
        <v>0</v>
      </c>
      <c r="DL198" s="45">
        <f t="shared" si="2824"/>
        <v>0</v>
      </c>
      <c r="DM198" s="45">
        <f t="shared" si="2825"/>
        <v>0</v>
      </c>
      <c r="DN198" s="184">
        <f t="shared" si="2826"/>
        <v>0</v>
      </c>
      <c r="DO198" s="184">
        <f t="shared" si="2827"/>
        <v>0</v>
      </c>
      <c r="DP198" s="184"/>
      <c r="DQ198" s="184"/>
      <c r="DR198" s="117"/>
      <c r="DS198" s="117"/>
      <c r="DT198" s="114"/>
      <c r="DU198" s="114"/>
      <c r="DV198" s="114"/>
      <c r="DW198" s="114"/>
      <c r="DX198" s="45"/>
      <c r="DY198" s="45"/>
      <c r="DZ198" s="45"/>
      <c r="EA198" s="45"/>
      <c r="EB198" s="45"/>
      <c r="EC198" s="45"/>
      <c r="ED198" s="45">
        <f t="shared" si="2828"/>
        <v>0</v>
      </c>
      <c r="EE198" s="45">
        <f t="shared" si="2829"/>
        <v>0</v>
      </c>
      <c r="EF198" s="45">
        <f t="shared" si="2830"/>
        <v>0</v>
      </c>
      <c r="EG198" s="184">
        <f t="shared" si="2831"/>
        <v>0</v>
      </c>
      <c r="EH198" s="184">
        <f t="shared" si="2832"/>
        <v>0</v>
      </c>
      <c r="EI198" s="184"/>
      <c r="EJ198" s="184"/>
      <c r="EK198" s="117"/>
      <c r="EL198" s="117"/>
      <c r="EM198" s="114"/>
      <c r="EN198" s="114"/>
      <c r="EO198" s="114"/>
      <c r="EP198" s="114"/>
      <c r="EQ198" s="45"/>
      <c r="ER198" s="45"/>
      <c r="ES198" s="45"/>
      <c r="ET198" s="45"/>
      <c r="EU198" s="45"/>
      <c r="EV198" s="45"/>
      <c r="EW198" s="45">
        <f t="shared" si="2833"/>
        <v>0</v>
      </c>
      <c r="EX198" s="45">
        <f t="shared" si="2834"/>
        <v>0</v>
      </c>
      <c r="EY198" s="45">
        <f t="shared" si="2835"/>
        <v>0</v>
      </c>
      <c r="EZ198" s="184">
        <f t="shared" si="2836"/>
        <v>0</v>
      </c>
      <c r="FA198" s="184">
        <f t="shared" si="2837"/>
        <v>0</v>
      </c>
      <c r="FB198" s="184"/>
      <c r="FC198" s="184"/>
      <c r="FD198" s="117"/>
      <c r="FE198" s="117"/>
      <c r="FF198" s="114"/>
      <c r="FG198" s="114"/>
      <c r="FH198" s="114"/>
      <c r="FI198" s="114"/>
      <c r="FJ198" s="45"/>
      <c r="FK198" s="45"/>
      <c r="FL198" s="45"/>
      <c r="FM198" s="45"/>
      <c r="FN198" s="45"/>
      <c r="FO198" s="45"/>
      <c r="FP198" s="45">
        <f t="shared" si="2909"/>
        <v>0</v>
      </c>
      <c r="FQ198" s="45">
        <f t="shared" si="2910"/>
        <v>0</v>
      </c>
      <c r="FR198" s="45">
        <f t="shared" si="2911"/>
        <v>0</v>
      </c>
      <c r="FS198" s="184">
        <f t="shared" si="2912"/>
        <v>0</v>
      </c>
      <c r="FT198" s="184">
        <f t="shared" si="2913"/>
        <v>0</v>
      </c>
      <c r="FU198" s="184"/>
      <c r="FV198" s="184"/>
      <c r="FW198" s="117"/>
      <c r="FX198" s="117"/>
      <c r="FY198" s="114"/>
      <c r="FZ198" s="114"/>
      <c r="GA198" s="114"/>
      <c r="GB198" s="114"/>
      <c r="GC198" s="45"/>
      <c r="GD198" s="45"/>
      <c r="GE198" s="45"/>
      <c r="GF198" s="45"/>
      <c r="GG198" s="45"/>
      <c r="GH198" s="45"/>
      <c r="GI198" s="45">
        <f t="shared" si="2843"/>
        <v>0</v>
      </c>
      <c r="GJ198" s="45">
        <f t="shared" si="2844"/>
        <v>0</v>
      </c>
      <c r="GK198" s="45">
        <f t="shared" si="2845"/>
        <v>0</v>
      </c>
      <c r="GL198" s="184">
        <f t="shared" si="2846"/>
        <v>0</v>
      </c>
      <c r="GM198" s="184">
        <f t="shared" si="2847"/>
        <v>0</v>
      </c>
      <c r="GN198" s="184"/>
      <c r="GO198" s="184"/>
      <c r="GP198" s="117"/>
      <c r="GQ198" s="117"/>
      <c r="GR198" s="114"/>
      <c r="GS198" s="114"/>
      <c r="GT198" s="114"/>
      <c r="GU198" s="114"/>
      <c r="GV198" s="45"/>
      <c r="GW198" s="45"/>
      <c r="GX198" s="45"/>
      <c r="GY198" s="45"/>
      <c r="GZ198" s="45"/>
      <c r="HA198" s="45"/>
      <c r="HB198" s="45">
        <f t="shared" si="2848"/>
        <v>0</v>
      </c>
      <c r="HC198" s="45">
        <f t="shared" si="2849"/>
        <v>0</v>
      </c>
      <c r="HD198" s="45">
        <f t="shared" si="2850"/>
        <v>0</v>
      </c>
      <c r="HE198" s="184">
        <f t="shared" si="2851"/>
        <v>0</v>
      </c>
      <c r="HF198" s="184">
        <f t="shared" si="2852"/>
        <v>0</v>
      </c>
      <c r="HG198" s="184"/>
      <c r="HH198" s="184"/>
      <c r="HI198" s="117"/>
      <c r="HJ198" s="117"/>
      <c r="HK198" s="114"/>
      <c r="HL198" s="114"/>
      <c r="HM198" s="114"/>
      <c r="HN198" s="114"/>
      <c r="HO198" s="45"/>
      <c r="HP198" s="45"/>
      <c r="HQ198" s="45"/>
      <c r="HR198" s="45"/>
      <c r="HS198" s="45"/>
      <c r="HT198" s="45"/>
      <c r="HU198" s="45">
        <f t="shared" si="2853"/>
        <v>0</v>
      </c>
      <c r="HV198" s="45">
        <f t="shared" si="2854"/>
        <v>0</v>
      </c>
      <c r="HW198" s="45">
        <f t="shared" si="2855"/>
        <v>0</v>
      </c>
      <c r="HX198" s="184">
        <f t="shared" si="2856"/>
        <v>0</v>
      </c>
      <c r="HY198" s="184">
        <f t="shared" si="2857"/>
        <v>0</v>
      </c>
      <c r="HZ198" s="184"/>
      <c r="IA198" s="184"/>
      <c r="IB198" s="117"/>
      <c r="IC198" s="117"/>
      <c r="ID198" s="117"/>
      <c r="IE198" s="117"/>
      <c r="IF198" s="114"/>
      <c r="IG198" s="114"/>
      <c r="IH198" s="45"/>
      <c r="II198" s="45"/>
      <c r="IJ198" s="45"/>
      <c r="IK198" s="45"/>
      <c r="IL198" s="45"/>
      <c r="IM198" s="45"/>
      <c r="IN198" s="45">
        <f t="shared" si="2858"/>
        <v>0</v>
      </c>
      <c r="IO198" s="45">
        <f t="shared" si="2859"/>
        <v>0</v>
      </c>
      <c r="IP198" s="45">
        <f t="shared" si="2860"/>
        <v>0</v>
      </c>
      <c r="IQ198" s="184">
        <f t="shared" si="2861"/>
        <v>0</v>
      </c>
      <c r="IR198" s="184">
        <f t="shared" si="2862"/>
        <v>0</v>
      </c>
      <c r="IS198" s="184"/>
      <c r="IT198" s="184"/>
      <c r="IU198" s="117"/>
      <c r="IV198" s="117"/>
      <c r="IW198" s="117"/>
      <c r="IX198" s="117"/>
      <c r="IY198" s="114"/>
      <c r="IZ198" s="114"/>
      <c r="JA198" s="45"/>
      <c r="JB198" s="45"/>
      <c r="JC198" s="45"/>
      <c r="JD198" s="45"/>
      <c r="JE198" s="45"/>
      <c r="JF198" s="45"/>
      <c r="JG198" s="45">
        <f t="shared" si="2863"/>
        <v>0</v>
      </c>
      <c r="JH198" s="45">
        <f t="shared" si="2864"/>
        <v>0</v>
      </c>
      <c r="JI198" s="45">
        <f t="shared" si="2865"/>
        <v>0</v>
      </c>
      <c r="JJ198" s="184">
        <f t="shared" si="2866"/>
        <v>0</v>
      </c>
      <c r="JK198" s="184">
        <f t="shared" si="2867"/>
        <v>0</v>
      </c>
      <c r="JL198" s="184"/>
      <c r="JM198" s="184"/>
      <c r="JN198" s="117"/>
      <c r="JO198" s="117"/>
      <c r="JP198" s="118"/>
      <c r="JQ198" s="119"/>
      <c r="JR198" s="118"/>
      <c r="JS198" s="118"/>
      <c r="JT198" s="385">
        <f t="shared" si="3487"/>
        <v>0</v>
      </c>
      <c r="JU198" s="385">
        <f t="shared" si="3488"/>
        <v>0</v>
      </c>
      <c r="JV198" s="385">
        <f t="shared" si="3489"/>
        <v>0</v>
      </c>
      <c r="JW198" s="385">
        <f t="shared" si="3490"/>
        <v>0</v>
      </c>
      <c r="JX198" s="385">
        <f t="shared" si="3491"/>
        <v>0</v>
      </c>
      <c r="JY198" s="385">
        <f t="shared" si="3492"/>
        <v>0</v>
      </c>
      <c r="JZ198" s="45">
        <f t="shared" si="3493"/>
        <v>0</v>
      </c>
      <c r="KA198" s="45">
        <f t="shared" si="2994"/>
        <v>0</v>
      </c>
      <c r="KB198" s="45">
        <f t="shared" si="2995"/>
        <v>0</v>
      </c>
      <c r="KC198" s="184">
        <f t="shared" si="3494"/>
        <v>0</v>
      </c>
      <c r="KD198" s="184">
        <f t="shared" si="3495"/>
        <v>0</v>
      </c>
      <c r="KE198" s="117"/>
      <c r="KF198" s="117"/>
      <c r="KG198" s="62"/>
      <c r="KH198" s="62"/>
    </row>
    <row r="199" spans="1:299" s="3" customFormat="1" hidden="1" x14ac:dyDescent="0.2">
      <c r="A199" s="100">
        <v>1</v>
      </c>
      <c r="B199" s="100"/>
      <c r="C199" s="68"/>
      <c r="D199" s="170"/>
      <c r="E199" s="372"/>
      <c r="F199" s="373"/>
      <c r="G199" s="63"/>
      <c r="H199" s="92"/>
      <c r="I199" s="92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>
        <f t="shared" si="3398"/>
        <v>0</v>
      </c>
      <c r="U199" s="45">
        <f t="shared" si="3399"/>
        <v>0</v>
      </c>
      <c r="V199" s="45">
        <f t="shared" si="3400"/>
        <v>0</v>
      </c>
      <c r="W199" s="184">
        <f t="shared" si="3401"/>
        <v>0</v>
      </c>
      <c r="X199" s="184">
        <f t="shared" si="3402"/>
        <v>0</v>
      </c>
      <c r="Y199" s="181"/>
      <c r="Z199" s="181"/>
      <c r="AA199" s="46"/>
      <c r="AB199" s="46"/>
      <c r="AC199" s="45"/>
      <c r="AD199" s="45"/>
      <c r="AE199" s="45"/>
      <c r="AF199" s="45"/>
      <c r="AG199" s="45"/>
      <c r="AH199" s="45"/>
      <c r="AI199" s="45"/>
      <c r="AJ199" s="45"/>
      <c r="AK199" s="45"/>
      <c r="AL199" s="45"/>
      <c r="AM199" s="45">
        <f t="shared" si="2805"/>
        <v>0</v>
      </c>
      <c r="AN199" s="45">
        <f t="shared" si="2806"/>
        <v>0</v>
      </c>
      <c r="AO199" s="45">
        <f t="shared" si="2807"/>
        <v>0</v>
      </c>
      <c r="AP199" s="184">
        <f t="shared" si="2808"/>
        <v>0</v>
      </c>
      <c r="AQ199" s="184">
        <f t="shared" si="2809"/>
        <v>0</v>
      </c>
      <c r="AR199" s="181"/>
      <c r="AS199" s="181"/>
      <c r="AT199" s="46"/>
      <c r="AU199" s="46"/>
      <c r="AV199" s="52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>
        <f t="shared" si="2810"/>
        <v>0</v>
      </c>
      <c r="BG199" s="45">
        <f t="shared" si="2811"/>
        <v>0</v>
      </c>
      <c r="BH199" s="45">
        <f t="shared" si="2812"/>
        <v>0</v>
      </c>
      <c r="BI199" s="184">
        <f t="shared" si="2813"/>
        <v>0</v>
      </c>
      <c r="BJ199" s="184">
        <f t="shared" si="2814"/>
        <v>0</v>
      </c>
      <c r="BK199" s="181"/>
      <c r="BL199" s="181"/>
      <c r="BM199" s="46"/>
      <c r="BN199" s="46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>
        <f t="shared" si="2815"/>
        <v>0</v>
      </c>
      <c r="BZ199" s="45">
        <f t="shared" si="2816"/>
        <v>0</v>
      </c>
      <c r="CA199" s="45">
        <f t="shared" si="2817"/>
        <v>0</v>
      </c>
      <c r="CB199" s="184">
        <f t="shared" si="2818"/>
        <v>0</v>
      </c>
      <c r="CC199" s="184">
        <f t="shared" si="2819"/>
        <v>0</v>
      </c>
      <c r="CD199" s="181"/>
      <c r="CE199" s="181"/>
      <c r="CF199" s="46"/>
      <c r="CG199" s="46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>
        <f t="shared" si="2820"/>
        <v>0</v>
      </c>
      <c r="CS199" s="45">
        <f t="shared" si="2821"/>
        <v>0</v>
      </c>
      <c r="CT199" s="45">
        <f t="shared" si="2822"/>
        <v>0</v>
      </c>
      <c r="CU199" s="184">
        <f t="shared" si="2868"/>
        <v>0</v>
      </c>
      <c r="CV199" s="184">
        <f t="shared" si="2869"/>
        <v>0</v>
      </c>
      <c r="CW199" s="181"/>
      <c r="CX199" s="181"/>
      <c r="CY199" s="46"/>
      <c r="CZ199" s="46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>
        <f t="shared" si="2823"/>
        <v>0</v>
      </c>
      <c r="DL199" s="45">
        <f t="shared" si="2824"/>
        <v>0</v>
      </c>
      <c r="DM199" s="45">
        <f t="shared" si="2825"/>
        <v>0</v>
      </c>
      <c r="DN199" s="184">
        <f t="shared" si="2826"/>
        <v>0</v>
      </c>
      <c r="DO199" s="184">
        <f t="shared" si="2827"/>
        <v>0</v>
      </c>
      <c r="DP199" s="181"/>
      <c r="DQ199" s="181"/>
      <c r="DR199" s="46"/>
      <c r="DS199" s="46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>
        <f t="shared" si="2828"/>
        <v>0</v>
      </c>
      <c r="EE199" s="45">
        <f t="shared" si="2829"/>
        <v>0</v>
      </c>
      <c r="EF199" s="45">
        <f t="shared" si="2830"/>
        <v>0</v>
      </c>
      <c r="EG199" s="184">
        <f t="shared" si="2831"/>
        <v>0</v>
      </c>
      <c r="EH199" s="184">
        <f t="shared" si="2832"/>
        <v>0</v>
      </c>
      <c r="EI199" s="181"/>
      <c r="EJ199" s="181"/>
      <c r="EK199" s="46"/>
      <c r="EL199" s="46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>
        <f t="shared" si="2833"/>
        <v>0</v>
      </c>
      <c r="EX199" s="45">
        <f t="shared" si="2834"/>
        <v>0</v>
      </c>
      <c r="EY199" s="45">
        <f t="shared" si="2835"/>
        <v>0</v>
      </c>
      <c r="EZ199" s="184">
        <f t="shared" si="2836"/>
        <v>0</v>
      </c>
      <c r="FA199" s="184">
        <f t="shared" si="2837"/>
        <v>0</v>
      </c>
      <c r="FB199" s="181"/>
      <c r="FC199" s="181"/>
      <c r="FD199" s="46"/>
      <c r="FE199" s="46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>
        <f t="shared" si="2909"/>
        <v>0</v>
      </c>
      <c r="FQ199" s="45">
        <f t="shared" si="2910"/>
        <v>0</v>
      </c>
      <c r="FR199" s="45">
        <f t="shared" si="2911"/>
        <v>0</v>
      </c>
      <c r="FS199" s="184">
        <f t="shared" si="2912"/>
        <v>0</v>
      </c>
      <c r="FT199" s="184">
        <f t="shared" si="2913"/>
        <v>0</v>
      </c>
      <c r="FU199" s="181"/>
      <c r="FV199" s="181"/>
      <c r="FW199" s="46"/>
      <c r="FX199" s="46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>
        <f t="shared" si="2843"/>
        <v>0</v>
      </c>
      <c r="GJ199" s="45">
        <f t="shared" si="2844"/>
        <v>0</v>
      </c>
      <c r="GK199" s="45">
        <f t="shared" si="2845"/>
        <v>0</v>
      </c>
      <c r="GL199" s="184">
        <f t="shared" si="2846"/>
        <v>0</v>
      </c>
      <c r="GM199" s="184">
        <f t="shared" si="2847"/>
        <v>0</v>
      </c>
      <c r="GN199" s="181"/>
      <c r="GO199" s="181"/>
      <c r="GP199" s="46"/>
      <c r="GQ199" s="46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>
        <f t="shared" si="2848"/>
        <v>0</v>
      </c>
      <c r="HC199" s="45">
        <f t="shared" si="2849"/>
        <v>0</v>
      </c>
      <c r="HD199" s="45">
        <f t="shared" si="2850"/>
        <v>0</v>
      </c>
      <c r="HE199" s="184">
        <f t="shared" si="2851"/>
        <v>0</v>
      </c>
      <c r="HF199" s="184">
        <f t="shared" si="2852"/>
        <v>0</v>
      </c>
      <c r="HG199" s="181"/>
      <c r="HH199" s="181"/>
      <c r="HI199" s="46"/>
      <c r="HJ199" s="46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>
        <f t="shared" si="2853"/>
        <v>0</v>
      </c>
      <c r="HV199" s="45">
        <f t="shared" si="2854"/>
        <v>0</v>
      </c>
      <c r="HW199" s="45">
        <f t="shared" si="2855"/>
        <v>0</v>
      </c>
      <c r="HX199" s="184">
        <f t="shared" si="2856"/>
        <v>0</v>
      </c>
      <c r="HY199" s="184">
        <f t="shared" si="2857"/>
        <v>0</v>
      </c>
      <c r="HZ199" s="181"/>
      <c r="IA199" s="181"/>
      <c r="IB199" s="46"/>
      <c r="IC199" s="46"/>
      <c r="ID199" s="46"/>
      <c r="IE199" s="46"/>
      <c r="IF199" s="45"/>
      <c r="IG199" s="45"/>
      <c r="IH199" s="45"/>
      <c r="II199" s="45"/>
      <c r="IJ199" s="45"/>
      <c r="IK199" s="45"/>
      <c r="IL199" s="45"/>
      <c r="IM199" s="45"/>
      <c r="IN199" s="45">
        <f t="shared" si="2858"/>
        <v>0</v>
      </c>
      <c r="IO199" s="45">
        <f t="shared" si="2859"/>
        <v>0</v>
      </c>
      <c r="IP199" s="45">
        <f t="shared" si="2860"/>
        <v>0</v>
      </c>
      <c r="IQ199" s="184">
        <f t="shared" si="2861"/>
        <v>0</v>
      </c>
      <c r="IR199" s="184">
        <f t="shared" si="2862"/>
        <v>0</v>
      </c>
      <c r="IS199" s="181"/>
      <c r="IT199" s="181"/>
      <c r="IU199" s="46"/>
      <c r="IV199" s="46"/>
      <c r="IW199" s="46"/>
      <c r="IX199" s="46"/>
      <c r="IY199" s="45"/>
      <c r="IZ199" s="45"/>
      <c r="JA199" s="45"/>
      <c r="JB199" s="45"/>
      <c r="JC199" s="45"/>
      <c r="JD199" s="45"/>
      <c r="JE199" s="45"/>
      <c r="JF199" s="45"/>
      <c r="JG199" s="45">
        <f t="shared" si="2863"/>
        <v>0</v>
      </c>
      <c r="JH199" s="45">
        <f t="shared" si="2864"/>
        <v>0</v>
      </c>
      <c r="JI199" s="45">
        <f t="shared" si="2865"/>
        <v>0</v>
      </c>
      <c r="JJ199" s="184">
        <f t="shared" si="2866"/>
        <v>0</v>
      </c>
      <c r="JK199" s="184">
        <f t="shared" si="2867"/>
        <v>0</v>
      </c>
      <c r="JL199" s="181"/>
      <c r="JM199" s="181"/>
      <c r="JN199" s="46"/>
      <c r="JO199" s="46"/>
      <c r="JP199" s="47"/>
      <c r="JQ199" s="48"/>
      <c r="JR199" s="47"/>
      <c r="JS199" s="47"/>
      <c r="JT199" s="385">
        <f t="shared" si="3487"/>
        <v>0</v>
      </c>
      <c r="JU199" s="385">
        <f t="shared" si="3488"/>
        <v>0</v>
      </c>
      <c r="JV199" s="385">
        <f t="shared" si="3489"/>
        <v>0</v>
      </c>
      <c r="JW199" s="385">
        <f t="shared" si="3490"/>
        <v>0</v>
      </c>
      <c r="JX199" s="385">
        <f t="shared" si="3491"/>
        <v>0</v>
      </c>
      <c r="JY199" s="385">
        <f t="shared" si="3492"/>
        <v>0</v>
      </c>
      <c r="JZ199" s="45">
        <f t="shared" si="3493"/>
        <v>0</v>
      </c>
      <c r="KA199" s="45">
        <f t="shared" si="2994"/>
        <v>0</v>
      </c>
      <c r="KB199" s="45">
        <f t="shared" si="2995"/>
        <v>0</v>
      </c>
      <c r="KC199" s="184">
        <f t="shared" si="3494"/>
        <v>0</v>
      </c>
      <c r="KD199" s="184">
        <f t="shared" si="3495"/>
        <v>0</v>
      </c>
      <c r="KE199" s="46"/>
      <c r="KF199" s="46"/>
      <c r="KG199" s="49"/>
      <c r="KH199" s="49"/>
    </row>
    <row r="200" spans="1:299" s="3" customFormat="1" hidden="1" x14ac:dyDescent="0.2">
      <c r="A200" s="100">
        <v>1</v>
      </c>
      <c r="B200" s="100"/>
      <c r="C200" s="49"/>
      <c r="D200" s="7"/>
      <c r="E200" s="692"/>
      <c r="F200" s="697"/>
      <c r="G200" s="65"/>
      <c r="H200" s="80"/>
      <c r="I200" s="80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>
        <f t="shared" si="3398"/>
        <v>0</v>
      </c>
      <c r="U200" s="45">
        <f t="shared" si="3399"/>
        <v>0</v>
      </c>
      <c r="V200" s="45">
        <f t="shared" si="3400"/>
        <v>0</v>
      </c>
      <c r="W200" s="184">
        <f t="shared" si="3401"/>
        <v>0</v>
      </c>
      <c r="X200" s="184">
        <f t="shared" si="3402"/>
        <v>0</v>
      </c>
      <c r="Y200" s="181"/>
      <c r="Z200" s="181"/>
      <c r="AA200" s="46"/>
      <c r="AB200" s="46"/>
      <c r="AC200" s="45"/>
      <c r="AD200" s="45"/>
      <c r="AE200" s="45"/>
      <c r="AF200" s="45"/>
      <c r="AG200" s="45"/>
      <c r="AH200" s="45"/>
      <c r="AI200" s="45"/>
      <c r="AJ200" s="45"/>
      <c r="AK200" s="45"/>
      <c r="AL200" s="45"/>
      <c r="AM200" s="45">
        <f t="shared" si="2805"/>
        <v>0</v>
      </c>
      <c r="AN200" s="45">
        <f t="shared" si="2806"/>
        <v>0</v>
      </c>
      <c r="AO200" s="45">
        <f t="shared" si="2807"/>
        <v>0</v>
      </c>
      <c r="AP200" s="184">
        <f t="shared" si="2808"/>
        <v>0</v>
      </c>
      <c r="AQ200" s="184">
        <f t="shared" si="2809"/>
        <v>0</v>
      </c>
      <c r="AR200" s="181"/>
      <c r="AS200" s="181"/>
      <c r="AT200" s="46"/>
      <c r="AU200" s="46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>
        <f t="shared" si="2810"/>
        <v>0</v>
      </c>
      <c r="BG200" s="45">
        <f t="shared" si="2811"/>
        <v>0</v>
      </c>
      <c r="BH200" s="45">
        <f t="shared" si="2812"/>
        <v>0</v>
      </c>
      <c r="BI200" s="184">
        <f t="shared" si="2813"/>
        <v>0</v>
      </c>
      <c r="BJ200" s="184">
        <f t="shared" si="2814"/>
        <v>0</v>
      </c>
      <c r="BK200" s="181"/>
      <c r="BL200" s="181"/>
      <c r="BM200" s="46"/>
      <c r="BN200" s="46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>
        <f t="shared" si="2815"/>
        <v>0</v>
      </c>
      <c r="BZ200" s="45">
        <f t="shared" si="2816"/>
        <v>0</v>
      </c>
      <c r="CA200" s="45">
        <f t="shared" si="2817"/>
        <v>0</v>
      </c>
      <c r="CB200" s="184">
        <f t="shared" si="2818"/>
        <v>0</v>
      </c>
      <c r="CC200" s="184">
        <f t="shared" si="2819"/>
        <v>0</v>
      </c>
      <c r="CD200" s="181"/>
      <c r="CE200" s="181"/>
      <c r="CF200" s="46"/>
      <c r="CG200" s="46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>
        <f t="shared" si="2820"/>
        <v>0</v>
      </c>
      <c r="CS200" s="45">
        <f t="shared" si="2821"/>
        <v>0</v>
      </c>
      <c r="CT200" s="45">
        <f t="shared" si="2822"/>
        <v>0</v>
      </c>
      <c r="CU200" s="184">
        <f t="shared" si="2868"/>
        <v>0</v>
      </c>
      <c r="CV200" s="184">
        <f t="shared" si="2869"/>
        <v>0</v>
      </c>
      <c r="CW200" s="181"/>
      <c r="CX200" s="181"/>
      <c r="CY200" s="46"/>
      <c r="CZ200" s="46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>
        <f t="shared" si="2823"/>
        <v>0</v>
      </c>
      <c r="DL200" s="45">
        <f t="shared" si="2824"/>
        <v>0</v>
      </c>
      <c r="DM200" s="45">
        <f t="shared" si="2825"/>
        <v>0</v>
      </c>
      <c r="DN200" s="184">
        <f t="shared" si="2826"/>
        <v>0</v>
      </c>
      <c r="DO200" s="184">
        <f t="shared" si="2827"/>
        <v>0</v>
      </c>
      <c r="DP200" s="181"/>
      <c r="DQ200" s="181"/>
      <c r="DR200" s="46"/>
      <c r="DS200" s="46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>
        <f t="shared" si="2828"/>
        <v>0</v>
      </c>
      <c r="EE200" s="45">
        <f t="shared" si="2829"/>
        <v>0</v>
      </c>
      <c r="EF200" s="45">
        <f t="shared" si="2830"/>
        <v>0</v>
      </c>
      <c r="EG200" s="184">
        <f t="shared" si="2831"/>
        <v>0</v>
      </c>
      <c r="EH200" s="184">
        <f t="shared" si="2832"/>
        <v>0</v>
      </c>
      <c r="EI200" s="181"/>
      <c r="EJ200" s="181"/>
      <c r="EK200" s="46"/>
      <c r="EL200" s="46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>
        <f t="shared" si="2833"/>
        <v>0</v>
      </c>
      <c r="EX200" s="45">
        <f t="shared" si="2834"/>
        <v>0</v>
      </c>
      <c r="EY200" s="45">
        <f t="shared" si="2835"/>
        <v>0</v>
      </c>
      <c r="EZ200" s="184">
        <f t="shared" si="2836"/>
        <v>0</v>
      </c>
      <c r="FA200" s="184">
        <f t="shared" si="2837"/>
        <v>0</v>
      </c>
      <c r="FB200" s="181"/>
      <c r="FC200" s="181"/>
      <c r="FD200" s="46"/>
      <c r="FE200" s="46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>
        <f t="shared" si="2909"/>
        <v>0</v>
      </c>
      <c r="FQ200" s="45">
        <f t="shared" si="2910"/>
        <v>0</v>
      </c>
      <c r="FR200" s="45">
        <f t="shared" si="2911"/>
        <v>0</v>
      </c>
      <c r="FS200" s="184">
        <f t="shared" si="2912"/>
        <v>0</v>
      </c>
      <c r="FT200" s="184">
        <f t="shared" si="2913"/>
        <v>0</v>
      </c>
      <c r="FU200" s="181"/>
      <c r="FV200" s="181"/>
      <c r="FW200" s="46"/>
      <c r="FX200" s="46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>
        <f t="shared" si="2843"/>
        <v>0</v>
      </c>
      <c r="GJ200" s="45">
        <f t="shared" si="2844"/>
        <v>0</v>
      </c>
      <c r="GK200" s="45">
        <f t="shared" si="2845"/>
        <v>0</v>
      </c>
      <c r="GL200" s="184">
        <f t="shared" si="2846"/>
        <v>0</v>
      </c>
      <c r="GM200" s="184">
        <f t="shared" si="2847"/>
        <v>0</v>
      </c>
      <c r="GN200" s="181"/>
      <c r="GO200" s="181"/>
      <c r="GP200" s="46"/>
      <c r="GQ200" s="46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>
        <f t="shared" si="2848"/>
        <v>0</v>
      </c>
      <c r="HC200" s="45">
        <f t="shared" si="2849"/>
        <v>0</v>
      </c>
      <c r="HD200" s="45">
        <f t="shared" si="2850"/>
        <v>0</v>
      </c>
      <c r="HE200" s="184">
        <f t="shared" si="2851"/>
        <v>0</v>
      </c>
      <c r="HF200" s="184">
        <f t="shared" si="2852"/>
        <v>0</v>
      </c>
      <c r="HG200" s="181"/>
      <c r="HH200" s="181"/>
      <c r="HI200" s="46"/>
      <c r="HJ200" s="46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>
        <f t="shared" si="2853"/>
        <v>0</v>
      </c>
      <c r="HV200" s="45">
        <f t="shared" si="2854"/>
        <v>0</v>
      </c>
      <c r="HW200" s="45">
        <f t="shared" si="2855"/>
        <v>0</v>
      </c>
      <c r="HX200" s="184">
        <f t="shared" si="2856"/>
        <v>0</v>
      </c>
      <c r="HY200" s="184">
        <f t="shared" si="2857"/>
        <v>0</v>
      </c>
      <c r="HZ200" s="181"/>
      <c r="IA200" s="181"/>
      <c r="IB200" s="46"/>
      <c r="IC200" s="46"/>
      <c r="ID200" s="46"/>
      <c r="IE200" s="46"/>
      <c r="IF200" s="45"/>
      <c r="IG200" s="45"/>
      <c r="IH200" s="45"/>
      <c r="II200" s="45"/>
      <c r="IJ200" s="45"/>
      <c r="IK200" s="45"/>
      <c r="IL200" s="45"/>
      <c r="IM200" s="45"/>
      <c r="IN200" s="45">
        <f t="shared" si="2858"/>
        <v>0</v>
      </c>
      <c r="IO200" s="45">
        <f t="shared" si="2859"/>
        <v>0</v>
      </c>
      <c r="IP200" s="45">
        <f t="shared" si="2860"/>
        <v>0</v>
      </c>
      <c r="IQ200" s="184">
        <f t="shared" si="2861"/>
        <v>0</v>
      </c>
      <c r="IR200" s="184">
        <f t="shared" si="2862"/>
        <v>0</v>
      </c>
      <c r="IS200" s="181"/>
      <c r="IT200" s="181"/>
      <c r="IU200" s="46"/>
      <c r="IV200" s="46"/>
      <c r="IW200" s="46"/>
      <c r="IX200" s="46"/>
      <c r="IY200" s="45"/>
      <c r="IZ200" s="45"/>
      <c r="JA200" s="45"/>
      <c r="JB200" s="45"/>
      <c r="JC200" s="45"/>
      <c r="JD200" s="45"/>
      <c r="JE200" s="45"/>
      <c r="JF200" s="45"/>
      <c r="JG200" s="45">
        <f t="shared" si="2863"/>
        <v>0</v>
      </c>
      <c r="JH200" s="45">
        <f t="shared" si="2864"/>
        <v>0</v>
      </c>
      <c r="JI200" s="45">
        <f t="shared" si="2865"/>
        <v>0</v>
      </c>
      <c r="JJ200" s="184">
        <f t="shared" si="2866"/>
        <v>0</v>
      </c>
      <c r="JK200" s="184">
        <f t="shared" si="2867"/>
        <v>0</v>
      </c>
      <c r="JL200" s="181"/>
      <c r="JM200" s="181"/>
      <c r="JN200" s="46"/>
      <c r="JO200" s="46"/>
      <c r="JP200" s="47"/>
      <c r="JQ200" s="48"/>
      <c r="JR200" s="47"/>
      <c r="JS200" s="47"/>
      <c r="JT200" s="385">
        <f t="shared" si="3487"/>
        <v>0</v>
      </c>
      <c r="JU200" s="385">
        <f t="shared" si="3488"/>
        <v>0</v>
      </c>
      <c r="JV200" s="385">
        <f t="shared" si="3489"/>
        <v>0</v>
      </c>
      <c r="JW200" s="385">
        <f t="shared" si="3490"/>
        <v>0</v>
      </c>
      <c r="JX200" s="385">
        <f t="shared" si="3491"/>
        <v>0</v>
      </c>
      <c r="JY200" s="385">
        <f t="shared" si="3492"/>
        <v>0</v>
      </c>
      <c r="JZ200" s="45">
        <f t="shared" si="3493"/>
        <v>0</v>
      </c>
      <c r="KA200" s="45">
        <f t="shared" si="2994"/>
        <v>0</v>
      </c>
      <c r="KB200" s="45">
        <f t="shared" si="2995"/>
        <v>0</v>
      </c>
      <c r="KC200" s="184">
        <f t="shared" si="3494"/>
        <v>0</v>
      </c>
      <c r="KD200" s="184">
        <f t="shared" si="3495"/>
        <v>0</v>
      </c>
      <c r="KE200" s="46"/>
      <c r="KF200" s="46"/>
      <c r="KG200" s="49"/>
      <c r="KH200" s="49"/>
    </row>
    <row r="201" spans="1:299" x14ac:dyDescent="0.2">
      <c r="A201" s="100">
        <v>1</v>
      </c>
      <c r="B201" s="100">
        <v>1</v>
      </c>
      <c r="C201" s="66"/>
      <c r="D201" s="257"/>
      <c r="E201" s="257"/>
      <c r="F201" s="686" t="s">
        <v>34</v>
      </c>
      <c r="G201" s="98">
        <v>26</v>
      </c>
      <c r="H201" s="104">
        <v>84912.840000000011</v>
      </c>
      <c r="I201" s="104">
        <v>89315.728000000003</v>
      </c>
      <c r="J201" s="57">
        <f>VLOOKUP($G201,'ВМП план КС'!$A$8:$AQ$94,14,0)</f>
        <v>0</v>
      </c>
      <c r="K201" s="57">
        <f>VLOOKUP($G201,'ВМП план КС'!$A$8:$AQ$94,15,0)</f>
        <v>0</v>
      </c>
      <c r="L201" s="57">
        <f>SUM(J201/12*$B$2)</f>
        <v>0</v>
      </c>
      <c r="M201" s="57">
        <f>SUM(K201/12*$B$2)</f>
        <v>0</v>
      </c>
      <c r="N201" s="56">
        <f>SUM(N202:N206)</f>
        <v>0</v>
      </c>
      <c r="O201" s="56">
        <f t="shared" ref="O201:S201" si="3566">SUM(O202:O206)</f>
        <v>0</v>
      </c>
      <c r="P201" s="56">
        <f t="shared" si="3566"/>
        <v>0</v>
      </c>
      <c r="Q201" s="56">
        <f t="shared" si="3566"/>
        <v>0</v>
      </c>
      <c r="R201" s="56">
        <f t="shared" si="3566"/>
        <v>0</v>
      </c>
      <c r="S201" s="56">
        <f t="shared" si="3566"/>
        <v>0</v>
      </c>
      <c r="T201" s="87">
        <f t="shared" ref="T201:T258" si="3567">N201+Q201</f>
        <v>0</v>
      </c>
      <c r="U201" s="59">
        <f t="shared" ref="U201:U258" si="3568">O201+R201</f>
        <v>0</v>
      </c>
      <c r="V201" s="59">
        <f t="shared" ref="V201:V258" si="3569">P201+S201</f>
        <v>0</v>
      </c>
      <c r="W201" s="72">
        <f t="shared" ref="W201:W258" si="3570">N201-L201</f>
        <v>0</v>
      </c>
      <c r="X201" s="72">
        <f t="shared" ref="X201:X258" si="3571">O201-M201</f>
        <v>0</v>
      </c>
      <c r="Y201" s="308"/>
      <c r="Z201" s="307"/>
      <c r="AA201" s="156">
        <f>$H201</f>
        <v>84912.840000000011</v>
      </c>
      <c r="AB201" s="157" t="e">
        <f>O201/N201</f>
        <v>#DIV/0!</v>
      </c>
      <c r="AC201" s="57">
        <f>VLOOKUP($G201,'ВМП план КС'!$A$8:$AQ$93,12,0)</f>
        <v>0</v>
      </c>
      <c r="AD201" s="57">
        <f>VLOOKUP($G201,'ВМП план КС'!$A$8:$AQ$93,13,0)</f>
        <v>0</v>
      </c>
      <c r="AE201" s="57">
        <f>SUM(AC201/12*$B$2)</f>
        <v>0</v>
      </c>
      <c r="AF201" s="57">
        <f>SUM(AD201/12*$B$2)</f>
        <v>0</v>
      </c>
      <c r="AG201" s="56">
        <f>SUM(AG202:AG206)</f>
        <v>0</v>
      </c>
      <c r="AH201" s="56">
        <f t="shared" ref="AH201" si="3572">SUM(AH202:AH206)</f>
        <v>0</v>
      </c>
      <c r="AI201" s="56">
        <f t="shared" ref="AI201" si="3573">SUM(AI202:AI206)</f>
        <v>0</v>
      </c>
      <c r="AJ201" s="56">
        <f t="shared" ref="AJ201" si="3574">SUM(AJ202:AJ206)</f>
        <v>0</v>
      </c>
      <c r="AK201" s="56">
        <f t="shared" ref="AK201" si="3575">SUM(AK202:AK206)</f>
        <v>0</v>
      </c>
      <c r="AL201" s="56">
        <f t="shared" ref="AL201" si="3576">SUM(AL202:AL206)</f>
        <v>0</v>
      </c>
      <c r="AM201" s="87">
        <f t="shared" si="2805"/>
        <v>0</v>
      </c>
      <c r="AN201" s="59">
        <f t="shared" si="2806"/>
        <v>0</v>
      </c>
      <c r="AO201" s="59">
        <f t="shared" si="2807"/>
        <v>0</v>
      </c>
      <c r="AP201" s="72">
        <f t="shared" si="2808"/>
        <v>0</v>
      </c>
      <c r="AQ201" s="72">
        <f t="shared" si="2809"/>
        <v>0</v>
      </c>
      <c r="AR201" s="308"/>
      <c r="AS201" s="307"/>
      <c r="AT201" s="156">
        <f>$H201</f>
        <v>84912.840000000011</v>
      </c>
      <c r="AU201" s="157" t="e">
        <f>AH201/AG201</f>
        <v>#DIV/0!</v>
      </c>
      <c r="AV201" s="57">
        <f>VLOOKUP($G201,'ВМП план КС'!$A$8:$AQ$93,16,0)</f>
        <v>0</v>
      </c>
      <c r="AW201" s="57">
        <f>VLOOKUP($G201,'ВМП план КС'!$A$8:$AQ$93,17,0)</f>
        <v>0</v>
      </c>
      <c r="AX201" s="57">
        <f>SUM(AV201/12*$B$2)</f>
        <v>0</v>
      </c>
      <c r="AY201" s="57">
        <f>SUM(AW201/12*$B$2)</f>
        <v>0</v>
      </c>
      <c r="AZ201" s="56">
        <f>SUM(AZ202:AZ206)</f>
        <v>0</v>
      </c>
      <c r="BA201" s="56">
        <f t="shared" ref="BA201" si="3577">SUM(BA202:BA206)</f>
        <v>0</v>
      </c>
      <c r="BB201" s="56">
        <f t="shared" ref="BB201" si="3578">SUM(BB202:BB206)</f>
        <v>0</v>
      </c>
      <c r="BC201" s="56">
        <f t="shared" ref="BC201" si="3579">SUM(BC202:BC206)</f>
        <v>0</v>
      </c>
      <c r="BD201" s="56">
        <f t="shared" ref="BD201" si="3580">SUM(BD202:BD206)</f>
        <v>0</v>
      </c>
      <c r="BE201" s="56">
        <f t="shared" ref="BE201" si="3581">SUM(BE202:BE206)</f>
        <v>0</v>
      </c>
      <c r="BF201" s="87">
        <f t="shared" si="2810"/>
        <v>0</v>
      </c>
      <c r="BG201" s="59">
        <f t="shared" si="2811"/>
        <v>0</v>
      </c>
      <c r="BH201" s="59">
        <f t="shared" si="2812"/>
        <v>0</v>
      </c>
      <c r="BI201" s="72">
        <f t="shared" si="2813"/>
        <v>0</v>
      </c>
      <c r="BJ201" s="72">
        <f t="shared" si="2814"/>
        <v>0</v>
      </c>
      <c r="BK201" s="308"/>
      <c r="BL201" s="307"/>
      <c r="BM201" s="156">
        <f>$H201</f>
        <v>84912.840000000011</v>
      </c>
      <c r="BN201" s="157" t="e">
        <f>BA201/AZ201</f>
        <v>#DIV/0!</v>
      </c>
      <c r="BO201" s="57">
        <f>VLOOKUP($G201,'ВМП план КС'!$A$8:$AQ$93,18,0)</f>
        <v>0</v>
      </c>
      <c r="BP201" s="57">
        <f>VLOOKUP($G201,'ВМП план КС'!$A$8:$AQ$93,19,0)</f>
        <v>0</v>
      </c>
      <c r="BQ201" s="57">
        <f>SUM(BO201/12*$B$2)</f>
        <v>0</v>
      </c>
      <c r="BR201" s="57">
        <f>SUM(BP201/12*$B$2)</f>
        <v>0</v>
      </c>
      <c r="BS201" s="56">
        <f>SUM(BS202:BS206)</f>
        <v>0</v>
      </c>
      <c r="BT201" s="56">
        <f t="shared" ref="BT201" si="3582">SUM(BT202:BT206)</f>
        <v>0</v>
      </c>
      <c r="BU201" s="56">
        <f t="shared" ref="BU201" si="3583">SUM(BU202:BU206)</f>
        <v>0</v>
      </c>
      <c r="BV201" s="56">
        <f t="shared" ref="BV201" si="3584">SUM(BV202:BV206)</f>
        <v>0</v>
      </c>
      <c r="BW201" s="56">
        <f t="shared" ref="BW201" si="3585">SUM(BW202:BW206)</f>
        <v>0</v>
      </c>
      <c r="BX201" s="56">
        <f t="shared" ref="BX201" si="3586">SUM(BX202:BX206)</f>
        <v>0</v>
      </c>
      <c r="BY201" s="87">
        <f t="shared" si="2815"/>
        <v>0</v>
      </c>
      <c r="BZ201" s="59">
        <f t="shared" si="2816"/>
        <v>0</v>
      </c>
      <c r="CA201" s="59">
        <f t="shared" si="2817"/>
        <v>0</v>
      </c>
      <c r="CB201" s="72">
        <f t="shared" si="2818"/>
        <v>0</v>
      </c>
      <c r="CC201" s="72">
        <f t="shared" si="2819"/>
        <v>0</v>
      </c>
      <c r="CD201" s="308"/>
      <c r="CE201" s="307"/>
      <c r="CF201" s="156">
        <f>$H201</f>
        <v>84912.840000000011</v>
      </c>
      <c r="CG201" s="157" t="e">
        <f>BT201/BS201</f>
        <v>#DIV/0!</v>
      </c>
      <c r="CH201" s="57">
        <f>VLOOKUP($G201,'ВМП план КС'!$A$8:$AQ$93,10,0)</f>
        <v>75</v>
      </c>
      <c r="CI201" s="57">
        <f>VLOOKUP($G201,'ВМП план КС'!$A$8:$AQ$93,11,0)</f>
        <v>6368463.0000000009</v>
      </c>
      <c r="CJ201" s="57">
        <f>SUM(CH201/12*$B$2)</f>
        <v>62.5</v>
      </c>
      <c r="CK201" s="57">
        <f>SUM(CI201/12*$B$2)</f>
        <v>5307052.5000000009</v>
      </c>
      <c r="CL201" s="56">
        <f>SUM(CL202:CL206)</f>
        <v>55</v>
      </c>
      <c r="CM201" s="56">
        <f t="shared" ref="CM201" si="3587">SUM(CM202:CM206)</f>
        <v>4670206.1999999974</v>
      </c>
      <c r="CN201" s="56">
        <f t="shared" ref="CN201" si="3588">SUM(CN202:CN206)</f>
        <v>429</v>
      </c>
      <c r="CO201" s="56">
        <f t="shared" ref="CO201" si="3589">SUM(CO202:CO206)</f>
        <v>4</v>
      </c>
      <c r="CP201" s="56">
        <f t="shared" ref="CP201" si="3590">SUM(CP202:CP206)</f>
        <v>339651.36</v>
      </c>
      <c r="CQ201" s="56">
        <f t="shared" ref="CQ201" si="3591">SUM(CQ202:CQ206)</f>
        <v>40</v>
      </c>
      <c r="CR201" s="87">
        <f t="shared" si="2820"/>
        <v>59</v>
      </c>
      <c r="CS201" s="59">
        <f t="shared" si="2821"/>
        <v>5009857.5599999977</v>
      </c>
      <c r="CT201" s="59">
        <f t="shared" si="2822"/>
        <v>469</v>
      </c>
      <c r="CU201" s="72">
        <f>CL201-CH201</f>
        <v>-20</v>
      </c>
      <c r="CV201" s="72">
        <f>CM201-CI201</f>
        <v>-1698256.8000000035</v>
      </c>
      <c r="CW201" s="308">
        <f>CL201/CH201</f>
        <v>0.73333333333333328</v>
      </c>
      <c r="CX201" s="308">
        <f>CM201/CI201</f>
        <v>0.73333333333333284</v>
      </c>
      <c r="CY201" s="156">
        <f>$H201</f>
        <v>84912.840000000011</v>
      </c>
      <c r="CZ201" s="157">
        <f>CM201/CL201</f>
        <v>84912.839999999953</v>
      </c>
      <c r="DA201" s="57">
        <f>VLOOKUP($G201,'ВМП план КС'!$A$8:$AQ$93,26,0)</f>
        <v>0</v>
      </c>
      <c r="DB201" s="428">
        <f>VLOOKUP($G201,'ВМП план КС'!$A$8:$AQ$93,27,0)</f>
        <v>0</v>
      </c>
      <c r="DC201" s="57">
        <f>SUM(DA201/12*$B$2)</f>
        <v>0</v>
      </c>
      <c r="DD201" s="57">
        <f>SUM(DB201/12*$B$2)</f>
        <v>0</v>
      </c>
      <c r="DE201" s="56">
        <f>SUM(DE202:DE206)</f>
        <v>0</v>
      </c>
      <c r="DF201" s="56">
        <f t="shared" ref="DF201" si="3592">SUM(DF202:DF206)</f>
        <v>0</v>
      </c>
      <c r="DG201" s="56">
        <f t="shared" ref="DG201" si="3593">SUM(DG202:DG206)</f>
        <v>0</v>
      </c>
      <c r="DH201" s="56">
        <f t="shared" ref="DH201" si="3594">SUM(DH202:DH206)</f>
        <v>0</v>
      </c>
      <c r="DI201" s="56">
        <f t="shared" ref="DI201" si="3595">SUM(DI202:DI206)</f>
        <v>0</v>
      </c>
      <c r="DJ201" s="56">
        <f t="shared" ref="DJ201" si="3596">SUM(DJ202:DJ206)</f>
        <v>0</v>
      </c>
      <c r="DK201" s="87">
        <f t="shared" si="2823"/>
        <v>0</v>
      </c>
      <c r="DL201" s="59">
        <f t="shared" si="2824"/>
        <v>0</v>
      </c>
      <c r="DM201" s="59">
        <f t="shared" si="2825"/>
        <v>0</v>
      </c>
      <c r="DN201" s="72">
        <f t="shared" si="2826"/>
        <v>0</v>
      </c>
      <c r="DO201" s="72">
        <f t="shared" si="2827"/>
        <v>0</v>
      </c>
      <c r="DP201" s="308"/>
      <c r="DQ201" s="307"/>
      <c r="DR201" s="156">
        <f>$H201</f>
        <v>84912.840000000011</v>
      </c>
      <c r="DS201" s="157" t="e">
        <f>DF201/DE201</f>
        <v>#DIV/0!</v>
      </c>
      <c r="DT201" s="57">
        <f>VLOOKUP($G201,'ВМП план КС'!$A$8:$AQ$93,28,0)</f>
        <v>0</v>
      </c>
      <c r="DU201" s="57">
        <f>VLOOKUP($G201,'ВМП план КС'!$A$8:$AQ$93,29,0)</f>
        <v>0</v>
      </c>
      <c r="DV201" s="57">
        <f>SUM(DT201/12*$B$2)</f>
        <v>0</v>
      </c>
      <c r="DW201" s="57">
        <f>SUM(DU201/12*$B$2)</f>
        <v>0</v>
      </c>
      <c r="DX201" s="56">
        <f>SUM(DX202:DX206)</f>
        <v>0</v>
      </c>
      <c r="DY201" s="56">
        <f t="shared" ref="DY201" si="3597">SUM(DY202:DY206)</f>
        <v>0</v>
      </c>
      <c r="DZ201" s="56">
        <f t="shared" ref="DZ201" si="3598">SUM(DZ202:DZ206)</f>
        <v>0</v>
      </c>
      <c r="EA201" s="56">
        <f t="shared" ref="EA201" si="3599">SUM(EA202:EA206)</f>
        <v>0</v>
      </c>
      <c r="EB201" s="56">
        <f t="shared" ref="EB201" si="3600">SUM(EB202:EB206)</f>
        <v>0</v>
      </c>
      <c r="EC201" s="56">
        <f t="shared" ref="EC201" si="3601">SUM(EC202:EC206)</f>
        <v>0</v>
      </c>
      <c r="ED201" s="87">
        <f t="shared" si="2828"/>
        <v>0</v>
      </c>
      <c r="EE201" s="59">
        <f t="shared" si="2829"/>
        <v>0</v>
      </c>
      <c r="EF201" s="59">
        <f t="shared" si="2830"/>
        <v>0</v>
      </c>
      <c r="EG201" s="72">
        <f t="shared" si="2831"/>
        <v>0</v>
      </c>
      <c r="EH201" s="72">
        <f t="shared" si="2832"/>
        <v>0</v>
      </c>
      <c r="EI201" s="308"/>
      <c r="EJ201" s="307"/>
      <c r="EK201" s="156">
        <f>$H201</f>
        <v>84912.840000000011</v>
      </c>
      <c r="EL201" s="157" t="e">
        <f>DY201/DX201</f>
        <v>#DIV/0!</v>
      </c>
      <c r="EM201" s="112">
        <f>VLOOKUP($G201,'ВМП план КС'!$A$8:$AQ$93,30,0)</f>
        <v>0</v>
      </c>
      <c r="EN201" s="112">
        <f>VLOOKUP($G201,'ВМП план КС'!$A$8:$AQ$93,31,0)</f>
        <v>0</v>
      </c>
      <c r="EO201" s="57">
        <f>SUM(EM201/12*$B$2)</f>
        <v>0</v>
      </c>
      <c r="EP201" s="57">
        <f>SUM(EN201/12*$B$2)</f>
        <v>0</v>
      </c>
      <c r="EQ201" s="56">
        <f>SUM(EQ202:EQ206)</f>
        <v>0</v>
      </c>
      <c r="ER201" s="56">
        <f t="shared" ref="ER201" si="3602">SUM(ER202:ER206)</f>
        <v>0</v>
      </c>
      <c r="ES201" s="56">
        <f t="shared" ref="ES201" si="3603">SUM(ES202:ES206)</f>
        <v>0</v>
      </c>
      <c r="ET201" s="56">
        <f t="shared" ref="ET201" si="3604">SUM(ET202:ET206)</f>
        <v>0</v>
      </c>
      <c r="EU201" s="56">
        <f t="shared" ref="EU201" si="3605">SUM(EU202:EU206)</f>
        <v>0</v>
      </c>
      <c r="EV201" s="56">
        <f t="shared" ref="EV201" si="3606">SUM(EV202:EV206)</f>
        <v>0</v>
      </c>
      <c r="EW201" s="87">
        <f t="shared" si="2833"/>
        <v>0</v>
      </c>
      <c r="EX201" s="59">
        <f t="shared" si="2834"/>
        <v>0</v>
      </c>
      <c r="EY201" s="59">
        <f t="shared" si="2835"/>
        <v>0</v>
      </c>
      <c r="EZ201" s="72">
        <f t="shared" si="2836"/>
        <v>0</v>
      </c>
      <c r="FA201" s="72">
        <f t="shared" si="2837"/>
        <v>0</v>
      </c>
      <c r="FB201" s="308"/>
      <c r="FC201" s="307"/>
      <c r="FD201" s="156">
        <f>$H201</f>
        <v>84912.840000000011</v>
      </c>
      <c r="FE201" s="157" t="e">
        <f>ER201/EQ201</f>
        <v>#DIV/0!</v>
      </c>
      <c r="FF201" s="112">
        <f>VLOOKUP($G201,'ВМП план КС'!$A$8:$AQ$93,32,0)</f>
        <v>0</v>
      </c>
      <c r="FG201" s="112">
        <f>VLOOKUP($G201,'ВМП план КС'!$A$8:$AQ$93,33,0)</f>
        <v>0</v>
      </c>
      <c r="FH201" s="57">
        <f>SUM(FF201/12*$B$2)</f>
        <v>0</v>
      </c>
      <c r="FI201" s="57">
        <f>SUM(FG201/12*$B$2)</f>
        <v>0</v>
      </c>
      <c r="FJ201" s="56">
        <f>SUM(FJ202:FJ206)</f>
        <v>0</v>
      </c>
      <c r="FK201" s="56">
        <f t="shared" ref="FK201" si="3607">SUM(FK202:FK206)</f>
        <v>0</v>
      </c>
      <c r="FL201" s="56">
        <f t="shared" ref="FL201" si="3608">SUM(FL202:FL206)</f>
        <v>0</v>
      </c>
      <c r="FM201" s="56">
        <f t="shared" ref="FM201" si="3609">SUM(FM202:FM206)</f>
        <v>0</v>
      </c>
      <c r="FN201" s="56">
        <f t="shared" ref="FN201" si="3610">SUM(FN202:FN206)</f>
        <v>0</v>
      </c>
      <c r="FO201" s="56">
        <f t="shared" ref="FO201" si="3611">SUM(FO202:FO206)</f>
        <v>0</v>
      </c>
      <c r="FP201" s="87">
        <f t="shared" si="2909"/>
        <v>0</v>
      </c>
      <c r="FQ201" s="59">
        <f t="shared" si="2910"/>
        <v>0</v>
      </c>
      <c r="FR201" s="59">
        <f t="shared" si="2911"/>
        <v>0</v>
      </c>
      <c r="FS201" s="72">
        <f t="shared" si="2912"/>
        <v>0</v>
      </c>
      <c r="FT201" s="72">
        <f t="shared" si="2913"/>
        <v>0</v>
      </c>
      <c r="FU201" s="308"/>
      <c r="FV201" s="307"/>
      <c r="FW201" s="156">
        <f>$H201</f>
        <v>84912.840000000011</v>
      </c>
      <c r="FX201" s="157" t="e">
        <f>FK201/FJ201</f>
        <v>#DIV/0!</v>
      </c>
      <c r="FY201" s="57">
        <f>VLOOKUP($G201,'ВМП план КС'!$A$8:$AQ$93,36,0)</f>
        <v>0</v>
      </c>
      <c r="FZ201" s="57">
        <f>VLOOKUP($G201,'ВМП план КС'!$A$8:$AQ$93,37,0)</f>
        <v>0</v>
      </c>
      <c r="GA201" s="57">
        <f>SUM(FY201/12*$B$2)</f>
        <v>0</v>
      </c>
      <c r="GB201" s="57">
        <f>SUM(FZ201/12*$B$2)</f>
        <v>0</v>
      </c>
      <c r="GC201" s="56">
        <f>SUM(GC202:GC206)</f>
        <v>0</v>
      </c>
      <c r="GD201" s="56">
        <f t="shared" ref="GD201" si="3612">SUM(GD202:GD206)</f>
        <v>0</v>
      </c>
      <c r="GE201" s="56">
        <f t="shared" ref="GE201" si="3613">SUM(GE202:GE206)</f>
        <v>0</v>
      </c>
      <c r="GF201" s="56">
        <f t="shared" ref="GF201" si="3614">SUM(GF202:GF206)</f>
        <v>0</v>
      </c>
      <c r="GG201" s="56">
        <f t="shared" ref="GG201" si="3615">SUM(GG202:GG206)</f>
        <v>0</v>
      </c>
      <c r="GH201" s="56">
        <f t="shared" ref="GH201" si="3616">SUM(GH202:GH206)</f>
        <v>0</v>
      </c>
      <c r="GI201" s="87">
        <f t="shared" si="2843"/>
        <v>0</v>
      </c>
      <c r="GJ201" s="59">
        <f t="shared" si="2844"/>
        <v>0</v>
      </c>
      <c r="GK201" s="59">
        <f t="shared" si="2845"/>
        <v>0</v>
      </c>
      <c r="GL201" s="72">
        <f t="shared" si="2846"/>
        <v>0</v>
      </c>
      <c r="GM201" s="72">
        <f t="shared" si="2847"/>
        <v>0</v>
      </c>
      <c r="GN201" s="308"/>
      <c r="GO201" s="307"/>
      <c r="GP201" s="156">
        <f>$H201</f>
        <v>84912.840000000011</v>
      </c>
      <c r="GQ201" s="157" t="e">
        <f>GD201/GC201</f>
        <v>#DIV/0!</v>
      </c>
      <c r="GR201" s="57">
        <f>VLOOKUP($G201,'ВМП план КС'!$A$8:$AQ$93,38,0)</f>
        <v>0</v>
      </c>
      <c r="GS201" s="57">
        <f>VLOOKUP($G201,'ВМП план КС'!$A$8:$AQ$93,39,0)</f>
        <v>0</v>
      </c>
      <c r="GT201" s="57">
        <f>SUM(GR201/12*$B$2)</f>
        <v>0</v>
      </c>
      <c r="GU201" s="57">
        <f>SUM(GS201/12*$B$2)</f>
        <v>0</v>
      </c>
      <c r="GV201" s="56">
        <f>SUM(GV202:GV206)</f>
        <v>0</v>
      </c>
      <c r="GW201" s="56">
        <f t="shared" ref="GW201" si="3617">SUM(GW202:GW206)</f>
        <v>0</v>
      </c>
      <c r="GX201" s="56">
        <f t="shared" ref="GX201" si="3618">SUM(GX202:GX206)</f>
        <v>0</v>
      </c>
      <c r="GY201" s="56">
        <f t="shared" ref="GY201" si="3619">SUM(GY202:GY206)</f>
        <v>0</v>
      </c>
      <c r="GZ201" s="56">
        <f t="shared" ref="GZ201" si="3620">SUM(GZ202:GZ206)</f>
        <v>0</v>
      </c>
      <c r="HA201" s="56">
        <f t="shared" ref="HA201" si="3621">SUM(HA202:HA206)</f>
        <v>0</v>
      </c>
      <c r="HB201" s="87">
        <f t="shared" si="2848"/>
        <v>0</v>
      </c>
      <c r="HC201" s="59">
        <f t="shared" si="2849"/>
        <v>0</v>
      </c>
      <c r="HD201" s="59">
        <f t="shared" si="2850"/>
        <v>0</v>
      </c>
      <c r="HE201" s="72">
        <f t="shared" si="2851"/>
        <v>0</v>
      </c>
      <c r="HF201" s="72">
        <f t="shared" si="2852"/>
        <v>0</v>
      </c>
      <c r="HG201" s="308"/>
      <c r="HH201" s="307"/>
      <c r="HI201" s="156">
        <f>$H201</f>
        <v>84912.840000000011</v>
      </c>
      <c r="HJ201" s="157" t="e">
        <f>GW201/GV201</f>
        <v>#DIV/0!</v>
      </c>
      <c r="HK201" s="57">
        <f>VLOOKUP($G201,'ВМП план КС'!$A$8:$AQ$93,40,0)</f>
        <v>0</v>
      </c>
      <c r="HL201" s="57">
        <f>VLOOKUP($G201,'ВМП план КС'!$A$8:$AQ$93,41,0)</f>
        <v>0</v>
      </c>
      <c r="HM201" s="57">
        <f>SUM(HK201/12*$B$2)</f>
        <v>0</v>
      </c>
      <c r="HN201" s="57">
        <f>SUM(HL201/12*$B$2)</f>
        <v>0</v>
      </c>
      <c r="HO201" s="56">
        <f>SUM(HO202:HO206)</f>
        <v>0</v>
      </c>
      <c r="HP201" s="56">
        <f t="shared" ref="HP201" si="3622">SUM(HP202:HP206)</f>
        <v>0</v>
      </c>
      <c r="HQ201" s="56">
        <f t="shared" ref="HQ201" si="3623">SUM(HQ202:HQ206)</f>
        <v>0</v>
      </c>
      <c r="HR201" s="56">
        <f t="shared" ref="HR201" si="3624">SUM(HR202:HR206)</f>
        <v>0</v>
      </c>
      <c r="HS201" s="56">
        <f t="shared" ref="HS201" si="3625">SUM(HS202:HS206)</f>
        <v>0</v>
      </c>
      <c r="HT201" s="56">
        <f t="shared" ref="HT201" si="3626">SUM(HT202:HT206)</f>
        <v>0</v>
      </c>
      <c r="HU201" s="87">
        <f t="shared" si="2853"/>
        <v>0</v>
      </c>
      <c r="HV201" s="59">
        <f t="shared" si="2854"/>
        <v>0</v>
      </c>
      <c r="HW201" s="59">
        <f t="shared" si="2855"/>
        <v>0</v>
      </c>
      <c r="HX201" s="72">
        <f t="shared" si="2856"/>
        <v>0</v>
      </c>
      <c r="HY201" s="72">
        <f t="shared" si="2857"/>
        <v>0</v>
      </c>
      <c r="HZ201" s="308"/>
      <c r="IA201" s="307"/>
      <c r="IB201" s="156">
        <f>$H201</f>
        <v>84912.840000000011</v>
      </c>
      <c r="IC201" s="157" t="e">
        <f>HP201/HO201</f>
        <v>#DIV/0!</v>
      </c>
      <c r="ID201" s="112">
        <f>VLOOKUP($G201,'ВМП план КС'!$A$8:$AQ$93,34,0)</f>
        <v>0</v>
      </c>
      <c r="IE201" s="112">
        <f>VLOOKUP($G201,'ВМП план КС'!$A$8:$AQ$93,35,0)</f>
        <v>0</v>
      </c>
      <c r="IF201" s="57">
        <f>SUM(ID201/12*$B$2)</f>
        <v>0</v>
      </c>
      <c r="IG201" s="57">
        <f>SUM(IE201/12*$B$2)</f>
        <v>0</v>
      </c>
      <c r="IH201" s="56">
        <f>SUM(IH202:IH206)</f>
        <v>0</v>
      </c>
      <c r="II201" s="56">
        <f t="shared" ref="II201" si="3627">SUM(II202:II206)</f>
        <v>0</v>
      </c>
      <c r="IJ201" s="56">
        <f t="shared" ref="IJ201" si="3628">SUM(IJ202:IJ206)</f>
        <v>0</v>
      </c>
      <c r="IK201" s="56">
        <f t="shared" ref="IK201" si="3629">SUM(IK202:IK206)</f>
        <v>0</v>
      </c>
      <c r="IL201" s="56">
        <f t="shared" ref="IL201" si="3630">SUM(IL202:IL206)</f>
        <v>0</v>
      </c>
      <c r="IM201" s="56">
        <f t="shared" ref="IM201" si="3631">SUM(IM202:IM206)</f>
        <v>0</v>
      </c>
      <c r="IN201" s="87">
        <f t="shared" si="2858"/>
        <v>0</v>
      </c>
      <c r="IO201" s="59">
        <f t="shared" si="2859"/>
        <v>0</v>
      </c>
      <c r="IP201" s="59">
        <f t="shared" si="2860"/>
        <v>0</v>
      </c>
      <c r="IQ201" s="72">
        <f t="shared" si="2861"/>
        <v>0</v>
      </c>
      <c r="IR201" s="72">
        <f t="shared" si="2862"/>
        <v>0</v>
      </c>
      <c r="IS201" s="308"/>
      <c r="IT201" s="307"/>
      <c r="IU201" s="156">
        <f>$H201</f>
        <v>84912.840000000011</v>
      </c>
      <c r="IV201" s="157" t="e">
        <f>II201/IH201</f>
        <v>#DIV/0!</v>
      </c>
      <c r="IW201" s="112">
        <f>VLOOKUP($G201,'ВМП план КС'!$A$8:$AQ$93,42,0)</f>
        <v>0</v>
      </c>
      <c r="IX201" s="112">
        <f>VLOOKUP($G201,'ВМП план КС'!$A$8:$AQ$93,43,0)</f>
        <v>0</v>
      </c>
      <c r="IY201" s="57">
        <f>SUM(IW201/12*$B$2)</f>
        <v>0</v>
      </c>
      <c r="IZ201" s="57">
        <f>SUM(IX201/12*$B$2)</f>
        <v>0</v>
      </c>
      <c r="JA201" s="56">
        <f>SUM(JA202:JA206)</f>
        <v>0</v>
      </c>
      <c r="JB201" s="56">
        <f t="shared" ref="JB201" si="3632">SUM(JB202:JB206)</f>
        <v>0</v>
      </c>
      <c r="JC201" s="56">
        <f t="shared" ref="JC201" si="3633">SUM(JC202:JC206)</f>
        <v>0</v>
      </c>
      <c r="JD201" s="56">
        <f t="shared" ref="JD201" si="3634">SUM(JD202:JD206)</f>
        <v>0</v>
      </c>
      <c r="JE201" s="56">
        <f t="shared" ref="JE201" si="3635">SUM(JE202:JE206)</f>
        <v>0</v>
      </c>
      <c r="JF201" s="56">
        <f t="shared" ref="JF201" si="3636">SUM(JF202:JF206)</f>
        <v>0</v>
      </c>
      <c r="JG201" s="87">
        <f t="shared" si="2863"/>
        <v>0</v>
      </c>
      <c r="JH201" s="59">
        <f t="shared" si="2864"/>
        <v>0</v>
      </c>
      <c r="JI201" s="59">
        <f t="shared" si="2865"/>
        <v>0</v>
      </c>
      <c r="JJ201" s="72">
        <f t="shared" si="2866"/>
        <v>0</v>
      </c>
      <c r="JK201" s="72">
        <f t="shared" si="2867"/>
        <v>0</v>
      </c>
      <c r="JL201" s="308"/>
      <c r="JM201" s="307"/>
      <c r="JN201" s="156">
        <f>$H201</f>
        <v>84912.840000000011</v>
      </c>
      <c r="JO201" s="157" t="e">
        <f>JB201/JA201</f>
        <v>#DIV/0!</v>
      </c>
      <c r="JP201" s="384">
        <f>J201+AC201+AV201+BO201+CH201+DA201+DT201+EM201+FF201+FY201+GR201+HK201+ID201+IW201</f>
        <v>75</v>
      </c>
      <c r="JQ201" s="384">
        <f t="shared" ref="JQ201" si="3637">K201+AD201+AW201+BP201+CI201+DB201+DU201+EN201+FG201+FZ201+GS201+HL201+IE201+IX201</f>
        <v>6368463.0000000009</v>
      </c>
      <c r="JR201" s="384">
        <f t="shared" ref="JR201" si="3638">L201+AE201+AX201+BQ201+CJ201+DC201+DV201+EO201+FH201+GA201+GT201+HM201+IF201+IY201</f>
        <v>62.5</v>
      </c>
      <c r="JS201" s="384">
        <f t="shared" ref="JS201" si="3639">M201+AF201+AY201+BR201+CK201+DD201+DW201+EP201+FI201+GB201+GU201+HN201+IG201+IZ201</f>
        <v>5307052.5000000009</v>
      </c>
      <c r="JT201" s="384">
        <f t="shared" ref="JT201:JT206" si="3640">N201+AG201+AZ201+BS201+CL201+DE201+DX201+EQ201+FJ201+GC201+GV201+HO201+IH201+JA201</f>
        <v>55</v>
      </c>
      <c r="JU201" s="384">
        <f t="shared" ref="JU201:JU206" si="3641">O201+AH201+BA201+BT201+CM201+DF201+DY201+ER201+FK201+GD201+GW201+HP201+II201+JB201</f>
        <v>4670206.1999999974</v>
      </c>
      <c r="JV201" s="384">
        <f t="shared" ref="JV201:JV206" si="3642">P201+AI201+BB201+BU201+CN201+DG201+DZ201+ES201+FL201+GE201+GX201+HQ201+IJ201+JC201</f>
        <v>429</v>
      </c>
      <c r="JW201" s="384">
        <f t="shared" ref="JW201:JW206" si="3643">Q201+AJ201+BC201+BV201+CO201+DH201+EA201+ET201+FM201+GF201+GY201+HR201+IK201+JD201</f>
        <v>4</v>
      </c>
      <c r="JX201" s="384">
        <f t="shared" ref="JX201:JX206" si="3644">R201+AK201+BD201+BW201+CP201+DI201+EB201+EU201+FN201+GG201+GZ201+HS201+IL201+JE201</f>
        <v>339651.36</v>
      </c>
      <c r="JY201" s="384">
        <f t="shared" ref="JY201:JY206" si="3645">S201+AL201+BE201+BX201+CQ201+DJ201+EC201+EV201+FO201+GH201+HA201+HT201+IM201+JF201</f>
        <v>40</v>
      </c>
      <c r="JZ201" s="384">
        <f>JT201+JW201</f>
        <v>59</v>
      </c>
      <c r="KA201" s="384">
        <f t="shared" si="2994"/>
        <v>5009857.5599999977</v>
      </c>
      <c r="KB201" s="384">
        <f t="shared" si="2995"/>
        <v>469</v>
      </c>
      <c r="KC201" s="72">
        <f>JT201-JR201</f>
        <v>-7.5</v>
      </c>
      <c r="KD201" s="72">
        <f>JU201-JS201</f>
        <v>-636846.30000000354</v>
      </c>
      <c r="KE201" s="156">
        <f>$H201</f>
        <v>84912.840000000011</v>
      </c>
      <c r="KF201" s="157">
        <f>JU201/JT201</f>
        <v>84912.839999999953</v>
      </c>
      <c r="KG201" s="309">
        <f>CR201/CJ201</f>
        <v>0.94399999999999995</v>
      </c>
      <c r="KH201" s="309">
        <f>CS201/CK201</f>
        <v>0.9439999999999994</v>
      </c>
      <c r="KI201" s="223"/>
      <c r="KJ201" s="223"/>
      <c r="KK201" s="626"/>
      <c r="KL201" s="626"/>
      <c r="KM201" s="626"/>
    </row>
    <row r="202" spans="1:299" ht="36" x14ac:dyDescent="0.2">
      <c r="A202" s="100">
        <v>1</v>
      </c>
      <c r="B202" s="100">
        <v>1</v>
      </c>
      <c r="C202" s="622">
        <v>490</v>
      </c>
      <c r="D202" s="637" t="s">
        <v>353</v>
      </c>
      <c r="E202" s="393" t="s">
        <v>354</v>
      </c>
      <c r="F202" s="394" t="s">
        <v>355</v>
      </c>
      <c r="G202" s="63">
        <v>26</v>
      </c>
      <c r="H202" s="92">
        <v>84912.840000000011</v>
      </c>
      <c r="I202" s="92">
        <v>89315.728000000003</v>
      </c>
      <c r="J202" s="45"/>
      <c r="K202" s="45"/>
      <c r="L202" s="45"/>
      <c r="M202" s="45"/>
      <c r="N202" s="45">
        <f>VLOOKUP($E202,'факт КС '!$E$11:$DJ$207,3,0)</f>
        <v>0</v>
      </c>
      <c r="O202" s="45">
        <f>VLOOKUP($E202,'факт КС '!$E$11:$DJ$207,4,0)</f>
        <v>0</v>
      </c>
      <c r="P202" s="45">
        <f>VLOOKUP($E202,'факт КС '!$E$11:$DJ$207,5,0)</f>
        <v>0</v>
      </c>
      <c r="Q202" s="45">
        <f>VLOOKUP($E202,'факт КС '!$E$11:$DJ$207,6,0)</f>
        <v>0</v>
      </c>
      <c r="R202" s="45">
        <f>VLOOKUP($E202,'факт КС '!$E$11:$DJ$207,7,0)</f>
        <v>0</v>
      </c>
      <c r="S202" s="45">
        <f>VLOOKUP($E202,'факт КС '!$E$11:$DJ$207,8,0)</f>
        <v>0</v>
      </c>
      <c r="T202" s="45">
        <f t="shared" si="3567"/>
        <v>0</v>
      </c>
      <c r="U202" s="45">
        <f t="shared" si="3568"/>
        <v>0</v>
      </c>
      <c r="V202" s="45">
        <f t="shared" si="3569"/>
        <v>0</v>
      </c>
      <c r="W202" s="184">
        <f t="shared" si="3570"/>
        <v>0</v>
      </c>
      <c r="X202" s="184">
        <f t="shared" si="3571"/>
        <v>0</v>
      </c>
      <c r="Y202" s="272"/>
      <c r="Z202" s="181"/>
      <c r="AA202" s="46"/>
      <c r="AB202" s="46"/>
      <c r="AC202" s="45"/>
      <c r="AD202" s="45"/>
      <c r="AE202" s="45"/>
      <c r="AF202" s="45"/>
      <c r="AG202" s="45">
        <f>VLOOKUP($E202,'факт КС '!$E$11:$DJ$207,15,0)</f>
        <v>0</v>
      </c>
      <c r="AH202" s="45">
        <f>VLOOKUP($E202,'факт КС '!$E$11:$DJ$207,16,0)</f>
        <v>0</v>
      </c>
      <c r="AI202" s="45">
        <f>VLOOKUP($E202,'факт КС '!$E$11:$DJ$207,17,0)</f>
        <v>0</v>
      </c>
      <c r="AJ202" s="45">
        <f>VLOOKUP($E202,'факт КС '!$E$11:$DJ$207,18,0)</f>
        <v>0</v>
      </c>
      <c r="AK202" s="45">
        <f>VLOOKUP($E202,'факт КС '!$E$11:$DJ$207,19,0)</f>
        <v>0</v>
      </c>
      <c r="AL202" s="45">
        <f>VLOOKUP($E202,'факт КС '!$E$11:$DJ$207,20,0)</f>
        <v>0</v>
      </c>
      <c r="AM202" s="45">
        <f t="shared" si="2805"/>
        <v>0</v>
      </c>
      <c r="AN202" s="45">
        <f t="shared" si="2806"/>
        <v>0</v>
      </c>
      <c r="AO202" s="45">
        <f t="shared" si="2807"/>
        <v>0</v>
      </c>
      <c r="AP202" s="184">
        <f t="shared" si="2808"/>
        <v>0</v>
      </c>
      <c r="AQ202" s="184">
        <f t="shared" si="2809"/>
        <v>0</v>
      </c>
      <c r="AR202" s="272"/>
      <c r="AS202" s="181"/>
      <c r="AT202" s="46"/>
      <c r="AU202" s="46"/>
      <c r="AV202" s="45"/>
      <c r="AW202" s="45"/>
      <c r="AX202" s="45"/>
      <c r="AY202" s="45"/>
      <c r="AZ202" s="45">
        <f>VLOOKUP($E202,'факт КС '!$E$11:$DJ$207,9,0)</f>
        <v>0</v>
      </c>
      <c r="BA202" s="45">
        <f>VLOOKUP($E202,'факт КС '!$E$11:$DJ$207,10,0)</f>
        <v>0</v>
      </c>
      <c r="BB202" s="45">
        <f>VLOOKUP($E202,'факт КС '!$E$11:$DJ$207,11,0)</f>
        <v>0</v>
      </c>
      <c r="BC202" s="45">
        <f>VLOOKUP($E202,'факт КС '!$E$11:$DJ$207,12,0)</f>
        <v>0</v>
      </c>
      <c r="BD202" s="45">
        <f>VLOOKUP($E202,'факт КС '!$E$11:$DJ$207,13,0)</f>
        <v>0</v>
      </c>
      <c r="BE202" s="45">
        <f>VLOOKUP($E202,'факт КС '!$E$11:$DJ$207,14,0)</f>
        <v>0</v>
      </c>
      <c r="BF202" s="45">
        <f t="shared" si="2810"/>
        <v>0</v>
      </c>
      <c r="BG202" s="45">
        <f t="shared" si="2811"/>
        <v>0</v>
      </c>
      <c r="BH202" s="45">
        <f t="shared" si="2812"/>
        <v>0</v>
      </c>
      <c r="BI202" s="184">
        <f t="shared" si="2813"/>
        <v>0</v>
      </c>
      <c r="BJ202" s="184">
        <f t="shared" si="2814"/>
        <v>0</v>
      </c>
      <c r="BK202" s="272"/>
      <c r="BL202" s="181"/>
      <c r="BM202" s="46"/>
      <c r="BN202" s="46"/>
      <c r="BO202" s="45"/>
      <c r="BP202" s="45"/>
      <c r="BQ202" s="45"/>
      <c r="BR202" s="45"/>
      <c r="BS202" s="45">
        <f>VLOOKUP($E202,'факт КС '!$E$11:$DJ$207,21,0)</f>
        <v>0</v>
      </c>
      <c r="BT202" s="45">
        <f>VLOOKUP($E202,'факт КС '!$E$11:$DJ$207,22,0)</f>
        <v>0</v>
      </c>
      <c r="BU202" s="45">
        <f>VLOOKUP($E202,'факт КС '!$E$11:$DJ$207,23,0)</f>
        <v>0</v>
      </c>
      <c r="BV202" s="45">
        <f>VLOOKUP($E202,'факт КС '!$E$11:$DJ$207,24,0)</f>
        <v>0</v>
      </c>
      <c r="BW202" s="45">
        <f>VLOOKUP($E202,'факт КС '!$E$11:$DJ$207,25,0)</f>
        <v>0</v>
      </c>
      <c r="BX202" s="45">
        <f>VLOOKUP($E202,'факт КС '!$E$11:$DJ$207,26,0)</f>
        <v>0</v>
      </c>
      <c r="BY202" s="45">
        <f t="shared" si="2815"/>
        <v>0</v>
      </c>
      <c r="BZ202" s="45">
        <f t="shared" si="2816"/>
        <v>0</v>
      </c>
      <c r="CA202" s="45">
        <f t="shared" si="2817"/>
        <v>0</v>
      </c>
      <c r="CB202" s="184">
        <f t="shared" si="2818"/>
        <v>0</v>
      </c>
      <c r="CC202" s="184">
        <f t="shared" si="2819"/>
        <v>0</v>
      </c>
      <c r="CD202" s="272"/>
      <c r="CE202" s="181"/>
      <c r="CF202" s="46"/>
      <c r="CG202" s="46"/>
      <c r="CH202" s="45"/>
      <c r="CI202" s="45"/>
      <c r="CJ202" s="45"/>
      <c r="CK202" s="45"/>
      <c r="CL202" s="45">
        <f>VLOOKUP($E202,'факт КС '!$E$11:$DJ$210,33,0)</f>
        <v>41</v>
      </c>
      <c r="CM202" s="45">
        <f>VLOOKUP($E202,'факт КС '!$E$11:$DJ$210,34,0)</f>
        <v>3481426.4399999981</v>
      </c>
      <c r="CN202" s="45">
        <f>VLOOKUP($E202,'факт КС '!$E$11:$DJ$210,35,0)</f>
        <v>289</v>
      </c>
      <c r="CO202" s="45">
        <f>VLOOKUP($E202,'факт КС '!$E$11:$DJ$210,36,0)</f>
        <v>3</v>
      </c>
      <c r="CP202" s="45">
        <f>VLOOKUP($E202,'факт КС '!$E$11:$DJ$210,37,0)</f>
        <v>254738.52</v>
      </c>
      <c r="CQ202" s="45">
        <f>VLOOKUP($E202,'факт КС '!$E$11:$DJ$210,38,0)</f>
        <v>25</v>
      </c>
      <c r="CR202" s="45">
        <f t="shared" si="2820"/>
        <v>44</v>
      </c>
      <c r="CS202" s="45">
        <f t="shared" si="2821"/>
        <v>3736164.9599999981</v>
      </c>
      <c r="CT202" s="45">
        <f t="shared" si="2822"/>
        <v>314</v>
      </c>
      <c r="CU202" s="184"/>
      <c r="CV202" s="184"/>
      <c r="CW202" s="272"/>
      <c r="CX202" s="181"/>
      <c r="CY202" s="46"/>
      <c r="CZ202" s="46"/>
      <c r="DA202" s="45"/>
      <c r="DB202" s="45"/>
      <c r="DC202" s="45"/>
      <c r="DD202" s="45"/>
      <c r="DE202" s="45">
        <f>VLOOKUP($E202,'факт КС '!$E$11:$DJ$210,57,0)</f>
        <v>0</v>
      </c>
      <c r="DF202" s="45">
        <f>VLOOKUP($E202,'факт КС '!$E$11:$DJ$210,58,0)</f>
        <v>0</v>
      </c>
      <c r="DG202" s="45">
        <f>VLOOKUP($E202,'факт КС '!$E$11:$DJ$210,59,0)</f>
        <v>0</v>
      </c>
      <c r="DH202" s="45">
        <f>VLOOKUP($E202,'факт КС '!$E$11:$DJ$210,60,0)</f>
        <v>0</v>
      </c>
      <c r="DI202" s="45">
        <f>VLOOKUP($E202,'факт КС '!$E$11:$DJ$210,61,0)</f>
        <v>0</v>
      </c>
      <c r="DJ202" s="45">
        <f>VLOOKUP($E202,'факт КС '!$E$11:$DJ$210,62,0)</f>
        <v>0</v>
      </c>
      <c r="DK202" s="45">
        <f t="shared" si="2823"/>
        <v>0</v>
      </c>
      <c r="DL202" s="45">
        <f t="shared" si="2824"/>
        <v>0</v>
      </c>
      <c r="DM202" s="45">
        <f t="shared" si="2825"/>
        <v>0</v>
      </c>
      <c r="DN202" s="184">
        <f t="shared" si="2826"/>
        <v>0</v>
      </c>
      <c r="DO202" s="184">
        <f t="shared" si="2827"/>
        <v>0</v>
      </c>
      <c r="DP202" s="272"/>
      <c r="DQ202" s="181"/>
      <c r="DR202" s="46"/>
      <c r="DS202" s="46"/>
      <c r="DT202" s="45"/>
      <c r="DU202" s="45"/>
      <c r="DV202" s="45"/>
      <c r="DW202" s="45"/>
      <c r="DX202" s="45">
        <f>VLOOKUP($E202,'факт КС '!$E$11:$DJ$210,27,0)</f>
        <v>0</v>
      </c>
      <c r="DY202" s="45">
        <f>VLOOKUP($E202,'факт КС '!$E$11:$DJ$210,28,0)</f>
        <v>0</v>
      </c>
      <c r="DZ202" s="45">
        <f>VLOOKUP($E202,'факт КС '!$E$11:$DJ$210,29,0)</f>
        <v>0</v>
      </c>
      <c r="EA202" s="45">
        <f>VLOOKUP($E202,'факт КС '!$E$11:$DJ$210,30,0)</f>
        <v>0</v>
      </c>
      <c r="EB202" s="45">
        <f>VLOOKUP($E202,'факт КС '!$E$11:$DJ$210,31,0)</f>
        <v>0</v>
      </c>
      <c r="EC202" s="45">
        <f>VLOOKUP($E202,'факт КС '!$E$11:$DJ$210,32,0)</f>
        <v>0</v>
      </c>
      <c r="ED202" s="45">
        <f t="shared" si="2828"/>
        <v>0</v>
      </c>
      <c r="EE202" s="45">
        <f t="shared" si="2829"/>
        <v>0</v>
      </c>
      <c r="EF202" s="45">
        <f t="shared" si="2830"/>
        <v>0</v>
      </c>
      <c r="EG202" s="184">
        <f t="shared" si="2831"/>
        <v>0</v>
      </c>
      <c r="EH202" s="184">
        <f t="shared" si="2832"/>
        <v>0</v>
      </c>
      <c r="EI202" s="272"/>
      <c r="EJ202" s="181"/>
      <c r="EK202" s="46"/>
      <c r="EL202" s="46"/>
      <c r="EM202" s="45"/>
      <c r="EN202" s="45"/>
      <c r="EO202" s="45"/>
      <c r="EP202" s="45"/>
      <c r="EQ202" s="45">
        <f>VLOOKUP($E202,'факт КС '!$E$11:$DJ$210,63,0)</f>
        <v>0</v>
      </c>
      <c r="ER202" s="45">
        <f>VLOOKUP($E202,'факт КС '!$E$11:$DJ$210,64,0)</f>
        <v>0</v>
      </c>
      <c r="ES202" s="45">
        <f>VLOOKUP($E202,'факт КС '!$E$11:$DJ$210,65,0)</f>
        <v>0</v>
      </c>
      <c r="ET202" s="45">
        <f>VLOOKUP($E202,'факт КС '!$E$11:$DJ$210,66,0)</f>
        <v>0</v>
      </c>
      <c r="EU202" s="45">
        <f>VLOOKUP($E202,'факт КС '!$E$11:$DJ$210,67,0)</f>
        <v>0</v>
      </c>
      <c r="EV202" s="45">
        <f>VLOOKUP($E202,'факт КС '!$E$11:$DJ$210,68,0)</f>
        <v>0</v>
      </c>
      <c r="EW202" s="45">
        <f t="shared" si="2833"/>
        <v>0</v>
      </c>
      <c r="EX202" s="45">
        <f t="shared" si="2834"/>
        <v>0</v>
      </c>
      <c r="EY202" s="45">
        <f t="shared" si="2835"/>
        <v>0</v>
      </c>
      <c r="EZ202" s="184">
        <f t="shared" si="2836"/>
        <v>0</v>
      </c>
      <c r="FA202" s="184">
        <f t="shared" si="2837"/>
        <v>0</v>
      </c>
      <c r="FB202" s="272"/>
      <c r="FC202" s="181"/>
      <c r="FD202" s="46"/>
      <c r="FE202" s="46"/>
      <c r="FF202" s="45"/>
      <c r="FG202" s="45"/>
      <c r="FH202" s="45"/>
      <c r="FI202" s="45"/>
      <c r="FJ202" s="45">
        <f>VLOOKUP($E202,'факт КС '!$E$11:$DJ$210,93,0)</f>
        <v>0</v>
      </c>
      <c r="FK202" s="45">
        <f>VLOOKUP($E202,'факт КС '!$E$11:$DJ$210,94,0)</f>
        <v>0</v>
      </c>
      <c r="FL202" s="45">
        <f>VLOOKUP($E202,'факт КС '!$E$11:$DJ$210,95,0)</f>
        <v>0</v>
      </c>
      <c r="FM202" s="45">
        <f>VLOOKUP($E202,'факт КС '!$E$11:$DJ$210,96,0)</f>
        <v>0</v>
      </c>
      <c r="FN202" s="45">
        <f>VLOOKUP($E202,'факт КС '!$E$11:$DJ$210,97,0)</f>
        <v>0</v>
      </c>
      <c r="FO202" s="45">
        <f>VLOOKUP($E202,'факт КС '!$E$11:$DJ$210,98,0)</f>
        <v>0</v>
      </c>
      <c r="FP202" s="45">
        <f t="shared" si="2909"/>
        <v>0</v>
      </c>
      <c r="FQ202" s="45">
        <f t="shared" si="2910"/>
        <v>0</v>
      </c>
      <c r="FR202" s="45">
        <f t="shared" si="2911"/>
        <v>0</v>
      </c>
      <c r="FS202" s="184">
        <f t="shared" si="2912"/>
        <v>0</v>
      </c>
      <c r="FT202" s="184">
        <f t="shared" si="2913"/>
        <v>0</v>
      </c>
      <c r="FU202" s="272"/>
      <c r="FV202" s="181"/>
      <c r="FW202" s="46"/>
      <c r="FX202" s="46"/>
      <c r="FY202" s="45"/>
      <c r="FZ202" s="45"/>
      <c r="GA202" s="45"/>
      <c r="GB202" s="45"/>
      <c r="GC202" s="45">
        <f>VLOOKUP($E202,'факт КС '!$E$11:$DJ$210,87,0)</f>
        <v>0</v>
      </c>
      <c r="GD202" s="45">
        <f>VLOOKUP($E202,'факт КС '!$E$11:$DJ$210,88,0)</f>
        <v>0</v>
      </c>
      <c r="GE202" s="45">
        <f>VLOOKUP($E202,'факт КС '!$E$11:$DJ$210,89,0)</f>
        <v>0</v>
      </c>
      <c r="GF202" s="45">
        <f>VLOOKUP($E202,'факт КС '!$E$11:$DJ$210,90,0)</f>
        <v>0</v>
      </c>
      <c r="GG202" s="45">
        <f>VLOOKUP($E202,'факт КС '!$E$11:$DJ$210,91,0)</f>
        <v>0</v>
      </c>
      <c r="GH202" s="45">
        <f>VLOOKUP($E202,'факт КС '!$E$11:$DJ$210,92,0)</f>
        <v>0</v>
      </c>
      <c r="GI202" s="45">
        <f t="shared" si="2843"/>
        <v>0</v>
      </c>
      <c r="GJ202" s="45">
        <f t="shared" si="2844"/>
        <v>0</v>
      </c>
      <c r="GK202" s="45">
        <f t="shared" si="2845"/>
        <v>0</v>
      </c>
      <c r="GL202" s="184">
        <f t="shared" si="2846"/>
        <v>0</v>
      </c>
      <c r="GM202" s="184">
        <f t="shared" si="2847"/>
        <v>0</v>
      </c>
      <c r="GN202" s="272"/>
      <c r="GO202" s="181"/>
      <c r="GP202" s="46"/>
      <c r="GQ202" s="46"/>
      <c r="GR202" s="45"/>
      <c r="GS202" s="45"/>
      <c r="GT202" s="45"/>
      <c r="GU202" s="45"/>
      <c r="GV202" s="45">
        <f>VLOOKUP($E202,'факт КС '!$E$11:$DJ$210,99,0)</f>
        <v>0</v>
      </c>
      <c r="GW202" s="45">
        <f>VLOOKUP($E202,'факт КС '!$E$11:$DJ$210,100,0)</f>
        <v>0</v>
      </c>
      <c r="GX202" s="45">
        <f>VLOOKUP($E202,'факт КС '!$E$11:$DJ$210,101,0)</f>
        <v>0</v>
      </c>
      <c r="GY202" s="45">
        <f>VLOOKUP($E202,'факт КС '!$E$11:$DJ$210,102,0)</f>
        <v>0</v>
      </c>
      <c r="GZ202" s="45">
        <f>VLOOKUP($E202,'факт КС '!$E$11:$DJ$210,103,0)</f>
        <v>0</v>
      </c>
      <c r="HA202" s="45">
        <f>VLOOKUP($E202,'факт КС '!$E$11:$DJ$210,104,0)</f>
        <v>0</v>
      </c>
      <c r="HB202" s="45">
        <f t="shared" si="2848"/>
        <v>0</v>
      </c>
      <c r="HC202" s="45">
        <f t="shared" si="2849"/>
        <v>0</v>
      </c>
      <c r="HD202" s="45">
        <f t="shared" si="2850"/>
        <v>0</v>
      </c>
      <c r="HE202" s="184">
        <f t="shared" si="2851"/>
        <v>0</v>
      </c>
      <c r="HF202" s="184">
        <f t="shared" si="2852"/>
        <v>0</v>
      </c>
      <c r="HG202" s="272"/>
      <c r="HH202" s="181"/>
      <c r="HI202" s="46"/>
      <c r="HJ202" s="46"/>
      <c r="HK202" s="45"/>
      <c r="HL202" s="45"/>
      <c r="HM202" s="45"/>
      <c r="HN202" s="45"/>
      <c r="HO202" s="45">
        <f>VLOOKUP($E202,'факт КС '!$E$11:$DJ$210,81,0)</f>
        <v>0</v>
      </c>
      <c r="HP202" s="45">
        <f>VLOOKUP($E202,'факт КС '!$E$11:$DJ$210,82,0)</f>
        <v>0</v>
      </c>
      <c r="HQ202" s="45">
        <f>VLOOKUP($E202,'факт КС '!$E$11:$DJ$210,83,0)</f>
        <v>0</v>
      </c>
      <c r="HR202" s="45">
        <f>VLOOKUP($E202,'факт КС '!$E$11:$DJ$210,84,0)</f>
        <v>0</v>
      </c>
      <c r="HS202" s="45">
        <f>VLOOKUP($E202,'факт КС '!$E$11:$DJ$210,85,0)</f>
        <v>0</v>
      </c>
      <c r="HT202" s="45">
        <f>VLOOKUP($E202,'факт КС '!$E$11:$DJ$210,86,0)</f>
        <v>0</v>
      </c>
      <c r="HU202" s="45">
        <f t="shared" si="2853"/>
        <v>0</v>
      </c>
      <c r="HV202" s="45">
        <f t="shared" si="2854"/>
        <v>0</v>
      </c>
      <c r="HW202" s="45">
        <f t="shared" si="2855"/>
        <v>0</v>
      </c>
      <c r="HX202" s="184">
        <f t="shared" si="2856"/>
        <v>0</v>
      </c>
      <c r="HY202" s="184">
        <f t="shared" si="2857"/>
        <v>0</v>
      </c>
      <c r="HZ202" s="272"/>
      <c r="IA202" s="181"/>
      <c r="IB202" s="46"/>
      <c r="IC202" s="46"/>
      <c r="ID202" s="46"/>
      <c r="IE202" s="46"/>
      <c r="IF202" s="45"/>
      <c r="IG202" s="45"/>
      <c r="IH202" s="45">
        <f>VLOOKUP($E202,'факт КС '!$E$11:$DJ$210,69,0)</f>
        <v>0</v>
      </c>
      <c r="II202" s="45">
        <f>VLOOKUP($E202,'факт КС '!$E$11:$DJ$210,70,0)</f>
        <v>0</v>
      </c>
      <c r="IJ202" s="45">
        <f>VLOOKUP($E202,'факт КС '!$E$11:$DJ$210,71,0)</f>
        <v>0</v>
      </c>
      <c r="IK202" s="45">
        <f>VLOOKUP($E202,'факт КС '!$E$11:$DJ$210,72,0)</f>
        <v>0</v>
      </c>
      <c r="IL202" s="45">
        <f>VLOOKUP($E202,'факт КС '!$E$11:$DJ$210,73,0)</f>
        <v>0</v>
      </c>
      <c r="IM202" s="45">
        <f>VLOOKUP($E202,'факт КС '!$E$11:$DJ$210,74,0)</f>
        <v>0</v>
      </c>
      <c r="IN202" s="45">
        <f t="shared" si="2858"/>
        <v>0</v>
      </c>
      <c r="IO202" s="45">
        <f t="shared" si="2859"/>
        <v>0</v>
      </c>
      <c r="IP202" s="45">
        <f t="shared" si="2860"/>
        <v>0</v>
      </c>
      <c r="IQ202" s="184">
        <f t="shared" si="2861"/>
        <v>0</v>
      </c>
      <c r="IR202" s="184">
        <f t="shared" si="2862"/>
        <v>0</v>
      </c>
      <c r="IS202" s="272"/>
      <c r="IT202" s="181"/>
      <c r="IU202" s="46"/>
      <c r="IV202" s="46"/>
      <c r="IW202" s="46"/>
      <c r="IX202" s="46"/>
      <c r="IY202" s="45"/>
      <c r="IZ202" s="45"/>
      <c r="JA202" s="45">
        <f>VLOOKUP($E202,'факт КС '!$E$11:$DJ$210,75,0)</f>
        <v>0</v>
      </c>
      <c r="JB202" s="45">
        <f>VLOOKUP($E202,'факт КС '!$E$11:$DJ$210,76,0)</f>
        <v>0</v>
      </c>
      <c r="JC202" s="45">
        <f>VLOOKUP($E202,'факт КС '!$E$11:$DJ$210,77,0)</f>
        <v>0</v>
      </c>
      <c r="JD202" s="45">
        <f>VLOOKUP($E202,'факт КС '!$E$11:$DJ$210,78,0)</f>
        <v>0</v>
      </c>
      <c r="JE202" s="45">
        <f>VLOOKUP($E202,'факт КС '!$E$11:$DJ$210,79,0)</f>
        <v>0</v>
      </c>
      <c r="JF202" s="45">
        <f>VLOOKUP($E202,'факт КС '!$E$11:$DJ$210,80,0)</f>
        <v>0</v>
      </c>
      <c r="JG202" s="45">
        <f t="shared" si="2863"/>
        <v>0</v>
      </c>
      <c r="JH202" s="45">
        <f t="shared" si="2864"/>
        <v>0</v>
      </c>
      <c r="JI202" s="45">
        <f t="shared" si="2865"/>
        <v>0</v>
      </c>
      <c r="JJ202" s="184">
        <f t="shared" si="2866"/>
        <v>0</v>
      </c>
      <c r="JK202" s="184">
        <f t="shared" si="2867"/>
        <v>0</v>
      </c>
      <c r="JL202" s="272"/>
      <c r="JM202" s="181"/>
      <c r="JN202" s="46"/>
      <c r="JO202" s="46"/>
      <c r="JP202" s="47"/>
      <c r="JQ202" s="48"/>
      <c r="JR202" s="47"/>
      <c r="JS202" s="47"/>
      <c r="JT202" s="385">
        <f t="shared" si="3640"/>
        <v>41</v>
      </c>
      <c r="JU202" s="385">
        <f t="shared" si="3641"/>
        <v>3481426.4399999981</v>
      </c>
      <c r="JV202" s="385">
        <f t="shared" si="3642"/>
        <v>289</v>
      </c>
      <c r="JW202" s="385">
        <f t="shared" si="3643"/>
        <v>3</v>
      </c>
      <c r="JX202" s="385">
        <f t="shared" si="3644"/>
        <v>254738.52</v>
      </c>
      <c r="JY202" s="385">
        <f t="shared" si="3645"/>
        <v>25</v>
      </c>
      <c r="JZ202" s="45">
        <f t="shared" ref="JZ202:JZ206" si="3646">JT202+JW202</f>
        <v>44</v>
      </c>
      <c r="KA202" s="45">
        <f t="shared" si="2994"/>
        <v>3736164.9599999981</v>
      </c>
      <c r="KB202" s="45">
        <f t="shared" si="2995"/>
        <v>314</v>
      </c>
      <c r="KC202" s="184">
        <f t="shared" ref="KC202:KC206" si="3647">JT202-JR202</f>
        <v>41</v>
      </c>
      <c r="KD202" s="184">
        <f t="shared" ref="KD202:KD206" si="3648">JU202-JS202</f>
        <v>3481426.4399999981</v>
      </c>
      <c r="KE202" s="46"/>
      <c r="KF202" s="46"/>
      <c r="KG202" s="62"/>
      <c r="KH202" s="62"/>
    </row>
    <row r="203" spans="1:299" ht="36" x14ac:dyDescent="0.2">
      <c r="A203" s="100">
        <v>1</v>
      </c>
      <c r="B203" s="100">
        <v>1</v>
      </c>
      <c r="C203" s="678">
        <v>204</v>
      </c>
      <c r="D203" s="642" t="s">
        <v>463</v>
      </c>
      <c r="E203" s="643" t="s">
        <v>464</v>
      </c>
      <c r="F203" s="642" t="s">
        <v>465</v>
      </c>
      <c r="G203" s="124">
        <v>26</v>
      </c>
      <c r="H203" s="125">
        <v>84912.840000000011</v>
      </c>
      <c r="I203" s="125">
        <v>89315.728000000003</v>
      </c>
      <c r="J203" s="114"/>
      <c r="K203" s="114"/>
      <c r="L203" s="114"/>
      <c r="M203" s="114"/>
      <c r="N203" s="45">
        <f>VLOOKUP($E203,'факт КС '!$E$11:$DJ$207,3,0)</f>
        <v>0</v>
      </c>
      <c r="O203" s="45">
        <f>VLOOKUP($E203,'факт КС '!$E$11:$DJ$207,4,0)</f>
        <v>0</v>
      </c>
      <c r="P203" s="45">
        <f>VLOOKUP($E203,'факт КС '!$E$11:$DJ$207,5,0)</f>
        <v>0</v>
      </c>
      <c r="Q203" s="45">
        <f>VLOOKUP($E203,'факт КС '!$E$11:$DJ$207,6,0)</f>
        <v>0</v>
      </c>
      <c r="R203" s="45">
        <f>VLOOKUP($E203,'факт КС '!$E$11:$DJ$207,7,0)</f>
        <v>0</v>
      </c>
      <c r="S203" s="45">
        <f>VLOOKUP($E203,'факт КС '!$E$11:$DJ$207,8,0)</f>
        <v>0</v>
      </c>
      <c r="T203" s="45">
        <f t="shared" ref="T203:T204" si="3649">N203+Q203</f>
        <v>0</v>
      </c>
      <c r="U203" s="45">
        <f t="shared" ref="U203:U204" si="3650">O203+R203</f>
        <v>0</v>
      </c>
      <c r="V203" s="45">
        <f t="shared" ref="V203:V204" si="3651">P203+S203</f>
        <v>0</v>
      </c>
      <c r="W203" s="184">
        <f t="shared" ref="W203:W204" si="3652">N203-L203</f>
        <v>0</v>
      </c>
      <c r="X203" s="184">
        <f t="shared" ref="X203:X204" si="3653">O203-M203</f>
        <v>0</v>
      </c>
      <c r="Y203" s="181"/>
      <c r="Z203" s="181"/>
      <c r="AA203" s="117"/>
      <c r="AB203" s="117"/>
      <c r="AC203" s="114"/>
      <c r="AD203" s="114"/>
      <c r="AE203" s="114"/>
      <c r="AF203" s="114"/>
      <c r="AG203" s="45">
        <f>VLOOKUP($E203,'факт КС '!$E$11:$DJ$207,15,0)</f>
        <v>0</v>
      </c>
      <c r="AH203" s="45">
        <f>VLOOKUP($E203,'факт КС '!$E$11:$DJ$207,16,0)</f>
        <v>0</v>
      </c>
      <c r="AI203" s="45">
        <f>VLOOKUP($E203,'факт КС '!$E$11:$DJ$207,17,0)</f>
        <v>0</v>
      </c>
      <c r="AJ203" s="45">
        <f>VLOOKUP($E203,'факт КС '!$E$11:$DJ$207,18,0)</f>
        <v>0</v>
      </c>
      <c r="AK203" s="45">
        <f>VLOOKUP($E203,'факт КС '!$E$11:$DJ$207,19,0)</f>
        <v>0</v>
      </c>
      <c r="AL203" s="45">
        <f>VLOOKUP($E203,'факт КС '!$E$11:$DJ$207,20,0)</f>
        <v>0</v>
      </c>
      <c r="AM203" s="45">
        <f t="shared" ref="AM203:AM204" si="3654">AG203+AJ203</f>
        <v>0</v>
      </c>
      <c r="AN203" s="45">
        <f t="shared" ref="AN203:AN204" si="3655">AH203+AK203</f>
        <v>0</v>
      </c>
      <c r="AO203" s="45">
        <f t="shared" ref="AO203:AO204" si="3656">AI203+AL203</f>
        <v>0</v>
      </c>
      <c r="AP203" s="184">
        <f t="shared" ref="AP203:AP204" si="3657">AG203-AE203</f>
        <v>0</v>
      </c>
      <c r="AQ203" s="184">
        <f t="shared" ref="AQ203:AQ204" si="3658">AH203-AF203</f>
        <v>0</v>
      </c>
      <c r="AR203" s="181"/>
      <c r="AS203" s="181"/>
      <c r="AT203" s="117"/>
      <c r="AU203" s="117"/>
      <c r="AV203" s="114"/>
      <c r="AW203" s="114"/>
      <c r="AX203" s="114"/>
      <c r="AY203" s="114"/>
      <c r="AZ203" s="45"/>
      <c r="BA203" s="45"/>
      <c r="BB203" s="45"/>
      <c r="BC203" s="45"/>
      <c r="BD203" s="45"/>
      <c r="BE203" s="45"/>
      <c r="BF203" s="45">
        <f t="shared" si="2810"/>
        <v>0</v>
      </c>
      <c r="BG203" s="45">
        <f t="shared" si="2811"/>
        <v>0</v>
      </c>
      <c r="BH203" s="45">
        <f t="shared" si="2812"/>
        <v>0</v>
      </c>
      <c r="BI203" s="184">
        <f t="shared" si="2813"/>
        <v>0</v>
      </c>
      <c r="BJ203" s="184">
        <f t="shared" si="2814"/>
        <v>0</v>
      </c>
      <c r="BK203" s="181"/>
      <c r="BL203" s="181"/>
      <c r="BM203" s="117"/>
      <c r="BN203" s="117"/>
      <c r="BO203" s="114"/>
      <c r="BP203" s="114"/>
      <c r="BQ203" s="114"/>
      <c r="BR203" s="114"/>
      <c r="BS203" s="45">
        <f>VLOOKUP($E203,'факт КС '!$E$11:$DJ$207,21,0)</f>
        <v>0</v>
      </c>
      <c r="BT203" s="45">
        <f>VLOOKUP($E203,'факт КС '!$E$11:$DJ$207,22,0)</f>
        <v>0</v>
      </c>
      <c r="BU203" s="45">
        <f>VLOOKUP($E203,'факт КС '!$E$11:$DJ$207,23,0)</f>
        <v>0</v>
      </c>
      <c r="BV203" s="45">
        <f>VLOOKUP($E203,'факт КС '!$E$11:$DJ$207,24,0)</f>
        <v>0</v>
      </c>
      <c r="BW203" s="45">
        <f>VLOOKUP($E203,'факт КС '!$E$11:$DJ$207,25,0)</f>
        <v>0</v>
      </c>
      <c r="BX203" s="45">
        <f>VLOOKUP($E203,'факт КС '!$E$11:$DJ$207,26,0)</f>
        <v>0</v>
      </c>
      <c r="BY203" s="45">
        <f t="shared" ref="BY203:BY204" si="3659">BS203+BV203</f>
        <v>0</v>
      </c>
      <c r="BZ203" s="45">
        <f t="shared" ref="BZ203:BZ204" si="3660">BT203+BW203</f>
        <v>0</v>
      </c>
      <c r="CA203" s="45">
        <f t="shared" si="2817"/>
        <v>0</v>
      </c>
      <c r="CB203" s="184">
        <f t="shared" si="2818"/>
        <v>0</v>
      </c>
      <c r="CC203" s="184">
        <f t="shared" si="2819"/>
        <v>0</v>
      </c>
      <c r="CD203" s="181"/>
      <c r="CE203" s="181"/>
      <c r="CF203" s="117"/>
      <c r="CG203" s="117"/>
      <c r="CH203" s="114"/>
      <c r="CI203" s="114"/>
      <c r="CJ203" s="114"/>
      <c r="CK203" s="114"/>
      <c r="CL203" s="45">
        <f>VLOOKUP($E203,'факт КС '!$E$11:$DJ$210,33,0)</f>
        <v>5</v>
      </c>
      <c r="CM203" s="45">
        <f>VLOOKUP($E203,'факт КС '!$E$11:$DJ$210,34,0)</f>
        <v>424564.19999999995</v>
      </c>
      <c r="CN203" s="45">
        <f>VLOOKUP($E203,'факт КС '!$E$11:$DJ$210,35,0)</f>
        <v>54</v>
      </c>
      <c r="CO203" s="45">
        <f>VLOOKUP($E203,'факт КС '!$E$11:$DJ$210,36,0)</f>
        <v>1</v>
      </c>
      <c r="CP203" s="45">
        <f>VLOOKUP($E203,'факт КС '!$E$11:$DJ$210,37,0)</f>
        <v>84912.84</v>
      </c>
      <c r="CQ203" s="45">
        <f>VLOOKUP($E203,'факт КС '!$E$11:$DJ$210,38,0)</f>
        <v>15</v>
      </c>
      <c r="CR203" s="45">
        <f t="shared" ref="CR203:CR204" si="3661">CL203+CO203</f>
        <v>6</v>
      </c>
      <c r="CS203" s="45">
        <f t="shared" ref="CS203:CS204" si="3662">CM203+CP203</f>
        <v>509477.03999999992</v>
      </c>
      <c r="CT203" s="45">
        <f t="shared" ref="CT203:CT204" si="3663">CN203+CQ203</f>
        <v>69</v>
      </c>
      <c r="CU203" s="184"/>
      <c r="CV203" s="184"/>
      <c r="CW203" s="181"/>
      <c r="CX203" s="181"/>
      <c r="CY203" s="117"/>
      <c r="CZ203" s="117"/>
      <c r="DA203" s="114"/>
      <c r="DB203" s="114"/>
      <c r="DC203" s="114"/>
      <c r="DD203" s="114"/>
      <c r="DE203" s="45">
        <f>VLOOKUP($E203,'факт КС '!$E$11:$DJ$210,57,0)</f>
        <v>0</v>
      </c>
      <c r="DF203" s="45">
        <f>VLOOKUP($E203,'факт КС '!$E$11:$DJ$210,58,0)</f>
        <v>0</v>
      </c>
      <c r="DG203" s="45">
        <f>VLOOKUP($E203,'факт КС '!$E$11:$DJ$210,59,0)</f>
        <v>0</v>
      </c>
      <c r="DH203" s="45">
        <f>VLOOKUP($E203,'факт КС '!$E$11:$DJ$210,60,0)</f>
        <v>0</v>
      </c>
      <c r="DI203" s="45">
        <f>VLOOKUP($E203,'факт КС '!$E$11:$DJ$210,61,0)</f>
        <v>0</v>
      </c>
      <c r="DJ203" s="45">
        <f>VLOOKUP($E203,'факт КС '!$E$11:$DJ$210,62,0)</f>
        <v>0</v>
      </c>
      <c r="DK203" s="45">
        <f t="shared" si="2823"/>
        <v>0</v>
      </c>
      <c r="DL203" s="45">
        <f t="shared" si="2824"/>
        <v>0</v>
      </c>
      <c r="DM203" s="45">
        <f t="shared" si="2825"/>
        <v>0</v>
      </c>
      <c r="DN203" s="184">
        <f t="shared" si="2826"/>
        <v>0</v>
      </c>
      <c r="DO203" s="184">
        <f t="shared" si="2827"/>
        <v>0</v>
      </c>
      <c r="DP203" s="181"/>
      <c r="DQ203" s="181"/>
      <c r="DR203" s="117"/>
      <c r="DS203" s="117"/>
      <c r="DT203" s="114"/>
      <c r="DU203" s="114"/>
      <c r="DV203" s="114"/>
      <c r="DW203" s="114"/>
      <c r="DX203" s="45">
        <f>VLOOKUP($E203,'факт КС '!$E$11:$DJ$210,27,0)</f>
        <v>0</v>
      </c>
      <c r="DY203" s="45">
        <f>VLOOKUP($E203,'факт КС '!$E$11:$DJ$210,28,0)</f>
        <v>0</v>
      </c>
      <c r="DZ203" s="45">
        <f>VLOOKUP($E203,'факт КС '!$E$11:$DJ$210,29,0)</f>
        <v>0</v>
      </c>
      <c r="EA203" s="45">
        <f>VLOOKUP($E203,'факт КС '!$E$11:$DJ$210,30,0)</f>
        <v>0</v>
      </c>
      <c r="EB203" s="45">
        <f>VLOOKUP($E203,'факт КС '!$E$11:$DJ$210,31,0)</f>
        <v>0</v>
      </c>
      <c r="EC203" s="45">
        <f>VLOOKUP($E203,'факт КС '!$E$11:$DJ$210,32,0)</f>
        <v>0</v>
      </c>
      <c r="ED203" s="45">
        <f t="shared" si="2828"/>
        <v>0</v>
      </c>
      <c r="EE203" s="45">
        <f t="shared" si="2829"/>
        <v>0</v>
      </c>
      <c r="EF203" s="45">
        <f t="shared" si="2830"/>
        <v>0</v>
      </c>
      <c r="EG203" s="184">
        <f t="shared" si="2831"/>
        <v>0</v>
      </c>
      <c r="EH203" s="184">
        <f t="shared" si="2832"/>
        <v>0</v>
      </c>
      <c r="EI203" s="181"/>
      <c r="EJ203" s="181"/>
      <c r="EK203" s="117"/>
      <c r="EL203" s="117"/>
      <c r="EM203" s="114"/>
      <c r="EN203" s="114"/>
      <c r="EO203" s="114"/>
      <c r="EP203" s="114"/>
      <c r="EQ203" s="45">
        <f>VLOOKUP($E203,'факт КС '!$E$11:$DJ$210,63,0)</f>
        <v>0</v>
      </c>
      <c r="ER203" s="45">
        <f>VLOOKUP($E203,'факт КС '!$E$11:$DJ$210,64,0)</f>
        <v>0</v>
      </c>
      <c r="ES203" s="45">
        <f>VLOOKUP($E203,'факт КС '!$E$11:$DJ$210,65,0)</f>
        <v>0</v>
      </c>
      <c r="ET203" s="45">
        <f>VLOOKUP($E203,'факт КС '!$E$11:$DJ$210,66,0)</f>
        <v>0</v>
      </c>
      <c r="EU203" s="45">
        <f>VLOOKUP($E203,'факт КС '!$E$11:$DJ$210,67,0)</f>
        <v>0</v>
      </c>
      <c r="EV203" s="45">
        <f>VLOOKUP($E203,'факт КС '!$E$11:$DJ$210,68,0)</f>
        <v>0</v>
      </c>
      <c r="EW203" s="45">
        <f t="shared" si="2833"/>
        <v>0</v>
      </c>
      <c r="EX203" s="45">
        <f t="shared" si="2834"/>
        <v>0</v>
      </c>
      <c r="EY203" s="45">
        <f t="shared" si="2835"/>
        <v>0</v>
      </c>
      <c r="EZ203" s="184">
        <f t="shared" si="2836"/>
        <v>0</v>
      </c>
      <c r="FA203" s="184">
        <f t="shared" si="2837"/>
        <v>0</v>
      </c>
      <c r="FB203" s="181"/>
      <c r="FC203" s="181"/>
      <c r="FD203" s="117"/>
      <c r="FE203" s="117"/>
      <c r="FF203" s="114"/>
      <c r="FG203" s="114"/>
      <c r="FH203" s="114"/>
      <c r="FI203" s="114"/>
      <c r="FJ203" s="45">
        <f>VLOOKUP($E203,'факт КС '!$E$11:$DJ$210,93,0)</f>
        <v>0</v>
      </c>
      <c r="FK203" s="45">
        <f>VLOOKUP($E203,'факт КС '!$E$11:$DJ$210,94,0)</f>
        <v>0</v>
      </c>
      <c r="FL203" s="45">
        <f>VLOOKUP($E203,'факт КС '!$E$11:$DJ$210,95,0)</f>
        <v>0</v>
      </c>
      <c r="FM203" s="45">
        <f>VLOOKUP($E203,'факт КС '!$E$11:$DJ$210,96,0)</f>
        <v>0</v>
      </c>
      <c r="FN203" s="45">
        <f>VLOOKUP($E203,'факт КС '!$E$11:$DJ$210,97,0)</f>
        <v>0</v>
      </c>
      <c r="FO203" s="45">
        <f>VLOOKUP($E203,'факт КС '!$E$11:$DJ$210,98,0)</f>
        <v>0</v>
      </c>
      <c r="FP203" s="45">
        <f t="shared" si="2909"/>
        <v>0</v>
      </c>
      <c r="FQ203" s="45">
        <f t="shared" si="2910"/>
        <v>0</v>
      </c>
      <c r="FR203" s="45">
        <f t="shared" si="2911"/>
        <v>0</v>
      </c>
      <c r="FS203" s="184">
        <f t="shared" si="2912"/>
        <v>0</v>
      </c>
      <c r="FT203" s="184">
        <f t="shared" si="2913"/>
        <v>0</v>
      </c>
      <c r="FU203" s="181"/>
      <c r="FV203" s="181"/>
      <c r="FW203" s="117"/>
      <c r="FX203" s="117"/>
      <c r="FY203" s="114"/>
      <c r="FZ203" s="114"/>
      <c r="GA203" s="114"/>
      <c r="GB203" s="114"/>
      <c r="GC203" s="45">
        <f>VLOOKUP($E203,'факт КС '!$E$11:$DJ$210,87,0)</f>
        <v>0</v>
      </c>
      <c r="GD203" s="45">
        <f>VLOOKUP($E203,'факт КС '!$E$11:$DJ$210,88,0)</f>
        <v>0</v>
      </c>
      <c r="GE203" s="45">
        <f>VLOOKUP($E203,'факт КС '!$E$11:$DJ$210,89,0)</f>
        <v>0</v>
      </c>
      <c r="GF203" s="45">
        <f>VLOOKUP($E203,'факт КС '!$E$11:$DJ$210,90,0)</f>
        <v>0</v>
      </c>
      <c r="GG203" s="45">
        <f>VLOOKUP($E203,'факт КС '!$E$11:$DJ$210,91,0)</f>
        <v>0</v>
      </c>
      <c r="GH203" s="45">
        <f>VLOOKUP($E203,'факт КС '!$E$11:$DJ$210,92,0)</f>
        <v>0</v>
      </c>
      <c r="GI203" s="45">
        <f t="shared" si="2843"/>
        <v>0</v>
      </c>
      <c r="GJ203" s="45">
        <f t="shared" si="2844"/>
        <v>0</v>
      </c>
      <c r="GK203" s="45">
        <f t="shared" si="2845"/>
        <v>0</v>
      </c>
      <c r="GL203" s="184">
        <f t="shared" si="2846"/>
        <v>0</v>
      </c>
      <c r="GM203" s="184">
        <f t="shared" si="2847"/>
        <v>0</v>
      </c>
      <c r="GN203" s="181"/>
      <c r="GO203" s="181"/>
      <c r="GP203" s="117"/>
      <c r="GQ203" s="117"/>
      <c r="GR203" s="114"/>
      <c r="GS203" s="114"/>
      <c r="GT203" s="114"/>
      <c r="GU203" s="114"/>
      <c r="GV203" s="45">
        <f>VLOOKUP($E203,'факт КС '!$E$11:$DJ$210,99,0)</f>
        <v>0</v>
      </c>
      <c r="GW203" s="45">
        <f>VLOOKUP($E203,'факт КС '!$E$11:$DJ$210,100,0)</f>
        <v>0</v>
      </c>
      <c r="GX203" s="45">
        <f>VLOOKUP($E203,'факт КС '!$E$11:$DJ$210,101,0)</f>
        <v>0</v>
      </c>
      <c r="GY203" s="45">
        <f>VLOOKUP($E203,'факт КС '!$E$11:$DJ$210,102,0)</f>
        <v>0</v>
      </c>
      <c r="GZ203" s="45">
        <f>VLOOKUP($E203,'факт КС '!$E$11:$DJ$210,103,0)</f>
        <v>0</v>
      </c>
      <c r="HA203" s="45">
        <f>VLOOKUP($E203,'факт КС '!$E$11:$DJ$210,104,0)</f>
        <v>0</v>
      </c>
      <c r="HB203" s="45">
        <f t="shared" si="2848"/>
        <v>0</v>
      </c>
      <c r="HC203" s="45">
        <f t="shared" si="2849"/>
        <v>0</v>
      </c>
      <c r="HD203" s="45">
        <f t="shared" si="2850"/>
        <v>0</v>
      </c>
      <c r="HE203" s="184">
        <f t="shared" si="2851"/>
        <v>0</v>
      </c>
      <c r="HF203" s="184">
        <f t="shared" si="2852"/>
        <v>0</v>
      </c>
      <c r="HG203" s="181"/>
      <c r="HH203" s="181"/>
      <c r="HI203" s="117"/>
      <c r="HJ203" s="117"/>
      <c r="HK203" s="114"/>
      <c r="HL203" s="114"/>
      <c r="HM203" s="114"/>
      <c r="HN203" s="114"/>
      <c r="HO203" s="45">
        <f>VLOOKUP($E203,'факт КС '!$E$11:$DJ$210,81,0)</f>
        <v>0</v>
      </c>
      <c r="HP203" s="45">
        <f>VLOOKUP($E203,'факт КС '!$E$11:$DJ$210,82,0)</f>
        <v>0</v>
      </c>
      <c r="HQ203" s="45">
        <f>VLOOKUP($E203,'факт КС '!$E$11:$DJ$210,83,0)</f>
        <v>0</v>
      </c>
      <c r="HR203" s="45">
        <f>VLOOKUP($E203,'факт КС '!$E$11:$DJ$210,84,0)</f>
        <v>0</v>
      </c>
      <c r="HS203" s="45">
        <f>VLOOKUP($E203,'факт КС '!$E$11:$DJ$210,85,0)</f>
        <v>0</v>
      </c>
      <c r="HT203" s="45">
        <f>VLOOKUP($E203,'факт КС '!$E$11:$DJ$210,86,0)</f>
        <v>0</v>
      </c>
      <c r="HU203" s="45">
        <f t="shared" si="2853"/>
        <v>0</v>
      </c>
      <c r="HV203" s="45">
        <f t="shared" si="2854"/>
        <v>0</v>
      </c>
      <c r="HW203" s="45">
        <f t="shared" si="2855"/>
        <v>0</v>
      </c>
      <c r="HX203" s="184">
        <f t="shared" si="2856"/>
        <v>0</v>
      </c>
      <c r="HY203" s="184">
        <f t="shared" si="2857"/>
        <v>0</v>
      </c>
      <c r="HZ203" s="181"/>
      <c r="IA203" s="181"/>
      <c r="IB203" s="117"/>
      <c r="IC203" s="117"/>
      <c r="ID203" s="117"/>
      <c r="IE203" s="117"/>
      <c r="IF203" s="114"/>
      <c r="IG203" s="114"/>
      <c r="IH203" s="45">
        <f>VLOOKUP($E203,'факт КС '!$E$11:$DJ$210,69,0)</f>
        <v>0</v>
      </c>
      <c r="II203" s="45">
        <f>VLOOKUP($E203,'факт КС '!$E$11:$DJ$210,70,0)</f>
        <v>0</v>
      </c>
      <c r="IJ203" s="45">
        <f>VLOOKUP($E203,'факт КС '!$E$11:$DJ$210,71,0)</f>
        <v>0</v>
      </c>
      <c r="IK203" s="45">
        <f>VLOOKUP($E203,'факт КС '!$E$11:$DJ$210,72,0)</f>
        <v>0</v>
      </c>
      <c r="IL203" s="45">
        <f>VLOOKUP($E203,'факт КС '!$E$11:$DJ$210,73,0)</f>
        <v>0</v>
      </c>
      <c r="IM203" s="45">
        <f>VLOOKUP($E203,'факт КС '!$E$11:$DJ$210,74,0)</f>
        <v>0</v>
      </c>
      <c r="IN203" s="45">
        <f t="shared" si="2858"/>
        <v>0</v>
      </c>
      <c r="IO203" s="45">
        <f t="shared" si="2859"/>
        <v>0</v>
      </c>
      <c r="IP203" s="45">
        <f t="shared" si="2860"/>
        <v>0</v>
      </c>
      <c r="IQ203" s="184">
        <f t="shared" si="2861"/>
        <v>0</v>
      </c>
      <c r="IR203" s="184">
        <f t="shared" si="2862"/>
        <v>0</v>
      </c>
      <c r="IS203" s="181"/>
      <c r="IT203" s="181"/>
      <c r="IU203" s="117"/>
      <c r="IV203" s="117"/>
      <c r="IW203" s="117"/>
      <c r="IX203" s="117"/>
      <c r="IY203" s="114"/>
      <c r="IZ203" s="114"/>
      <c r="JA203" s="45"/>
      <c r="JB203" s="45"/>
      <c r="JC203" s="45"/>
      <c r="JD203" s="45"/>
      <c r="JE203" s="45"/>
      <c r="JF203" s="45"/>
      <c r="JG203" s="45">
        <f t="shared" si="2863"/>
        <v>0</v>
      </c>
      <c r="JH203" s="45">
        <f t="shared" si="2864"/>
        <v>0</v>
      </c>
      <c r="JI203" s="45">
        <f t="shared" si="2865"/>
        <v>0</v>
      </c>
      <c r="JJ203" s="184">
        <f t="shared" si="2866"/>
        <v>0</v>
      </c>
      <c r="JK203" s="184">
        <f t="shared" si="2867"/>
        <v>0</v>
      </c>
      <c r="JL203" s="181"/>
      <c r="JM203" s="181"/>
      <c r="JN203" s="117"/>
      <c r="JO203" s="117"/>
      <c r="JP203" s="118"/>
      <c r="JQ203" s="119"/>
      <c r="JR203" s="118"/>
      <c r="JS203" s="118"/>
      <c r="JT203" s="385">
        <f t="shared" si="3640"/>
        <v>5</v>
      </c>
      <c r="JU203" s="385">
        <f t="shared" si="3641"/>
        <v>424564.19999999995</v>
      </c>
      <c r="JV203" s="385">
        <f t="shared" si="3642"/>
        <v>54</v>
      </c>
      <c r="JW203" s="385">
        <f t="shared" si="3643"/>
        <v>1</v>
      </c>
      <c r="JX203" s="385">
        <f t="shared" si="3644"/>
        <v>84912.84</v>
      </c>
      <c r="JY203" s="385">
        <f t="shared" si="3645"/>
        <v>15</v>
      </c>
      <c r="JZ203" s="45">
        <f t="shared" si="3646"/>
        <v>6</v>
      </c>
      <c r="KA203" s="45">
        <f t="shared" si="2994"/>
        <v>509477.03999999992</v>
      </c>
      <c r="KB203" s="45">
        <f t="shared" si="2995"/>
        <v>69</v>
      </c>
      <c r="KC203" s="184">
        <f t="shared" si="3647"/>
        <v>5</v>
      </c>
      <c r="KD203" s="184">
        <f t="shared" si="3648"/>
        <v>424564.19999999995</v>
      </c>
      <c r="KE203" s="117"/>
      <c r="KF203" s="117"/>
      <c r="KG203" s="62"/>
      <c r="KH203" s="62"/>
    </row>
    <row r="204" spans="1:299" s="3" customFormat="1" ht="60" x14ac:dyDescent="0.2">
      <c r="A204" s="100">
        <v>1</v>
      </c>
      <c r="B204" s="100">
        <v>1</v>
      </c>
      <c r="C204" s="164">
        <v>204</v>
      </c>
      <c r="D204" s="644" t="s">
        <v>463</v>
      </c>
      <c r="E204" s="645" t="s">
        <v>466</v>
      </c>
      <c r="F204" s="644" t="s">
        <v>467</v>
      </c>
      <c r="G204" s="63">
        <v>26</v>
      </c>
      <c r="H204" s="92">
        <v>84912.840000000011</v>
      </c>
      <c r="I204" s="92">
        <v>89315.728000000003</v>
      </c>
      <c r="J204" s="45"/>
      <c r="K204" s="45"/>
      <c r="L204" s="45"/>
      <c r="M204" s="45"/>
      <c r="N204" s="45">
        <f>VLOOKUP($E204,'факт КС '!$E$11:$DJ$207,3,0)</f>
        <v>0</v>
      </c>
      <c r="O204" s="45">
        <f>VLOOKUP($E204,'факт КС '!$E$11:$DJ$207,4,0)</f>
        <v>0</v>
      </c>
      <c r="P204" s="45">
        <f>VLOOKUP($E204,'факт КС '!$E$11:$DJ$207,5,0)</f>
        <v>0</v>
      </c>
      <c r="Q204" s="45">
        <f>VLOOKUP($E204,'факт КС '!$E$11:$DJ$207,6,0)</f>
        <v>0</v>
      </c>
      <c r="R204" s="45">
        <f>VLOOKUP($E204,'факт КС '!$E$11:$DJ$207,7,0)</f>
        <v>0</v>
      </c>
      <c r="S204" s="45">
        <f>VLOOKUP($E204,'факт КС '!$E$11:$DJ$207,8,0)</f>
        <v>0</v>
      </c>
      <c r="T204" s="45">
        <f t="shared" si="3649"/>
        <v>0</v>
      </c>
      <c r="U204" s="45">
        <f t="shared" si="3650"/>
        <v>0</v>
      </c>
      <c r="V204" s="45">
        <f t="shared" si="3651"/>
        <v>0</v>
      </c>
      <c r="W204" s="184">
        <f t="shared" si="3652"/>
        <v>0</v>
      </c>
      <c r="X204" s="184">
        <f t="shared" si="3653"/>
        <v>0</v>
      </c>
      <c r="Y204" s="181"/>
      <c r="Z204" s="181"/>
      <c r="AA204" s="46"/>
      <c r="AB204" s="46"/>
      <c r="AC204" s="45"/>
      <c r="AD204" s="45"/>
      <c r="AE204" s="45"/>
      <c r="AF204" s="45"/>
      <c r="AG204" s="45">
        <f>VLOOKUP($E204,'факт КС '!$E$11:$DJ$207,15,0)</f>
        <v>0</v>
      </c>
      <c r="AH204" s="45">
        <f>VLOOKUP($E204,'факт КС '!$E$11:$DJ$207,16,0)</f>
        <v>0</v>
      </c>
      <c r="AI204" s="45">
        <f>VLOOKUP($E204,'факт КС '!$E$11:$DJ$207,17,0)</f>
        <v>0</v>
      </c>
      <c r="AJ204" s="45">
        <f>VLOOKUP($E204,'факт КС '!$E$11:$DJ$207,18,0)</f>
        <v>0</v>
      </c>
      <c r="AK204" s="45">
        <f>VLOOKUP($E204,'факт КС '!$E$11:$DJ$207,19,0)</f>
        <v>0</v>
      </c>
      <c r="AL204" s="45">
        <f>VLOOKUP($E204,'факт КС '!$E$11:$DJ$207,20,0)</f>
        <v>0</v>
      </c>
      <c r="AM204" s="45">
        <f t="shared" si="3654"/>
        <v>0</v>
      </c>
      <c r="AN204" s="45">
        <f t="shared" si="3655"/>
        <v>0</v>
      </c>
      <c r="AO204" s="45">
        <f t="shared" si="3656"/>
        <v>0</v>
      </c>
      <c r="AP204" s="184">
        <f t="shared" si="3657"/>
        <v>0</v>
      </c>
      <c r="AQ204" s="184">
        <f t="shared" si="3658"/>
        <v>0</v>
      </c>
      <c r="AR204" s="181"/>
      <c r="AS204" s="181"/>
      <c r="AT204" s="46"/>
      <c r="AU204" s="46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>
        <f t="shared" si="2810"/>
        <v>0</v>
      </c>
      <c r="BG204" s="45">
        <f t="shared" si="2811"/>
        <v>0</v>
      </c>
      <c r="BH204" s="45">
        <f t="shared" si="2812"/>
        <v>0</v>
      </c>
      <c r="BI204" s="184">
        <f t="shared" si="2813"/>
        <v>0</v>
      </c>
      <c r="BJ204" s="184">
        <f t="shared" si="2814"/>
        <v>0</v>
      </c>
      <c r="BK204" s="181"/>
      <c r="BL204" s="181"/>
      <c r="BM204" s="46"/>
      <c r="BN204" s="46"/>
      <c r="BO204" s="45"/>
      <c r="BP204" s="45"/>
      <c r="BQ204" s="45"/>
      <c r="BR204" s="45"/>
      <c r="BS204" s="45">
        <f>VLOOKUP($E204,'факт КС '!$E$11:$DJ$207,21,0)</f>
        <v>0</v>
      </c>
      <c r="BT204" s="45">
        <f>VLOOKUP($E204,'факт КС '!$E$11:$DJ$207,22,0)</f>
        <v>0</v>
      </c>
      <c r="BU204" s="45">
        <f>VLOOKUP($E204,'факт КС '!$E$11:$DJ$207,23,0)</f>
        <v>0</v>
      </c>
      <c r="BV204" s="45">
        <f>VLOOKUP($E204,'факт КС '!$E$11:$DJ$207,24,0)</f>
        <v>0</v>
      </c>
      <c r="BW204" s="45">
        <f>VLOOKUP($E204,'факт КС '!$E$11:$DJ$207,25,0)</f>
        <v>0</v>
      </c>
      <c r="BX204" s="45">
        <f>VLOOKUP($E204,'факт КС '!$E$11:$DJ$207,26,0)</f>
        <v>0</v>
      </c>
      <c r="BY204" s="45">
        <f t="shared" si="3659"/>
        <v>0</v>
      </c>
      <c r="BZ204" s="45">
        <f t="shared" si="3660"/>
        <v>0</v>
      </c>
      <c r="CA204" s="45">
        <f t="shared" si="2817"/>
        <v>0</v>
      </c>
      <c r="CB204" s="184">
        <f t="shared" si="2818"/>
        <v>0</v>
      </c>
      <c r="CC204" s="184">
        <f t="shared" si="2819"/>
        <v>0</v>
      </c>
      <c r="CD204" s="181"/>
      <c r="CE204" s="181"/>
      <c r="CF204" s="46"/>
      <c r="CG204" s="46"/>
      <c r="CH204" s="45"/>
      <c r="CI204" s="45"/>
      <c r="CJ204" s="45"/>
      <c r="CK204" s="45"/>
      <c r="CL204" s="45">
        <f>VLOOKUP($E204,'факт КС '!$E$11:$DJ$210,33,0)</f>
        <v>8</v>
      </c>
      <c r="CM204" s="45">
        <f>VLOOKUP($E204,'факт КС '!$E$11:$DJ$210,34,0)</f>
        <v>679302.71999999986</v>
      </c>
      <c r="CN204" s="45">
        <f>VLOOKUP($E204,'факт КС '!$E$11:$DJ$210,35,0)</f>
        <v>72</v>
      </c>
      <c r="CO204" s="45">
        <f>VLOOKUP($E204,'факт КС '!$E$11:$DJ$210,36,0)</f>
        <v>0</v>
      </c>
      <c r="CP204" s="45">
        <f>VLOOKUP($E204,'факт КС '!$E$11:$DJ$210,37,0)</f>
        <v>0</v>
      </c>
      <c r="CQ204" s="45">
        <f>VLOOKUP($E204,'факт КС '!$E$11:$DJ$210,38,0)</f>
        <v>0</v>
      </c>
      <c r="CR204" s="45">
        <f t="shared" si="3661"/>
        <v>8</v>
      </c>
      <c r="CS204" s="45">
        <f t="shared" si="3662"/>
        <v>679302.71999999986</v>
      </c>
      <c r="CT204" s="45">
        <f t="shared" si="3663"/>
        <v>72</v>
      </c>
      <c r="CU204" s="184"/>
      <c r="CV204" s="184"/>
      <c r="CW204" s="181"/>
      <c r="CX204" s="181"/>
      <c r="CY204" s="46"/>
      <c r="CZ204" s="46"/>
      <c r="DA204" s="45"/>
      <c r="DB204" s="45"/>
      <c r="DC204" s="45"/>
      <c r="DD204" s="45"/>
      <c r="DE204" s="45">
        <f>VLOOKUP($E204,'факт КС '!$E$11:$DJ$210,57,0)</f>
        <v>0</v>
      </c>
      <c r="DF204" s="45">
        <f>VLOOKUP($E204,'факт КС '!$E$11:$DJ$210,58,0)</f>
        <v>0</v>
      </c>
      <c r="DG204" s="45">
        <f>VLOOKUP($E204,'факт КС '!$E$11:$DJ$210,59,0)</f>
        <v>0</v>
      </c>
      <c r="DH204" s="45">
        <f>VLOOKUP($E204,'факт КС '!$E$11:$DJ$210,60,0)</f>
        <v>0</v>
      </c>
      <c r="DI204" s="45">
        <f>VLOOKUP($E204,'факт КС '!$E$11:$DJ$210,61,0)</f>
        <v>0</v>
      </c>
      <c r="DJ204" s="45">
        <f>VLOOKUP($E204,'факт КС '!$E$11:$DJ$210,62,0)</f>
        <v>0</v>
      </c>
      <c r="DK204" s="45">
        <f t="shared" si="2823"/>
        <v>0</v>
      </c>
      <c r="DL204" s="45">
        <f t="shared" si="2824"/>
        <v>0</v>
      </c>
      <c r="DM204" s="45">
        <f t="shared" si="2825"/>
        <v>0</v>
      </c>
      <c r="DN204" s="184">
        <f t="shared" si="2826"/>
        <v>0</v>
      </c>
      <c r="DO204" s="184">
        <f t="shared" si="2827"/>
        <v>0</v>
      </c>
      <c r="DP204" s="181"/>
      <c r="DQ204" s="181"/>
      <c r="DR204" s="46"/>
      <c r="DS204" s="46"/>
      <c r="DT204" s="45"/>
      <c r="DU204" s="45"/>
      <c r="DV204" s="45"/>
      <c r="DW204" s="45"/>
      <c r="DX204" s="45">
        <f>VLOOKUP($E204,'факт КС '!$E$11:$DJ$210,27,0)</f>
        <v>0</v>
      </c>
      <c r="DY204" s="45">
        <f>VLOOKUP($E204,'факт КС '!$E$11:$DJ$210,28,0)</f>
        <v>0</v>
      </c>
      <c r="DZ204" s="45">
        <f>VLOOKUP($E204,'факт КС '!$E$11:$DJ$210,29,0)</f>
        <v>0</v>
      </c>
      <c r="EA204" s="45">
        <f>VLOOKUP($E204,'факт КС '!$E$11:$DJ$210,30,0)</f>
        <v>0</v>
      </c>
      <c r="EB204" s="45">
        <f>VLOOKUP($E204,'факт КС '!$E$11:$DJ$210,31,0)</f>
        <v>0</v>
      </c>
      <c r="EC204" s="45">
        <f>VLOOKUP($E204,'факт КС '!$E$11:$DJ$210,32,0)</f>
        <v>0</v>
      </c>
      <c r="ED204" s="45">
        <f t="shared" si="2828"/>
        <v>0</v>
      </c>
      <c r="EE204" s="45">
        <f t="shared" si="2829"/>
        <v>0</v>
      </c>
      <c r="EF204" s="45">
        <f t="shared" si="2830"/>
        <v>0</v>
      </c>
      <c r="EG204" s="184">
        <f t="shared" si="2831"/>
        <v>0</v>
      </c>
      <c r="EH204" s="184">
        <f t="shared" si="2832"/>
        <v>0</v>
      </c>
      <c r="EI204" s="181"/>
      <c r="EJ204" s="181"/>
      <c r="EK204" s="46"/>
      <c r="EL204" s="46"/>
      <c r="EM204" s="45"/>
      <c r="EN204" s="45"/>
      <c r="EO204" s="45"/>
      <c r="EP204" s="45"/>
      <c r="EQ204" s="45">
        <f>VLOOKUP($E204,'факт КС '!$E$11:$DJ$210,63,0)</f>
        <v>0</v>
      </c>
      <c r="ER204" s="45">
        <f>VLOOKUP($E204,'факт КС '!$E$11:$DJ$210,64,0)</f>
        <v>0</v>
      </c>
      <c r="ES204" s="45">
        <f>VLOOKUP($E204,'факт КС '!$E$11:$DJ$210,65,0)</f>
        <v>0</v>
      </c>
      <c r="ET204" s="45">
        <f>VLOOKUP($E204,'факт КС '!$E$11:$DJ$210,66,0)</f>
        <v>0</v>
      </c>
      <c r="EU204" s="45">
        <f>VLOOKUP($E204,'факт КС '!$E$11:$DJ$210,67,0)</f>
        <v>0</v>
      </c>
      <c r="EV204" s="45">
        <f>VLOOKUP($E204,'факт КС '!$E$11:$DJ$210,68,0)</f>
        <v>0</v>
      </c>
      <c r="EW204" s="45">
        <f t="shared" si="2833"/>
        <v>0</v>
      </c>
      <c r="EX204" s="45">
        <f t="shared" si="2834"/>
        <v>0</v>
      </c>
      <c r="EY204" s="45">
        <f t="shared" si="2835"/>
        <v>0</v>
      </c>
      <c r="EZ204" s="184">
        <f t="shared" si="2836"/>
        <v>0</v>
      </c>
      <c r="FA204" s="184">
        <f t="shared" si="2837"/>
        <v>0</v>
      </c>
      <c r="FB204" s="181"/>
      <c r="FC204" s="181"/>
      <c r="FD204" s="46"/>
      <c r="FE204" s="46"/>
      <c r="FF204" s="45"/>
      <c r="FG204" s="45"/>
      <c r="FH204" s="45"/>
      <c r="FI204" s="45"/>
      <c r="FJ204" s="45">
        <f>VLOOKUP($E204,'факт КС '!$E$11:$DJ$210,93,0)</f>
        <v>0</v>
      </c>
      <c r="FK204" s="45">
        <f>VLOOKUP($E204,'факт КС '!$E$11:$DJ$210,94,0)</f>
        <v>0</v>
      </c>
      <c r="FL204" s="45">
        <f>VLOOKUP($E204,'факт КС '!$E$11:$DJ$210,95,0)</f>
        <v>0</v>
      </c>
      <c r="FM204" s="45">
        <f>VLOOKUP($E204,'факт КС '!$E$11:$DJ$210,96,0)</f>
        <v>0</v>
      </c>
      <c r="FN204" s="45">
        <f>VLOOKUP($E204,'факт КС '!$E$11:$DJ$210,97,0)</f>
        <v>0</v>
      </c>
      <c r="FO204" s="45">
        <f>VLOOKUP($E204,'факт КС '!$E$11:$DJ$210,98,0)</f>
        <v>0</v>
      </c>
      <c r="FP204" s="45">
        <f t="shared" si="2909"/>
        <v>0</v>
      </c>
      <c r="FQ204" s="45">
        <f t="shared" si="2910"/>
        <v>0</v>
      </c>
      <c r="FR204" s="45">
        <f t="shared" si="2911"/>
        <v>0</v>
      </c>
      <c r="FS204" s="184">
        <f t="shared" si="2912"/>
        <v>0</v>
      </c>
      <c r="FT204" s="184">
        <f t="shared" si="2913"/>
        <v>0</v>
      </c>
      <c r="FU204" s="181"/>
      <c r="FV204" s="181"/>
      <c r="FW204" s="46"/>
      <c r="FX204" s="46"/>
      <c r="FY204" s="45"/>
      <c r="FZ204" s="45"/>
      <c r="GA204" s="45"/>
      <c r="GB204" s="45"/>
      <c r="GC204" s="45">
        <f>VLOOKUP($E204,'факт КС '!$E$11:$DJ$210,87,0)</f>
        <v>0</v>
      </c>
      <c r="GD204" s="45">
        <f>VLOOKUP($E204,'факт КС '!$E$11:$DJ$210,88,0)</f>
        <v>0</v>
      </c>
      <c r="GE204" s="45">
        <f>VLOOKUP($E204,'факт КС '!$E$11:$DJ$210,89,0)</f>
        <v>0</v>
      </c>
      <c r="GF204" s="45">
        <f>VLOOKUP($E204,'факт КС '!$E$11:$DJ$210,90,0)</f>
        <v>0</v>
      </c>
      <c r="GG204" s="45">
        <f>VLOOKUP($E204,'факт КС '!$E$11:$DJ$210,91,0)</f>
        <v>0</v>
      </c>
      <c r="GH204" s="45">
        <f>VLOOKUP($E204,'факт КС '!$E$11:$DJ$210,92,0)</f>
        <v>0</v>
      </c>
      <c r="GI204" s="45">
        <f t="shared" si="2843"/>
        <v>0</v>
      </c>
      <c r="GJ204" s="45">
        <f t="shared" si="2844"/>
        <v>0</v>
      </c>
      <c r="GK204" s="45">
        <f t="shared" si="2845"/>
        <v>0</v>
      </c>
      <c r="GL204" s="184">
        <f t="shared" si="2846"/>
        <v>0</v>
      </c>
      <c r="GM204" s="184">
        <f t="shared" si="2847"/>
        <v>0</v>
      </c>
      <c r="GN204" s="181"/>
      <c r="GO204" s="181"/>
      <c r="GP204" s="46"/>
      <c r="GQ204" s="46"/>
      <c r="GR204" s="45"/>
      <c r="GS204" s="45"/>
      <c r="GT204" s="45"/>
      <c r="GU204" s="45"/>
      <c r="GV204" s="45">
        <f>VLOOKUP($E204,'факт КС '!$E$11:$DJ$210,99,0)</f>
        <v>0</v>
      </c>
      <c r="GW204" s="45">
        <f>VLOOKUP($E204,'факт КС '!$E$11:$DJ$210,100,0)</f>
        <v>0</v>
      </c>
      <c r="GX204" s="45">
        <f>VLOOKUP($E204,'факт КС '!$E$11:$DJ$210,101,0)</f>
        <v>0</v>
      </c>
      <c r="GY204" s="45">
        <f>VLOOKUP($E204,'факт КС '!$E$11:$DJ$210,102,0)</f>
        <v>0</v>
      </c>
      <c r="GZ204" s="45">
        <f>VLOOKUP($E204,'факт КС '!$E$11:$DJ$210,103,0)</f>
        <v>0</v>
      </c>
      <c r="HA204" s="45">
        <f>VLOOKUP($E204,'факт КС '!$E$11:$DJ$210,104,0)</f>
        <v>0</v>
      </c>
      <c r="HB204" s="45">
        <f t="shared" si="2848"/>
        <v>0</v>
      </c>
      <c r="HC204" s="45">
        <f t="shared" si="2849"/>
        <v>0</v>
      </c>
      <c r="HD204" s="45">
        <f t="shared" si="2850"/>
        <v>0</v>
      </c>
      <c r="HE204" s="184">
        <f t="shared" si="2851"/>
        <v>0</v>
      </c>
      <c r="HF204" s="184">
        <f t="shared" si="2852"/>
        <v>0</v>
      </c>
      <c r="HG204" s="181"/>
      <c r="HH204" s="181"/>
      <c r="HI204" s="46"/>
      <c r="HJ204" s="46"/>
      <c r="HK204" s="45"/>
      <c r="HL204" s="45"/>
      <c r="HM204" s="45"/>
      <c r="HN204" s="45"/>
      <c r="HO204" s="45">
        <f>VLOOKUP($E204,'факт КС '!$E$11:$DJ$210,81,0)</f>
        <v>0</v>
      </c>
      <c r="HP204" s="45">
        <f>VLOOKUP($E204,'факт КС '!$E$11:$DJ$210,82,0)</f>
        <v>0</v>
      </c>
      <c r="HQ204" s="45">
        <f>VLOOKUP($E204,'факт КС '!$E$11:$DJ$210,83,0)</f>
        <v>0</v>
      </c>
      <c r="HR204" s="45">
        <f>VLOOKUP($E204,'факт КС '!$E$11:$DJ$210,84,0)</f>
        <v>0</v>
      </c>
      <c r="HS204" s="45">
        <f>VLOOKUP($E204,'факт КС '!$E$11:$DJ$210,85,0)</f>
        <v>0</v>
      </c>
      <c r="HT204" s="45">
        <f>VLOOKUP($E204,'факт КС '!$E$11:$DJ$210,86,0)</f>
        <v>0</v>
      </c>
      <c r="HU204" s="45">
        <f t="shared" si="2853"/>
        <v>0</v>
      </c>
      <c r="HV204" s="45">
        <f t="shared" si="2854"/>
        <v>0</v>
      </c>
      <c r="HW204" s="45">
        <f t="shared" si="2855"/>
        <v>0</v>
      </c>
      <c r="HX204" s="184">
        <f t="shared" si="2856"/>
        <v>0</v>
      </c>
      <c r="HY204" s="184">
        <f t="shared" si="2857"/>
        <v>0</v>
      </c>
      <c r="HZ204" s="181"/>
      <c r="IA204" s="181"/>
      <c r="IB204" s="46"/>
      <c r="IC204" s="46"/>
      <c r="ID204" s="46"/>
      <c r="IE204" s="46"/>
      <c r="IF204" s="45"/>
      <c r="IG204" s="45"/>
      <c r="IH204" s="45">
        <f>VLOOKUP($E204,'факт КС '!$E$11:$DJ$210,69,0)</f>
        <v>0</v>
      </c>
      <c r="II204" s="45">
        <f>VLOOKUP($E204,'факт КС '!$E$11:$DJ$210,70,0)</f>
        <v>0</v>
      </c>
      <c r="IJ204" s="45">
        <f>VLOOKUP($E204,'факт КС '!$E$11:$DJ$210,71,0)</f>
        <v>0</v>
      </c>
      <c r="IK204" s="45">
        <f>VLOOKUP($E204,'факт КС '!$E$11:$DJ$210,72,0)</f>
        <v>0</v>
      </c>
      <c r="IL204" s="45">
        <f>VLOOKUP($E204,'факт КС '!$E$11:$DJ$210,73,0)</f>
        <v>0</v>
      </c>
      <c r="IM204" s="45">
        <f>VLOOKUP($E204,'факт КС '!$E$11:$DJ$210,74,0)</f>
        <v>0</v>
      </c>
      <c r="IN204" s="45">
        <f t="shared" si="2858"/>
        <v>0</v>
      </c>
      <c r="IO204" s="45">
        <f t="shared" si="2859"/>
        <v>0</v>
      </c>
      <c r="IP204" s="45">
        <f t="shared" si="2860"/>
        <v>0</v>
      </c>
      <c r="IQ204" s="184">
        <f t="shared" si="2861"/>
        <v>0</v>
      </c>
      <c r="IR204" s="184">
        <f t="shared" si="2862"/>
        <v>0</v>
      </c>
      <c r="IS204" s="181"/>
      <c r="IT204" s="181"/>
      <c r="IU204" s="46"/>
      <c r="IV204" s="46"/>
      <c r="IW204" s="46"/>
      <c r="IX204" s="46"/>
      <c r="IY204" s="45"/>
      <c r="IZ204" s="45"/>
      <c r="JA204" s="45"/>
      <c r="JB204" s="45"/>
      <c r="JC204" s="45"/>
      <c r="JD204" s="45"/>
      <c r="JE204" s="45"/>
      <c r="JF204" s="45"/>
      <c r="JG204" s="45">
        <f t="shared" si="2863"/>
        <v>0</v>
      </c>
      <c r="JH204" s="45">
        <f t="shared" si="2864"/>
        <v>0</v>
      </c>
      <c r="JI204" s="45">
        <f t="shared" si="2865"/>
        <v>0</v>
      </c>
      <c r="JJ204" s="184">
        <f t="shared" si="2866"/>
        <v>0</v>
      </c>
      <c r="JK204" s="184">
        <f t="shared" si="2867"/>
        <v>0</v>
      </c>
      <c r="JL204" s="181"/>
      <c r="JM204" s="181"/>
      <c r="JN204" s="46"/>
      <c r="JO204" s="46"/>
      <c r="JP204" s="47"/>
      <c r="JQ204" s="48"/>
      <c r="JR204" s="47"/>
      <c r="JS204" s="47"/>
      <c r="JT204" s="385">
        <f t="shared" si="3640"/>
        <v>8</v>
      </c>
      <c r="JU204" s="385">
        <f t="shared" si="3641"/>
        <v>679302.71999999986</v>
      </c>
      <c r="JV204" s="385">
        <f t="shared" si="3642"/>
        <v>72</v>
      </c>
      <c r="JW204" s="385">
        <f t="shared" si="3643"/>
        <v>0</v>
      </c>
      <c r="JX204" s="385">
        <f t="shared" si="3644"/>
        <v>0</v>
      </c>
      <c r="JY204" s="385">
        <f t="shared" si="3645"/>
        <v>0</v>
      </c>
      <c r="JZ204" s="45">
        <f t="shared" si="3646"/>
        <v>8</v>
      </c>
      <c r="KA204" s="45">
        <f t="shared" si="2994"/>
        <v>679302.71999999986</v>
      </c>
      <c r="KB204" s="45">
        <f t="shared" si="2995"/>
        <v>72</v>
      </c>
      <c r="KC204" s="184">
        <f t="shared" si="3647"/>
        <v>8</v>
      </c>
      <c r="KD204" s="184">
        <f t="shared" si="3648"/>
        <v>679302.71999999986</v>
      </c>
      <c r="KE204" s="46"/>
      <c r="KF204" s="46"/>
      <c r="KG204" s="49"/>
      <c r="KH204" s="49"/>
    </row>
    <row r="205" spans="1:299" s="3" customFormat="1" ht="48" x14ac:dyDescent="0.2">
      <c r="A205" s="100">
        <v>1</v>
      </c>
      <c r="B205" s="100">
        <v>1</v>
      </c>
      <c r="C205" s="679">
        <v>204</v>
      </c>
      <c r="D205" s="646" t="s">
        <v>463</v>
      </c>
      <c r="E205" s="643" t="s">
        <v>690</v>
      </c>
      <c r="F205" s="646" t="s">
        <v>691</v>
      </c>
      <c r="G205" s="139"/>
      <c r="H205" s="140"/>
      <c r="I205" s="140"/>
      <c r="J205" s="114"/>
      <c r="K205" s="114"/>
      <c r="L205" s="114"/>
      <c r="M205" s="114"/>
      <c r="N205" s="45">
        <f>VLOOKUP($E205,'факт КС '!$E$11:$DJ$207,3,0)</f>
        <v>0</v>
      </c>
      <c r="O205" s="45">
        <f>VLOOKUP($E205,'факт КС '!$E$11:$DJ$207,4,0)</f>
        <v>0</v>
      </c>
      <c r="P205" s="45">
        <f>VLOOKUP($E205,'факт КС '!$E$11:$DJ$207,5,0)</f>
        <v>0</v>
      </c>
      <c r="Q205" s="45">
        <f>VLOOKUP($E205,'факт КС '!$E$11:$DJ$207,6,0)</f>
        <v>0</v>
      </c>
      <c r="R205" s="45">
        <f>VLOOKUP($E205,'факт КС '!$E$11:$DJ$207,7,0)</f>
        <v>0</v>
      </c>
      <c r="S205" s="45"/>
      <c r="T205" s="45">
        <f t="shared" si="3567"/>
        <v>0</v>
      </c>
      <c r="U205" s="45">
        <f t="shared" si="3568"/>
        <v>0</v>
      </c>
      <c r="V205" s="45">
        <f t="shared" si="3569"/>
        <v>0</v>
      </c>
      <c r="W205" s="184">
        <f t="shared" si="3570"/>
        <v>0</v>
      </c>
      <c r="X205" s="184">
        <f t="shared" si="3571"/>
        <v>0</v>
      </c>
      <c r="Y205" s="184"/>
      <c r="Z205" s="184"/>
      <c r="AA205" s="117"/>
      <c r="AB205" s="117"/>
      <c r="AC205" s="114"/>
      <c r="AD205" s="114"/>
      <c r="AE205" s="114"/>
      <c r="AF205" s="114"/>
      <c r="AG205" s="45"/>
      <c r="AH205" s="45"/>
      <c r="AI205" s="45"/>
      <c r="AJ205" s="45"/>
      <c r="AK205" s="45"/>
      <c r="AL205" s="45"/>
      <c r="AM205" s="45">
        <f t="shared" ref="AM205:AM271" si="3664">AG205+AJ205</f>
        <v>0</v>
      </c>
      <c r="AN205" s="45">
        <f t="shared" ref="AN205:AN271" si="3665">AH205+AK205</f>
        <v>0</v>
      </c>
      <c r="AO205" s="45">
        <f t="shared" ref="AO205:AO271" si="3666">AI205+AL205</f>
        <v>0</v>
      </c>
      <c r="AP205" s="184">
        <f t="shared" ref="AP205:AP268" si="3667">AG205-AE205</f>
        <v>0</v>
      </c>
      <c r="AQ205" s="184">
        <f t="shared" si="2809"/>
        <v>0</v>
      </c>
      <c r="AR205" s="184"/>
      <c r="AS205" s="184"/>
      <c r="AT205" s="117"/>
      <c r="AU205" s="117"/>
      <c r="AV205" s="114"/>
      <c r="AW205" s="114"/>
      <c r="AX205" s="114"/>
      <c r="AY205" s="114"/>
      <c r="AZ205" s="45"/>
      <c r="BA205" s="45"/>
      <c r="BB205" s="45"/>
      <c r="BC205" s="45"/>
      <c r="BD205" s="45"/>
      <c r="BE205" s="45"/>
      <c r="BF205" s="45">
        <f t="shared" ref="BF205:BF271" si="3668">AZ205+BC205</f>
        <v>0</v>
      </c>
      <c r="BG205" s="45">
        <f t="shared" ref="BG205:BG271" si="3669">BA205+BD205</f>
        <v>0</v>
      </c>
      <c r="BH205" s="45">
        <f t="shared" ref="BH205:BH271" si="3670">BB205+BE205</f>
        <v>0</v>
      </c>
      <c r="BI205" s="184">
        <f t="shared" ref="BI205:BI271" si="3671">AZ205-AX205</f>
        <v>0</v>
      </c>
      <c r="BJ205" s="184">
        <f t="shared" si="2814"/>
        <v>0</v>
      </c>
      <c r="BK205" s="184"/>
      <c r="BL205" s="184"/>
      <c r="BM205" s="117"/>
      <c r="BN205" s="117"/>
      <c r="BO205" s="114"/>
      <c r="BP205" s="114"/>
      <c r="BQ205" s="114"/>
      <c r="BR205" s="114"/>
      <c r="BS205" s="45"/>
      <c r="BT205" s="45"/>
      <c r="BU205" s="45"/>
      <c r="BV205" s="45"/>
      <c r="BW205" s="45"/>
      <c r="BX205" s="45"/>
      <c r="BY205" s="45">
        <f t="shared" ref="BY205:BY271" si="3672">BS205+BV205</f>
        <v>0</v>
      </c>
      <c r="BZ205" s="45">
        <f t="shared" ref="BZ205:BZ271" si="3673">BT205+BW205</f>
        <v>0</v>
      </c>
      <c r="CA205" s="45">
        <f t="shared" ref="CA205:CA271" si="3674">BU205+BX205</f>
        <v>0</v>
      </c>
      <c r="CB205" s="184">
        <f t="shared" ref="CB205:CB271" si="3675">BS205-BQ205</f>
        <v>0</v>
      </c>
      <c r="CC205" s="184">
        <f t="shared" si="2819"/>
        <v>0</v>
      </c>
      <c r="CD205" s="184"/>
      <c r="CE205" s="184"/>
      <c r="CF205" s="117"/>
      <c r="CG205" s="117"/>
      <c r="CH205" s="114"/>
      <c r="CI205" s="114"/>
      <c r="CJ205" s="114"/>
      <c r="CK205" s="114"/>
      <c r="CL205" s="45">
        <f>VLOOKUP($E205,'факт КС '!$E$11:$DJ$210,33,0)</f>
        <v>1</v>
      </c>
      <c r="CM205" s="45">
        <f>VLOOKUP($E205,'факт КС '!$E$11:$DJ$210,34,0)</f>
        <v>84912.84</v>
      </c>
      <c r="CN205" s="45">
        <f>VLOOKUP($E205,'факт КС '!$E$11:$DJ$210,35,0)</f>
        <v>14</v>
      </c>
      <c r="CO205" s="45">
        <f>VLOOKUP($E205,'факт КС '!$E$11:$DJ$210,36,0)</f>
        <v>0</v>
      </c>
      <c r="CP205" s="45">
        <f>VLOOKUP($E205,'факт КС '!$E$11:$DJ$210,37,0)</f>
        <v>0</v>
      </c>
      <c r="CQ205" s="45">
        <f>VLOOKUP($E205,'факт КС '!$E$11:$DJ$210,38,0)</f>
        <v>0</v>
      </c>
      <c r="CR205" s="45">
        <f t="shared" ref="CR205" si="3676">CL205+CO205</f>
        <v>1</v>
      </c>
      <c r="CS205" s="45">
        <f t="shared" ref="CS205" si="3677">CM205+CP205</f>
        <v>84912.84</v>
      </c>
      <c r="CT205" s="45">
        <f t="shared" ref="CT205" si="3678">CN205+CQ205</f>
        <v>14</v>
      </c>
      <c r="CU205" s="184"/>
      <c r="CV205" s="184"/>
      <c r="CW205" s="184"/>
      <c r="CX205" s="184"/>
      <c r="CY205" s="117"/>
      <c r="CZ205" s="117"/>
      <c r="DA205" s="114"/>
      <c r="DB205" s="114"/>
      <c r="DC205" s="114"/>
      <c r="DD205" s="114"/>
      <c r="DE205" s="45"/>
      <c r="DF205" s="45"/>
      <c r="DG205" s="45"/>
      <c r="DH205" s="45"/>
      <c r="DI205" s="45"/>
      <c r="DJ205" s="45"/>
      <c r="DK205" s="45">
        <f t="shared" ref="DK205:DK271" si="3679">DE205+DH205</f>
        <v>0</v>
      </c>
      <c r="DL205" s="45">
        <f t="shared" ref="DL205:DL271" si="3680">DF205+DI205</f>
        <v>0</v>
      </c>
      <c r="DM205" s="45">
        <f t="shared" ref="DM205:DM271" si="3681">DG205+DJ205</f>
        <v>0</v>
      </c>
      <c r="DN205" s="184">
        <f t="shared" ref="DN205:DN271" si="3682">DE205-DC205</f>
        <v>0</v>
      </c>
      <c r="DO205" s="184">
        <f t="shared" si="2827"/>
        <v>0</v>
      </c>
      <c r="DP205" s="184"/>
      <c r="DQ205" s="184"/>
      <c r="DR205" s="117"/>
      <c r="DS205" s="117"/>
      <c r="DT205" s="114"/>
      <c r="DU205" s="114"/>
      <c r="DV205" s="114"/>
      <c r="DW205" s="114"/>
      <c r="DX205" s="45"/>
      <c r="DY205" s="45"/>
      <c r="DZ205" s="45"/>
      <c r="EA205" s="45"/>
      <c r="EB205" s="45"/>
      <c r="EC205" s="45"/>
      <c r="ED205" s="45">
        <f t="shared" ref="ED205:ED271" si="3683">DX205+EA205</f>
        <v>0</v>
      </c>
      <c r="EE205" s="45">
        <f t="shared" ref="EE205:EE271" si="3684">DY205+EB205</f>
        <v>0</v>
      </c>
      <c r="EF205" s="45">
        <f t="shared" ref="EF205:EF271" si="3685">DZ205+EC205</f>
        <v>0</v>
      </c>
      <c r="EG205" s="184">
        <f t="shared" ref="EG205:EG271" si="3686">DX205-DV205</f>
        <v>0</v>
      </c>
      <c r="EH205" s="184">
        <f t="shared" si="2832"/>
        <v>0</v>
      </c>
      <c r="EI205" s="184"/>
      <c r="EJ205" s="184"/>
      <c r="EK205" s="117"/>
      <c r="EL205" s="117"/>
      <c r="EM205" s="114"/>
      <c r="EN205" s="114"/>
      <c r="EO205" s="114"/>
      <c r="EP205" s="114"/>
      <c r="EQ205" s="45"/>
      <c r="ER205" s="45"/>
      <c r="ES205" s="45"/>
      <c r="ET205" s="45"/>
      <c r="EU205" s="45"/>
      <c r="EV205" s="45"/>
      <c r="EW205" s="45">
        <f t="shared" ref="EW205:EW271" si="3687">EQ205+ET205</f>
        <v>0</v>
      </c>
      <c r="EX205" s="45">
        <f t="shared" ref="EX205:EX271" si="3688">ER205+EU205</f>
        <v>0</v>
      </c>
      <c r="EY205" s="45">
        <f t="shared" ref="EY205:EY271" si="3689">ES205+EV205</f>
        <v>0</v>
      </c>
      <c r="EZ205" s="184">
        <f t="shared" ref="EZ205:EZ271" si="3690">EQ205-EO205</f>
        <v>0</v>
      </c>
      <c r="FA205" s="184">
        <f t="shared" si="2837"/>
        <v>0</v>
      </c>
      <c r="FB205" s="184"/>
      <c r="FC205" s="184"/>
      <c r="FD205" s="117"/>
      <c r="FE205" s="117"/>
      <c r="FF205" s="114"/>
      <c r="FG205" s="114"/>
      <c r="FH205" s="114"/>
      <c r="FI205" s="114"/>
      <c r="FJ205" s="45">
        <f>VLOOKUP($E205,'факт КС '!$E$11:$DJ$210,93,0)</f>
        <v>0</v>
      </c>
      <c r="FK205" s="45">
        <f>VLOOKUP($E205,'факт КС '!$E$11:$DJ$210,94,0)</f>
        <v>0</v>
      </c>
      <c r="FL205" s="45">
        <f>VLOOKUP($E205,'факт КС '!$E$11:$DJ$210,95,0)</f>
        <v>0</v>
      </c>
      <c r="FM205" s="45">
        <f>VLOOKUP($E205,'факт КС '!$E$11:$DJ$210,96,0)</f>
        <v>0</v>
      </c>
      <c r="FN205" s="45">
        <f>VLOOKUP($E205,'факт КС '!$E$11:$DJ$210,97,0)</f>
        <v>0</v>
      </c>
      <c r="FO205" s="45">
        <f>VLOOKUP($E205,'факт КС '!$E$11:$DJ$210,98,0)</f>
        <v>0</v>
      </c>
      <c r="FP205" s="45">
        <f t="shared" ref="FP205" si="3691">FJ205+FM205</f>
        <v>0</v>
      </c>
      <c r="FQ205" s="45">
        <f t="shared" ref="FQ205" si="3692">FK205+FN205</f>
        <v>0</v>
      </c>
      <c r="FR205" s="45">
        <f t="shared" ref="FR205" si="3693">FL205+FO205</f>
        <v>0</v>
      </c>
      <c r="FS205" s="184">
        <f t="shared" ref="FS205" si="3694">FJ205-FH205</f>
        <v>0</v>
      </c>
      <c r="FT205" s="184">
        <f t="shared" ref="FT205" si="3695">FK205-FI205</f>
        <v>0</v>
      </c>
      <c r="FU205" s="184"/>
      <c r="FV205" s="184"/>
      <c r="FW205" s="117"/>
      <c r="FX205" s="117"/>
      <c r="FY205" s="114"/>
      <c r="FZ205" s="114"/>
      <c r="GA205" s="114"/>
      <c r="GB205" s="114"/>
      <c r="GC205" s="45"/>
      <c r="GD205" s="45"/>
      <c r="GE205" s="45"/>
      <c r="GF205" s="45"/>
      <c r="GG205" s="45"/>
      <c r="GH205" s="45"/>
      <c r="GI205" s="45">
        <f t="shared" ref="GI205:GI271" si="3696">GC205+GF205</f>
        <v>0</v>
      </c>
      <c r="GJ205" s="45">
        <f t="shared" ref="GJ205:GJ271" si="3697">GD205+GG205</f>
        <v>0</v>
      </c>
      <c r="GK205" s="45">
        <f t="shared" ref="GK205:GK271" si="3698">GE205+GH205</f>
        <v>0</v>
      </c>
      <c r="GL205" s="184">
        <f t="shared" ref="GL205:GL271" si="3699">GC205-GA205</f>
        <v>0</v>
      </c>
      <c r="GM205" s="184">
        <f t="shared" si="2847"/>
        <v>0</v>
      </c>
      <c r="GN205" s="184"/>
      <c r="GO205" s="184"/>
      <c r="GP205" s="117"/>
      <c r="GQ205" s="117"/>
      <c r="GR205" s="114"/>
      <c r="GS205" s="114"/>
      <c r="GT205" s="114"/>
      <c r="GU205" s="114"/>
      <c r="GV205" s="45"/>
      <c r="GW205" s="45"/>
      <c r="GX205" s="45"/>
      <c r="GY205" s="45"/>
      <c r="GZ205" s="45"/>
      <c r="HA205" s="45"/>
      <c r="HB205" s="45">
        <f t="shared" ref="HB205:HB271" si="3700">GV205+GY205</f>
        <v>0</v>
      </c>
      <c r="HC205" s="45">
        <f t="shared" ref="HC205:HC271" si="3701">GW205+GZ205</f>
        <v>0</v>
      </c>
      <c r="HD205" s="45">
        <f t="shared" ref="HD205:HD271" si="3702">GX205+HA205</f>
        <v>0</v>
      </c>
      <c r="HE205" s="184">
        <f t="shared" ref="HE205:HE271" si="3703">GV205-GT205</f>
        <v>0</v>
      </c>
      <c r="HF205" s="184">
        <f t="shared" si="2852"/>
        <v>0</v>
      </c>
      <c r="HG205" s="184"/>
      <c r="HH205" s="184"/>
      <c r="HI205" s="117"/>
      <c r="HJ205" s="117"/>
      <c r="HK205" s="114"/>
      <c r="HL205" s="114"/>
      <c r="HM205" s="114"/>
      <c r="HN205" s="114"/>
      <c r="HO205" s="45"/>
      <c r="HP205" s="45"/>
      <c r="HQ205" s="45"/>
      <c r="HR205" s="45"/>
      <c r="HS205" s="45"/>
      <c r="HT205" s="45"/>
      <c r="HU205" s="45">
        <f t="shared" ref="HU205:HU271" si="3704">HO205+HR205</f>
        <v>0</v>
      </c>
      <c r="HV205" s="45">
        <f t="shared" ref="HV205:HV271" si="3705">HP205+HS205</f>
        <v>0</v>
      </c>
      <c r="HW205" s="45">
        <f t="shared" ref="HW205:HW271" si="3706">HQ205+HT205</f>
        <v>0</v>
      </c>
      <c r="HX205" s="184">
        <f t="shared" ref="HX205:HX271" si="3707">HO205-HM205</f>
        <v>0</v>
      </c>
      <c r="HY205" s="184">
        <f t="shared" si="2857"/>
        <v>0</v>
      </c>
      <c r="HZ205" s="184"/>
      <c r="IA205" s="184"/>
      <c r="IB205" s="117"/>
      <c r="IC205" s="117"/>
      <c r="ID205" s="117"/>
      <c r="IE205" s="117"/>
      <c r="IF205" s="114"/>
      <c r="IG205" s="114"/>
      <c r="IH205" s="45"/>
      <c r="II205" s="45"/>
      <c r="IJ205" s="45"/>
      <c r="IK205" s="45"/>
      <c r="IL205" s="45"/>
      <c r="IM205" s="45"/>
      <c r="IN205" s="45">
        <f t="shared" ref="IN205:IN271" si="3708">IH205+IK205</f>
        <v>0</v>
      </c>
      <c r="IO205" s="45">
        <f t="shared" ref="IO205:IO271" si="3709">II205+IL205</f>
        <v>0</v>
      </c>
      <c r="IP205" s="45">
        <f t="shared" ref="IP205:IP271" si="3710">IJ205+IM205</f>
        <v>0</v>
      </c>
      <c r="IQ205" s="184">
        <f t="shared" ref="IQ205:IQ271" si="3711">IH205-IF205</f>
        <v>0</v>
      </c>
      <c r="IR205" s="184">
        <f t="shared" si="2862"/>
        <v>0</v>
      </c>
      <c r="IS205" s="184"/>
      <c r="IT205" s="184"/>
      <c r="IU205" s="117"/>
      <c r="IV205" s="117"/>
      <c r="IW205" s="117"/>
      <c r="IX205" s="117"/>
      <c r="IY205" s="114"/>
      <c r="IZ205" s="114"/>
      <c r="JA205" s="45"/>
      <c r="JB205" s="45"/>
      <c r="JC205" s="45"/>
      <c r="JD205" s="45"/>
      <c r="JE205" s="45"/>
      <c r="JF205" s="45"/>
      <c r="JG205" s="45">
        <f t="shared" ref="JG205:JG271" si="3712">JA205+JD205</f>
        <v>0</v>
      </c>
      <c r="JH205" s="45">
        <f t="shared" ref="JH205:JH271" si="3713">JB205+JE205</f>
        <v>0</v>
      </c>
      <c r="JI205" s="45">
        <f t="shared" ref="JI205:JI271" si="3714">JC205+JF205</f>
        <v>0</v>
      </c>
      <c r="JJ205" s="184">
        <f t="shared" ref="JJ205:JJ271" si="3715">JA205-IY205</f>
        <v>0</v>
      </c>
      <c r="JK205" s="184">
        <f t="shared" si="2867"/>
        <v>0</v>
      </c>
      <c r="JL205" s="184"/>
      <c r="JM205" s="184"/>
      <c r="JN205" s="117"/>
      <c r="JO205" s="117"/>
      <c r="JP205" s="118"/>
      <c r="JQ205" s="119"/>
      <c r="JR205" s="118"/>
      <c r="JS205" s="118"/>
      <c r="JT205" s="385">
        <f t="shared" si="3640"/>
        <v>1</v>
      </c>
      <c r="JU205" s="385">
        <f t="shared" si="3641"/>
        <v>84912.84</v>
      </c>
      <c r="JV205" s="385">
        <f t="shared" si="3642"/>
        <v>14</v>
      </c>
      <c r="JW205" s="385">
        <f t="shared" si="3643"/>
        <v>0</v>
      </c>
      <c r="JX205" s="385">
        <f t="shared" si="3644"/>
        <v>0</v>
      </c>
      <c r="JY205" s="385">
        <f t="shared" si="3645"/>
        <v>0</v>
      </c>
      <c r="JZ205" s="45">
        <f t="shared" si="3646"/>
        <v>1</v>
      </c>
      <c r="KA205" s="45">
        <f t="shared" si="2994"/>
        <v>84912.84</v>
      </c>
      <c r="KB205" s="45">
        <f t="shared" si="2995"/>
        <v>14</v>
      </c>
      <c r="KC205" s="184">
        <f t="shared" si="3647"/>
        <v>1</v>
      </c>
      <c r="KD205" s="184">
        <f t="shared" si="3648"/>
        <v>84912.84</v>
      </c>
      <c r="KE205" s="117"/>
      <c r="KF205" s="117"/>
      <c r="KG205" s="49"/>
      <c r="KH205" s="49"/>
    </row>
    <row r="206" spans="1:299" s="3" customFormat="1" hidden="1" x14ac:dyDescent="0.2">
      <c r="A206" s="100">
        <v>1</v>
      </c>
      <c r="B206" s="100"/>
      <c r="C206" s="49"/>
      <c r="D206" s="261"/>
      <c r="E206" s="691"/>
      <c r="F206" s="510"/>
      <c r="G206" s="65"/>
      <c r="H206" s="80"/>
      <c r="I206" s="80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>
        <f t="shared" si="3567"/>
        <v>0</v>
      </c>
      <c r="U206" s="45">
        <f t="shared" si="3568"/>
        <v>0</v>
      </c>
      <c r="V206" s="45">
        <f t="shared" si="3569"/>
        <v>0</v>
      </c>
      <c r="W206" s="184">
        <f t="shared" si="3570"/>
        <v>0</v>
      </c>
      <c r="X206" s="184">
        <f t="shared" si="3571"/>
        <v>0</v>
      </c>
      <c r="Y206" s="181"/>
      <c r="Z206" s="181"/>
      <c r="AA206" s="46"/>
      <c r="AB206" s="46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>
        <f t="shared" si="3664"/>
        <v>0</v>
      </c>
      <c r="AN206" s="45">
        <f t="shared" si="3665"/>
        <v>0</v>
      </c>
      <c r="AO206" s="45">
        <f t="shared" si="3666"/>
        <v>0</v>
      </c>
      <c r="AP206" s="184">
        <f t="shared" si="3667"/>
        <v>0</v>
      </c>
      <c r="AQ206" s="184">
        <f t="shared" si="2809"/>
        <v>0</v>
      </c>
      <c r="AR206" s="181"/>
      <c r="AS206" s="181"/>
      <c r="AT206" s="46"/>
      <c r="AU206" s="46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>
        <f t="shared" si="3668"/>
        <v>0</v>
      </c>
      <c r="BG206" s="45">
        <f t="shared" si="3669"/>
        <v>0</v>
      </c>
      <c r="BH206" s="45">
        <f t="shared" si="3670"/>
        <v>0</v>
      </c>
      <c r="BI206" s="184">
        <f t="shared" si="3671"/>
        <v>0</v>
      </c>
      <c r="BJ206" s="184">
        <f t="shared" si="2814"/>
        <v>0</v>
      </c>
      <c r="BK206" s="181"/>
      <c r="BL206" s="181"/>
      <c r="BM206" s="46"/>
      <c r="BN206" s="46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>
        <f t="shared" si="3672"/>
        <v>0</v>
      </c>
      <c r="BZ206" s="45">
        <f t="shared" si="3673"/>
        <v>0</v>
      </c>
      <c r="CA206" s="45">
        <f t="shared" si="3674"/>
        <v>0</v>
      </c>
      <c r="CB206" s="184">
        <f t="shared" si="3675"/>
        <v>0</v>
      </c>
      <c r="CC206" s="184">
        <f t="shared" si="2819"/>
        <v>0</v>
      </c>
      <c r="CD206" s="181"/>
      <c r="CE206" s="181"/>
      <c r="CF206" s="46"/>
      <c r="CG206" s="46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>
        <f t="shared" ref="CR206:CR271" si="3716">CL206+CO206</f>
        <v>0</v>
      </c>
      <c r="CS206" s="45">
        <f t="shared" ref="CS206:CS271" si="3717">CM206+CP206</f>
        <v>0</v>
      </c>
      <c r="CT206" s="45">
        <f t="shared" ref="CT206:CT271" si="3718">CN206+CQ206</f>
        <v>0</v>
      </c>
      <c r="CU206" s="184">
        <f t="shared" ref="CU206:CU268" si="3719">CL206-CJ206</f>
        <v>0</v>
      </c>
      <c r="CV206" s="184">
        <f t="shared" si="2869"/>
        <v>0</v>
      </c>
      <c r="CW206" s="181"/>
      <c r="CX206" s="181"/>
      <c r="CY206" s="46"/>
      <c r="CZ206" s="46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>
        <f t="shared" si="3679"/>
        <v>0</v>
      </c>
      <c r="DL206" s="45">
        <f t="shared" si="3680"/>
        <v>0</v>
      </c>
      <c r="DM206" s="45">
        <f t="shared" si="3681"/>
        <v>0</v>
      </c>
      <c r="DN206" s="184">
        <f t="shared" si="3682"/>
        <v>0</v>
      </c>
      <c r="DO206" s="184">
        <f t="shared" si="2827"/>
        <v>0</v>
      </c>
      <c r="DP206" s="181"/>
      <c r="DQ206" s="181"/>
      <c r="DR206" s="46"/>
      <c r="DS206" s="46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>
        <f t="shared" si="3683"/>
        <v>0</v>
      </c>
      <c r="EE206" s="45">
        <f t="shared" si="3684"/>
        <v>0</v>
      </c>
      <c r="EF206" s="45">
        <f t="shared" si="3685"/>
        <v>0</v>
      </c>
      <c r="EG206" s="184">
        <f t="shared" si="3686"/>
        <v>0</v>
      </c>
      <c r="EH206" s="184">
        <f t="shared" si="2832"/>
        <v>0</v>
      </c>
      <c r="EI206" s="181"/>
      <c r="EJ206" s="181"/>
      <c r="EK206" s="46"/>
      <c r="EL206" s="46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>
        <f t="shared" si="3687"/>
        <v>0</v>
      </c>
      <c r="EX206" s="45">
        <f t="shared" si="3688"/>
        <v>0</v>
      </c>
      <c r="EY206" s="45">
        <f t="shared" si="3689"/>
        <v>0</v>
      </c>
      <c r="EZ206" s="184">
        <f t="shared" si="3690"/>
        <v>0</v>
      </c>
      <c r="FA206" s="184">
        <f t="shared" si="2837"/>
        <v>0</v>
      </c>
      <c r="FB206" s="181"/>
      <c r="FC206" s="181"/>
      <c r="FD206" s="46"/>
      <c r="FE206" s="46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>
        <f t="shared" ref="FP206:FP271" si="3720">FJ206+FM206</f>
        <v>0</v>
      </c>
      <c r="FQ206" s="45">
        <f t="shared" ref="FQ206:FQ271" si="3721">FK206+FN206</f>
        <v>0</v>
      </c>
      <c r="FR206" s="45">
        <f t="shared" ref="FR206:FR271" si="3722">FL206+FO206</f>
        <v>0</v>
      </c>
      <c r="FS206" s="184">
        <f t="shared" ref="FS206:FS270" si="3723">FJ206-FH206</f>
        <v>0</v>
      </c>
      <c r="FT206" s="184">
        <f t="shared" si="2913"/>
        <v>0</v>
      </c>
      <c r="FU206" s="181"/>
      <c r="FV206" s="181"/>
      <c r="FW206" s="46"/>
      <c r="FX206" s="46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>
        <f t="shared" si="3696"/>
        <v>0</v>
      </c>
      <c r="GJ206" s="45">
        <f t="shared" si="3697"/>
        <v>0</v>
      </c>
      <c r="GK206" s="45">
        <f t="shared" si="3698"/>
        <v>0</v>
      </c>
      <c r="GL206" s="184">
        <f t="shared" si="3699"/>
        <v>0</v>
      </c>
      <c r="GM206" s="184">
        <f t="shared" si="2847"/>
        <v>0</v>
      </c>
      <c r="GN206" s="181"/>
      <c r="GO206" s="181"/>
      <c r="GP206" s="46"/>
      <c r="GQ206" s="46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>
        <f t="shared" si="3700"/>
        <v>0</v>
      </c>
      <c r="HC206" s="45">
        <f t="shared" si="3701"/>
        <v>0</v>
      </c>
      <c r="HD206" s="45">
        <f t="shared" si="3702"/>
        <v>0</v>
      </c>
      <c r="HE206" s="184">
        <f t="shared" si="3703"/>
        <v>0</v>
      </c>
      <c r="HF206" s="184">
        <f t="shared" si="2852"/>
        <v>0</v>
      </c>
      <c r="HG206" s="181"/>
      <c r="HH206" s="181"/>
      <c r="HI206" s="46"/>
      <c r="HJ206" s="46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>
        <f t="shared" si="3704"/>
        <v>0</v>
      </c>
      <c r="HV206" s="45">
        <f t="shared" si="3705"/>
        <v>0</v>
      </c>
      <c r="HW206" s="45">
        <f t="shared" si="3706"/>
        <v>0</v>
      </c>
      <c r="HX206" s="184">
        <f t="shared" si="3707"/>
        <v>0</v>
      </c>
      <c r="HY206" s="184">
        <f t="shared" si="2857"/>
        <v>0</v>
      </c>
      <c r="HZ206" s="181"/>
      <c r="IA206" s="181"/>
      <c r="IB206" s="46"/>
      <c r="IC206" s="46"/>
      <c r="ID206" s="46"/>
      <c r="IE206" s="46"/>
      <c r="IF206" s="45"/>
      <c r="IG206" s="45"/>
      <c r="IH206" s="45"/>
      <c r="II206" s="45"/>
      <c r="IJ206" s="45"/>
      <c r="IK206" s="45"/>
      <c r="IL206" s="45"/>
      <c r="IM206" s="45"/>
      <c r="IN206" s="45">
        <f t="shared" si="3708"/>
        <v>0</v>
      </c>
      <c r="IO206" s="45">
        <f t="shared" si="3709"/>
        <v>0</v>
      </c>
      <c r="IP206" s="45">
        <f t="shared" si="3710"/>
        <v>0</v>
      </c>
      <c r="IQ206" s="184">
        <f t="shared" si="3711"/>
        <v>0</v>
      </c>
      <c r="IR206" s="184">
        <f t="shared" si="2862"/>
        <v>0</v>
      </c>
      <c r="IS206" s="181"/>
      <c r="IT206" s="181"/>
      <c r="IU206" s="46"/>
      <c r="IV206" s="46"/>
      <c r="IW206" s="46"/>
      <c r="IX206" s="46"/>
      <c r="IY206" s="45"/>
      <c r="IZ206" s="45"/>
      <c r="JA206" s="45"/>
      <c r="JB206" s="45"/>
      <c r="JC206" s="45"/>
      <c r="JD206" s="45"/>
      <c r="JE206" s="45"/>
      <c r="JF206" s="45"/>
      <c r="JG206" s="45">
        <f t="shared" si="3712"/>
        <v>0</v>
      </c>
      <c r="JH206" s="45">
        <f t="shared" si="3713"/>
        <v>0</v>
      </c>
      <c r="JI206" s="45">
        <f t="shared" si="3714"/>
        <v>0</v>
      </c>
      <c r="JJ206" s="184">
        <f t="shared" si="3715"/>
        <v>0</v>
      </c>
      <c r="JK206" s="184">
        <f t="shared" si="2867"/>
        <v>0</v>
      </c>
      <c r="JL206" s="181"/>
      <c r="JM206" s="181"/>
      <c r="JN206" s="46"/>
      <c r="JO206" s="46"/>
      <c r="JP206" s="47"/>
      <c r="JQ206" s="48"/>
      <c r="JR206" s="47"/>
      <c r="JS206" s="47"/>
      <c r="JT206" s="385">
        <f t="shared" si="3640"/>
        <v>0</v>
      </c>
      <c r="JU206" s="385">
        <f t="shared" si="3641"/>
        <v>0</v>
      </c>
      <c r="JV206" s="385">
        <f t="shared" si="3642"/>
        <v>0</v>
      </c>
      <c r="JW206" s="385">
        <f t="shared" si="3643"/>
        <v>0</v>
      </c>
      <c r="JX206" s="385">
        <f t="shared" si="3644"/>
        <v>0</v>
      </c>
      <c r="JY206" s="385">
        <f t="shared" si="3645"/>
        <v>0</v>
      </c>
      <c r="JZ206" s="45">
        <f t="shared" si="3646"/>
        <v>0</v>
      </c>
      <c r="KA206" s="45">
        <f t="shared" si="2994"/>
        <v>0</v>
      </c>
      <c r="KB206" s="45">
        <f t="shared" si="2995"/>
        <v>0</v>
      </c>
      <c r="KC206" s="184">
        <f t="shared" si="3647"/>
        <v>0</v>
      </c>
      <c r="KD206" s="184">
        <f t="shared" si="3648"/>
        <v>0</v>
      </c>
      <c r="KE206" s="46"/>
      <c r="KF206" s="46"/>
      <c r="KG206" s="49"/>
      <c r="KH206" s="49"/>
    </row>
    <row r="207" spans="1:299" x14ac:dyDescent="0.2">
      <c r="A207" s="100">
        <v>1</v>
      </c>
      <c r="B207" s="100">
        <v>1</v>
      </c>
      <c r="C207" s="66"/>
      <c r="D207" s="257"/>
      <c r="E207" s="257"/>
      <c r="F207" s="686" t="s">
        <v>91</v>
      </c>
      <c r="G207" s="98">
        <v>27</v>
      </c>
      <c r="H207" s="104">
        <v>177549.88000000003</v>
      </c>
      <c r="I207" s="104">
        <v>196508.59600000002</v>
      </c>
      <c r="J207" s="57">
        <f>VLOOKUP($G207,'ВМП план КС'!$A$8:$AQ$94,14,0)</f>
        <v>0</v>
      </c>
      <c r="K207" s="57">
        <f>VLOOKUP($G207,'ВМП план КС'!$A$8:$AQ$94,15,0)</f>
        <v>0</v>
      </c>
      <c r="L207" s="57">
        <f>SUM(J207/12*$B$2)</f>
        <v>0</v>
      </c>
      <c r="M207" s="57">
        <f>SUM(K207/12*$B$2)</f>
        <v>0</v>
      </c>
      <c r="N207" s="59">
        <f>SUM(N208:N213)</f>
        <v>0</v>
      </c>
      <c r="O207" s="59">
        <f t="shared" ref="O207:S207" si="3724">SUM(O208:O213)</f>
        <v>0</v>
      </c>
      <c r="P207" s="59">
        <f t="shared" si="3724"/>
        <v>0</v>
      </c>
      <c r="Q207" s="59">
        <f t="shared" si="3724"/>
        <v>0</v>
      </c>
      <c r="R207" s="59">
        <f t="shared" si="3724"/>
        <v>0</v>
      </c>
      <c r="S207" s="59">
        <f t="shared" si="3724"/>
        <v>0</v>
      </c>
      <c r="T207" s="87">
        <f t="shared" si="3567"/>
        <v>0</v>
      </c>
      <c r="U207" s="59">
        <f t="shared" si="3568"/>
        <v>0</v>
      </c>
      <c r="V207" s="59">
        <f t="shared" si="3569"/>
        <v>0</v>
      </c>
      <c r="W207" s="72">
        <f t="shared" si="3570"/>
        <v>0</v>
      </c>
      <c r="X207" s="72">
        <f t="shared" si="3571"/>
        <v>0</v>
      </c>
      <c r="Y207" s="308"/>
      <c r="Z207" s="307"/>
      <c r="AA207" s="156">
        <f>$H207</f>
        <v>177549.88000000003</v>
      </c>
      <c r="AB207" s="157" t="e">
        <f>O207/N207</f>
        <v>#DIV/0!</v>
      </c>
      <c r="AC207" s="57">
        <f>VLOOKUP($G207,'ВМП план КС'!$A$8:$AQ$93,12,0)</f>
        <v>0</v>
      </c>
      <c r="AD207" s="57">
        <f>VLOOKUP($G207,'ВМП план КС'!$A$8:$AQ$93,13,0)</f>
        <v>0</v>
      </c>
      <c r="AE207" s="57">
        <f>SUM(AC207/12*$B$2)</f>
        <v>0</v>
      </c>
      <c r="AF207" s="57">
        <f>SUM(AD207/12*$B$2)</f>
        <v>0</v>
      </c>
      <c r="AG207" s="59">
        <f>SUM(AG208:AG213)</f>
        <v>0</v>
      </c>
      <c r="AH207" s="59">
        <f t="shared" ref="AH207" si="3725">SUM(AH208:AH213)</f>
        <v>0</v>
      </c>
      <c r="AI207" s="59">
        <f t="shared" ref="AI207" si="3726">SUM(AI208:AI213)</f>
        <v>0</v>
      </c>
      <c r="AJ207" s="59">
        <f t="shared" ref="AJ207" si="3727">SUM(AJ208:AJ213)</f>
        <v>0</v>
      </c>
      <c r="AK207" s="59">
        <f t="shared" ref="AK207" si="3728">SUM(AK208:AK213)</f>
        <v>0</v>
      </c>
      <c r="AL207" s="59">
        <f t="shared" ref="AL207" si="3729">SUM(AL208:AL213)</f>
        <v>0</v>
      </c>
      <c r="AM207" s="87">
        <f t="shared" si="3664"/>
        <v>0</v>
      </c>
      <c r="AN207" s="59">
        <f t="shared" si="3665"/>
        <v>0</v>
      </c>
      <c r="AO207" s="59">
        <f t="shared" si="3666"/>
        <v>0</v>
      </c>
      <c r="AP207" s="72">
        <f t="shared" si="3667"/>
        <v>0</v>
      </c>
      <c r="AQ207" s="72">
        <f t="shared" si="2809"/>
        <v>0</v>
      </c>
      <c r="AR207" s="308"/>
      <c r="AS207" s="307"/>
      <c r="AT207" s="156">
        <f>$H207</f>
        <v>177549.88000000003</v>
      </c>
      <c r="AU207" s="157" t="e">
        <f>AH207/AG207</f>
        <v>#DIV/0!</v>
      </c>
      <c r="AV207" s="57">
        <f>VLOOKUP($G207,'ВМП план КС'!$A$8:$AQ$93,16,0)</f>
        <v>0</v>
      </c>
      <c r="AW207" s="57">
        <f>VLOOKUP($G207,'ВМП план КС'!$A$8:$AQ$93,17,0)</f>
        <v>0</v>
      </c>
      <c r="AX207" s="57">
        <f>SUM(AV207/12*$B$2)</f>
        <v>0</v>
      </c>
      <c r="AY207" s="57">
        <f>SUM(AW207/12*$B$2)</f>
        <v>0</v>
      </c>
      <c r="AZ207" s="59">
        <f>SUM(AZ208:AZ213)</f>
        <v>0</v>
      </c>
      <c r="BA207" s="59">
        <f t="shared" ref="BA207" si="3730">SUM(BA208:BA213)</f>
        <v>0</v>
      </c>
      <c r="BB207" s="59">
        <f t="shared" ref="BB207" si="3731">SUM(BB208:BB213)</f>
        <v>0</v>
      </c>
      <c r="BC207" s="59">
        <f t="shared" ref="BC207" si="3732">SUM(BC208:BC213)</f>
        <v>0</v>
      </c>
      <c r="BD207" s="59">
        <f t="shared" ref="BD207" si="3733">SUM(BD208:BD213)</f>
        <v>0</v>
      </c>
      <c r="BE207" s="59">
        <f t="shared" ref="BE207" si="3734">SUM(BE208:BE213)</f>
        <v>0</v>
      </c>
      <c r="BF207" s="87">
        <f t="shared" si="3668"/>
        <v>0</v>
      </c>
      <c r="BG207" s="59">
        <f t="shared" si="3669"/>
        <v>0</v>
      </c>
      <c r="BH207" s="59">
        <f t="shared" si="3670"/>
        <v>0</v>
      </c>
      <c r="BI207" s="72">
        <f t="shared" si="3671"/>
        <v>0</v>
      </c>
      <c r="BJ207" s="72">
        <f t="shared" si="2814"/>
        <v>0</v>
      </c>
      <c r="BK207" s="308"/>
      <c r="BL207" s="307"/>
      <c r="BM207" s="156">
        <f>$H207</f>
        <v>177549.88000000003</v>
      </c>
      <c r="BN207" s="157" t="e">
        <f>BA207/AZ207</f>
        <v>#DIV/0!</v>
      </c>
      <c r="BO207" s="57">
        <f>VLOOKUP($G207,'ВМП план КС'!$A$8:$AQ$93,18,0)</f>
        <v>0</v>
      </c>
      <c r="BP207" s="57">
        <f>VLOOKUP($G207,'ВМП план КС'!$A$8:$AQ$93,19,0)</f>
        <v>0</v>
      </c>
      <c r="BQ207" s="57">
        <f>SUM(BO207/12*$B$2)</f>
        <v>0</v>
      </c>
      <c r="BR207" s="57">
        <f>SUM(BP207/12*$B$2)</f>
        <v>0</v>
      </c>
      <c r="BS207" s="59">
        <f>SUM(BS208:BS213)</f>
        <v>0</v>
      </c>
      <c r="BT207" s="59">
        <f t="shared" ref="BT207" si="3735">SUM(BT208:BT213)</f>
        <v>0</v>
      </c>
      <c r="BU207" s="59">
        <f t="shared" ref="BU207" si="3736">SUM(BU208:BU213)</f>
        <v>0</v>
      </c>
      <c r="BV207" s="59">
        <f t="shared" ref="BV207" si="3737">SUM(BV208:BV213)</f>
        <v>0</v>
      </c>
      <c r="BW207" s="59">
        <f t="shared" ref="BW207" si="3738">SUM(BW208:BW213)</f>
        <v>0</v>
      </c>
      <c r="BX207" s="59">
        <f t="shared" ref="BX207" si="3739">SUM(BX208:BX213)</f>
        <v>0</v>
      </c>
      <c r="BY207" s="87">
        <f t="shared" si="3672"/>
        <v>0</v>
      </c>
      <c r="BZ207" s="59">
        <f t="shared" si="3673"/>
        <v>0</v>
      </c>
      <c r="CA207" s="59">
        <f t="shared" si="3674"/>
        <v>0</v>
      </c>
      <c r="CB207" s="72">
        <f t="shared" si="3675"/>
        <v>0</v>
      </c>
      <c r="CC207" s="72">
        <f t="shared" si="2819"/>
        <v>0</v>
      </c>
      <c r="CD207" s="308"/>
      <c r="CE207" s="307"/>
      <c r="CF207" s="156">
        <f>$H207</f>
        <v>177549.88000000003</v>
      </c>
      <c r="CG207" s="157" t="e">
        <f>BT207/BS207</f>
        <v>#DIV/0!</v>
      </c>
      <c r="CH207" s="57">
        <f>VLOOKUP($G207,'ВМП план КС'!$A$8:$AQ$93,10,0)</f>
        <v>120</v>
      </c>
      <c r="CI207" s="57">
        <f>VLOOKUP($G207,'ВМП план КС'!$A$8:$AQ$93,11,0)</f>
        <v>21305985.600000005</v>
      </c>
      <c r="CJ207" s="57">
        <f>SUM(CH207/12*$B$2)</f>
        <v>100</v>
      </c>
      <c r="CK207" s="57">
        <f>SUM(CI207/12*$B$2)</f>
        <v>17754988.000000004</v>
      </c>
      <c r="CL207" s="56">
        <f>SUM(CL208:CL213)</f>
        <v>151</v>
      </c>
      <c r="CM207" s="56">
        <f t="shared" ref="CM207" si="3740">SUM(CM208:CM213)</f>
        <v>26810031.879999977</v>
      </c>
      <c r="CN207" s="59">
        <f t="shared" ref="CN207" si="3741">SUM(CN208:CN213)</f>
        <v>1051</v>
      </c>
      <c r="CO207" s="59">
        <f t="shared" ref="CO207" si="3742">SUM(CO208:CO213)</f>
        <v>11</v>
      </c>
      <c r="CP207" s="59">
        <f t="shared" ref="CP207" si="3743">SUM(CP208:CP213)</f>
        <v>1953048.6799999997</v>
      </c>
      <c r="CQ207" s="59">
        <f t="shared" ref="CQ207" si="3744">SUM(CQ208:CQ213)</f>
        <v>101</v>
      </c>
      <c r="CR207" s="87">
        <f t="shared" si="3716"/>
        <v>162</v>
      </c>
      <c r="CS207" s="59">
        <f t="shared" si="3717"/>
        <v>28763080.559999976</v>
      </c>
      <c r="CT207" s="59">
        <f t="shared" si="3718"/>
        <v>1152</v>
      </c>
      <c r="CU207" s="72">
        <f>CL207-CH207</f>
        <v>31</v>
      </c>
      <c r="CV207" s="72">
        <f>CM207-CI207</f>
        <v>5504046.2799999714</v>
      </c>
      <c r="CW207" s="308">
        <f>CL207/CH207</f>
        <v>1.2583333333333333</v>
      </c>
      <c r="CX207" s="308">
        <f>CM207/CI207</f>
        <v>1.258333333333332</v>
      </c>
      <c r="CY207" s="156">
        <f>$H207</f>
        <v>177549.88000000003</v>
      </c>
      <c r="CZ207" s="157">
        <f>CM207/CL207</f>
        <v>177549.87999999986</v>
      </c>
      <c r="DA207" s="57">
        <f>VLOOKUP($G207,'ВМП план КС'!$A$8:$AQ$93,26,0)</f>
        <v>10</v>
      </c>
      <c r="DB207" s="57">
        <f>VLOOKUP($G207,'ВМП план КС'!$A$8:$AQ$93,27,0)</f>
        <v>1775498.8000000003</v>
      </c>
      <c r="DC207" s="57">
        <v>10</v>
      </c>
      <c r="DD207" s="57">
        <v>1775498.8000000003</v>
      </c>
      <c r="DE207" s="59">
        <f>SUM(DE208:DE213)</f>
        <v>10</v>
      </c>
      <c r="DF207" s="59">
        <f t="shared" ref="DF207" si="3745">SUM(DF208:DF213)</f>
        <v>1775498.7999999998</v>
      </c>
      <c r="DG207" s="59">
        <f t="shared" ref="DG207" si="3746">SUM(DG208:DG213)</f>
        <v>66</v>
      </c>
      <c r="DH207" s="59">
        <f t="shared" ref="DH207" si="3747">SUM(DH208:DH213)</f>
        <v>0</v>
      </c>
      <c r="DI207" s="59">
        <f t="shared" ref="DI207" si="3748">SUM(DI208:DI213)</f>
        <v>0</v>
      </c>
      <c r="DJ207" s="59">
        <f t="shared" ref="DJ207" si="3749">SUM(DJ208:DJ213)</f>
        <v>0</v>
      </c>
      <c r="DK207" s="87">
        <f t="shared" si="3679"/>
        <v>10</v>
      </c>
      <c r="DL207" s="59">
        <f t="shared" si="3680"/>
        <v>1775498.7999999998</v>
      </c>
      <c r="DM207" s="59">
        <f t="shared" si="3681"/>
        <v>66</v>
      </c>
      <c r="DN207" s="72">
        <f t="shared" si="3682"/>
        <v>0</v>
      </c>
      <c r="DO207" s="72">
        <f t="shared" si="2827"/>
        <v>0</v>
      </c>
      <c r="DP207" s="308"/>
      <c r="DQ207" s="307"/>
      <c r="DR207" s="156">
        <f>$H207</f>
        <v>177549.88000000003</v>
      </c>
      <c r="DS207" s="157">
        <f>DF207/DE207</f>
        <v>177549.87999999998</v>
      </c>
      <c r="DT207" s="57">
        <f>VLOOKUP($G207,'ВМП план КС'!$A$8:$AQ$93,28,0)</f>
        <v>0</v>
      </c>
      <c r="DU207" s="57">
        <f>VLOOKUP($G207,'ВМП план КС'!$A$8:$AQ$93,29,0)</f>
        <v>0</v>
      </c>
      <c r="DV207" s="57">
        <f>SUM(DT207/12*$B$2)</f>
        <v>0</v>
      </c>
      <c r="DW207" s="57">
        <f>SUM(DU207/12*$B$2)</f>
        <v>0</v>
      </c>
      <c r="DX207" s="59">
        <f>SUM(DX208:DX213)</f>
        <v>0</v>
      </c>
      <c r="DY207" s="59">
        <f t="shared" ref="DY207" si="3750">SUM(DY208:DY213)</f>
        <v>0</v>
      </c>
      <c r="DZ207" s="59">
        <f t="shared" ref="DZ207" si="3751">SUM(DZ208:DZ213)</f>
        <v>0</v>
      </c>
      <c r="EA207" s="59">
        <f t="shared" ref="EA207" si="3752">SUM(EA208:EA213)</f>
        <v>0</v>
      </c>
      <c r="EB207" s="59">
        <f t="shared" ref="EB207" si="3753">SUM(EB208:EB213)</f>
        <v>0</v>
      </c>
      <c r="EC207" s="59">
        <f t="shared" ref="EC207" si="3754">SUM(EC208:EC213)</f>
        <v>0</v>
      </c>
      <c r="ED207" s="87">
        <f t="shared" si="3683"/>
        <v>0</v>
      </c>
      <c r="EE207" s="59">
        <f t="shared" si="3684"/>
        <v>0</v>
      </c>
      <c r="EF207" s="59">
        <f t="shared" si="3685"/>
        <v>0</v>
      </c>
      <c r="EG207" s="72">
        <f t="shared" si="3686"/>
        <v>0</v>
      </c>
      <c r="EH207" s="72">
        <f t="shared" si="2832"/>
        <v>0</v>
      </c>
      <c r="EI207" s="308"/>
      <c r="EJ207" s="307"/>
      <c r="EK207" s="156">
        <f>$H207</f>
        <v>177549.88000000003</v>
      </c>
      <c r="EL207" s="157" t="e">
        <f>DY207/DX207</f>
        <v>#DIV/0!</v>
      </c>
      <c r="EM207" s="112">
        <f>VLOOKUP($G207,'ВМП план КС'!$A$8:$AQ$93,30,0)</f>
        <v>0</v>
      </c>
      <c r="EN207" s="112">
        <f>VLOOKUP($G207,'ВМП план КС'!$A$8:$AQ$93,31,0)</f>
        <v>0</v>
      </c>
      <c r="EO207" s="57">
        <f>SUM(EM207/12*$B$2)</f>
        <v>0</v>
      </c>
      <c r="EP207" s="57">
        <f>SUM(EN207/12*$B$2)</f>
        <v>0</v>
      </c>
      <c r="EQ207" s="59">
        <f>SUM(EQ208:EQ213)</f>
        <v>0</v>
      </c>
      <c r="ER207" s="59">
        <f t="shared" ref="ER207" si="3755">SUM(ER208:ER213)</f>
        <v>0</v>
      </c>
      <c r="ES207" s="59">
        <f t="shared" ref="ES207" si="3756">SUM(ES208:ES213)</f>
        <v>0</v>
      </c>
      <c r="ET207" s="59">
        <f t="shared" ref="ET207" si="3757">SUM(ET208:ET213)</f>
        <v>0</v>
      </c>
      <c r="EU207" s="59">
        <f t="shared" ref="EU207" si="3758">SUM(EU208:EU213)</f>
        <v>0</v>
      </c>
      <c r="EV207" s="59">
        <f t="shared" ref="EV207" si="3759">SUM(EV208:EV213)</f>
        <v>0</v>
      </c>
      <c r="EW207" s="87">
        <f t="shared" si="3687"/>
        <v>0</v>
      </c>
      <c r="EX207" s="59">
        <f t="shared" si="3688"/>
        <v>0</v>
      </c>
      <c r="EY207" s="59">
        <f t="shared" si="3689"/>
        <v>0</v>
      </c>
      <c r="EZ207" s="72">
        <f t="shared" si="3690"/>
        <v>0</v>
      </c>
      <c r="FA207" s="72">
        <f t="shared" si="2837"/>
        <v>0</v>
      </c>
      <c r="FB207" s="308"/>
      <c r="FC207" s="307"/>
      <c r="FD207" s="156">
        <f>$H207</f>
        <v>177549.88000000003</v>
      </c>
      <c r="FE207" s="157" t="e">
        <f>ER207/EQ207</f>
        <v>#DIV/0!</v>
      </c>
      <c r="FF207" s="112">
        <f>VLOOKUP($G207,'ВМП план КС'!$A$8:$AQ$93,32,0)</f>
        <v>0</v>
      </c>
      <c r="FG207" s="112">
        <f>VLOOKUP($G207,'ВМП план КС'!$A$8:$AQ$93,33,0)</f>
        <v>0</v>
      </c>
      <c r="FH207" s="57">
        <f>SUM(FF207/12*$B$2)</f>
        <v>0</v>
      </c>
      <c r="FI207" s="57">
        <f>SUM(FG207/12*$B$2)</f>
        <v>0</v>
      </c>
      <c r="FJ207" s="59">
        <f>SUM(FJ208:FJ213)</f>
        <v>0</v>
      </c>
      <c r="FK207" s="59">
        <f t="shared" ref="FK207" si="3760">SUM(FK208:FK213)</f>
        <v>0</v>
      </c>
      <c r="FL207" s="59">
        <f t="shared" ref="FL207" si="3761">SUM(FL208:FL213)</f>
        <v>0</v>
      </c>
      <c r="FM207" s="59">
        <f t="shared" ref="FM207" si="3762">SUM(FM208:FM213)</f>
        <v>0</v>
      </c>
      <c r="FN207" s="59">
        <f t="shared" ref="FN207" si="3763">SUM(FN208:FN213)</f>
        <v>0</v>
      </c>
      <c r="FO207" s="59">
        <f t="shared" ref="FO207" si="3764">SUM(FO208:FO213)</f>
        <v>0</v>
      </c>
      <c r="FP207" s="87">
        <f t="shared" si="3720"/>
        <v>0</v>
      </c>
      <c r="FQ207" s="59">
        <f t="shared" si="3721"/>
        <v>0</v>
      </c>
      <c r="FR207" s="59">
        <f t="shared" si="3722"/>
        <v>0</v>
      </c>
      <c r="FS207" s="72">
        <f t="shared" si="3723"/>
        <v>0</v>
      </c>
      <c r="FT207" s="72">
        <f t="shared" si="2913"/>
        <v>0</v>
      </c>
      <c r="FU207" s="308"/>
      <c r="FV207" s="307"/>
      <c r="FW207" s="156">
        <f>$H207</f>
        <v>177549.88000000003</v>
      </c>
      <c r="FX207" s="157" t="e">
        <f>FK207/FJ207</f>
        <v>#DIV/0!</v>
      </c>
      <c r="FY207" s="57">
        <f>VLOOKUP($G207,'ВМП план КС'!$A$8:$AQ$93,36,0)</f>
        <v>0</v>
      </c>
      <c r="FZ207" s="57">
        <f>VLOOKUP($G207,'ВМП план КС'!$A$8:$AQ$93,37,0)</f>
        <v>0</v>
      </c>
      <c r="GA207" s="57">
        <f>SUM(FY207/12*$B$2)</f>
        <v>0</v>
      </c>
      <c r="GB207" s="57">
        <f>SUM(FZ207/12*$B$2)</f>
        <v>0</v>
      </c>
      <c r="GC207" s="59">
        <f>SUM(GC208:GC213)</f>
        <v>0</v>
      </c>
      <c r="GD207" s="59">
        <f t="shared" ref="GD207" si="3765">SUM(GD208:GD213)</f>
        <v>0</v>
      </c>
      <c r="GE207" s="59">
        <f t="shared" ref="GE207" si="3766">SUM(GE208:GE213)</f>
        <v>0</v>
      </c>
      <c r="GF207" s="59">
        <f t="shared" ref="GF207" si="3767">SUM(GF208:GF213)</f>
        <v>0</v>
      </c>
      <c r="GG207" s="59">
        <f t="shared" ref="GG207" si="3768">SUM(GG208:GG213)</f>
        <v>0</v>
      </c>
      <c r="GH207" s="59">
        <f t="shared" ref="GH207" si="3769">SUM(GH208:GH213)</f>
        <v>0</v>
      </c>
      <c r="GI207" s="87">
        <f t="shared" si="3696"/>
        <v>0</v>
      </c>
      <c r="GJ207" s="59">
        <f t="shared" si="3697"/>
        <v>0</v>
      </c>
      <c r="GK207" s="59">
        <f t="shared" si="3698"/>
        <v>0</v>
      </c>
      <c r="GL207" s="72">
        <f t="shared" si="3699"/>
        <v>0</v>
      </c>
      <c r="GM207" s="72">
        <f t="shared" si="2847"/>
        <v>0</v>
      </c>
      <c r="GN207" s="308"/>
      <c r="GO207" s="307"/>
      <c r="GP207" s="156">
        <f>$H207</f>
        <v>177549.88000000003</v>
      </c>
      <c r="GQ207" s="157" t="e">
        <f>GD207/GC207</f>
        <v>#DIV/0!</v>
      </c>
      <c r="GR207" s="57">
        <f>VLOOKUP($G207,'ВМП план КС'!$A$8:$AQ$93,38,0)</f>
        <v>0</v>
      </c>
      <c r="GS207" s="57">
        <f>VLOOKUP($G207,'ВМП план КС'!$A$8:$AQ$93,39,0)</f>
        <v>0</v>
      </c>
      <c r="GT207" s="57">
        <f>SUM(GR207/12*$B$2)</f>
        <v>0</v>
      </c>
      <c r="GU207" s="57">
        <f>SUM(GS207/12*$B$2)</f>
        <v>0</v>
      </c>
      <c r="GV207" s="59">
        <f>SUM(GV208:GV213)</f>
        <v>0</v>
      </c>
      <c r="GW207" s="59">
        <f t="shared" ref="GW207" si="3770">SUM(GW208:GW213)</f>
        <v>0</v>
      </c>
      <c r="GX207" s="59">
        <f t="shared" ref="GX207" si="3771">SUM(GX208:GX213)</f>
        <v>0</v>
      </c>
      <c r="GY207" s="59">
        <f t="shared" ref="GY207" si="3772">SUM(GY208:GY213)</f>
        <v>0</v>
      </c>
      <c r="GZ207" s="59">
        <f t="shared" ref="GZ207" si="3773">SUM(GZ208:GZ213)</f>
        <v>0</v>
      </c>
      <c r="HA207" s="59">
        <f t="shared" ref="HA207" si="3774">SUM(HA208:HA213)</f>
        <v>0</v>
      </c>
      <c r="HB207" s="87">
        <f t="shared" si="3700"/>
        <v>0</v>
      </c>
      <c r="HC207" s="59">
        <f t="shared" si="3701"/>
        <v>0</v>
      </c>
      <c r="HD207" s="59">
        <f t="shared" si="3702"/>
        <v>0</v>
      </c>
      <c r="HE207" s="72">
        <f t="shared" si="3703"/>
        <v>0</v>
      </c>
      <c r="HF207" s="72">
        <f t="shared" si="2852"/>
        <v>0</v>
      </c>
      <c r="HG207" s="308"/>
      <c r="HH207" s="307"/>
      <c r="HI207" s="156">
        <f>$H207</f>
        <v>177549.88000000003</v>
      </c>
      <c r="HJ207" s="157" t="e">
        <f>GW207/GV207</f>
        <v>#DIV/0!</v>
      </c>
      <c r="HK207" s="57">
        <f>VLOOKUP($G207,'ВМП план КС'!$A$8:$AQ$93,40,0)</f>
        <v>0</v>
      </c>
      <c r="HL207" s="57">
        <f>VLOOKUP($G207,'ВМП план КС'!$A$8:$AQ$93,41,0)</f>
        <v>0</v>
      </c>
      <c r="HM207" s="57">
        <f>SUM(HK207/12*$B$2)</f>
        <v>0</v>
      </c>
      <c r="HN207" s="57">
        <f>SUM(HL207/12*$B$2)</f>
        <v>0</v>
      </c>
      <c r="HO207" s="59">
        <f>SUM(HO208:HO213)</f>
        <v>0</v>
      </c>
      <c r="HP207" s="59">
        <f t="shared" ref="HP207" si="3775">SUM(HP208:HP213)</f>
        <v>0</v>
      </c>
      <c r="HQ207" s="59">
        <f t="shared" ref="HQ207" si="3776">SUM(HQ208:HQ213)</f>
        <v>0</v>
      </c>
      <c r="HR207" s="59">
        <f t="shared" ref="HR207" si="3777">SUM(HR208:HR213)</f>
        <v>0</v>
      </c>
      <c r="HS207" s="59">
        <f t="shared" ref="HS207" si="3778">SUM(HS208:HS213)</f>
        <v>0</v>
      </c>
      <c r="HT207" s="59">
        <f t="shared" ref="HT207" si="3779">SUM(HT208:HT213)</f>
        <v>0</v>
      </c>
      <c r="HU207" s="87">
        <f t="shared" si="3704"/>
        <v>0</v>
      </c>
      <c r="HV207" s="59">
        <f t="shared" si="3705"/>
        <v>0</v>
      </c>
      <c r="HW207" s="59">
        <f t="shared" si="3706"/>
        <v>0</v>
      </c>
      <c r="HX207" s="72">
        <f t="shared" si="3707"/>
        <v>0</v>
      </c>
      <c r="HY207" s="72">
        <f t="shared" si="2857"/>
        <v>0</v>
      </c>
      <c r="HZ207" s="308"/>
      <c r="IA207" s="307"/>
      <c r="IB207" s="156">
        <f>$H207</f>
        <v>177549.88000000003</v>
      </c>
      <c r="IC207" s="157" t="e">
        <f>HP207/HO207</f>
        <v>#DIV/0!</v>
      </c>
      <c r="ID207" s="112">
        <f>VLOOKUP($G207,'ВМП план КС'!$A$8:$AQ$93,34,0)</f>
        <v>0</v>
      </c>
      <c r="IE207" s="112">
        <f>VLOOKUP($G207,'ВМП план КС'!$A$8:$AQ$93,35,0)</f>
        <v>0</v>
      </c>
      <c r="IF207" s="57">
        <f>SUM(ID207/12*$B$2)</f>
        <v>0</v>
      </c>
      <c r="IG207" s="57">
        <f>SUM(IE207/12*$B$2)</f>
        <v>0</v>
      </c>
      <c r="IH207" s="59">
        <f>SUM(IH208:IH213)</f>
        <v>0</v>
      </c>
      <c r="II207" s="59">
        <f t="shared" ref="II207" si="3780">SUM(II208:II213)</f>
        <v>0</v>
      </c>
      <c r="IJ207" s="59">
        <f t="shared" ref="IJ207" si="3781">SUM(IJ208:IJ213)</f>
        <v>0</v>
      </c>
      <c r="IK207" s="59">
        <f t="shared" ref="IK207" si="3782">SUM(IK208:IK213)</f>
        <v>0</v>
      </c>
      <c r="IL207" s="59">
        <f t="shared" ref="IL207" si="3783">SUM(IL208:IL213)</f>
        <v>0</v>
      </c>
      <c r="IM207" s="59">
        <f t="shared" ref="IM207" si="3784">SUM(IM208:IM213)</f>
        <v>0</v>
      </c>
      <c r="IN207" s="87">
        <f t="shared" si="3708"/>
        <v>0</v>
      </c>
      <c r="IO207" s="59">
        <f t="shared" si="3709"/>
        <v>0</v>
      </c>
      <c r="IP207" s="59">
        <f t="shared" si="3710"/>
        <v>0</v>
      </c>
      <c r="IQ207" s="72">
        <f t="shared" si="3711"/>
        <v>0</v>
      </c>
      <c r="IR207" s="72">
        <f t="shared" si="2862"/>
        <v>0</v>
      </c>
      <c r="IS207" s="308"/>
      <c r="IT207" s="307"/>
      <c r="IU207" s="156">
        <f>$H207</f>
        <v>177549.88000000003</v>
      </c>
      <c r="IV207" s="157" t="e">
        <f>II207/IH207</f>
        <v>#DIV/0!</v>
      </c>
      <c r="IW207" s="112">
        <f>VLOOKUP($G207,'ВМП план КС'!$A$8:$AQ$93,42,0)</f>
        <v>0</v>
      </c>
      <c r="IX207" s="112">
        <f>VLOOKUP($G207,'ВМП план КС'!$A$8:$AQ$93,43,0)</f>
        <v>0</v>
      </c>
      <c r="IY207" s="57">
        <f>SUM(IW207/12*$B$2)</f>
        <v>0</v>
      </c>
      <c r="IZ207" s="57">
        <f>SUM(IX207/12*$B$2)</f>
        <v>0</v>
      </c>
      <c r="JA207" s="59">
        <f>SUM(JA208:JA213)</f>
        <v>0</v>
      </c>
      <c r="JB207" s="59">
        <f t="shared" ref="JB207" si="3785">SUM(JB208:JB213)</f>
        <v>0</v>
      </c>
      <c r="JC207" s="59">
        <f t="shared" ref="JC207" si="3786">SUM(JC208:JC213)</f>
        <v>0</v>
      </c>
      <c r="JD207" s="59">
        <f t="shared" ref="JD207" si="3787">SUM(JD208:JD213)</f>
        <v>0</v>
      </c>
      <c r="JE207" s="59">
        <f t="shared" ref="JE207" si="3788">SUM(JE208:JE213)</f>
        <v>0</v>
      </c>
      <c r="JF207" s="59">
        <f t="shared" ref="JF207" si="3789">SUM(JF208:JF213)</f>
        <v>0</v>
      </c>
      <c r="JG207" s="87">
        <f t="shared" si="3712"/>
        <v>0</v>
      </c>
      <c r="JH207" s="59">
        <f t="shared" si="3713"/>
        <v>0</v>
      </c>
      <c r="JI207" s="59">
        <f t="shared" si="3714"/>
        <v>0</v>
      </c>
      <c r="JJ207" s="72">
        <f t="shared" si="3715"/>
        <v>0</v>
      </c>
      <c r="JK207" s="72">
        <f t="shared" si="2867"/>
        <v>0</v>
      </c>
      <c r="JL207" s="308"/>
      <c r="JM207" s="307"/>
      <c r="JN207" s="156">
        <f>$H207</f>
        <v>177549.88000000003</v>
      </c>
      <c r="JO207" s="157" t="e">
        <f>JB207/JA207</f>
        <v>#DIV/0!</v>
      </c>
      <c r="JP207" s="384">
        <f>J207+AC207+AV207+BO207+CH207+DA207+DT207+EM207+FF207+FY207+GR207+HK207+ID207+IW207</f>
        <v>130</v>
      </c>
      <c r="JQ207" s="384">
        <f t="shared" ref="JQ207" si="3790">K207+AD207+AW207+BP207+CI207+DB207+DU207+EN207+FG207+FZ207+GS207+HL207+IE207+IX207</f>
        <v>23081484.400000006</v>
      </c>
      <c r="JR207" s="384">
        <f t="shared" ref="JR207" si="3791">L207+AE207+AX207+BQ207+CJ207+DC207+DV207+EO207+FH207+GA207+GT207+HM207+IF207+IY207</f>
        <v>110</v>
      </c>
      <c r="JS207" s="384">
        <f t="shared" ref="JS207" si="3792">M207+AF207+AY207+BR207+CK207+DD207+DW207+EP207+FI207+GB207+GU207+HN207+IG207+IZ207</f>
        <v>19530486.800000004</v>
      </c>
      <c r="JT207" s="384">
        <f t="shared" ref="JT207:JT213" si="3793">N207+AG207+AZ207+BS207+CL207+DE207+DX207+EQ207+FJ207+GC207+GV207+HO207+IH207+JA207</f>
        <v>161</v>
      </c>
      <c r="JU207" s="384">
        <f t="shared" ref="JU207:JU213" si="3794">O207+AH207+BA207+BT207+CM207+DF207+DY207+ER207+FK207+GD207+GW207+HP207+II207+JB207</f>
        <v>28585530.679999977</v>
      </c>
      <c r="JV207" s="384">
        <f t="shared" ref="JV207:JV213" si="3795">P207+AI207+BB207+BU207+CN207+DG207+DZ207+ES207+FL207+GE207+GX207+HQ207+IJ207+JC207</f>
        <v>1117</v>
      </c>
      <c r="JW207" s="384">
        <f t="shared" ref="JW207:JW213" si="3796">Q207+AJ207+BC207+BV207+CO207+DH207+EA207+ET207+FM207+GF207+GY207+HR207+IK207+JD207</f>
        <v>11</v>
      </c>
      <c r="JX207" s="384">
        <f t="shared" ref="JX207:JX213" si="3797">R207+AK207+BD207+BW207+CP207+DI207+EB207+EU207+FN207+GG207+GZ207+HS207+IL207+JE207</f>
        <v>1953048.6799999997</v>
      </c>
      <c r="JY207" s="384">
        <f t="shared" ref="JY207:JY213" si="3798">S207+AL207+BE207+BX207+CQ207+DJ207+EC207+EV207+FO207+GH207+HA207+HT207+IM207+JF207</f>
        <v>101</v>
      </c>
      <c r="JZ207" s="384">
        <f>JT207+JW207</f>
        <v>172</v>
      </c>
      <c r="KA207" s="384">
        <f t="shared" ref="KA207:KA271" si="3799">JU207+JX207</f>
        <v>30538579.359999977</v>
      </c>
      <c r="KB207" s="384">
        <f t="shared" ref="KB207:KB271" si="3800">JV207+JY207</f>
        <v>1218</v>
      </c>
      <c r="KC207" s="72">
        <f>JT207-JR207</f>
        <v>51</v>
      </c>
      <c r="KD207" s="72">
        <f>JU207-JS207</f>
        <v>9055043.8799999729</v>
      </c>
      <c r="KE207" s="156">
        <f>$H207</f>
        <v>177549.88000000003</v>
      </c>
      <c r="KF207" s="157">
        <f>JU207/JT207</f>
        <v>177549.87999999986</v>
      </c>
      <c r="KG207" s="309">
        <f>CR207/CJ207</f>
        <v>1.62</v>
      </c>
      <c r="KH207" s="309">
        <f>CS207/CK207</f>
        <v>1.6199999999999983</v>
      </c>
      <c r="KI207" s="223"/>
      <c r="KJ207" s="223"/>
      <c r="KK207" s="626"/>
      <c r="KL207" s="626"/>
      <c r="KM207" s="626"/>
    </row>
    <row r="208" spans="1:299" ht="36" x14ac:dyDescent="0.2">
      <c r="A208" s="100">
        <v>1</v>
      </c>
      <c r="B208" s="100">
        <v>1</v>
      </c>
      <c r="C208" s="668">
        <v>457</v>
      </c>
      <c r="D208" s="392" t="s">
        <v>202</v>
      </c>
      <c r="E208" s="393" t="s">
        <v>356</v>
      </c>
      <c r="F208" s="394" t="s">
        <v>203</v>
      </c>
      <c r="G208" s="63">
        <v>27</v>
      </c>
      <c r="H208" s="92">
        <v>177549.88000000003</v>
      </c>
      <c r="I208" s="92">
        <v>196508.59600000002</v>
      </c>
      <c r="J208" s="45"/>
      <c r="K208" s="45"/>
      <c r="L208" s="45"/>
      <c r="M208" s="45"/>
      <c r="N208" s="45">
        <f>VLOOKUP($E208,'факт КС '!$E$11:$DJ$207,3,0)</f>
        <v>0</v>
      </c>
      <c r="O208" s="45">
        <f>VLOOKUP($E208,'факт КС '!$E$11:$DJ$207,4,0)</f>
        <v>0</v>
      </c>
      <c r="P208" s="45">
        <f>VLOOKUP($E208,'факт КС '!$E$11:$DJ$207,5,0)</f>
        <v>0</v>
      </c>
      <c r="Q208" s="45">
        <f>VLOOKUP($E208,'факт КС '!$E$11:$DJ$207,6,0)</f>
        <v>0</v>
      </c>
      <c r="R208" s="45">
        <f>VLOOKUP($E208,'факт КС '!$E$11:$DJ$207,7,0)</f>
        <v>0</v>
      </c>
      <c r="S208" s="45">
        <f>VLOOKUP($E208,'факт КС '!$E$11:$DJ$207,8,0)</f>
        <v>0</v>
      </c>
      <c r="T208" s="45">
        <f t="shared" si="3567"/>
        <v>0</v>
      </c>
      <c r="U208" s="45">
        <f t="shared" si="3568"/>
        <v>0</v>
      </c>
      <c r="V208" s="45">
        <f t="shared" si="3569"/>
        <v>0</v>
      </c>
      <c r="W208" s="184">
        <f t="shared" si="3570"/>
        <v>0</v>
      </c>
      <c r="X208" s="184">
        <f t="shared" si="3571"/>
        <v>0</v>
      </c>
      <c r="Y208" s="272"/>
      <c r="Z208" s="181"/>
      <c r="AA208" s="46"/>
      <c r="AB208" s="46"/>
      <c r="AC208" s="45"/>
      <c r="AD208" s="45"/>
      <c r="AE208" s="45"/>
      <c r="AF208" s="45"/>
      <c r="AG208" s="45">
        <f>VLOOKUP($E208,'факт КС '!$E$11:$DJ$207,15,0)</f>
        <v>0</v>
      </c>
      <c r="AH208" s="45">
        <f>VLOOKUP($E208,'факт КС '!$E$11:$DJ$207,16,0)</f>
        <v>0</v>
      </c>
      <c r="AI208" s="45">
        <f>VLOOKUP($E208,'факт КС '!$E$11:$DJ$207,17,0)</f>
        <v>0</v>
      </c>
      <c r="AJ208" s="45">
        <f>VLOOKUP($E208,'факт КС '!$E$11:$DJ$207,18,0)</f>
        <v>0</v>
      </c>
      <c r="AK208" s="45">
        <f>VLOOKUP($E208,'факт КС '!$E$11:$DJ$207,19,0)</f>
        <v>0</v>
      </c>
      <c r="AL208" s="45">
        <f>VLOOKUP($E208,'факт КС '!$E$11:$DJ$207,20,0)</f>
        <v>0</v>
      </c>
      <c r="AM208" s="45">
        <f t="shared" si="3664"/>
        <v>0</v>
      </c>
      <c r="AN208" s="45">
        <f t="shared" si="3665"/>
        <v>0</v>
      </c>
      <c r="AO208" s="45">
        <f t="shared" si="3666"/>
        <v>0</v>
      </c>
      <c r="AP208" s="184">
        <f t="shared" si="3667"/>
        <v>0</v>
      </c>
      <c r="AQ208" s="184">
        <f t="shared" si="2809"/>
        <v>0</v>
      </c>
      <c r="AR208" s="272"/>
      <c r="AS208" s="181"/>
      <c r="AT208" s="46"/>
      <c r="AU208" s="46"/>
      <c r="AV208" s="45"/>
      <c r="AW208" s="45"/>
      <c r="AX208" s="45"/>
      <c r="AY208" s="45"/>
      <c r="AZ208" s="45">
        <f>VLOOKUP($E208,'факт КС '!$E$11:$DJ$207,9,0)</f>
        <v>0</v>
      </c>
      <c r="BA208" s="45">
        <f>VLOOKUP($E208,'факт КС '!$E$11:$DJ$207,10,0)</f>
        <v>0</v>
      </c>
      <c r="BB208" s="45">
        <f>VLOOKUP($E208,'факт КС '!$E$11:$DJ$207,11,0)</f>
        <v>0</v>
      </c>
      <c r="BC208" s="45">
        <f>VLOOKUP($E208,'факт КС '!$E$11:$DJ$207,12,0)</f>
        <v>0</v>
      </c>
      <c r="BD208" s="45">
        <f>VLOOKUP($E208,'факт КС '!$E$11:$DJ$207,13,0)</f>
        <v>0</v>
      </c>
      <c r="BE208" s="45">
        <f>VLOOKUP($E208,'факт КС '!$E$11:$DJ$207,14,0)</f>
        <v>0</v>
      </c>
      <c r="BF208" s="45">
        <f t="shared" si="3668"/>
        <v>0</v>
      </c>
      <c r="BG208" s="45">
        <f t="shared" si="3669"/>
        <v>0</v>
      </c>
      <c r="BH208" s="45">
        <f t="shared" si="3670"/>
        <v>0</v>
      </c>
      <c r="BI208" s="184">
        <f t="shared" si="3671"/>
        <v>0</v>
      </c>
      <c r="BJ208" s="184">
        <f t="shared" si="2814"/>
        <v>0</v>
      </c>
      <c r="BK208" s="272"/>
      <c r="BL208" s="181"/>
      <c r="BM208" s="46"/>
      <c r="BN208" s="46"/>
      <c r="BO208" s="45"/>
      <c r="BP208" s="45"/>
      <c r="BQ208" s="45"/>
      <c r="BR208" s="45"/>
      <c r="BS208" s="45">
        <f>VLOOKUP($E208,'факт КС '!$E$11:$DJ$207,21,0)</f>
        <v>0</v>
      </c>
      <c r="BT208" s="45">
        <f>VLOOKUP($E208,'факт КС '!$E$11:$DJ$207,22,0)</f>
        <v>0</v>
      </c>
      <c r="BU208" s="45">
        <f>VLOOKUP($E208,'факт КС '!$E$11:$DJ$207,23,0)</f>
        <v>0</v>
      </c>
      <c r="BV208" s="45">
        <f>VLOOKUP($E208,'факт КС '!$E$11:$DJ$207,24,0)</f>
        <v>0</v>
      </c>
      <c r="BW208" s="45">
        <f>VLOOKUP($E208,'факт КС '!$E$11:$DJ$207,25,0)</f>
        <v>0</v>
      </c>
      <c r="BX208" s="45">
        <f>VLOOKUP($E208,'факт КС '!$E$11:$DJ$207,26,0)</f>
        <v>0</v>
      </c>
      <c r="BY208" s="45">
        <f t="shared" si="3672"/>
        <v>0</v>
      </c>
      <c r="BZ208" s="45">
        <f t="shared" si="3673"/>
        <v>0</v>
      </c>
      <c r="CA208" s="45">
        <f t="shared" si="3674"/>
        <v>0</v>
      </c>
      <c r="CB208" s="184">
        <f t="shared" si="3675"/>
        <v>0</v>
      </c>
      <c r="CC208" s="184">
        <f t="shared" si="2819"/>
        <v>0</v>
      </c>
      <c r="CD208" s="272"/>
      <c r="CE208" s="181"/>
      <c r="CF208" s="46"/>
      <c r="CG208" s="46"/>
      <c r="CH208" s="45"/>
      <c r="CI208" s="45"/>
      <c r="CJ208" s="45"/>
      <c r="CK208" s="45"/>
      <c r="CL208" s="45">
        <f>VLOOKUP($E208,'факт КС '!$E$11:$DJ$210,33,0)</f>
        <v>151</v>
      </c>
      <c r="CM208" s="45">
        <f>VLOOKUP($E208,'факт КС '!$E$11:$DJ$210,34,0)</f>
        <v>26810031.879999977</v>
      </c>
      <c r="CN208" s="45">
        <f>VLOOKUP($E208,'факт КС '!$E$11:$DJ$210,35,0)</f>
        <v>1051</v>
      </c>
      <c r="CO208" s="45">
        <f>VLOOKUP($E208,'факт КС '!$E$11:$DJ$210,36,0)</f>
        <v>11</v>
      </c>
      <c r="CP208" s="45">
        <f>VLOOKUP($E208,'факт КС '!$E$11:$DJ$210,37,0)</f>
        <v>1953048.6799999997</v>
      </c>
      <c r="CQ208" s="45">
        <f>VLOOKUP($E208,'факт КС '!$E$11:$DJ$210,38,0)</f>
        <v>101</v>
      </c>
      <c r="CR208" s="45">
        <f t="shared" si="3716"/>
        <v>162</v>
      </c>
      <c r="CS208" s="45">
        <f t="shared" si="3717"/>
        <v>28763080.559999976</v>
      </c>
      <c r="CT208" s="45">
        <f t="shared" si="3718"/>
        <v>1152</v>
      </c>
      <c r="CU208" s="184"/>
      <c r="CV208" s="184"/>
      <c r="CW208" s="272"/>
      <c r="CX208" s="181"/>
      <c r="CY208" s="46"/>
      <c r="CZ208" s="46"/>
      <c r="DA208" s="45"/>
      <c r="DB208" s="45"/>
      <c r="DC208" s="45"/>
      <c r="DD208" s="45"/>
      <c r="DE208" s="45">
        <f>VLOOKUP($E208,'факт КС '!$E$11:$DJ$210,57,0)</f>
        <v>10</v>
      </c>
      <c r="DF208" s="427">
        <f>VLOOKUP($E208,'факт КС '!$E$11:$DJ$210,58,0)</f>
        <v>1775498.7999999998</v>
      </c>
      <c r="DG208" s="45">
        <f>VLOOKUP($E208,'факт КС '!$E$11:$DJ$210,59,0)</f>
        <v>66</v>
      </c>
      <c r="DH208" s="45">
        <f>VLOOKUP($E208,'факт КС '!$E$11:$DJ$210,60,0)</f>
        <v>0</v>
      </c>
      <c r="DI208" s="45">
        <f>VLOOKUP($E208,'факт КС '!$E$11:$DJ$210,61,0)</f>
        <v>0</v>
      </c>
      <c r="DJ208" s="45">
        <f>VLOOKUP($E208,'факт КС '!$E$11:$DJ$210,62,0)</f>
        <v>0</v>
      </c>
      <c r="DK208" s="45">
        <f t="shared" si="3679"/>
        <v>10</v>
      </c>
      <c r="DL208" s="45">
        <f t="shared" si="3680"/>
        <v>1775498.7999999998</v>
      </c>
      <c r="DM208" s="45">
        <f t="shared" si="3681"/>
        <v>66</v>
      </c>
      <c r="DN208" s="184">
        <f t="shared" si="3682"/>
        <v>10</v>
      </c>
      <c r="DO208" s="184">
        <f t="shared" si="2827"/>
        <v>1775498.7999999998</v>
      </c>
      <c r="DP208" s="272"/>
      <c r="DQ208" s="181"/>
      <c r="DR208" s="46"/>
      <c r="DS208" s="46"/>
      <c r="DT208" s="45"/>
      <c r="DU208" s="45"/>
      <c r="DV208" s="45"/>
      <c r="DW208" s="45"/>
      <c r="DX208" s="45">
        <f>VLOOKUP($E208,'факт КС '!$E$11:$DJ$210,27,0)</f>
        <v>0</v>
      </c>
      <c r="DY208" s="45">
        <f>VLOOKUP($E208,'факт КС '!$E$11:$DJ$210,28,0)</f>
        <v>0</v>
      </c>
      <c r="DZ208" s="45">
        <f>VLOOKUP($E208,'факт КС '!$E$11:$DJ$210,29,0)</f>
        <v>0</v>
      </c>
      <c r="EA208" s="45">
        <f>VLOOKUP($E208,'факт КС '!$E$11:$DJ$210,30,0)</f>
        <v>0</v>
      </c>
      <c r="EB208" s="45">
        <f>VLOOKUP($E208,'факт КС '!$E$11:$DJ$210,31,0)</f>
        <v>0</v>
      </c>
      <c r="EC208" s="45">
        <f>VLOOKUP($E208,'факт КС '!$E$11:$DJ$210,32,0)</f>
        <v>0</v>
      </c>
      <c r="ED208" s="45">
        <f t="shared" si="3683"/>
        <v>0</v>
      </c>
      <c r="EE208" s="45">
        <f t="shared" si="3684"/>
        <v>0</v>
      </c>
      <c r="EF208" s="45">
        <f t="shared" si="3685"/>
        <v>0</v>
      </c>
      <c r="EG208" s="184">
        <f t="shared" si="3686"/>
        <v>0</v>
      </c>
      <c r="EH208" s="184">
        <f t="shared" si="2832"/>
        <v>0</v>
      </c>
      <c r="EI208" s="272"/>
      <c r="EJ208" s="181"/>
      <c r="EK208" s="46"/>
      <c r="EL208" s="46"/>
      <c r="EM208" s="45"/>
      <c r="EN208" s="45"/>
      <c r="EO208" s="45"/>
      <c r="EP208" s="45"/>
      <c r="EQ208" s="45">
        <f>VLOOKUP($E208,'факт КС '!$E$11:$DJ$210,63,0)</f>
        <v>0</v>
      </c>
      <c r="ER208" s="45">
        <f>VLOOKUP($E208,'факт КС '!$E$11:$DJ$210,64,0)</f>
        <v>0</v>
      </c>
      <c r="ES208" s="45">
        <f>VLOOKUP($E208,'факт КС '!$E$11:$DJ$210,65,0)</f>
        <v>0</v>
      </c>
      <c r="ET208" s="45">
        <f>VLOOKUP($E208,'факт КС '!$E$11:$DJ$210,66,0)</f>
        <v>0</v>
      </c>
      <c r="EU208" s="45">
        <f>VLOOKUP($E208,'факт КС '!$E$11:$DJ$210,67,0)</f>
        <v>0</v>
      </c>
      <c r="EV208" s="45">
        <f>VLOOKUP($E208,'факт КС '!$E$11:$DJ$210,68,0)</f>
        <v>0</v>
      </c>
      <c r="EW208" s="45">
        <f t="shared" si="3687"/>
        <v>0</v>
      </c>
      <c r="EX208" s="45">
        <f t="shared" si="3688"/>
        <v>0</v>
      </c>
      <c r="EY208" s="45">
        <f t="shared" si="3689"/>
        <v>0</v>
      </c>
      <c r="EZ208" s="184">
        <f t="shared" si="3690"/>
        <v>0</v>
      </c>
      <c r="FA208" s="184">
        <f t="shared" si="2837"/>
        <v>0</v>
      </c>
      <c r="FB208" s="272"/>
      <c r="FC208" s="181"/>
      <c r="FD208" s="46"/>
      <c r="FE208" s="46"/>
      <c r="FF208" s="45"/>
      <c r="FG208" s="45"/>
      <c r="FH208" s="45"/>
      <c r="FI208" s="45"/>
      <c r="FJ208" s="45">
        <f>VLOOKUP($E208,'факт КС '!$E$11:$DJ$210,93,0)</f>
        <v>0</v>
      </c>
      <c r="FK208" s="45">
        <f>VLOOKUP($E208,'факт КС '!$E$11:$DJ$210,94,0)</f>
        <v>0</v>
      </c>
      <c r="FL208" s="45">
        <f>VLOOKUP($E208,'факт КС '!$E$11:$DJ$210,95,0)</f>
        <v>0</v>
      </c>
      <c r="FM208" s="45">
        <f>VLOOKUP($E208,'факт КС '!$E$11:$DJ$210,96,0)</f>
        <v>0</v>
      </c>
      <c r="FN208" s="45">
        <f>VLOOKUP($E208,'факт КС '!$E$11:$DJ$210,97,0)</f>
        <v>0</v>
      </c>
      <c r="FO208" s="45">
        <f>VLOOKUP($E208,'факт КС '!$E$11:$DJ$210,98,0)</f>
        <v>0</v>
      </c>
      <c r="FP208" s="45">
        <f t="shared" si="3720"/>
        <v>0</v>
      </c>
      <c r="FQ208" s="45">
        <f t="shared" si="3721"/>
        <v>0</v>
      </c>
      <c r="FR208" s="45">
        <f t="shared" si="3722"/>
        <v>0</v>
      </c>
      <c r="FS208" s="184">
        <f t="shared" si="3723"/>
        <v>0</v>
      </c>
      <c r="FT208" s="184">
        <f t="shared" si="2913"/>
        <v>0</v>
      </c>
      <c r="FU208" s="272"/>
      <c r="FV208" s="181"/>
      <c r="FW208" s="46"/>
      <c r="FX208" s="46"/>
      <c r="FY208" s="45"/>
      <c r="FZ208" s="45"/>
      <c r="GA208" s="45"/>
      <c r="GB208" s="45"/>
      <c r="GC208" s="45">
        <f>VLOOKUP($E208,'факт КС '!$E$11:$DJ$210,87,0)</f>
        <v>0</v>
      </c>
      <c r="GD208" s="45">
        <f>VLOOKUP($E208,'факт КС '!$E$11:$DJ$210,88,0)</f>
        <v>0</v>
      </c>
      <c r="GE208" s="45">
        <f>VLOOKUP($E208,'факт КС '!$E$11:$DJ$210,89,0)</f>
        <v>0</v>
      </c>
      <c r="GF208" s="45">
        <f>VLOOKUP($E208,'факт КС '!$E$11:$DJ$210,90,0)</f>
        <v>0</v>
      </c>
      <c r="GG208" s="45">
        <f>VLOOKUP($E208,'факт КС '!$E$11:$DJ$210,91,0)</f>
        <v>0</v>
      </c>
      <c r="GH208" s="45">
        <f>VLOOKUP($E208,'факт КС '!$E$11:$DJ$210,92,0)</f>
        <v>0</v>
      </c>
      <c r="GI208" s="45">
        <f t="shared" si="3696"/>
        <v>0</v>
      </c>
      <c r="GJ208" s="45">
        <f t="shared" si="3697"/>
        <v>0</v>
      </c>
      <c r="GK208" s="45">
        <f t="shared" si="3698"/>
        <v>0</v>
      </c>
      <c r="GL208" s="184">
        <f t="shared" si="3699"/>
        <v>0</v>
      </c>
      <c r="GM208" s="184">
        <f t="shared" si="2847"/>
        <v>0</v>
      </c>
      <c r="GN208" s="272"/>
      <c r="GO208" s="181"/>
      <c r="GP208" s="46"/>
      <c r="GQ208" s="46"/>
      <c r="GR208" s="45"/>
      <c r="GS208" s="45"/>
      <c r="GT208" s="45"/>
      <c r="GU208" s="45"/>
      <c r="GV208" s="45">
        <f>VLOOKUP($E208,'факт КС '!$E$11:$DJ$210,99,0)</f>
        <v>0</v>
      </c>
      <c r="GW208" s="45">
        <f>VLOOKUP($E208,'факт КС '!$E$11:$DJ$210,100,0)</f>
        <v>0</v>
      </c>
      <c r="GX208" s="45">
        <f>VLOOKUP($E208,'факт КС '!$E$11:$DJ$210,101,0)</f>
        <v>0</v>
      </c>
      <c r="GY208" s="45">
        <f>VLOOKUP($E208,'факт КС '!$E$11:$DJ$210,102,0)</f>
        <v>0</v>
      </c>
      <c r="GZ208" s="45">
        <f>VLOOKUP($E208,'факт КС '!$E$11:$DJ$210,103,0)</f>
        <v>0</v>
      </c>
      <c r="HA208" s="45">
        <f>VLOOKUP($E208,'факт КС '!$E$11:$DJ$210,104,0)</f>
        <v>0</v>
      </c>
      <c r="HB208" s="45">
        <f t="shared" si="3700"/>
        <v>0</v>
      </c>
      <c r="HC208" s="45">
        <f t="shared" si="3701"/>
        <v>0</v>
      </c>
      <c r="HD208" s="45">
        <f t="shared" si="3702"/>
        <v>0</v>
      </c>
      <c r="HE208" s="184">
        <f t="shared" si="3703"/>
        <v>0</v>
      </c>
      <c r="HF208" s="184">
        <f t="shared" si="2852"/>
        <v>0</v>
      </c>
      <c r="HG208" s="272"/>
      <c r="HH208" s="181"/>
      <c r="HI208" s="46"/>
      <c r="HJ208" s="46"/>
      <c r="HK208" s="45"/>
      <c r="HL208" s="45"/>
      <c r="HM208" s="45"/>
      <c r="HN208" s="45"/>
      <c r="HO208" s="45">
        <f>VLOOKUP($E208,'факт КС '!$E$11:$DJ$210,81,0)</f>
        <v>0</v>
      </c>
      <c r="HP208" s="45">
        <f>VLOOKUP($E208,'факт КС '!$E$11:$DJ$210,82,0)</f>
        <v>0</v>
      </c>
      <c r="HQ208" s="45">
        <f>VLOOKUP($E208,'факт КС '!$E$11:$DJ$210,83,0)</f>
        <v>0</v>
      </c>
      <c r="HR208" s="45">
        <f>VLOOKUP($E208,'факт КС '!$E$11:$DJ$210,84,0)</f>
        <v>0</v>
      </c>
      <c r="HS208" s="45">
        <f>VLOOKUP($E208,'факт КС '!$E$11:$DJ$210,85,0)</f>
        <v>0</v>
      </c>
      <c r="HT208" s="45">
        <f>VLOOKUP($E208,'факт КС '!$E$11:$DJ$210,86,0)</f>
        <v>0</v>
      </c>
      <c r="HU208" s="45">
        <f t="shared" si="3704"/>
        <v>0</v>
      </c>
      <c r="HV208" s="45">
        <f t="shared" si="3705"/>
        <v>0</v>
      </c>
      <c r="HW208" s="45">
        <f t="shared" si="3706"/>
        <v>0</v>
      </c>
      <c r="HX208" s="184">
        <f t="shared" si="3707"/>
        <v>0</v>
      </c>
      <c r="HY208" s="184">
        <f t="shared" si="2857"/>
        <v>0</v>
      </c>
      <c r="HZ208" s="272"/>
      <c r="IA208" s="181"/>
      <c r="IB208" s="46"/>
      <c r="IC208" s="46"/>
      <c r="ID208" s="46"/>
      <c r="IE208" s="46"/>
      <c r="IF208" s="45"/>
      <c r="IG208" s="45"/>
      <c r="IH208" s="45">
        <f>VLOOKUP($E208,'факт КС '!$E$11:$DJ$210,69,0)</f>
        <v>0</v>
      </c>
      <c r="II208" s="45">
        <f>VLOOKUP($E208,'факт КС '!$E$11:$DJ$210,70,0)</f>
        <v>0</v>
      </c>
      <c r="IJ208" s="45">
        <f>VLOOKUP($E208,'факт КС '!$E$11:$DJ$210,71,0)</f>
        <v>0</v>
      </c>
      <c r="IK208" s="45">
        <f>VLOOKUP($E208,'факт КС '!$E$11:$DJ$210,72,0)</f>
        <v>0</v>
      </c>
      <c r="IL208" s="45">
        <f>VLOOKUP($E208,'факт КС '!$E$11:$DJ$210,73,0)</f>
        <v>0</v>
      </c>
      <c r="IM208" s="45">
        <f>VLOOKUP($E208,'факт КС '!$E$11:$DJ$210,74,0)</f>
        <v>0</v>
      </c>
      <c r="IN208" s="45">
        <f t="shared" si="3708"/>
        <v>0</v>
      </c>
      <c r="IO208" s="45">
        <f t="shared" si="3709"/>
        <v>0</v>
      </c>
      <c r="IP208" s="45">
        <f t="shared" si="3710"/>
        <v>0</v>
      </c>
      <c r="IQ208" s="184">
        <f t="shared" si="3711"/>
        <v>0</v>
      </c>
      <c r="IR208" s="184">
        <f t="shared" si="2862"/>
        <v>0</v>
      </c>
      <c r="IS208" s="272"/>
      <c r="IT208" s="181"/>
      <c r="IU208" s="46"/>
      <c r="IV208" s="46"/>
      <c r="IW208" s="46"/>
      <c r="IX208" s="46"/>
      <c r="IY208" s="45"/>
      <c r="IZ208" s="45"/>
      <c r="JA208" s="45">
        <f>VLOOKUP($E208,'факт КС '!$E$11:$DJ$210,75,0)</f>
        <v>0</v>
      </c>
      <c r="JB208" s="45">
        <f>VLOOKUP($E208,'факт КС '!$E$11:$DJ$210,76,0)</f>
        <v>0</v>
      </c>
      <c r="JC208" s="45">
        <f>VLOOKUP($E208,'факт КС '!$E$11:$DJ$210,77,0)</f>
        <v>0</v>
      </c>
      <c r="JD208" s="45">
        <f>VLOOKUP($E208,'факт КС '!$E$11:$DJ$210,78,0)</f>
        <v>0</v>
      </c>
      <c r="JE208" s="45">
        <f>VLOOKUP($E208,'факт КС '!$E$11:$DJ$210,79,0)</f>
        <v>0</v>
      </c>
      <c r="JF208" s="45">
        <f>VLOOKUP($E208,'факт КС '!$E$11:$DJ$210,80,0)</f>
        <v>0</v>
      </c>
      <c r="JG208" s="45">
        <f t="shared" si="3712"/>
        <v>0</v>
      </c>
      <c r="JH208" s="45">
        <f t="shared" si="3713"/>
        <v>0</v>
      </c>
      <c r="JI208" s="45">
        <f t="shared" si="3714"/>
        <v>0</v>
      </c>
      <c r="JJ208" s="184">
        <f t="shared" si="3715"/>
        <v>0</v>
      </c>
      <c r="JK208" s="184">
        <f t="shared" si="2867"/>
        <v>0</v>
      </c>
      <c r="JL208" s="272"/>
      <c r="JM208" s="181"/>
      <c r="JN208" s="46"/>
      <c r="JO208" s="46"/>
      <c r="JP208" s="47"/>
      <c r="JQ208" s="48"/>
      <c r="JR208" s="47"/>
      <c r="JS208" s="47"/>
      <c r="JT208" s="385">
        <f t="shared" si="3793"/>
        <v>161</v>
      </c>
      <c r="JU208" s="385">
        <f t="shared" si="3794"/>
        <v>28585530.679999977</v>
      </c>
      <c r="JV208" s="385">
        <f t="shared" si="3795"/>
        <v>1117</v>
      </c>
      <c r="JW208" s="385">
        <f t="shared" si="3796"/>
        <v>11</v>
      </c>
      <c r="JX208" s="385">
        <f t="shared" si="3797"/>
        <v>1953048.6799999997</v>
      </c>
      <c r="JY208" s="385">
        <f t="shared" si="3798"/>
        <v>101</v>
      </c>
      <c r="JZ208" s="45">
        <f t="shared" ref="JZ208:JZ213" si="3801">JT208+JW208</f>
        <v>172</v>
      </c>
      <c r="KA208" s="45">
        <f t="shared" si="3799"/>
        <v>30538579.359999977</v>
      </c>
      <c r="KB208" s="45">
        <f t="shared" si="3800"/>
        <v>1218</v>
      </c>
      <c r="KC208" s="184">
        <f t="shared" ref="KC208:KC213" si="3802">JT208-JR208</f>
        <v>161</v>
      </c>
      <c r="KD208" s="184">
        <f t="shared" ref="KD208:KD213" si="3803">JU208-JS208</f>
        <v>28585530.679999977</v>
      </c>
      <c r="KE208" s="46"/>
      <c r="KF208" s="46"/>
      <c r="KG208" s="62"/>
      <c r="KH208" s="62"/>
    </row>
    <row r="209" spans="1:299" s="3" customFormat="1" hidden="1" x14ac:dyDescent="0.2">
      <c r="A209" s="100">
        <v>1</v>
      </c>
      <c r="B209" s="100"/>
      <c r="C209" s="121"/>
      <c r="D209" s="259"/>
      <c r="E209" s="707"/>
      <c r="F209" s="706"/>
      <c r="G209" s="134"/>
      <c r="H209" s="136"/>
      <c r="I209" s="136"/>
      <c r="J209" s="114"/>
      <c r="K209" s="114"/>
      <c r="L209" s="114"/>
      <c r="M209" s="114"/>
      <c r="N209" s="114"/>
      <c r="O209" s="114"/>
      <c r="P209" s="114"/>
      <c r="Q209" s="114"/>
      <c r="R209" s="114"/>
      <c r="S209" s="114"/>
      <c r="T209" s="45">
        <f t="shared" si="3567"/>
        <v>0</v>
      </c>
      <c r="U209" s="45">
        <f t="shared" si="3568"/>
        <v>0</v>
      </c>
      <c r="V209" s="45">
        <f t="shared" si="3569"/>
        <v>0</v>
      </c>
      <c r="W209" s="184">
        <f t="shared" si="3570"/>
        <v>0</v>
      </c>
      <c r="X209" s="184">
        <f t="shared" si="3571"/>
        <v>0</v>
      </c>
      <c r="Y209" s="181"/>
      <c r="Z209" s="181"/>
      <c r="AA209" s="117"/>
      <c r="AB209" s="117"/>
      <c r="AC209" s="114"/>
      <c r="AD209" s="114"/>
      <c r="AE209" s="114"/>
      <c r="AF209" s="114"/>
      <c r="AG209" s="114"/>
      <c r="AH209" s="114"/>
      <c r="AI209" s="114"/>
      <c r="AJ209" s="114"/>
      <c r="AK209" s="114"/>
      <c r="AL209" s="114"/>
      <c r="AM209" s="45">
        <f t="shared" si="3664"/>
        <v>0</v>
      </c>
      <c r="AN209" s="45">
        <f t="shared" si="3665"/>
        <v>0</v>
      </c>
      <c r="AO209" s="45">
        <f t="shared" si="3666"/>
        <v>0</v>
      </c>
      <c r="AP209" s="184">
        <f t="shared" si="3667"/>
        <v>0</v>
      </c>
      <c r="AQ209" s="184">
        <f t="shared" ref="AQ209:AQ274" si="3804">AH209-AF209</f>
        <v>0</v>
      </c>
      <c r="AR209" s="181"/>
      <c r="AS209" s="181"/>
      <c r="AT209" s="117"/>
      <c r="AU209" s="117"/>
      <c r="AV209" s="114"/>
      <c r="AW209" s="114"/>
      <c r="AX209" s="114"/>
      <c r="AY209" s="114"/>
      <c r="AZ209" s="114"/>
      <c r="BA209" s="114"/>
      <c r="BB209" s="114"/>
      <c r="BC209" s="114"/>
      <c r="BD209" s="114"/>
      <c r="BE209" s="114"/>
      <c r="BF209" s="45">
        <f t="shared" si="3668"/>
        <v>0</v>
      </c>
      <c r="BG209" s="45">
        <f t="shared" si="3669"/>
        <v>0</v>
      </c>
      <c r="BH209" s="45">
        <f t="shared" si="3670"/>
        <v>0</v>
      </c>
      <c r="BI209" s="184">
        <f t="shared" si="3671"/>
        <v>0</v>
      </c>
      <c r="BJ209" s="184">
        <f t="shared" ref="BJ209:BJ275" si="3805">BA209-AY209</f>
        <v>0</v>
      </c>
      <c r="BK209" s="181"/>
      <c r="BL209" s="181"/>
      <c r="BM209" s="117"/>
      <c r="BN209" s="117"/>
      <c r="BO209" s="114"/>
      <c r="BP209" s="114"/>
      <c r="BQ209" s="114"/>
      <c r="BR209" s="114"/>
      <c r="BS209" s="114"/>
      <c r="BT209" s="114"/>
      <c r="BU209" s="114"/>
      <c r="BV209" s="114"/>
      <c r="BW209" s="114"/>
      <c r="BX209" s="114"/>
      <c r="BY209" s="45">
        <f t="shared" si="3672"/>
        <v>0</v>
      </c>
      <c r="BZ209" s="45">
        <f t="shared" si="3673"/>
        <v>0</v>
      </c>
      <c r="CA209" s="45">
        <f t="shared" si="3674"/>
        <v>0</v>
      </c>
      <c r="CB209" s="184">
        <f t="shared" si="3675"/>
        <v>0</v>
      </c>
      <c r="CC209" s="184">
        <f t="shared" ref="CC209:CC275" si="3806">BT209-BR209</f>
        <v>0</v>
      </c>
      <c r="CD209" s="181"/>
      <c r="CE209" s="181"/>
      <c r="CF209" s="117"/>
      <c r="CG209" s="117"/>
      <c r="CH209" s="114"/>
      <c r="CI209" s="114"/>
      <c r="CJ209" s="114"/>
      <c r="CK209" s="114"/>
      <c r="CL209" s="45"/>
      <c r="CM209" s="45"/>
      <c r="CN209" s="45"/>
      <c r="CO209" s="45"/>
      <c r="CP209" s="45"/>
      <c r="CQ209" s="45"/>
      <c r="CR209" s="45">
        <f t="shared" si="3716"/>
        <v>0</v>
      </c>
      <c r="CS209" s="45">
        <f t="shared" si="3717"/>
        <v>0</v>
      </c>
      <c r="CT209" s="45">
        <f t="shared" si="3718"/>
        <v>0</v>
      </c>
      <c r="CU209" s="184">
        <f t="shared" si="3719"/>
        <v>0</v>
      </c>
      <c r="CV209" s="184">
        <f t="shared" ref="CV209:CV274" si="3807">CM209-CK209</f>
        <v>0</v>
      </c>
      <c r="CW209" s="181"/>
      <c r="CX209" s="181"/>
      <c r="CY209" s="117"/>
      <c r="CZ209" s="117"/>
      <c r="DA209" s="114"/>
      <c r="DB209" s="114"/>
      <c r="DC209" s="114"/>
      <c r="DD209" s="114"/>
      <c r="DE209" s="114"/>
      <c r="DF209" s="114"/>
      <c r="DG209" s="114"/>
      <c r="DH209" s="114"/>
      <c r="DI209" s="114"/>
      <c r="DJ209" s="114"/>
      <c r="DK209" s="45">
        <f t="shared" si="3679"/>
        <v>0</v>
      </c>
      <c r="DL209" s="45">
        <f t="shared" si="3680"/>
        <v>0</v>
      </c>
      <c r="DM209" s="45">
        <f t="shared" si="3681"/>
        <v>0</v>
      </c>
      <c r="DN209" s="184">
        <f t="shared" si="3682"/>
        <v>0</v>
      </c>
      <c r="DO209" s="184">
        <f t="shared" ref="DO209:DO275" si="3808">DF209-DD209</f>
        <v>0</v>
      </c>
      <c r="DP209" s="181"/>
      <c r="DQ209" s="181"/>
      <c r="DR209" s="117"/>
      <c r="DS209" s="117"/>
      <c r="DT209" s="114"/>
      <c r="DU209" s="114"/>
      <c r="DV209" s="114"/>
      <c r="DW209" s="114"/>
      <c r="DX209" s="114"/>
      <c r="DY209" s="114"/>
      <c r="DZ209" s="114"/>
      <c r="EA209" s="114"/>
      <c r="EB209" s="114"/>
      <c r="EC209" s="114"/>
      <c r="ED209" s="45">
        <f t="shared" si="3683"/>
        <v>0</v>
      </c>
      <c r="EE209" s="45">
        <f t="shared" si="3684"/>
        <v>0</v>
      </c>
      <c r="EF209" s="45">
        <f t="shared" si="3685"/>
        <v>0</v>
      </c>
      <c r="EG209" s="184">
        <f t="shared" si="3686"/>
        <v>0</v>
      </c>
      <c r="EH209" s="184">
        <f t="shared" ref="EH209:EH275" si="3809">DY209-DW209</f>
        <v>0</v>
      </c>
      <c r="EI209" s="181"/>
      <c r="EJ209" s="181"/>
      <c r="EK209" s="117"/>
      <c r="EL209" s="117"/>
      <c r="EM209" s="114"/>
      <c r="EN209" s="114"/>
      <c r="EO209" s="114"/>
      <c r="EP209" s="114"/>
      <c r="EQ209" s="45"/>
      <c r="ER209" s="45"/>
      <c r="ES209" s="45"/>
      <c r="ET209" s="45"/>
      <c r="EU209" s="45"/>
      <c r="EV209" s="45"/>
      <c r="EW209" s="45">
        <f t="shared" si="3687"/>
        <v>0</v>
      </c>
      <c r="EX209" s="45">
        <f t="shared" si="3688"/>
        <v>0</v>
      </c>
      <c r="EY209" s="45">
        <f t="shared" si="3689"/>
        <v>0</v>
      </c>
      <c r="EZ209" s="184">
        <f t="shared" si="3690"/>
        <v>0</v>
      </c>
      <c r="FA209" s="184">
        <f t="shared" ref="FA209:FA275" si="3810">ER209-EP209</f>
        <v>0</v>
      </c>
      <c r="FB209" s="181"/>
      <c r="FC209" s="181"/>
      <c r="FD209" s="117"/>
      <c r="FE209" s="117"/>
      <c r="FF209" s="114"/>
      <c r="FG209" s="114"/>
      <c r="FH209" s="114"/>
      <c r="FI209" s="114"/>
      <c r="FJ209" s="45"/>
      <c r="FK209" s="45"/>
      <c r="FL209" s="45"/>
      <c r="FM209" s="45"/>
      <c r="FN209" s="45"/>
      <c r="FO209" s="45"/>
      <c r="FP209" s="45">
        <f t="shared" si="3720"/>
        <v>0</v>
      </c>
      <c r="FQ209" s="45">
        <f t="shared" si="3721"/>
        <v>0</v>
      </c>
      <c r="FR209" s="45">
        <f t="shared" si="3722"/>
        <v>0</v>
      </c>
      <c r="FS209" s="184">
        <f t="shared" si="3723"/>
        <v>0</v>
      </c>
      <c r="FT209" s="184">
        <f t="shared" ref="FT209:FT275" si="3811">FK209-FI209</f>
        <v>0</v>
      </c>
      <c r="FU209" s="181"/>
      <c r="FV209" s="181"/>
      <c r="FW209" s="117"/>
      <c r="FX209" s="117"/>
      <c r="FY209" s="114"/>
      <c r="FZ209" s="114"/>
      <c r="GA209" s="114"/>
      <c r="GB209" s="114"/>
      <c r="GC209" s="114"/>
      <c r="GD209" s="114"/>
      <c r="GE209" s="114"/>
      <c r="GF209" s="114"/>
      <c r="GG209" s="114"/>
      <c r="GH209" s="114"/>
      <c r="GI209" s="45">
        <f t="shared" si="3696"/>
        <v>0</v>
      </c>
      <c r="GJ209" s="45">
        <f t="shared" si="3697"/>
        <v>0</v>
      </c>
      <c r="GK209" s="45">
        <f t="shared" si="3698"/>
        <v>0</v>
      </c>
      <c r="GL209" s="184">
        <f t="shared" si="3699"/>
        <v>0</v>
      </c>
      <c r="GM209" s="184">
        <f t="shared" ref="GM209:GM275" si="3812">GD209-GB209</f>
        <v>0</v>
      </c>
      <c r="GN209" s="181"/>
      <c r="GO209" s="181"/>
      <c r="GP209" s="117"/>
      <c r="GQ209" s="117"/>
      <c r="GR209" s="114"/>
      <c r="GS209" s="114"/>
      <c r="GT209" s="114"/>
      <c r="GU209" s="114"/>
      <c r="GV209" s="114"/>
      <c r="GW209" s="114"/>
      <c r="GX209" s="114"/>
      <c r="GY209" s="114"/>
      <c r="GZ209" s="114"/>
      <c r="HA209" s="114"/>
      <c r="HB209" s="45">
        <f t="shared" si="3700"/>
        <v>0</v>
      </c>
      <c r="HC209" s="45">
        <f t="shared" si="3701"/>
        <v>0</v>
      </c>
      <c r="HD209" s="45">
        <f t="shared" si="3702"/>
        <v>0</v>
      </c>
      <c r="HE209" s="184">
        <f t="shared" si="3703"/>
        <v>0</v>
      </c>
      <c r="HF209" s="184">
        <f t="shared" ref="HF209:HF275" si="3813">GW209-GU209</f>
        <v>0</v>
      </c>
      <c r="HG209" s="181"/>
      <c r="HH209" s="181"/>
      <c r="HI209" s="117"/>
      <c r="HJ209" s="117"/>
      <c r="HK209" s="114"/>
      <c r="HL209" s="114"/>
      <c r="HM209" s="114"/>
      <c r="HN209" s="114"/>
      <c r="HO209" s="114"/>
      <c r="HP209" s="114"/>
      <c r="HQ209" s="114"/>
      <c r="HR209" s="114"/>
      <c r="HS209" s="114"/>
      <c r="HT209" s="114"/>
      <c r="HU209" s="45">
        <f t="shared" si="3704"/>
        <v>0</v>
      </c>
      <c r="HV209" s="45">
        <f t="shared" si="3705"/>
        <v>0</v>
      </c>
      <c r="HW209" s="45">
        <f t="shared" si="3706"/>
        <v>0</v>
      </c>
      <c r="HX209" s="184">
        <f t="shared" si="3707"/>
        <v>0</v>
      </c>
      <c r="HY209" s="184">
        <f t="shared" ref="HY209:HY275" si="3814">HP209-HN209</f>
        <v>0</v>
      </c>
      <c r="HZ209" s="181"/>
      <c r="IA209" s="181"/>
      <c r="IB209" s="117"/>
      <c r="IC209" s="117"/>
      <c r="ID209" s="117"/>
      <c r="IE209" s="117"/>
      <c r="IF209" s="114"/>
      <c r="IG209" s="114"/>
      <c r="IH209" s="114"/>
      <c r="II209" s="114"/>
      <c r="IJ209" s="114"/>
      <c r="IK209" s="114"/>
      <c r="IL209" s="114"/>
      <c r="IM209" s="114"/>
      <c r="IN209" s="45">
        <f t="shared" si="3708"/>
        <v>0</v>
      </c>
      <c r="IO209" s="45">
        <f t="shared" si="3709"/>
        <v>0</v>
      </c>
      <c r="IP209" s="45">
        <f t="shared" si="3710"/>
        <v>0</v>
      </c>
      <c r="IQ209" s="184">
        <f t="shared" si="3711"/>
        <v>0</v>
      </c>
      <c r="IR209" s="184">
        <f t="shared" ref="IR209:IR275" si="3815">II209-IG209</f>
        <v>0</v>
      </c>
      <c r="IS209" s="181"/>
      <c r="IT209" s="181"/>
      <c r="IU209" s="117"/>
      <c r="IV209" s="117"/>
      <c r="IW209" s="117"/>
      <c r="IX209" s="117"/>
      <c r="IY209" s="114"/>
      <c r="IZ209" s="114"/>
      <c r="JA209" s="45"/>
      <c r="JB209" s="45"/>
      <c r="JC209" s="45"/>
      <c r="JD209" s="45"/>
      <c r="JE209" s="45"/>
      <c r="JF209" s="45"/>
      <c r="JG209" s="45">
        <f t="shared" si="3712"/>
        <v>0</v>
      </c>
      <c r="JH209" s="45">
        <f t="shared" si="3713"/>
        <v>0</v>
      </c>
      <c r="JI209" s="45">
        <f t="shared" si="3714"/>
        <v>0</v>
      </c>
      <c r="JJ209" s="184">
        <f t="shared" si="3715"/>
        <v>0</v>
      </c>
      <c r="JK209" s="184">
        <f t="shared" ref="JK209:JK275" si="3816">JB209-IZ209</f>
        <v>0</v>
      </c>
      <c r="JL209" s="181"/>
      <c r="JM209" s="181"/>
      <c r="JN209" s="117"/>
      <c r="JO209" s="117"/>
      <c r="JP209" s="118"/>
      <c r="JQ209" s="119"/>
      <c r="JR209" s="118"/>
      <c r="JS209" s="118"/>
      <c r="JT209" s="385">
        <f t="shared" si="3793"/>
        <v>0</v>
      </c>
      <c r="JU209" s="385">
        <f t="shared" si="3794"/>
        <v>0</v>
      </c>
      <c r="JV209" s="385">
        <f t="shared" si="3795"/>
        <v>0</v>
      </c>
      <c r="JW209" s="385">
        <f t="shared" si="3796"/>
        <v>0</v>
      </c>
      <c r="JX209" s="385">
        <f t="shared" si="3797"/>
        <v>0</v>
      </c>
      <c r="JY209" s="385">
        <f t="shared" si="3798"/>
        <v>0</v>
      </c>
      <c r="JZ209" s="45">
        <f t="shared" si="3801"/>
        <v>0</v>
      </c>
      <c r="KA209" s="45">
        <f t="shared" si="3799"/>
        <v>0</v>
      </c>
      <c r="KB209" s="45">
        <f t="shared" si="3800"/>
        <v>0</v>
      </c>
      <c r="KC209" s="184">
        <f t="shared" si="3802"/>
        <v>0</v>
      </c>
      <c r="KD209" s="184">
        <f t="shared" si="3803"/>
        <v>0</v>
      </c>
      <c r="KE209" s="117"/>
      <c r="KF209" s="117"/>
      <c r="KG209" s="49"/>
      <c r="KH209" s="49"/>
    </row>
    <row r="210" spans="1:299" s="3" customFormat="1" hidden="1" x14ac:dyDescent="0.2">
      <c r="A210" s="100">
        <v>1</v>
      </c>
      <c r="B210" s="100"/>
      <c r="C210" s="49"/>
      <c r="D210" s="261"/>
      <c r="E210" s="691"/>
      <c r="F210" s="510"/>
      <c r="G210" s="65"/>
      <c r="H210" s="80"/>
      <c r="I210" s="80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>
        <f t="shared" si="3567"/>
        <v>0</v>
      </c>
      <c r="U210" s="45">
        <f t="shared" si="3568"/>
        <v>0</v>
      </c>
      <c r="V210" s="45">
        <f t="shared" si="3569"/>
        <v>0</v>
      </c>
      <c r="W210" s="184">
        <f t="shared" si="3570"/>
        <v>0</v>
      </c>
      <c r="X210" s="184">
        <f t="shared" si="3571"/>
        <v>0</v>
      </c>
      <c r="Y210" s="181"/>
      <c r="Z210" s="181"/>
      <c r="AA210" s="46"/>
      <c r="AB210" s="46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>
        <f t="shared" si="3664"/>
        <v>0</v>
      </c>
      <c r="AN210" s="45">
        <f t="shared" si="3665"/>
        <v>0</v>
      </c>
      <c r="AO210" s="45">
        <f t="shared" si="3666"/>
        <v>0</v>
      </c>
      <c r="AP210" s="184">
        <f t="shared" si="3667"/>
        <v>0</v>
      </c>
      <c r="AQ210" s="184">
        <f t="shared" si="3804"/>
        <v>0</v>
      </c>
      <c r="AR210" s="181"/>
      <c r="AS210" s="181"/>
      <c r="AT210" s="46"/>
      <c r="AU210" s="46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>
        <f t="shared" si="3668"/>
        <v>0</v>
      </c>
      <c r="BG210" s="45">
        <f t="shared" si="3669"/>
        <v>0</v>
      </c>
      <c r="BH210" s="45">
        <f t="shared" si="3670"/>
        <v>0</v>
      </c>
      <c r="BI210" s="184">
        <f t="shared" si="3671"/>
        <v>0</v>
      </c>
      <c r="BJ210" s="184">
        <f t="shared" si="3805"/>
        <v>0</v>
      </c>
      <c r="BK210" s="181"/>
      <c r="BL210" s="181"/>
      <c r="BM210" s="46"/>
      <c r="BN210" s="46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>
        <f t="shared" si="3672"/>
        <v>0</v>
      </c>
      <c r="BZ210" s="45">
        <f t="shared" si="3673"/>
        <v>0</v>
      </c>
      <c r="CA210" s="45">
        <f t="shared" si="3674"/>
        <v>0</v>
      </c>
      <c r="CB210" s="184">
        <f t="shared" si="3675"/>
        <v>0</v>
      </c>
      <c r="CC210" s="184">
        <f t="shared" si="3806"/>
        <v>0</v>
      </c>
      <c r="CD210" s="181"/>
      <c r="CE210" s="181"/>
      <c r="CF210" s="46"/>
      <c r="CG210" s="46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>
        <f t="shared" si="3716"/>
        <v>0</v>
      </c>
      <c r="CS210" s="45">
        <f t="shared" si="3717"/>
        <v>0</v>
      </c>
      <c r="CT210" s="45">
        <f t="shared" si="3718"/>
        <v>0</v>
      </c>
      <c r="CU210" s="184">
        <f t="shared" si="3719"/>
        <v>0</v>
      </c>
      <c r="CV210" s="184">
        <f t="shared" si="3807"/>
        <v>0</v>
      </c>
      <c r="CW210" s="181"/>
      <c r="CX210" s="181"/>
      <c r="CY210" s="46"/>
      <c r="CZ210" s="46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>
        <f t="shared" si="3679"/>
        <v>0</v>
      </c>
      <c r="DL210" s="45">
        <f t="shared" si="3680"/>
        <v>0</v>
      </c>
      <c r="DM210" s="45">
        <f t="shared" si="3681"/>
        <v>0</v>
      </c>
      <c r="DN210" s="184">
        <f t="shared" si="3682"/>
        <v>0</v>
      </c>
      <c r="DO210" s="184">
        <f t="shared" si="3808"/>
        <v>0</v>
      </c>
      <c r="DP210" s="181"/>
      <c r="DQ210" s="181"/>
      <c r="DR210" s="46"/>
      <c r="DS210" s="46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>
        <f t="shared" si="3683"/>
        <v>0</v>
      </c>
      <c r="EE210" s="45">
        <f t="shared" si="3684"/>
        <v>0</v>
      </c>
      <c r="EF210" s="45">
        <f t="shared" si="3685"/>
        <v>0</v>
      </c>
      <c r="EG210" s="184">
        <f t="shared" si="3686"/>
        <v>0</v>
      </c>
      <c r="EH210" s="184">
        <f t="shared" si="3809"/>
        <v>0</v>
      </c>
      <c r="EI210" s="181"/>
      <c r="EJ210" s="181"/>
      <c r="EK210" s="46"/>
      <c r="EL210" s="46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>
        <f t="shared" si="3687"/>
        <v>0</v>
      </c>
      <c r="EX210" s="45">
        <f t="shared" si="3688"/>
        <v>0</v>
      </c>
      <c r="EY210" s="45">
        <f t="shared" si="3689"/>
        <v>0</v>
      </c>
      <c r="EZ210" s="184">
        <f t="shared" si="3690"/>
        <v>0</v>
      </c>
      <c r="FA210" s="184">
        <f t="shared" si="3810"/>
        <v>0</v>
      </c>
      <c r="FB210" s="181"/>
      <c r="FC210" s="181"/>
      <c r="FD210" s="46"/>
      <c r="FE210" s="46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>
        <f t="shared" si="3720"/>
        <v>0</v>
      </c>
      <c r="FQ210" s="45">
        <f t="shared" si="3721"/>
        <v>0</v>
      </c>
      <c r="FR210" s="45">
        <f t="shared" si="3722"/>
        <v>0</v>
      </c>
      <c r="FS210" s="184">
        <f t="shared" si="3723"/>
        <v>0</v>
      </c>
      <c r="FT210" s="184">
        <f t="shared" si="3811"/>
        <v>0</v>
      </c>
      <c r="FU210" s="181"/>
      <c r="FV210" s="181"/>
      <c r="FW210" s="46"/>
      <c r="FX210" s="46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>
        <f t="shared" si="3696"/>
        <v>0</v>
      </c>
      <c r="GJ210" s="45">
        <f t="shared" si="3697"/>
        <v>0</v>
      </c>
      <c r="GK210" s="45">
        <f t="shared" si="3698"/>
        <v>0</v>
      </c>
      <c r="GL210" s="184">
        <f t="shared" si="3699"/>
        <v>0</v>
      </c>
      <c r="GM210" s="184">
        <f t="shared" si="3812"/>
        <v>0</v>
      </c>
      <c r="GN210" s="181"/>
      <c r="GO210" s="181"/>
      <c r="GP210" s="46"/>
      <c r="GQ210" s="46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>
        <f t="shared" si="3700"/>
        <v>0</v>
      </c>
      <c r="HC210" s="45">
        <f t="shared" si="3701"/>
        <v>0</v>
      </c>
      <c r="HD210" s="45">
        <f t="shared" si="3702"/>
        <v>0</v>
      </c>
      <c r="HE210" s="184">
        <f t="shared" si="3703"/>
        <v>0</v>
      </c>
      <c r="HF210" s="184">
        <f t="shared" si="3813"/>
        <v>0</v>
      </c>
      <c r="HG210" s="181"/>
      <c r="HH210" s="181"/>
      <c r="HI210" s="46"/>
      <c r="HJ210" s="46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>
        <f t="shared" si="3704"/>
        <v>0</v>
      </c>
      <c r="HV210" s="45">
        <f t="shared" si="3705"/>
        <v>0</v>
      </c>
      <c r="HW210" s="45">
        <f t="shared" si="3706"/>
        <v>0</v>
      </c>
      <c r="HX210" s="184">
        <f t="shared" si="3707"/>
        <v>0</v>
      </c>
      <c r="HY210" s="184">
        <f t="shared" si="3814"/>
        <v>0</v>
      </c>
      <c r="HZ210" s="181"/>
      <c r="IA210" s="181"/>
      <c r="IB210" s="46"/>
      <c r="IC210" s="46"/>
      <c r="ID210" s="46"/>
      <c r="IE210" s="46"/>
      <c r="IF210" s="45"/>
      <c r="IG210" s="45"/>
      <c r="IH210" s="45"/>
      <c r="II210" s="45"/>
      <c r="IJ210" s="45"/>
      <c r="IK210" s="45"/>
      <c r="IL210" s="45"/>
      <c r="IM210" s="45"/>
      <c r="IN210" s="45">
        <f t="shared" si="3708"/>
        <v>0</v>
      </c>
      <c r="IO210" s="45">
        <f t="shared" si="3709"/>
        <v>0</v>
      </c>
      <c r="IP210" s="45">
        <f t="shared" si="3710"/>
        <v>0</v>
      </c>
      <c r="IQ210" s="184">
        <f t="shared" si="3711"/>
        <v>0</v>
      </c>
      <c r="IR210" s="184">
        <f t="shared" si="3815"/>
        <v>0</v>
      </c>
      <c r="IS210" s="181"/>
      <c r="IT210" s="181"/>
      <c r="IU210" s="46"/>
      <c r="IV210" s="46"/>
      <c r="IW210" s="46"/>
      <c r="IX210" s="46"/>
      <c r="IY210" s="45"/>
      <c r="IZ210" s="45"/>
      <c r="JA210" s="45"/>
      <c r="JB210" s="45"/>
      <c r="JC210" s="45"/>
      <c r="JD210" s="45"/>
      <c r="JE210" s="45"/>
      <c r="JF210" s="45"/>
      <c r="JG210" s="45">
        <f t="shared" si="3712"/>
        <v>0</v>
      </c>
      <c r="JH210" s="45">
        <f t="shared" si="3713"/>
        <v>0</v>
      </c>
      <c r="JI210" s="45">
        <f t="shared" si="3714"/>
        <v>0</v>
      </c>
      <c r="JJ210" s="184">
        <f t="shared" si="3715"/>
        <v>0</v>
      </c>
      <c r="JK210" s="184">
        <f t="shared" si="3816"/>
        <v>0</v>
      </c>
      <c r="JL210" s="181"/>
      <c r="JM210" s="181"/>
      <c r="JN210" s="46"/>
      <c r="JO210" s="46"/>
      <c r="JP210" s="47"/>
      <c r="JQ210" s="48"/>
      <c r="JR210" s="47"/>
      <c r="JS210" s="47"/>
      <c r="JT210" s="385">
        <f t="shared" si="3793"/>
        <v>0</v>
      </c>
      <c r="JU210" s="385">
        <f t="shared" si="3794"/>
        <v>0</v>
      </c>
      <c r="JV210" s="385">
        <f t="shared" si="3795"/>
        <v>0</v>
      </c>
      <c r="JW210" s="385">
        <f t="shared" si="3796"/>
        <v>0</v>
      </c>
      <c r="JX210" s="385">
        <f t="shared" si="3797"/>
        <v>0</v>
      </c>
      <c r="JY210" s="385">
        <f t="shared" si="3798"/>
        <v>0</v>
      </c>
      <c r="JZ210" s="45">
        <f t="shared" si="3801"/>
        <v>0</v>
      </c>
      <c r="KA210" s="45">
        <f t="shared" si="3799"/>
        <v>0</v>
      </c>
      <c r="KB210" s="45">
        <f t="shared" si="3800"/>
        <v>0</v>
      </c>
      <c r="KC210" s="184">
        <f t="shared" si="3802"/>
        <v>0</v>
      </c>
      <c r="KD210" s="184">
        <f t="shared" si="3803"/>
        <v>0</v>
      </c>
      <c r="KE210" s="46"/>
      <c r="KF210" s="46"/>
      <c r="KG210" s="49"/>
      <c r="KH210" s="49"/>
    </row>
    <row r="211" spans="1:299" s="3" customFormat="1" hidden="1" x14ac:dyDescent="0.2">
      <c r="A211" s="100">
        <v>1</v>
      </c>
      <c r="B211" s="100"/>
      <c r="C211" s="49"/>
      <c r="D211" s="261"/>
      <c r="E211" s="691"/>
      <c r="F211" s="510"/>
      <c r="G211" s="65"/>
      <c r="H211" s="80"/>
      <c r="I211" s="80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>
        <f t="shared" si="3567"/>
        <v>0</v>
      </c>
      <c r="U211" s="45">
        <f t="shared" si="3568"/>
        <v>0</v>
      </c>
      <c r="V211" s="45">
        <f t="shared" si="3569"/>
        <v>0</v>
      </c>
      <c r="W211" s="184">
        <f t="shared" si="3570"/>
        <v>0</v>
      </c>
      <c r="X211" s="184">
        <f t="shared" si="3571"/>
        <v>0</v>
      </c>
      <c r="Y211" s="181"/>
      <c r="Z211" s="181"/>
      <c r="AA211" s="46"/>
      <c r="AB211" s="46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>
        <f t="shared" si="3664"/>
        <v>0</v>
      </c>
      <c r="AN211" s="45">
        <f t="shared" si="3665"/>
        <v>0</v>
      </c>
      <c r="AO211" s="45">
        <f t="shared" si="3666"/>
        <v>0</v>
      </c>
      <c r="AP211" s="184">
        <f t="shared" si="3667"/>
        <v>0</v>
      </c>
      <c r="AQ211" s="184">
        <f t="shared" si="3804"/>
        <v>0</v>
      </c>
      <c r="AR211" s="181"/>
      <c r="AS211" s="181"/>
      <c r="AT211" s="46"/>
      <c r="AU211" s="46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>
        <f t="shared" si="3668"/>
        <v>0</v>
      </c>
      <c r="BG211" s="45">
        <f t="shared" si="3669"/>
        <v>0</v>
      </c>
      <c r="BH211" s="45">
        <f t="shared" si="3670"/>
        <v>0</v>
      </c>
      <c r="BI211" s="184">
        <f t="shared" si="3671"/>
        <v>0</v>
      </c>
      <c r="BJ211" s="184">
        <f t="shared" si="3805"/>
        <v>0</v>
      </c>
      <c r="BK211" s="181"/>
      <c r="BL211" s="181"/>
      <c r="BM211" s="46"/>
      <c r="BN211" s="46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>
        <f t="shared" si="3672"/>
        <v>0</v>
      </c>
      <c r="BZ211" s="45">
        <f t="shared" si="3673"/>
        <v>0</v>
      </c>
      <c r="CA211" s="45">
        <f t="shared" si="3674"/>
        <v>0</v>
      </c>
      <c r="CB211" s="184">
        <f t="shared" si="3675"/>
        <v>0</v>
      </c>
      <c r="CC211" s="184">
        <f t="shared" si="3806"/>
        <v>0</v>
      </c>
      <c r="CD211" s="181"/>
      <c r="CE211" s="181"/>
      <c r="CF211" s="46"/>
      <c r="CG211" s="46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>
        <f t="shared" si="3716"/>
        <v>0</v>
      </c>
      <c r="CS211" s="45">
        <f t="shared" si="3717"/>
        <v>0</v>
      </c>
      <c r="CT211" s="45">
        <f t="shared" si="3718"/>
        <v>0</v>
      </c>
      <c r="CU211" s="184">
        <f t="shared" si="3719"/>
        <v>0</v>
      </c>
      <c r="CV211" s="184">
        <f t="shared" si="3807"/>
        <v>0</v>
      </c>
      <c r="CW211" s="181"/>
      <c r="CX211" s="181"/>
      <c r="CY211" s="46"/>
      <c r="CZ211" s="46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>
        <f t="shared" si="3679"/>
        <v>0</v>
      </c>
      <c r="DL211" s="45">
        <f t="shared" si="3680"/>
        <v>0</v>
      </c>
      <c r="DM211" s="45">
        <f t="shared" si="3681"/>
        <v>0</v>
      </c>
      <c r="DN211" s="184">
        <f t="shared" si="3682"/>
        <v>0</v>
      </c>
      <c r="DO211" s="184">
        <f t="shared" si="3808"/>
        <v>0</v>
      </c>
      <c r="DP211" s="181"/>
      <c r="DQ211" s="181"/>
      <c r="DR211" s="46"/>
      <c r="DS211" s="46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>
        <f t="shared" si="3683"/>
        <v>0</v>
      </c>
      <c r="EE211" s="45">
        <f t="shared" si="3684"/>
        <v>0</v>
      </c>
      <c r="EF211" s="45">
        <f t="shared" si="3685"/>
        <v>0</v>
      </c>
      <c r="EG211" s="184">
        <f t="shared" si="3686"/>
        <v>0</v>
      </c>
      <c r="EH211" s="184">
        <f t="shared" si="3809"/>
        <v>0</v>
      </c>
      <c r="EI211" s="181"/>
      <c r="EJ211" s="181"/>
      <c r="EK211" s="46"/>
      <c r="EL211" s="46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>
        <f t="shared" si="3687"/>
        <v>0</v>
      </c>
      <c r="EX211" s="45">
        <f t="shared" si="3688"/>
        <v>0</v>
      </c>
      <c r="EY211" s="45">
        <f t="shared" si="3689"/>
        <v>0</v>
      </c>
      <c r="EZ211" s="184">
        <f t="shared" si="3690"/>
        <v>0</v>
      </c>
      <c r="FA211" s="184">
        <f t="shared" si="3810"/>
        <v>0</v>
      </c>
      <c r="FB211" s="181"/>
      <c r="FC211" s="181"/>
      <c r="FD211" s="46"/>
      <c r="FE211" s="46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>
        <f t="shared" si="3720"/>
        <v>0</v>
      </c>
      <c r="FQ211" s="45">
        <f t="shared" si="3721"/>
        <v>0</v>
      </c>
      <c r="FR211" s="45">
        <f t="shared" si="3722"/>
        <v>0</v>
      </c>
      <c r="FS211" s="184">
        <f t="shared" si="3723"/>
        <v>0</v>
      </c>
      <c r="FT211" s="184">
        <f t="shared" si="3811"/>
        <v>0</v>
      </c>
      <c r="FU211" s="181"/>
      <c r="FV211" s="181"/>
      <c r="FW211" s="46"/>
      <c r="FX211" s="46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>
        <f t="shared" si="3696"/>
        <v>0</v>
      </c>
      <c r="GJ211" s="45">
        <f t="shared" si="3697"/>
        <v>0</v>
      </c>
      <c r="GK211" s="45">
        <f t="shared" si="3698"/>
        <v>0</v>
      </c>
      <c r="GL211" s="184">
        <f t="shared" si="3699"/>
        <v>0</v>
      </c>
      <c r="GM211" s="184">
        <f t="shared" si="3812"/>
        <v>0</v>
      </c>
      <c r="GN211" s="181"/>
      <c r="GO211" s="181"/>
      <c r="GP211" s="46"/>
      <c r="GQ211" s="46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>
        <f t="shared" si="3700"/>
        <v>0</v>
      </c>
      <c r="HC211" s="45">
        <f t="shared" si="3701"/>
        <v>0</v>
      </c>
      <c r="HD211" s="45">
        <f t="shared" si="3702"/>
        <v>0</v>
      </c>
      <c r="HE211" s="184">
        <f t="shared" si="3703"/>
        <v>0</v>
      </c>
      <c r="HF211" s="184">
        <f t="shared" si="3813"/>
        <v>0</v>
      </c>
      <c r="HG211" s="181"/>
      <c r="HH211" s="181"/>
      <c r="HI211" s="46"/>
      <c r="HJ211" s="46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>
        <f t="shared" si="3704"/>
        <v>0</v>
      </c>
      <c r="HV211" s="45">
        <f t="shared" si="3705"/>
        <v>0</v>
      </c>
      <c r="HW211" s="45">
        <f t="shared" si="3706"/>
        <v>0</v>
      </c>
      <c r="HX211" s="184">
        <f t="shared" si="3707"/>
        <v>0</v>
      </c>
      <c r="HY211" s="184">
        <f t="shared" si="3814"/>
        <v>0</v>
      </c>
      <c r="HZ211" s="181"/>
      <c r="IA211" s="181"/>
      <c r="IB211" s="46"/>
      <c r="IC211" s="46"/>
      <c r="ID211" s="46"/>
      <c r="IE211" s="46"/>
      <c r="IF211" s="45"/>
      <c r="IG211" s="45"/>
      <c r="IH211" s="45"/>
      <c r="II211" s="45"/>
      <c r="IJ211" s="45"/>
      <c r="IK211" s="45"/>
      <c r="IL211" s="45"/>
      <c r="IM211" s="45"/>
      <c r="IN211" s="45">
        <f t="shared" si="3708"/>
        <v>0</v>
      </c>
      <c r="IO211" s="45">
        <f t="shared" si="3709"/>
        <v>0</v>
      </c>
      <c r="IP211" s="45">
        <f t="shared" si="3710"/>
        <v>0</v>
      </c>
      <c r="IQ211" s="184">
        <f t="shared" si="3711"/>
        <v>0</v>
      </c>
      <c r="IR211" s="184">
        <f t="shared" si="3815"/>
        <v>0</v>
      </c>
      <c r="IS211" s="181"/>
      <c r="IT211" s="181"/>
      <c r="IU211" s="46"/>
      <c r="IV211" s="46"/>
      <c r="IW211" s="46"/>
      <c r="IX211" s="46"/>
      <c r="IY211" s="45"/>
      <c r="IZ211" s="45"/>
      <c r="JA211" s="45"/>
      <c r="JB211" s="45"/>
      <c r="JC211" s="45"/>
      <c r="JD211" s="45"/>
      <c r="JE211" s="45"/>
      <c r="JF211" s="45"/>
      <c r="JG211" s="45">
        <f t="shared" si="3712"/>
        <v>0</v>
      </c>
      <c r="JH211" s="45">
        <f t="shared" si="3713"/>
        <v>0</v>
      </c>
      <c r="JI211" s="45">
        <f t="shared" si="3714"/>
        <v>0</v>
      </c>
      <c r="JJ211" s="184">
        <f t="shared" si="3715"/>
        <v>0</v>
      </c>
      <c r="JK211" s="184">
        <f t="shared" si="3816"/>
        <v>0</v>
      </c>
      <c r="JL211" s="181"/>
      <c r="JM211" s="181"/>
      <c r="JN211" s="46"/>
      <c r="JO211" s="46"/>
      <c r="JP211" s="47"/>
      <c r="JQ211" s="48"/>
      <c r="JR211" s="47"/>
      <c r="JS211" s="47"/>
      <c r="JT211" s="385">
        <f t="shared" si="3793"/>
        <v>0</v>
      </c>
      <c r="JU211" s="385">
        <f t="shared" si="3794"/>
        <v>0</v>
      </c>
      <c r="JV211" s="385">
        <f t="shared" si="3795"/>
        <v>0</v>
      </c>
      <c r="JW211" s="385">
        <f t="shared" si="3796"/>
        <v>0</v>
      </c>
      <c r="JX211" s="385">
        <f t="shared" si="3797"/>
        <v>0</v>
      </c>
      <c r="JY211" s="385">
        <f t="shared" si="3798"/>
        <v>0</v>
      </c>
      <c r="JZ211" s="45">
        <f t="shared" si="3801"/>
        <v>0</v>
      </c>
      <c r="KA211" s="45">
        <f t="shared" si="3799"/>
        <v>0</v>
      </c>
      <c r="KB211" s="45">
        <f t="shared" si="3800"/>
        <v>0</v>
      </c>
      <c r="KC211" s="184">
        <f t="shared" si="3802"/>
        <v>0</v>
      </c>
      <c r="KD211" s="184">
        <f t="shared" si="3803"/>
        <v>0</v>
      </c>
      <c r="KE211" s="46"/>
      <c r="KF211" s="46"/>
      <c r="KG211" s="49"/>
      <c r="KH211" s="49"/>
    </row>
    <row r="212" spans="1:299" s="3" customFormat="1" hidden="1" x14ac:dyDescent="0.2">
      <c r="A212" s="100">
        <v>1</v>
      </c>
      <c r="B212" s="100"/>
      <c r="C212" s="49"/>
      <c r="D212" s="261"/>
      <c r="E212" s="691"/>
      <c r="F212" s="510"/>
      <c r="G212" s="65"/>
      <c r="H212" s="80"/>
      <c r="I212" s="80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>
        <f t="shared" si="3567"/>
        <v>0</v>
      </c>
      <c r="U212" s="45">
        <f t="shared" si="3568"/>
        <v>0</v>
      </c>
      <c r="V212" s="45">
        <f t="shared" si="3569"/>
        <v>0</v>
      </c>
      <c r="W212" s="184">
        <f t="shared" si="3570"/>
        <v>0</v>
      </c>
      <c r="X212" s="184">
        <f t="shared" si="3571"/>
        <v>0</v>
      </c>
      <c r="Y212" s="181"/>
      <c r="Z212" s="181"/>
      <c r="AA212" s="46"/>
      <c r="AB212" s="46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>
        <f t="shared" si="3664"/>
        <v>0</v>
      </c>
      <c r="AN212" s="45">
        <f t="shared" si="3665"/>
        <v>0</v>
      </c>
      <c r="AO212" s="45">
        <f t="shared" si="3666"/>
        <v>0</v>
      </c>
      <c r="AP212" s="184">
        <f t="shared" si="3667"/>
        <v>0</v>
      </c>
      <c r="AQ212" s="184">
        <f t="shared" si="3804"/>
        <v>0</v>
      </c>
      <c r="AR212" s="181"/>
      <c r="AS212" s="181"/>
      <c r="AT212" s="46"/>
      <c r="AU212" s="46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>
        <f t="shared" si="3668"/>
        <v>0</v>
      </c>
      <c r="BG212" s="45">
        <f t="shared" si="3669"/>
        <v>0</v>
      </c>
      <c r="BH212" s="45">
        <f t="shared" si="3670"/>
        <v>0</v>
      </c>
      <c r="BI212" s="184">
        <f t="shared" si="3671"/>
        <v>0</v>
      </c>
      <c r="BJ212" s="184">
        <f t="shared" si="3805"/>
        <v>0</v>
      </c>
      <c r="BK212" s="181"/>
      <c r="BL212" s="181"/>
      <c r="BM212" s="46"/>
      <c r="BN212" s="46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>
        <f t="shared" si="3672"/>
        <v>0</v>
      </c>
      <c r="BZ212" s="45">
        <f t="shared" si="3673"/>
        <v>0</v>
      </c>
      <c r="CA212" s="45">
        <f t="shared" si="3674"/>
        <v>0</v>
      </c>
      <c r="CB212" s="184">
        <f t="shared" si="3675"/>
        <v>0</v>
      </c>
      <c r="CC212" s="184">
        <f t="shared" si="3806"/>
        <v>0</v>
      </c>
      <c r="CD212" s="181"/>
      <c r="CE212" s="181"/>
      <c r="CF212" s="46"/>
      <c r="CG212" s="46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>
        <f t="shared" si="3716"/>
        <v>0</v>
      </c>
      <c r="CS212" s="45">
        <f t="shared" si="3717"/>
        <v>0</v>
      </c>
      <c r="CT212" s="45">
        <f t="shared" si="3718"/>
        <v>0</v>
      </c>
      <c r="CU212" s="184">
        <f t="shared" si="3719"/>
        <v>0</v>
      </c>
      <c r="CV212" s="184">
        <f t="shared" si="3807"/>
        <v>0</v>
      </c>
      <c r="CW212" s="181"/>
      <c r="CX212" s="181"/>
      <c r="CY212" s="46"/>
      <c r="CZ212" s="46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>
        <f t="shared" si="3679"/>
        <v>0</v>
      </c>
      <c r="DL212" s="45">
        <f t="shared" si="3680"/>
        <v>0</v>
      </c>
      <c r="DM212" s="45">
        <f t="shared" si="3681"/>
        <v>0</v>
      </c>
      <c r="DN212" s="184">
        <f t="shared" si="3682"/>
        <v>0</v>
      </c>
      <c r="DO212" s="184">
        <f t="shared" si="3808"/>
        <v>0</v>
      </c>
      <c r="DP212" s="181"/>
      <c r="DQ212" s="181"/>
      <c r="DR212" s="46"/>
      <c r="DS212" s="46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>
        <f t="shared" si="3683"/>
        <v>0</v>
      </c>
      <c r="EE212" s="45">
        <f t="shared" si="3684"/>
        <v>0</v>
      </c>
      <c r="EF212" s="45">
        <f t="shared" si="3685"/>
        <v>0</v>
      </c>
      <c r="EG212" s="184">
        <f t="shared" si="3686"/>
        <v>0</v>
      </c>
      <c r="EH212" s="184">
        <f t="shared" si="3809"/>
        <v>0</v>
      </c>
      <c r="EI212" s="181"/>
      <c r="EJ212" s="181"/>
      <c r="EK212" s="46"/>
      <c r="EL212" s="46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>
        <f t="shared" si="3687"/>
        <v>0</v>
      </c>
      <c r="EX212" s="45">
        <f t="shared" si="3688"/>
        <v>0</v>
      </c>
      <c r="EY212" s="45">
        <f t="shared" si="3689"/>
        <v>0</v>
      </c>
      <c r="EZ212" s="184">
        <f t="shared" si="3690"/>
        <v>0</v>
      </c>
      <c r="FA212" s="184">
        <f t="shared" si="3810"/>
        <v>0</v>
      </c>
      <c r="FB212" s="181"/>
      <c r="FC212" s="181"/>
      <c r="FD212" s="46"/>
      <c r="FE212" s="46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>
        <f t="shared" si="3720"/>
        <v>0</v>
      </c>
      <c r="FQ212" s="45">
        <f t="shared" si="3721"/>
        <v>0</v>
      </c>
      <c r="FR212" s="45">
        <f t="shared" si="3722"/>
        <v>0</v>
      </c>
      <c r="FS212" s="184">
        <f t="shared" si="3723"/>
        <v>0</v>
      </c>
      <c r="FT212" s="184">
        <f t="shared" si="3811"/>
        <v>0</v>
      </c>
      <c r="FU212" s="181"/>
      <c r="FV212" s="181"/>
      <c r="FW212" s="46"/>
      <c r="FX212" s="46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>
        <f t="shared" si="3696"/>
        <v>0</v>
      </c>
      <c r="GJ212" s="45">
        <f t="shared" si="3697"/>
        <v>0</v>
      </c>
      <c r="GK212" s="45">
        <f t="shared" si="3698"/>
        <v>0</v>
      </c>
      <c r="GL212" s="184">
        <f t="shared" si="3699"/>
        <v>0</v>
      </c>
      <c r="GM212" s="184">
        <f t="shared" si="3812"/>
        <v>0</v>
      </c>
      <c r="GN212" s="181"/>
      <c r="GO212" s="181"/>
      <c r="GP212" s="46"/>
      <c r="GQ212" s="46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>
        <f t="shared" si="3700"/>
        <v>0</v>
      </c>
      <c r="HC212" s="45">
        <f t="shared" si="3701"/>
        <v>0</v>
      </c>
      <c r="HD212" s="45">
        <f t="shared" si="3702"/>
        <v>0</v>
      </c>
      <c r="HE212" s="184">
        <f t="shared" si="3703"/>
        <v>0</v>
      </c>
      <c r="HF212" s="184">
        <f t="shared" si="3813"/>
        <v>0</v>
      </c>
      <c r="HG212" s="181"/>
      <c r="HH212" s="181"/>
      <c r="HI212" s="46"/>
      <c r="HJ212" s="46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>
        <f t="shared" si="3704"/>
        <v>0</v>
      </c>
      <c r="HV212" s="45">
        <f t="shared" si="3705"/>
        <v>0</v>
      </c>
      <c r="HW212" s="45">
        <f t="shared" si="3706"/>
        <v>0</v>
      </c>
      <c r="HX212" s="184">
        <f t="shared" si="3707"/>
        <v>0</v>
      </c>
      <c r="HY212" s="184">
        <f t="shared" si="3814"/>
        <v>0</v>
      </c>
      <c r="HZ212" s="181"/>
      <c r="IA212" s="181"/>
      <c r="IB212" s="46"/>
      <c r="IC212" s="46"/>
      <c r="ID212" s="46"/>
      <c r="IE212" s="46"/>
      <c r="IF212" s="45"/>
      <c r="IG212" s="45"/>
      <c r="IH212" s="45"/>
      <c r="II212" s="45"/>
      <c r="IJ212" s="45"/>
      <c r="IK212" s="45"/>
      <c r="IL212" s="45"/>
      <c r="IM212" s="45"/>
      <c r="IN212" s="45">
        <f t="shared" si="3708"/>
        <v>0</v>
      </c>
      <c r="IO212" s="45">
        <f t="shared" si="3709"/>
        <v>0</v>
      </c>
      <c r="IP212" s="45">
        <f t="shared" si="3710"/>
        <v>0</v>
      </c>
      <c r="IQ212" s="184">
        <f t="shared" si="3711"/>
        <v>0</v>
      </c>
      <c r="IR212" s="184">
        <f t="shared" si="3815"/>
        <v>0</v>
      </c>
      <c r="IS212" s="181"/>
      <c r="IT212" s="181"/>
      <c r="IU212" s="46"/>
      <c r="IV212" s="46"/>
      <c r="IW212" s="46"/>
      <c r="IX212" s="46"/>
      <c r="IY212" s="45"/>
      <c r="IZ212" s="45"/>
      <c r="JA212" s="45"/>
      <c r="JB212" s="45"/>
      <c r="JC212" s="45"/>
      <c r="JD212" s="45"/>
      <c r="JE212" s="45"/>
      <c r="JF212" s="45"/>
      <c r="JG212" s="45">
        <f t="shared" si="3712"/>
        <v>0</v>
      </c>
      <c r="JH212" s="45">
        <f t="shared" si="3713"/>
        <v>0</v>
      </c>
      <c r="JI212" s="45">
        <f t="shared" si="3714"/>
        <v>0</v>
      </c>
      <c r="JJ212" s="184">
        <f t="shared" si="3715"/>
        <v>0</v>
      </c>
      <c r="JK212" s="184">
        <f t="shared" si="3816"/>
        <v>0</v>
      </c>
      <c r="JL212" s="181"/>
      <c r="JM212" s="181"/>
      <c r="JN212" s="46"/>
      <c r="JO212" s="46"/>
      <c r="JP212" s="47"/>
      <c r="JQ212" s="48"/>
      <c r="JR212" s="47"/>
      <c r="JS212" s="47"/>
      <c r="JT212" s="385">
        <f t="shared" si="3793"/>
        <v>0</v>
      </c>
      <c r="JU212" s="385">
        <f t="shared" si="3794"/>
        <v>0</v>
      </c>
      <c r="JV212" s="385">
        <f t="shared" si="3795"/>
        <v>0</v>
      </c>
      <c r="JW212" s="385">
        <f t="shared" si="3796"/>
        <v>0</v>
      </c>
      <c r="JX212" s="385">
        <f t="shared" si="3797"/>
        <v>0</v>
      </c>
      <c r="JY212" s="385">
        <f t="shared" si="3798"/>
        <v>0</v>
      </c>
      <c r="JZ212" s="45">
        <f t="shared" si="3801"/>
        <v>0</v>
      </c>
      <c r="KA212" s="45">
        <f t="shared" si="3799"/>
        <v>0</v>
      </c>
      <c r="KB212" s="45">
        <f t="shared" si="3800"/>
        <v>0</v>
      </c>
      <c r="KC212" s="184">
        <f t="shared" si="3802"/>
        <v>0</v>
      </c>
      <c r="KD212" s="184">
        <f t="shared" si="3803"/>
        <v>0</v>
      </c>
      <c r="KE212" s="46"/>
      <c r="KF212" s="46"/>
      <c r="KG212" s="49"/>
      <c r="KH212" s="49"/>
    </row>
    <row r="213" spans="1:299" s="3" customFormat="1" hidden="1" x14ac:dyDescent="0.2">
      <c r="A213" s="100">
        <v>1</v>
      </c>
      <c r="B213" s="100"/>
      <c r="C213" s="49"/>
      <c r="D213" s="261"/>
      <c r="E213" s="691"/>
      <c r="F213" s="510"/>
      <c r="G213" s="65"/>
      <c r="H213" s="80"/>
      <c r="I213" s="80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>
        <f t="shared" si="3567"/>
        <v>0</v>
      </c>
      <c r="U213" s="45">
        <f t="shared" si="3568"/>
        <v>0</v>
      </c>
      <c r="V213" s="45">
        <f t="shared" si="3569"/>
        <v>0</v>
      </c>
      <c r="W213" s="184">
        <f t="shared" si="3570"/>
        <v>0</v>
      </c>
      <c r="X213" s="184">
        <f t="shared" si="3571"/>
        <v>0</v>
      </c>
      <c r="Y213" s="181"/>
      <c r="Z213" s="181"/>
      <c r="AA213" s="46"/>
      <c r="AB213" s="46"/>
      <c r="AC213" s="45"/>
      <c r="AD213" s="45"/>
      <c r="AE213" s="45"/>
      <c r="AF213" s="45"/>
      <c r="AG213" s="45"/>
      <c r="AH213" s="45"/>
      <c r="AI213" s="45"/>
      <c r="AJ213" s="45"/>
      <c r="AK213" s="45"/>
      <c r="AL213" s="45"/>
      <c r="AM213" s="45">
        <f t="shared" si="3664"/>
        <v>0</v>
      </c>
      <c r="AN213" s="45">
        <f t="shared" si="3665"/>
        <v>0</v>
      </c>
      <c r="AO213" s="45">
        <f t="shared" si="3666"/>
        <v>0</v>
      </c>
      <c r="AP213" s="184">
        <f t="shared" si="3667"/>
        <v>0</v>
      </c>
      <c r="AQ213" s="184">
        <f t="shared" si="3804"/>
        <v>0</v>
      </c>
      <c r="AR213" s="181"/>
      <c r="AS213" s="181"/>
      <c r="AT213" s="46"/>
      <c r="AU213" s="46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>
        <f t="shared" si="3668"/>
        <v>0</v>
      </c>
      <c r="BG213" s="45">
        <f t="shared" si="3669"/>
        <v>0</v>
      </c>
      <c r="BH213" s="45">
        <f t="shared" si="3670"/>
        <v>0</v>
      </c>
      <c r="BI213" s="184">
        <f t="shared" si="3671"/>
        <v>0</v>
      </c>
      <c r="BJ213" s="184">
        <f t="shared" si="3805"/>
        <v>0</v>
      </c>
      <c r="BK213" s="181"/>
      <c r="BL213" s="181"/>
      <c r="BM213" s="46"/>
      <c r="BN213" s="46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>
        <f t="shared" si="3672"/>
        <v>0</v>
      </c>
      <c r="BZ213" s="45">
        <f t="shared" si="3673"/>
        <v>0</v>
      </c>
      <c r="CA213" s="45">
        <f t="shared" si="3674"/>
        <v>0</v>
      </c>
      <c r="CB213" s="184">
        <f t="shared" si="3675"/>
        <v>0</v>
      </c>
      <c r="CC213" s="184">
        <f t="shared" si="3806"/>
        <v>0</v>
      </c>
      <c r="CD213" s="181"/>
      <c r="CE213" s="181"/>
      <c r="CF213" s="46"/>
      <c r="CG213" s="46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>
        <f t="shared" si="3716"/>
        <v>0</v>
      </c>
      <c r="CS213" s="45">
        <f t="shared" si="3717"/>
        <v>0</v>
      </c>
      <c r="CT213" s="45">
        <f t="shared" si="3718"/>
        <v>0</v>
      </c>
      <c r="CU213" s="184">
        <f t="shared" si="3719"/>
        <v>0</v>
      </c>
      <c r="CV213" s="184">
        <f t="shared" si="3807"/>
        <v>0</v>
      </c>
      <c r="CW213" s="181"/>
      <c r="CX213" s="181"/>
      <c r="CY213" s="46"/>
      <c r="CZ213" s="46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>
        <f t="shared" si="3679"/>
        <v>0</v>
      </c>
      <c r="DL213" s="45">
        <f t="shared" si="3680"/>
        <v>0</v>
      </c>
      <c r="DM213" s="45">
        <f t="shared" si="3681"/>
        <v>0</v>
      </c>
      <c r="DN213" s="184">
        <f t="shared" si="3682"/>
        <v>0</v>
      </c>
      <c r="DO213" s="184">
        <f t="shared" si="3808"/>
        <v>0</v>
      </c>
      <c r="DP213" s="181"/>
      <c r="DQ213" s="181"/>
      <c r="DR213" s="46"/>
      <c r="DS213" s="46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>
        <f t="shared" si="3683"/>
        <v>0</v>
      </c>
      <c r="EE213" s="45">
        <f t="shared" si="3684"/>
        <v>0</v>
      </c>
      <c r="EF213" s="45">
        <f t="shared" si="3685"/>
        <v>0</v>
      </c>
      <c r="EG213" s="184">
        <f t="shared" si="3686"/>
        <v>0</v>
      </c>
      <c r="EH213" s="184">
        <f t="shared" si="3809"/>
        <v>0</v>
      </c>
      <c r="EI213" s="181"/>
      <c r="EJ213" s="181"/>
      <c r="EK213" s="46"/>
      <c r="EL213" s="46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>
        <f t="shared" si="3687"/>
        <v>0</v>
      </c>
      <c r="EX213" s="45">
        <f t="shared" si="3688"/>
        <v>0</v>
      </c>
      <c r="EY213" s="45">
        <f t="shared" si="3689"/>
        <v>0</v>
      </c>
      <c r="EZ213" s="184">
        <f t="shared" si="3690"/>
        <v>0</v>
      </c>
      <c r="FA213" s="184">
        <f t="shared" si="3810"/>
        <v>0</v>
      </c>
      <c r="FB213" s="181"/>
      <c r="FC213" s="181"/>
      <c r="FD213" s="46"/>
      <c r="FE213" s="46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>
        <f t="shared" si="3720"/>
        <v>0</v>
      </c>
      <c r="FQ213" s="45">
        <f t="shared" si="3721"/>
        <v>0</v>
      </c>
      <c r="FR213" s="45">
        <f t="shared" si="3722"/>
        <v>0</v>
      </c>
      <c r="FS213" s="184">
        <f t="shared" si="3723"/>
        <v>0</v>
      </c>
      <c r="FT213" s="184">
        <f t="shared" si="3811"/>
        <v>0</v>
      </c>
      <c r="FU213" s="181"/>
      <c r="FV213" s="181"/>
      <c r="FW213" s="46"/>
      <c r="FX213" s="46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>
        <f t="shared" si="3696"/>
        <v>0</v>
      </c>
      <c r="GJ213" s="45">
        <f t="shared" si="3697"/>
        <v>0</v>
      </c>
      <c r="GK213" s="45">
        <f t="shared" si="3698"/>
        <v>0</v>
      </c>
      <c r="GL213" s="184">
        <f t="shared" si="3699"/>
        <v>0</v>
      </c>
      <c r="GM213" s="184">
        <f t="shared" si="3812"/>
        <v>0</v>
      </c>
      <c r="GN213" s="181"/>
      <c r="GO213" s="181"/>
      <c r="GP213" s="46"/>
      <c r="GQ213" s="46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>
        <f t="shared" si="3700"/>
        <v>0</v>
      </c>
      <c r="HC213" s="45">
        <f t="shared" si="3701"/>
        <v>0</v>
      </c>
      <c r="HD213" s="45">
        <f t="shared" si="3702"/>
        <v>0</v>
      </c>
      <c r="HE213" s="184">
        <f t="shared" si="3703"/>
        <v>0</v>
      </c>
      <c r="HF213" s="184">
        <f t="shared" si="3813"/>
        <v>0</v>
      </c>
      <c r="HG213" s="181"/>
      <c r="HH213" s="181"/>
      <c r="HI213" s="46"/>
      <c r="HJ213" s="46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>
        <f t="shared" si="3704"/>
        <v>0</v>
      </c>
      <c r="HV213" s="45">
        <f t="shared" si="3705"/>
        <v>0</v>
      </c>
      <c r="HW213" s="45">
        <f t="shared" si="3706"/>
        <v>0</v>
      </c>
      <c r="HX213" s="184">
        <f t="shared" si="3707"/>
        <v>0</v>
      </c>
      <c r="HY213" s="184">
        <f t="shared" si="3814"/>
        <v>0</v>
      </c>
      <c r="HZ213" s="181"/>
      <c r="IA213" s="181"/>
      <c r="IB213" s="46"/>
      <c r="IC213" s="46"/>
      <c r="ID213" s="46"/>
      <c r="IE213" s="46"/>
      <c r="IF213" s="45"/>
      <c r="IG213" s="45"/>
      <c r="IH213" s="45"/>
      <c r="II213" s="45"/>
      <c r="IJ213" s="45"/>
      <c r="IK213" s="45"/>
      <c r="IL213" s="45"/>
      <c r="IM213" s="45"/>
      <c r="IN213" s="45">
        <f t="shared" si="3708"/>
        <v>0</v>
      </c>
      <c r="IO213" s="45">
        <f t="shared" si="3709"/>
        <v>0</v>
      </c>
      <c r="IP213" s="45">
        <f t="shared" si="3710"/>
        <v>0</v>
      </c>
      <c r="IQ213" s="184">
        <f t="shared" si="3711"/>
        <v>0</v>
      </c>
      <c r="IR213" s="184">
        <f t="shared" si="3815"/>
        <v>0</v>
      </c>
      <c r="IS213" s="181"/>
      <c r="IT213" s="181"/>
      <c r="IU213" s="46"/>
      <c r="IV213" s="46"/>
      <c r="IW213" s="46"/>
      <c r="IX213" s="46"/>
      <c r="IY213" s="45"/>
      <c r="IZ213" s="45"/>
      <c r="JA213" s="45"/>
      <c r="JB213" s="45"/>
      <c r="JC213" s="45"/>
      <c r="JD213" s="45"/>
      <c r="JE213" s="45"/>
      <c r="JF213" s="45"/>
      <c r="JG213" s="45">
        <f t="shared" si="3712"/>
        <v>0</v>
      </c>
      <c r="JH213" s="45">
        <f t="shared" si="3713"/>
        <v>0</v>
      </c>
      <c r="JI213" s="45">
        <f t="shared" si="3714"/>
        <v>0</v>
      </c>
      <c r="JJ213" s="184">
        <f t="shared" si="3715"/>
        <v>0</v>
      </c>
      <c r="JK213" s="184">
        <f t="shared" si="3816"/>
        <v>0</v>
      </c>
      <c r="JL213" s="181"/>
      <c r="JM213" s="181"/>
      <c r="JN213" s="46"/>
      <c r="JO213" s="46"/>
      <c r="JP213" s="47"/>
      <c r="JQ213" s="48"/>
      <c r="JR213" s="47"/>
      <c r="JS213" s="47"/>
      <c r="JT213" s="385">
        <f t="shared" si="3793"/>
        <v>0</v>
      </c>
      <c r="JU213" s="385">
        <f t="shared" si="3794"/>
        <v>0</v>
      </c>
      <c r="JV213" s="385">
        <f t="shared" si="3795"/>
        <v>0</v>
      </c>
      <c r="JW213" s="385">
        <f t="shared" si="3796"/>
        <v>0</v>
      </c>
      <c r="JX213" s="385">
        <f t="shared" si="3797"/>
        <v>0</v>
      </c>
      <c r="JY213" s="385">
        <f t="shared" si="3798"/>
        <v>0</v>
      </c>
      <c r="JZ213" s="45">
        <f t="shared" si="3801"/>
        <v>0</v>
      </c>
      <c r="KA213" s="45">
        <f t="shared" si="3799"/>
        <v>0</v>
      </c>
      <c r="KB213" s="45">
        <f t="shared" si="3800"/>
        <v>0</v>
      </c>
      <c r="KC213" s="184">
        <f t="shared" si="3802"/>
        <v>0</v>
      </c>
      <c r="KD213" s="184">
        <f t="shared" si="3803"/>
        <v>0</v>
      </c>
      <c r="KE213" s="46"/>
      <c r="KF213" s="46"/>
      <c r="KG213" s="49"/>
      <c r="KH213" s="49"/>
    </row>
    <row r="214" spans="1:299" x14ac:dyDescent="0.2">
      <c r="A214" s="100">
        <v>1</v>
      </c>
      <c r="B214" s="100">
        <v>1</v>
      </c>
      <c r="C214" s="66"/>
      <c r="D214" s="257"/>
      <c r="E214" s="257"/>
      <c r="F214" s="727" t="s">
        <v>31</v>
      </c>
      <c r="G214" s="71"/>
      <c r="H214" s="126"/>
      <c r="I214" s="126"/>
      <c r="J214" s="56">
        <f>SUM(J228,J224,J215)</f>
        <v>0</v>
      </c>
      <c r="K214" s="56">
        <f t="shared" ref="K214:N214" si="3817">SUM(K228,K224,K215)</f>
        <v>0</v>
      </c>
      <c r="L214" s="57">
        <f t="shared" ref="L214:L215" si="3818">SUM(J214/12*$B$2)</f>
        <v>0</v>
      </c>
      <c r="M214" s="57">
        <f t="shared" ref="M214:M215" si="3819">SUM(K214/12*$B$2)</f>
        <v>0</v>
      </c>
      <c r="N214" s="56">
        <f t="shared" si="3817"/>
        <v>0</v>
      </c>
      <c r="O214" s="56">
        <f t="shared" ref="O214" si="3820">SUM(O228,O224,O215)</f>
        <v>0</v>
      </c>
      <c r="P214" s="56">
        <f t="shared" ref="P214" si="3821">SUM(P228,P224,P215)</f>
        <v>0</v>
      </c>
      <c r="Q214" s="56">
        <f t="shared" ref="Q214" si="3822">SUM(Q228,Q224,Q215)</f>
        <v>0</v>
      </c>
      <c r="R214" s="56">
        <f t="shared" ref="R214" si="3823">SUM(R228,R224,R215)</f>
        <v>0</v>
      </c>
      <c r="S214" s="56">
        <f t="shared" ref="S214" si="3824">SUM(S228,S224,S215)</f>
        <v>0</v>
      </c>
      <c r="T214" s="87">
        <f t="shared" si="3567"/>
        <v>0</v>
      </c>
      <c r="U214" s="59">
        <f t="shared" si="3568"/>
        <v>0</v>
      </c>
      <c r="V214" s="59">
        <f t="shared" si="3569"/>
        <v>0</v>
      </c>
      <c r="W214" s="72">
        <f t="shared" si="3570"/>
        <v>0</v>
      </c>
      <c r="X214" s="72">
        <f t="shared" si="3571"/>
        <v>0</v>
      </c>
      <c r="Y214" s="307"/>
      <c r="Z214" s="307"/>
      <c r="AA214" s="156">
        <f t="shared" ref="AA214:AA215" si="3825">$H214</f>
        <v>0</v>
      </c>
      <c r="AB214" s="157" t="e">
        <f t="shared" ref="AB214:AB215" si="3826">O214/N214</f>
        <v>#DIV/0!</v>
      </c>
      <c r="AC214" s="56">
        <f>SUM(AC228,AC215)</f>
        <v>0</v>
      </c>
      <c r="AD214" s="56">
        <f>SUM(AD228,AD215)</f>
        <v>0</v>
      </c>
      <c r="AE214" s="57">
        <f t="shared" ref="AE214:AE215" si="3827">SUM(AC214/12*$B$2)</f>
        <v>0</v>
      </c>
      <c r="AF214" s="57">
        <f t="shared" ref="AF214:AF215" si="3828">SUM(AD214/12*$B$2)</f>
        <v>0</v>
      </c>
      <c r="AG214" s="56">
        <f t="shared" ref="AG214" si="3829">SUM(AG228,AG224,AG215)</f>
        <v>0</v>
      </c>
      <c r="AH214" s="56">
        <f t="shared" ref="AH214" si="3830">SUM(AH228,AH224,AH215)</f>
        <v>0</v>
      </c>
      <c r="AI214" s="56">
        <f t="shared" ref="AI214" si="3831">SUM(AI228,AI224,AI215)</f>
        <v>0</v>
      </c>
      <c r="AJ214" s="56">
        <f t="shared" ref="AJ214" si="3832">SUM(AJ228,AJ224,AJ215)</f>
        <v>0</v>
      </c>
      <c r="AK214" s="56">
        <f t="shared" ref="AK214" si="3833">SUM(AK228,AK224,AK215)</f>
        <v>0</v>
      </c>
      <c r="AL214" s="56">
        <f t="shared" ref="AL214" si="3834">SUM(AL228,AL224,AL215)</f>
        <v>0</v>
      </c>
      <c r="AM214" s="87">
        <f t="shared" si="3664"/>
        <v>0</v>
      </c>
      <c r="AN214" s="59">
        <f t="shared" si="3665"/>
        <v>0</v>
      </c>
      <c r="AO214" s="59">
        <f t="shared" si="3666"/>
        <v>0</v>
      </c>
      <c r="AP214" s="72">
        <f t="shared" si="3667"/>
        <v>0</v>
      </c>
      <c r="AQ214" s="72">
        <f t="shared" si="3804"/>
        <v>0</v>
      </c>
      <c r="AR214" s="307"/>
      <c r="AS214" s="307"/>
      <c r="AT214" s="156">
        <f t="shared" ref="AT214:AT215" si="3835">$H214</f>
        <v>0</v>
      </c>
      <c r="AU214" s="157" t="e">
        <f t="shared" ref="AU214:AU215" si="3836">AH214/AG214</f>
        <v>#DIV/0!</v>
      </c>
      <c r="AV214" s="56">
        <f>SUM(AV228,AV215)</f>
        <v>0</v>
      </c>
      <c r="AW214" s="56">
        <f>SUM(AW228,AW215)</f>
        <v>0</v>
      </c>
      <c r="AX214" s="57">
        <f t="shared" ref="AX214:AX215" si="3837">SUM(AV214/12*$B$2)</f>
        <v>0</v>
      </c>
      <c r="AY214" s="57">
        <f t="shared" ref="AY214:AY215" si="3838">SUM(AW214/12*$B$2)</f>
        <v>0</v>
      </c>
      <c r="AZ214" s="56">
        <f t="shared" ref="AZ214" si="3839">SUM(AZ228,AZ224,AZ215)</f>
        <v>0</v>
      </c>
      <c r="BA214" s="56">
        <f t="shared" ref="BA214" si="3840">SUM(BA228,BA224,BA215)</f>
        <v>0</v>
      </c>
      <c r="BB214" s="56">
        <f t="shared" ref="BB214" si="3841">SUM(BB228,BB224,BB215)</f>
        <v>0</v>
      </c>
      <c r="BC214" s="56">
        <f t="shared" ref="BC214" si="3842">SUM(BC228,BC224,BC215)</f>
        <v>0</v>
      </c>
      <c r="BD214" s="56">
        <f t="shared" ref="BD214" si="3843">SUM(BD228,BD224,BD215)</f>
        <v>0</v>
      </c>
      <c r="BE214" s="56">
        <f t="shared" ref="BE214" si="3844">SUM(BE228,BE224,BE215)</f>
        <v>0</v>
      </c>
      <c r="BF214" s="87">
        <f t="shared" si="3668"/>
        <v>0</v>
      </c>
      <c r="BG214" s="59">
        <f t="shared" si="3669"/>
        <v>0</v>
      </c>
      <c r="BH214" s="59">
        <f t="shared" si="3670"/>
        <v>0</v>
      </c>
      <c r="BI214" s="72">
        <f t="shared" si="3671"/>
        <v>0</v>
      </c>
      <c r="BJ214" s="72">
        <f t="shared" si="3805"/>
        <v>0</v>
      </c>
      <c r="BK214" s="307"/>
      <c r="BL214" s="307"/>
      <c r="BM214" s="156">
        <f t="shared" ref="BM214:BM215" si="3845">$H214</f>
        <v>0</v>
      </c>
      <c r="BN214" s="157" t="e">
        <f t="shared" ref="BN214:BN215" si="3846">BA214/AZ214</f>
        <v>#DIV/0!</v>
      </c>
      <c r="BO214" s="56">
        <f>SUM(BO228,BO215)</f>
        <v>0</v>
      </c>
      <c r="BP214" s="56">
        <f>SUM(BP228,BP215)</f>
        <v>0</v>
      </c>
      <c r="BQ214" s="57">
        <f t="shared" ref="BQ214:BQ215" si="3847">SUM(BO214/12*$B$2)</f>
        <v>0</v>
      </c>
      <c r="BR214" s="57">
        <f t="shared" ref="BR214:BR215" si="3848">SUM(BP214/12*$B$2)</f>
        <v>0</v>
      </c>
      <c r="BS214" s="56">
        <f t="shared" ref="BS214" si="3849">SUM(BS228,BS224,BS215)</f>
        <v>0</v>
      </c>
      <c r="BT214" s="56">
        <f t="shared" ref="BT214" si="3850">SUM(BT228,BT224,BT215)</f>
        <v>0</v>
      </c>
      <c r="BU214" s="56">
        <f t="shared" ref="BU214" si="3851">SUM(BU228,BU224,BU215)</f>
        <v>0</v>
      </c>
      <c r="BV214" s="56">
        <f t="shared" ref="BV214" si="3852">SUM(BV228,BV224,BV215)</f>
        <v>0</v>
      </c>
      <c r="BW214" s="56">
        <f t="shared" ref="BW214" si="3853">SUM(BW228,BW224,BW215)</f>
        <v>0</v>
      </c>
      <c r="BX214" s="56">
        <f t="shared" ref="BX214" si="3854">SUM(BX228,BX224,BX215)</f>
        <v>0</v>
      </c>
      <c r="BY214" s="87">
        <f t="shared" si="3672"/>
        <v>0</v>
      </c>
      <c r="BZ214" s="59">
        <f t="shared" si="3673"/>
        <v>0</v>
      </c>
      <c r="CA214" s="59">
        <f t="shared" si="3674"/>
        <v>0</v>
      </c>
      <c r="CB214" s="72">
        <f t="shared" si="3675"/>
        <v>0</v>
      </c>
      <c r="CC214" s="72">
        <f t="shared" si="3806"/>
        <v>0</v>
      </c>
      <c r="CD214" s="307"/>
      <c r="CE214" s="307"/>
      <c r="CF214" s="156">
        <f t="shared" ref="CF214:CF215" si="3855">$H214</f>
        <v>0</v>
      </c>
      <c r="CG214" s="157" t="e">
        <f t="shared" ref="CG214:CG215" si="3856">BT214/BS214</f>
        <v>#DIV/0!</v>
      </c>
      <c r="CH214" s="56">
        <f>SUM(CH228,CH215)</f>
        <v>0</v>
      </c>
      <c r="CI214" s="56">
        <f>SUM(CI228,CI215)</f>
        <v>0</v>
      </c>
      <c r="CJ214" s="57">
        <f t="shared" ref="CJ214:CJ215" si="3857">SUM(CH214/12*$B$2)</f>
        <v>0</v>
      </c>
      <c r="CK214" s="57">
        <f t="shared" ref="CK214:CK215" si="3858">SUM(CI214/12*$B$2)</f>
        <v>0</v>
      </c>
      <c r="CL214" s="56">
        <f t="shared" ref="CL214" si="3859">SUM(CL228,CL224,CL215)</f>
        <v>0</v>
      </c>
      <c r="CM214" s="56">
        <f t="shared" ref="CM214" si="3860">SUM(CM228,CM224,CM215)</f>
        <v>0</v>
      </c>
      <c r="CN214" s="56">
        <f t="shared" ref="CN214" si="3861">SUM(CN228,CN224,CN215)</f>
        <v>0</v>
      </c>
      <c r="CO214" s="56">
        <f t="shared" ref="CO214" si="3862">SUM(CO228,CO224,CO215)</f>
        <v>0</v>
      </c>
      <c r="CP214" s="56">
        <f t="shared" ref="CP214" si="3863">SUM(CP228,CP224,CP215)</f>
        <v>0</v>
      </c>
      <c r="CQ214" s="56">
        <f t="shared" ref="CQ214" si="3864">SUM(CQ228,CQ224,CQ215)</f>
        <v>0</v>
      </c>
      <c r="CR214" s="87">
        <f t="shared" si="3716"/>
        <v>0</v>
      </c>
      <c r="CS214" s="59">
        <f t="shared" si="3717"/>
        <v>0</v>
      </c>
      <c r="CT214" s="59">
        <f t="shared" si="3718"/>
        <v>0</v>
      </c>
      <c r="CU214" s="72">
        <f t="shared" si="3719"/>
        <v>0</v>
      </c>
      <c r="CV214" s="72">
        <f t="shared" si="3807"/>
        <v>0</v>
      </c>
      <c r="CW214" s="308"/>
      <c r="CX214" s="307"/>
      <c r="CY214" s="156">
        <f t="shared" ref="CY214:CY215" si="3865">$H214</f>
        <v>0</v>
      </c>
      <c r="CZ214" s="157" t="e">
        <f t="shared" ref="CZ214:CZ215" si="3866">CM214/CL214</f>
        <v>#DIV/0!</v>
      </c>
      <c r="DA214" s="56">
        <f>SUM(DA228,DA215)</f>
        <v>0</v>
      </c>
      <c r="DB214" s="56">
        <f>SUM(DB228,DB215)</f>
        <v>0</v>
      </c>
      <c r="DC214" s="57">
        <f t="shared" ref="DC214:DC215" si="3867">SUM(DA214/12*$B$2)</f>
        <v>0</v>
      </c>
      <c r="DD214" s="57">
        <f t="shared" ref="DD214:DD215" si="3868">SUM(DB214/12*$B$2)</f>
        <v>0</v>
      </c>
      <c r="DE214" s="56">
        <f t="shared" ref="DE214" si="3869">SUM(DE228,DE224,DE215)</f>
        <v>0</v>
      </c>
      <c r="DF214" s="56">
        <f t="shared" ref="DF214" si="3870">SUM(DF228,DF224,DF215)</f>
        <v>0</v>
      </c>
      <c r="DG214" s="56">
        <f t="shared" ref="DG214" si="3871">SUM(DG228,DG224,DG215)</f>
        <v>0</v>
      </c>
      <c r="DH214" s="56">
        <f t="shared" ref="DH214" si="3872">SUM(DH228,DH224,DH215)</f>
        <v>0</v>
      </c>
      <c r="DI214" s="56">
        <f t="shared" ref="DI214" si="3873">SUM(DI228,DI224,DI215)</f>
        <v>0</v>
      </c>
      <c r="DJ214" s="56">
        <f t="shared" ref="DJ214" si="3874">SUM(DJ228,DJ224,DJ215)</f>
        <v>0</v>
      </c>
      <c r="DK214" s="87">
        <f t="shared" si="3679"/>
        <v>0</v>
      </c>
      <c r="DL214" s="59">
        <f t="shared" si="3680"/>
        <v>0</v>
      </c>
      <c r="DM214" s="59">
        <f t="shared" si="3681"/>
        <v>0</v>
      </c>
      <c r="DN214" s="72">
        <f t="shared" si="3682"/>
        <v>0</v>
      </c>
      <c r="DO214" s="72">
        <f t="shared" si="3808"/>
        <v>0</v>
      </c>
      <c r="DP214" s="307"/>
      <c r="DQ214" s="307"/>
      <c r="DR214" s="156">
        <f t="shared" ref="DR214:DR215" si="3875">$H214</f>
        <v>0</v>
      </c>
      <c r="DS214" s="157" t="e">
        <f t="shared" ref="DS214:DS215" si="3876">DF214/DE214</f>
        <v>#DIV/0!</v>
      </c>
      <c r="DT214" s="56">
        <f>SUM(DT228,DT215)</f>
        <v>0</v>
      </c>
      <c r="DU214" s="56">
        <f>SUM(DU228,DU215)</f>
        <v>0</v>
      </c>
      <c r="DV214" s="57">
        <f t="shared" ref="DV214:DV215" si="3877">SUM(DT214/12*$B$2)</f>
        <v>0</v>
      </c>
      <c r="DW214" s="57">
        <f t="shared" ref="DW214:DW215" si="3878">SUM(DU214/12*$B$2)</f>
        <v>0</v>
      </c>
      <c r="DX214" s="56">
        <f t="shared" ref="DX214" si="3879">SUM(DX228,DX224,DX215)</f>
        <v>0</v>
      </c>
      <c r="DY214" s="56">
        <f t="shared" ref="DY214" si="3880">SUM(DY228,DY224,DY215)</f>
        <v>0</v>
      </c>
      <c r="DZ214" s="56">
        <f t="shared" ref="DZ214" si="3881">SUM(DZ228,DZ224,DZ215)</f>
        <v>0</v>
      </c>
      <c r="EA214" s="56">
        <f t="shared" ref="EA214" si="3882">SUM(EA228,EA224,EA215)</f>
        <v>0</v>
      </c>
      <c r="EB214" s="56">
        <f t="shared" ref="EB214" si="3883">SUM(EB228,EB224,EB215)</f>
        <v>0</v>
      </c>
      <c r="EC214" s="56">
        <f t="shared" ref="EC214" si="3884">SUM(EC228,EC224,EC215)</f>
        <v>0</v>
      </c>
      <c r="ED214" s="87">
        <f t="shared" si="3683"/>
        <v>0</v>
      </c>
      <c r="EE214" s="59">
        <f t="shared" si="3684"/>
        <v>0</v>
      </c>
      <c r="EF214" s="59">
        <f t="shared" si="3685"/>
        <v>0</v>
      </c>
      <c r="EG214" s="72">
        <f t="shared" si="3686"/>
        <v>0</v>
      </c>
      <c r="EH214" s="72">
        <f t="shared" si="3809"/>
        <v>0</v>
      </c>
      <c r="EI214" s="307"/>
      <c r="EJ214" s="307"/>
      <c r="EK214" s="156">
        <f t="shared" ref="EK214:EK215" si="3885">$H214</f>
        <v>0</v>
      </c>
      <c r="EL214" s="157" t="e">
        <f t="shared" ref="EL214:EL215" si="3886">DY214/DX214</f>
        <v>#DIV/0!</v>
      </c>
      <c r="EM214" s="112">
        <f>SUM(EM228,EM215)</f>
        <v>185</v>
      </c>
      <c r="EN214" s="107">
        <f>SUM(EN228,EN215)</f>
        <v>15857719.5</v>
      </c>
      <c r="EO214" s="57">
        <f t="shared" ref="EO214:EO215" si="3887">SUM(EM214/12*$B$2)</f>
        <v>154.16666666666666</v>
      </c>
      <c r="EP214" s="57">
        <f t="shared" ref="EP214:EP215" si="3888">SUM(EN214/12*$B$2)</f>
        <v>13214766.25</v>
      </c>
      <c r="EQ214" s="56">
        <f t="shared" ref="EQ214" si="3889">SUM(EQ228,EQ224,EQ215)</f>
        <v>142</v>
      </c>
      <c r="ER214" s="56">
        <f t="shared" ref="ER214" si="3890">SUM(ER228,ER224,ER215)</f>
        <v>12667710.599999998</v>
      </c>
      <c r="ES214" s="56">
        <f t="shared" ref="ES214" si="3891">SUM(ES228,ES224,ES215)</f>
        <v>1467</v>
      </c>
      <c r="ET214" s="56">
        <f t="shared" ref="ET214" si="3892">SUM(ET228,ET224,ET215)</f>
        <v>7</v>
      </c>
      <c r="EU214" s="56">
        <f t="shared" ref="EU214" si="3893">SUM(EU228,EU224,EU215)</f>
        <v>626869.30000000005</v>
      </c>
      <c r="EV214" s="56">
        <f t="shared" ref="EV214" si="3894">SUM(EV228,EV224,EV215)</f>
        <v>98</v>
      </c>
      <c r="EW214" s="87">
        <f t="shared" si="3687"/>
        <v>149</v>
      </c>
      <c r="EX214" s="59">
        <f t="shared" si="3688"/>
        <v>13294579.899999999</v>
      </c>
      <c r="EY214" s="59">
        <f t="shared" si="3689"/>
        <v>1565</v>
      </c>
      <c r="EZ214" s="72">
        <f t="shared" si="3690"/>
        <v>-12.166666666666657</v>
      </c>
      <c r="FA214" s="72">
        <f t="shared" si="3810"/>
        <v>-547055.65000000224</v>
      </c>
      <c r="FB214" s="307"/>
      <c r="FC214" s="307"/>
      <c r="FD214" s="156">
        <f t="shared" ref="FD214:FD215" si="3895">$H214</f>
        <v>0</v>
      </c>
      <c r="FE214" s="157">
        <f t="shared" ref="FE214:FE215" si="3896">ER214/EQ214</f>
        <v>89209.229577464779</v>
      </c>
      <c r="FF214" s="56">
        <f>SUM(FF228,FF215)</f>
        <v>0</v>
      </c>
      <c r="FG214" s="56">
        <f>SUM(FG228,FG215)</f>
        <v>0</v>
      </c>
      <c r="FH214" s="57">
        <f t="shared" ref="FH214:FH215" si="3897">SUM(FF214/12*$B$2)</f>
        <v>0</v>
      </c>
      <c r="FI214" s="57">
        <f t="shared" ref="FI214:FI215" si="3898">SUM(FG214/12*$B$2)</f>
        <v>0</v>
      </c>
      <c r="FJ214" s="56">
        <f t="shared" ref="FJ214" si="3899">SUM(FJ228,FJ224,FJ215)</f>
        <v>0</v>
      </c>
      <c r="FK214" s="56">
        <f t="shared" ref="FK214" si="3900">SUM(FK228,FK224,FK215)</f>
        <v>0</v>
      </c>
      <c r="FL214" s="56">
        <f t="shared" ref="FL214" si="3901">SUM(FL228,FL224,FL215)</f>
        <v>0</v>
      </c>
      <c r="FM214" s="56">
        <f t="shared" ref="FM214" si="3902">SUM(FM228,FM224,FM215)</f>
        <v>0</v>
      </c>
      <c r="FN214" s="56">
        <f t="shared" ref="FN214" si="3903">SUM(FN228,FN224,FN215)</f>
        <v>0</v>
      </c>
      <c r="FO214" s="56">
        <f t="shared" ref="FO214" si="3904">SUM(FO228,FO224,FO215)</f>
        <v>0</v>
      </c>
      <c r="FP214" s="87">
        <f t="shared" si="3720"/>
        <v>0</v>
      </c>
      <c r="FQ214" s="59">
        <f t="shared" si="3721"/>
        <v>0</v>
      </c>
      <c r="FR214" s="59">
        <f t="shared" si="3722"/>
        <v>0</v>
      </c>
      <c r="FS214" s="72">
        <f t="shared" si="3723"/>
        <v>0</v>
      </c>
      <c r="FT214" s="72">
        <f t="shared" si="3811"/>
        <v>0</v>
      </c>
      <c r="FU214" s="307"/>
      <c r="FV214" s="307"/>
      <c r="FW214" s="156">
        <f t="shared" ref="FW214:FW215" si="3905">$H214</f>
        <v>0</v>
      </c>
      <c r="FX214" s="157" t="e">
        <f t="shared" ref="FX214:FX215" si="3906">FK214/FJ214</f>
        <v>#DIV/0!</v>
      </c>
      <c r="FY214" s="56">
        <f>SUM(FY228,FY215)</f>
        <v>0</v>
      </c>
      <c r="FZ214" s="56">
        <f>SUM(FZ228,FZ215)</f>
        <v>0</v>
      </c>
      <c r="GA214" s="57">
        <f t="shared" ref="GA214:GA215" si="3907">SUM(FY214/12*$B$2)</f>
        <v>0</v>
      </c>
      <c r="GB214" s="57">
        <f t="shared" ref="GB214:GB215" si="3908">SUM(FZ214/12*$B$2)</f>
        <v>0</v>
      </c>
      <c r="GC214" s="56">
        <f t="shared" ref="GC214" si="3909">SUM(GC228,GC224,GC215)</f>
        <v>0</v>
      </c>
      <c r="GD214" s="56">
        <f t="shared" ref="GD214" si="3910">SUM(GD228,GD224,GD215)</f>
        <v>0</v>
      </c>
      <c r="GE214" s="56">
        <f t="shared" ref="GE214" si="3911">SUM(GE228,GE224,GE215)</f>
        <v>0</v>
      </c>
      <c r="GF214" s="56">
        <f t="shared" ref="GF214" si="3912">SUM(GF228,GF224,GF215)</f>
        <v>0</v>
      </c>
      <c r="GG214" s="56">
        <f t="shared" ref="GG214" si="3913">SUM(GG228,GG224,GG215)</f>
        <v>0</v>
      </c>
      <c r="GH214" s="56">
        <f t="shared" ref="GH214" si="3914">SUM(GH228,GH224,GH215)</f>
        <v>0</v>
      </c>
      <c r="GI214" s="87">
        <f t="shared" si="3696"/>
        <v>0</v>
      </c>
      <c r="GJ214" s="59">
        <f t="shared" si="3697"/>
        <v>0</v>
      </c>
      <c r="GK214" s="59">
        <f t="shared" si="3698"/>
        <v>0</v>
      </c>
      <c r="GL214" s="72">
        <f t="shared" si="3699"/>
        <v>0</v>
      </c>
      <c r="GM214" s="72">
        <f t="shared" si="3812"/>
        <v>0</v>
      </c>
      <c r="GN214" s="307"/>
      <c r="GO214" s="307"/>
      <c r="GP214" s="156">
        <f t="shared" ref="GP214:GP215" si="3915">$H214</f>
        <v>0</v>
      </c>
      <c r="GQ214" s="157" t="e">
        <f t="shared" ref="GQ214:GQ215" si="3916">GD214/GC214</f>
        <v>#DIV/0!</v>
      </c>
      <c r="GR214" s="56">
        <f>SUM(GR228,GR215)</f>
        <v>0</v>
      </c>
      <c r="GS214" s="56">
        <f>SUM(GS228,GS215)</f>
        <v>0</v>
      </c>
      <c r="GT214" s="57">
        <f t="shared" ref="GT214:GT215" si="3917">SUM(GR214/12*$B$2)</f>
        <v>0</v>
      </c>
      <c r="GU214" s="57">
        <f t="shared" ref="GU214:GU215" si="3918">SUM(GS214/12*$B$2)</f>
        <v>0</v>
      </c>
      <c r="GV214" s="56">
        <f t="shared" ref="GV214" si="3919">SUM(GV228,GV224,GV215)</f>
        <v>0</v>
      </c>
      <c r="GW214" s="56">
        <f t="shared" ref="GW214" si="3920">SUM(GW228,GW224,GW215)</f>
        <v>0</v>
      </c>
      <c r="GX214" s="56">
        <f t="shared" ref="GX214" si="3921">SUM(GX228,GX224,GX215)</f>
        <v>0</v>
      </c>
      <c r="GY214" s="56">
        <f t="shared" ref="GY214" si="3922">SUM(GY228,GY224,GY215)</f>
        <v>0</v>
      </c>
      <c r="GZ214" s="56">
        <f t="shared" ref="GZ214" si="3923">SUM(GZ228,GZ224,GZ215)</f>
        <v>0</v>
      </c>
      <c r="HA214" s="56">
        <f t="shared" ref="HA214" si="3924">SUM(HA228,HA224,HA215)</f>
        <v>0</v>
      </c>
      <c r="HB214" s="87">
        <f t="shared" si="3700"/>
        <v>0</v>
      </c>
      <c r="HC214" s="59">
        <f t="shared" si="3701"/>
        <v>0</v>
      </c>
      <c r="HD214" s="59">
        <f t="shared" si="3702"/>
        <v>0</v>
      </c>
      <c r="HE214" s="72">
        <f t="shared" si="3703"/>
        <v>0</v>
      </c>
      <c r="HF214" s="72">
        <f t="shared" si="3813"/>
        <v>0</v>
      </c>
      <c r="HG214" s="307"/>
      <c r="HH214" s="307"/>
      <c r="HI214" s="156">
        <f t="shared" ref="HI214:HI215" si="3925">$H214</f>
        <v>0</v>
      </c>
      <c r="HJ214" s="157" t="e">
        <f t="shared" ref="HJ214:HJ215" si="3926">GW214/GV214</f>
        <v>#DIV/0!</v>
      </c>
      <c r="HK214" s="56">
        <f>SUM(HK228,HK215)</f>
        <v>0</v>
      </c>
      <c r="HL214" s="56">
        <f>SUM(HL228,HL215)</f>
        <v>0</v>
      </c>
      <c r="HM214" s="57">
        <f t="shared" ref="HM214:HM215" si="3927">SUM(HK214/12*$B$2)</f>
        <v>0</v>
      </c>
      <c r="HN214" s="57">
        <f t="shared" ref="HN214:HN215" si="3928">SUM(HL214/12*$B$2)</f>
        <v>0</v>
      </c>
      <c r="HO214" s="56">
        <f t="shared" ref="HO214" si="3929">SUM(HO228,HO224,HO215)</f>
        <v>0</v>
      </c>
      <c r="HP214" s="56">
        <f t="shared" ref="HP214" si="3930">SUM(HP228,HP224,HP215)</f>
        <v>0</v>
      </c>
      <c r="HQ214" s="56">
        <f t="shared" ref="HQ214" si="3931">SUM(HQ228,HQ224,HQ215)</f>
        <v>0</v>
      </c>
      <c r="HR214" s="56">
        <f t="shared" ref="HR214" si="3932">SUM(HR228,HR224,HR215)</f>
        <v>0</v>
      </c>
      <c r="HS214" s="56">
        <f t="shared" ref="HS214" si="3933">SUM(HS228,HS224,HS215)</f>
        <v>0</v>
      </c>
      <c r="HT214" s="56">
        <f t="shared" ref="HT214" si="3934">SUM(HT228,HT224,HT215)</f>
        <v>0</v>
      </c>
      <c r="HU214" s="87">
        <f t="shared" si="3704"/>
        <v>0</v>
      </c>
      <c r="HV214" s="59">
        <f t="shared" si="3705"/>
        <v>0</v>
      </c>
      <c r="HW214" s="59">
        <f t="shared" si="3706"/>
        <v>0</v>
      </c>
      <c r="HX214" s="72">
        <f t="shared" si="3707"/>
        <v>0</v>
      </c>
      <c r="HY214" s="72">
        <f t="shared" si="3814"/>
        <v>0</v>
      </c>
      <c r="HZ214" s="307"/>
      <c r="IA214" s="307"/>
      <c r="IB214" s="156">
        <f t="shared" ref="IB214:IB215" si="3935">$H214</f>
        <v>0</v>
      </c>
      <c r="IC214" s="157" t="e">
        <f t="shared" ref="IC214:IC215" si="3936">HP214/HO214</f>
        <v>#DIV/0!</v>
      </c>
      <c r="ID214" s="112">
        <f>SUM(ID228,ID215)</f>
        <v>0</v>
      </c>
      <c r="IE214" s="112">
        <f>SUM(IE228,IE215)</f>
        <v>0</v>
      </c>
      <c r="IF214" s="57">
        <f t="shared" ref="IF214:IF215" si="3937">SUM(ID214/12*$B$2)</f>
        <v>0</v>
      </c>
      <c r="IG214" s="57">
        <f t="shared" ref="IG214:IG215" si="3938">SUM(IE214/12*$B$2)</f>
        <v>0</v>
      </c>
      <c r="IH214" s="56">
        <f t="shared" ref="IH214" si="3939">SUM(IH228,IH224,IH215)</f>
        <v>0</v>
      </c>
      <c r="II214" s="56">
        <f t="shared" ref="II214" si="3940">SUM(II228,II224,II215)</f>
        <v>0</v>
      </c>
      <c r="IJ214" s="56">
        <f t="shared" ref="IJ214" si="3941">SUM(IJ228,IJ224,IJ215)</f>
        <v>0</v>
      </c>
      <c r="IK214" s="56">
        <f t="shared" ref="IK214" si="3942">SUM(IK228,IK224,IK215)</f>
        <v>0</v>
      </c>
      <c r="IL214" s="56">
        <f t="shared" ref="IL214" si="3943">SUM(IL228,IL224,IL215)</f>
        <v>0</v>
      </c>
      <c r="IM214" s="56">
        <f t="shared" ref="IM214" si="3944">SUM(IM228,IM224,IM215)</f>
        <v>0</v>
      </c>
      <c r="IN214" s="87">
        <f t="shared" si="3708"/>
        <v>0</v>
      </c>
      <c r="IO214" s="59">
        <f t="shared" si="3709"/>
        <v>0</v>
      </c>
      <c r="IP214" s="59">
        <f t="shared" si="3710"/>
        <v>0</v>
      </c>
      <c r="IQ214" s="72">
        <f t="shared" si="3711"/>
        <v>0</v>
      </c>
      <c r="IR214" s="72">
        <f t="shared" si="3815"/>
        <v>0</v>
      </c>
      <c r="IS214" s="307"/>
      <c r="IT214" s="307"/>
      <c r="IU214" s="156">
        <f t="shared" ref="IU214:IU215" si="3945">$H214</f>
        <v>0</v>
      </c>
      <c r="IV214" s="157" t="e">
        <f t="shared" ref="IV214:IV215" si="3946">II214/IH214</f>
        <v>#DIV/0!</v>
      </c>
      <c r="IW214" s="112">
        <f>SUM(IW228,IW215)</f>
        <v>0</v>
      </c>
      <c r="IX214" s="112">
        <f>SUM(IX228,IX215)</f>
        <v>0</v>
      </c>
      <c r="IY214" s="57">
        <f t="shared" ref="IY214:IY215" si="3947">SUM(IW214/12*$B$2)</f>
        <v>0</v>
      </c>
      <c r="IZ214" s="57">
        <f t="shared" ref="IZ214:IZ215" si="3948">SUM(IX214/12*$B$2)</f>
        <v>0</v>
      </c>
      <c r="JA214" s="56">
        <f t="shared" ref="JA214" si="3949">SUM(JA228,JA224,JA215)</f>
        <v>0</v>
      </c>
      <c r="JB214" s="56">
        <f t="shared" ref="JB214" si="3950">SUM(JB228,JB224,JB215)</f>
        <v>0</v>
      </c>
      <c r="JC214" s="56">
        <f t="shared" ref="JC214" si="3951">SUM(JC228,JC224,JC215)</f>
        <v>0</v>
      </c>
      <c r="JD214" s="56">
        <f t="shared" ref="JD214" si="3952">SUM(JD228,JD224,JD215)</f>
        <v>0</v>
      </c>
      <c r="JE214" s="56">
        <f t="shared" ref="JE214" si="3953">SUM(JE228,JE224,JE215)</f>
        <v>0</v>
      </c>
      <c r="JF214" s="56">
        <f t="shared" ref="JF214" si="3954">SUM(JF228,JF224,JF215)</f>
        <v>0</v>
      </c>
      <c r="JG214" s="87">
        <f t="shared" si="3712"/>
        <v>0</v>
      </c>
      <c r="JH214" s="59">
        <f t="shared" si="3713"/>
        <v>0</v>
      </c>
      <c r="JI214" s="59">
        <f t="shared" si="3714"/>
        <v>0</v>
      </c>
      <c r="JJ214" s="72">
        <f t="shared" si="3715"/>
        <v>0</v>
      </c>
      <c r="JK214" s="72">
        <f t="shared" si="3816"/>
        <v>0</v>
      </c>
      <c r="JL214" s="307"/>
      <c r="JM214" s="307"/>
      <c r="JN214" s="156">
        <f t="shared" ref="JN214:JN215" si="3955">$H214</f>
        <v>0</v>
      </c>
      <c r="JO214" s="157" t="e">
        <f t="shared" ref="JO214:JO215" si="3956">JB214/JA214</f>
        <v>#DIV/0!</v>
      </c>
      <c r="JP214" s="384">
        <f t="shared" ref="JP214:JP215" si="3957">J214+AC214+AV214+BO214+CH214+DA214+DT214+EM214+FF214+FY214+GR214+HK214+ID214+IW214</f>
        <v>185</v>
      </c>
      <c r="JQ214" s="384">
        <f t="shared" ref="JQ214:JQ215" si="3958">K214+AD214+AW214+BP214+CI214+DB214+DU214+EN214+FG214+FZ214+GS214+HL214+IE214+IX214</f>
        <v>15857719.5</v>
      </c>
      <c r="JR214" s="384">
        <f t="shared" ref="JR214:JR215" si="3959">L214+AE214+AX214+BQ214+CJ214+DC214+DV214+EO214+FH214+GA214+GT214+HM214+IF214+IY214</f>
        <v>154.16666666666666</v>
      </c>
      <c r="JS214" s="384">
        <f t="shared" ref="JS214:JS215" si="3960">M214+AF214+AY214+BR214+CK214+DD214+DW214+EP214+FI214+GB214+GU214+HN214+IG214+IZ214</f>
        <v>13214766.25</v>
      </c>
      <c r="JT214" s="384">
        <f t="shared" ref="JT214:JT223" si="3961">N214+AG214+AZ214+BS214+CL214+DE214+DX214+EQ214+FJ214+GC214+GV214+HO214+IH214+JA214</f>
        <v>142</v>
      </c>
      <c r="JU214" s="384">
        <f t="shared" ref="JU214:JU223" si="3962">O214+AH214+BA214+BT214+CM214+DF214+DY214+ER214+FK214+GD214+GW214+HP214+II214+JB214</f>
        <v>12667710.599999998</v>
      </c>
      <c r="JV214" s="384">
        <f t="shared" ref="JV214:JV223" si="3963">P214+AI214+BB214+BU214+CN214+DG214+DZ214+ES214+FL214+GE214+GX214+HQ214+IJ214+JC214</f>
        <v>1467</v>
      </c>
      <c r="JW214" s="384">
        <f t="shared" ref="JW214:JW223" si="3964">Q214+AJ214+BC214+BV214+CO214+DH214+EA214+ET214+FM214+GF214+GY214+HR214+IK214+JD214</f>
        <v>7</v>
      </c>
      <c r="JX214" s="384">
        <f t="shared" ref="JX214:JX223" si="3965">R214+AK214+BD214+BW214+CP214+DI214+EB214+EU214+FN214+GG214+GZ214+HS214+IL214+JE214</f>
        <v>626869.30000000005</v>
      </c>
      <c r="JY214" s="384">
        <f t="shared" ref="JY214:JY223" si="3966">S214+AL214+BE214+BX214+CQ214+DJ214+EC214+EV214+FO214+GH214+HA214+HT214+IM214+JF214</f>
        <v>98</v>
      </c>
      <c r="JZ214" s="384">
        <f t="shared" ref="JZ214:JZ271" si="3967">JT214+JW214</f>
        <v>149</v>
      </c>
      <c r="KA214" s="384">
        <f t="shared" si="3799"/>
        <v>13294579.899999999</v>
      </c>
      <c r="KB214" s="384">
        <f t="shared" si="3800"/>
        <v>1565</v>
      </c>
      <c r="KC214" s="72">
        <f t="shared" ref="KC214:KC223" si="3968">JT214-JR214</f>
        <v>-12.166666666666657</v>
      </c>
      <c r="KD214" s="72">
        <f t="shared" ref="KD214:KD223" si="3969">JU214-JS214</f>
        <v>-547055.65000000224</v>
      </c>
      <c r="KE214" s="156">
        <f t="shared" ref="KE214:KE215" si="3970">$H214</f>
        <v>0</v>
      </c>
      <c r="KF214" s="157">
        <f t="shared" ref="KF214:KF215" si="3971">JU214/JT214</f>
        <v>89209.229577464779</v>
      </c>
      <c r="KG214" s="309"/>
      <c r="KH214" s="309"/>
      <c r="KK214" s="626"/>
      <c r="KL214" s="626"/>
      <c r="KM214" s="626"/>
    </row>
    <row r="215" spans="1:299" x14ac:dyDescent="0.2">
      <c r="A215" s="100">
        <v>1</v>
      </c>
      <c r="B215" s="100">
        <v>1</v>
      </c>
      <c r="C215" s="66"/>
      <c r="D215" s="254"/>
      <c r="E215" s="254"/>
      <c r="F215" s="686" t="s">
        <v>92</v>
      </c>
      <c r="G215" s="98">
        <v>28</v>
      </c>
      <c r="H215" s="104">
        <v>80683.5</v>
      </c>
      <c r="I215" s="104">
        <v>87619.45</v>
      </c>
      <c r="J215" s="57">
        <f>VLOOKUP($G215,'ВМП план КС'!$A$8:$AQ$94,14,0)</f>
        <v>0</v>
      </c>
      <c r="K215" s="57">
        <f>VLOOKUP($G215,'ВМП план КС'!$A$8:$AQ$94,15,0)</f>
        <v>0</v>
      </c>
      <c r="L215" s="57">
        <f t="shared" si="3818"/>
        <v>0</v>
      </c>
      <c r="M215" s="57">
        <f t="shared" si="3819"/>
        <v>0</v>
      </c>
      <c r="N215" s="56">
        <f>SUM(N216:N223)</f>
        <v>0</v>
      </c>
      <c r="O215" s="56">
        <f t="shared" ref="O215:S215" si="3972">SUM(O216:O223)</f>
        <v>0</v>
      </c>
      <c r="P215" s="56">
        <f t="shared" si="3972"/>
        <v>0</v>
      </c>
      <c r="Q215" s="56">
        <f t="shared" si="3972"/>
        <v>0</v>
      </c>
      <c r="R215" s="56">
        <f t="shared" si="3972"/>
        <v>0</v>
      </c>
      <c r="S215" s="56">
        <f t="shared" si="3972"/>
        <v>0</v>
      </c>
      <c r="T215" s="87">
        <f t="shared" si="3567"/>
        <v>0</v>
      </c>
      <c r="U215" s="59">
        <f t="shared" si="3568"/>
        <v>0</v>
      </c>
      <c r="V215" s="59">
        <f t="shared" si="3569"/>
        <v>0</v>
      </c>
      <c r="W215" s="72">
        <f t="shared" si="3570"/>
        <v>0</v>
      </c>
      <c r="X215" s="72">
        <f t="shared" si="3571"/>
        <v>0</v>
      </c>
      <c r="Y215" s="307"/>
      <c r="Z215" s="307"/>
      <c r="AA215" s="156">
        <f t="shared" si="3825"/>
        <v>80683.5</v>
      </c>
      <c r="AB215" s="157" t="e">
        <f t="shared" si="3826"/>
        <v>#DIV/0!</v>
      </c>
      <c r="AC215" s="57">
        <f>VLOOKUP($G215,'ВМП план КС'!$A$8:$AQ$93,12,0)</f>
        <v>0</v>
      </c>
      <c r="AD215" s="57">
        <f>VLOOKUP($G215,'ВМП план КС'!$A$8:$AQ$93,13,0)</f>
        <v>0</v>
      </c>
      <c r="AE215" s="57">
        <f t="shared" si="3827"/>
        <v>0</v>
      </c>
      <c r="AF215" s="57">
        <f t="shared" si="3828"/>
        <v>0</v>
      </c>
      <c r="AG215" s="56">
        <f>SUM(AG216:AG223)</f>
        <v>0</v>
      </c>
      <c r="AH215" s="56">
        <f t="shared" ref="AH215" si="3973">SUM(AH216:AH223)</f>
        <v>0</v>
      </c>
      <c r="AI215" s="56">
        <f t="shared" ref="AI215" si="3974">SUM(AI216:AI223)</f>
        <v>0</v>
      </c>
      <c r="AJ215" s="56">
        <f t="shared" ref="AJ215" si="3975">SUM(AJ216:AJ223)</f>
        <v>0</v>
      </c>
      <c r="AK215" s="56">
        <f t="shared" ref="AK215" si="3976">SUM(AK216:AK223)</f>
        <v>0</v>
      </c>
      <c r="AL215" s="56">
        <f t="shared" ref="AL215" si="3977">SUM(AL216:AL223)</f>
        <v>0</v>
      </c>
      <c r="AM215" s="87">
        <f t="shared" si="3664"/>
        <v>0</v>
      </c>
      <c r="AN215" s="59">
        <f t="shared" si="3665"/>
        <v>0</v>
      </c>
      <c r="AO215" s="59">
        <f t="shared" si="3666"/>
        <v>0</v>
      </c>
      <c r="AP215" s="72">
        <f t="shared" si="3667"/>
        <v>0</v>
      </c>
      <c r="AQ215" s="72">
        <f t="shared" si="3804"/>
        <v>0</v>
      </c>
      <c r="AR215" s="307"/>
      <c r="AS215" s="307"/>
      <c r="AT215" s="156">
        <f t="shared" si="3835"/>
        <v>80683.5</v>
      </c>
      <c r="AU215" s="157" t="e">
        <f t="shared" si="3836"/>
        <v>#DIV/0!</v>
      </c>
      <c r="AV215" s="57">
        <f>VLOOKUP($G215,'ВМП план КС'!$A$8:$AQ$93,16,0)</f>
        <v>0</v>
      </c>
      <c r="AW215" s="57">
        <f>VLOOKUP($G215,'ВМП план КС'!$A$8:$AQ$93,17,0)</f>
        <v>0</v>
      </c>
      <c r="AX215" s="57">
        <f t="shared" si="3837"/>
        <v>0</v>
      </c>
      <c r="AY215" s="57">
        <f t="shared" si="3838"/>
        <v>0</v>
      </c>
      <c r="AZ215" s="56">
        <f>SUM(AZ216:AZ223)</f>
        <v>0</v>
      </c>
      <c r="BA215" s="56">
        <f t="shared" ref="BA215" si="3978">SUM(BA216:BA223)</f>
        <v>0</v>
      </c>
      <c r="BB215" s="56">
        <f t="shared" ref="BB215" si="3979">SUM(BB216:BB223)</f>
        <v>0</v>
      </c>
      <c r="BC215" s="56">
        <f t="shared" ref="BC215" si="3980">SUM(BC216:BC223)</f>
        <v>0</v>
      </c>
      <c r="BD215" s="56">
        <f t="shared" ref="BD215" si="3981">SUM(BD216:BD223)</f>
        <v>0</v>
      </c>
      <c r="BE215" s="56">
        <f t="shared" ref="BE215" si="3982">SUM(BE216:BE223)</f>
        <v>0</v>
      </c>
      <c r="BF215" s="87">
        <f t="shared" si="3668"/>
        <v>0</v>
      </c>
      <c r="BG215" s="59">
        <f t="shared" si="3669"/>
        <v>0</v>
      </c>
      <c r="BH215" s="59">
        <f t="shared" si="3670"/>
        <v>0</v>
      </c>
      <c r="BI215" s="72">
        <f t="shared" si="3671"/>
        <v>0</v>
      </c>
      <c r="BJ215" s="72">
        <f t="shared" si="3805"/>
        <v>0</v>
      </c>
      <c r="BK215" s="307"/>
      <c r="BL215" s="307"/>
      <c r="BM215" s="156">
        <f t="shared" si="3845"/>
        <v>80683.5</v>
      </c>
      <c r="BN215" s="157" t="e">
        <f t="shared" si="3846"/>
        <v>#DIV/0!</v>
      </c>
      <c r="BO215" s="57">
        <f>VLOOKUP($G215,'ВМП план КС'!$A$8:$AQ$93,18,0)</f>
        <v>0</v>
      </c>
      <c r="BP215" s="57">
        <f>VLOOKUP($G215,'ВМП план КС'!$A$8:$AQ$93,19,0)</f>
        <v>0</v>
      </c>
      <c r="BQ215" s="57">
        <f t="shared" si="3847"/>
        <v>0</v>
      </c>
      <c r="BR215" s="57">
        <f t="shared" si="3848"/>
        <v>0</v>
      </c>
      <c r="BS215" s="56">
        <f>SUM(BS216:BS223)</f>
        <v>0</v>
      </c>
      <c r="BT215" s="56">
        <f t="shared" ref="BT215" si="3983">SUM(BT216:BT223)</f>
        <v>0</v>
      </c>
      <c r="BU215" s="56">
        <f t="shared" ref="BU215" si="3984">SUM(BU216:BU223)</f>
        <v>0</v>
      </c>
      <c r="BV215" s="56">
        <f t="shared" ref="BV215" si="3985">SUM(BV216:BV223)</f>
        <v>0</v>
      </c>
      <c r="BW215" s="56">
        <f t="shared" ref="BW215" si="3986">SUM(BW216:BW223)</f>
        <v>0</v>
      </c>
      <c r="BX215" s="56">
        <f t="shared" ref="BX215" si="3987">SUM(BX216:BX223)</f>
        <v>0</v>
      </c>
      <c r="BY215" s="87">
        <f t="shared" si="3672"/>
        <v>0</v>
      </c>
      <c r="BZ215" s="59">
        <f t="shared" si="3673"/>
        <v>0</v>
      </c>
      <c r="CA215" s="59">
        <f t="shared" si="3674"/>
        <v>0</v>
      </c>
      <c r="CB215" s="72">
        <f t="shared" si="3675"/>
        <v>0</v>
      </c>
      <c r="CC215" s="72">
        <f t="shared" si="3806"/>
        <v>0</v>
      </c>
      <c r="CD215" s="307"/>
      <c r="CE215" s="307"/>
      <c r="CF215" s="156">
        <f t="shared" si="3855"/>
        <v>80683.5</v>
      </c>
      <c r="CG215" s="157" t="e">
        <f t="shared" si="3856"/>
        <v>#DIV/0!</v>
      </c>
      <c r="CH215" s="57">
        <f>VLOOKUP($G215,'ВМП план КС'!$A$8:$AQ$93,10,0)</f>
        <v>0</v>
      </c>
      <c r="CI215" s="57">
        <f>VLOOKUP($G215,'ВМП план КС'!$A$8:$AQ$93,11,0)</f>
        <v>0</v>
      </c>
      <c r="CJ215" s="57">
        <f t="shared" si="3857"/>
        <v>0</v>
      </c>
      <c r="CK215" s="57">
        <f t="shared" si="3858"/>
        <v>0</v>
      </c>
      <c r="CL215" s="56">
        <f>SUM(CL216:CL223)</f>
        <v>0</v>
      </c>
      <c r="CM215" s="56">
        <f t="shared" ref="CM215" si="3988">SUM(CM216:CM223)</f>
        <v>0</v>
      </c>
      <c r="CN215" s="56">
        <f t="shared" ref="CN215" si="3989">SUM(CN216:CN223)</f>
        <v>0</v>
      </c>
      <c r="CO215" s="56">
        <f t="shared" ref="CO215" si="3990">SUM(CO216:CO223)</f>
        <v>0</v>
      </c>
      <c r="CP215" s="56">
        <f t="shared" ref="CP215" si="3991">SUM(CP216:CP223)</f>
        <v>0</v>
      </c>
      <c r="CQ215" s="56">
        <f t="shared" ref="CQ215" si="3992">SUM(CQ216:CQ223)</f>
        <v>0</v>
      </c>
      <c r="CR215" s="87">
        <f t="shared" si="3716"/>
        <v>0</v>
      </c>
      <c r="CS215" s="59">
        <f t="shared" si="3717"/>
        <v>0</v>
      </c>
      <c r="CT215" s="59">
        <f t="shared" si="3718"/>
        <v>0</v>
      </c>
      <c r="CU215" s="72">
        <f t="shared" si="3719"/>
        <v>0</v>
      </c>
      <c r="CV215" s="72">
        <f t="shared" si="3807"/>
        <v>0</v>
      </c>
      <c r="CW215" s="308"/>
      <c r="CX215" s="307"/>
      <c r="CY215" s="156">
        <f t="shared" si="3865"/>
        <v>80683.5</v>
      </c>
      <c r="CZ215" s="157" t="e">
        <f t="shared" si="3866"/>
        <v>#DIV/0!</v>
      </c>
      <c r="DA215" s="57">
        <f>VLOOKUP($G215,'ВМП план КС'!$A$8:$AQ$93,26,0)</f>
        <v>0</v>
      </c>
      <c r="DB215" s="57">
        <f>VLOOKUP($G215,'ВМП план КС'!$A$8:$AQ$93,27,0)</f>
        <v>0</v>
      </c>
      <c r="DC215" s="57">
        <f t="shared" si="3867"/>
        <v>0</v>
      </c>
      <c r="DD215" s="57">
        <f t="shared" si="3868"/>
        <v>0</v>
      </c>
      <c r="DE215" s="56">
        <f>SUM(DE216:DE223)</f>
        <v>0</v>
      </c>
      <c r="DF215" s="56">
        <f t="shared" ref="DF215" si="3993">SUM(DF216:DF223)</f>
        <v>0</v>
      </c>
      <c r="DG215" s="56">
        <f t="shared" ref="DG215" si="3994">SUM(DG216:DG223)</f>
        <v>0</v>
      </c>
      <c r="DH215" s="56">
        <f t="shared" ref="DH215" si="3995">SUM(DH216:DH223)</f>
        <v>0</v>
      </c>
      <c r="DI215" s="56">
        <f t="shared" ref="DI215" si="3996">SUM(DI216:DI223)</f>
        <v>0</v>
      </c>
      <c r="DJ215" s="56">
        <f t="shared" ref="DJ215" si="3997">SUM(DJ216:DJ223)</f>
        <v>0</v>
      </c>
      <c r="DK215" s="87">
        <f t="shared" si="3679"/>
        <v>0</v>
      </c>
      <c r="DL215" s="59">
        <f t="shared" si="3680"/>
        <v>0</v>
      </c>
      <c r="DM215" s="59">
        <f t="shared" si="3681"/>
        <v>0</v>
      </c>
      <c r="DN215" s="72">
        <f t="shared" si="3682"/>
        <v>0</v>
      </c>
      <c r="DO215" s="72">
        <f t="shared" si="3808"/>
        <v>0</v>
      </c>
      <c r="DP215" s="307"/>
      <c r="DQ215" s="307"/>
      <c r="DR215" s="156">
        <f t="shared" si="3875"/>
        <v>80683.5</v>
      </c>
      <c r="DS215" s="157" t="e">
        <f t="shared" si="3876"/>
        <v>#DIV/0!</v>
      </c>
      <c r="DT215" s="57">
        <f>VLOOKUP($G215,'ВМП план КС'!$A$8:$AQ$93,28,0)</f>
        <v>0</v>
      </c>
      <c r="DU215" s="57">
        <f>VLOOKUP($G215,'ВМП план КС'!$A$8:$AQ$93,29,0)</f>
        <v>0</v>
      </c>
      <c r="DV215" s="57">
        <f t="shared" si="3877"/>
        <v>0</v>
      </c>
      <c r="DW215" s="57">
        <f t="shared" si="3878"/>
        <v>0</v>
      </c>
      <c r="DX215" s="56">
        <f>SUM(DX216:DX223)</f>
        <v>0</v>
      </c>
      <c r="DY215" s="56">
        <f t="shared" ref="DY215" si="3998">SUM(DY216:DY223)</f>
        <v>0</v>
      </c>
      <c r="DZ215" s="56">
        <f t="shared" ref="DZ215" si="3999">SUM(DZ216:DZ223)</f>
        <v>0</v>
      </c>
      <c r="EA215" s="56">
        <f t="shared" ref="EA215" si="4000">SUM(EA216:EA223)</f>
        <v>0</v>
      </c>
      <c r="EB215" s="56">
        <f t="shared" ref="EB215" si="4001">SUM(EB216:EB223)</f>
        <v>0</v>
      </c>
      <c r="EC215" s="56">
        <f t="shared" ref="EC215" si="4002">SUM(EC216:EC223)</f>
        <v>0</v>
      </c>
      <c r="ED215" s="87">
        <f t="shared" si="3683"/>
        <v>0</v>
      </c>
      <c r="EE215" s="59">
        <f t="shared" si="3684"/>
        <v>0</v>
      </c>
      <c r="EF215" s="59">
        <f t="shared" si="3685"/>
        <v>0</v>
      </c>
      <c r="EG215" s="72">
        <f t="shared" si="3686"/>
        <v>0</v>
      </c>
      <c r="EH215" s="72">
        <f t="shared" si="3809"/>
        <v>0</v>
      </c>
      <c r="EI215" s="307"/>
      <c r="EJ215" s="307"/>
      <c r="EK215" s="156">
        <f t="shared" si="3885"/>
        <v>80683.5</v>
      </c>
      <c r="EL215" s="157" t="e">
        <f t="shared" si="3886"/>
        <v>#DIV/0!</v>
      </c>
      <c r="EM215" s="112">
        <f>VLOOKUP($G215,'ВМП план КС'!$A$8:$AQ$93,30,0)</f>
        <v>155</v>
      </c>
      <c r="EN215" s="112">
        <f>VLOOKUP($G215,'ВМП план КС'!$A$8:$AQ$93,31,0)</f>
        <v>12505942.5</v>
      </c>
      <c r="EO215" s="57">
        <f t="shared" si="3887"/>
        <v>129.16666666666666</v>
      </c>
      <c r="EP215" s="57">
        <f t="shared" si="3888"/>
        <v>10421618.75</v>
      </c>
      <c r="EQ215" s="56">
        <f>SUM(EQ216:EQ223)</f>
        <v>103</v>
      </c>
      <c r="ER215" s="56">
        <f t="shared" ref="ER215" si="4003">SUM(ER216:ER223)</f>
        <v>8310400.5</v>
      </c>
      <c r="ES215" s="56">
        <f t="shared" ref="ES215" si="4004">SUM(ES216:ES223)</f>
        <v>877</v>
      </c>
      <c r="ET215" s="56">
        <f t="shared" ref="ET215" si="4005">SUM(ET216:ET223)</f>
        <v>5</v>
      </c>
      <c r="EU215" s="56">
        <f t="shared" ref="EU215" si="4006">SUM(EU216:EU223)</f>
        <v>403417.5</v>
      </c>
      <c r="EV215" s="56">
        <f t="shared" ref="EV215" si="4007">SUM(EV216:EV223)</f>
        <v>54</v>
      </c>
      <c r="EW215" s="87">
        <f t="shared" si="3687"/>
        <v>108</v>
      </c>
      <c r="EX215" s="59">
        <f t="shared" si="3688"/>
        <v>8713818</v>
      </c>
      <c r="EY215" s="59">
        <f t="shared" si="3689"/>
        <v>931</v>
      </c>
      <c r="EZ215" s="72">
        <f t="shared" si="3690"/>
        <v>-26.166666666666657</v>
      </c>
      <c r="FA215" s="72">
        <f t="shared" si="3810"/>
        <v>-2111218.25</v>
      </c>
      <c r="FB215" s="307"/>
      <c r="FC215" s="307"/>
      <c r="FD215" s="156">
        <f t="shared" si="3895"/>
        <v>80683.5</v>
      </c>
      <c r="FE215" s="157">
        <f t="shared" si="3896"/>
        <v>80683.5</v>
      </c>
      <c r="FF215" s="112">
        <f>VLOOKUP($G215,'ВМП план КС'!$A$8:$AQ$93,32,0)</f>
        <v>0</v>
      </c>
      <c r="FG215" s="112">
        <f>VLOOKUP($G215,'ВМП план КС'!$A$8:$AQ$93,33,0)</f>
        <v>0</v>
      </c>
      <c r="FH215" s="57">
        <f t="shared" si="3897"/>
        <v>0</v>
      </c>
      <c r="FI215" s="57">
        <f t="shared" si="3898"/>
        <v>0</v>
      </c>
      <c r="FJ215" s="56">
        <f>SUM(FJ216:FJ223)</f>
        <v>0</v>
      </c>
      <c r="FK215" s="56">
        <f t="shared" ref="FK215" si="4008">SUM(FK216:FK223)</f>
        <v>0</v>
      </c>
      <c r="FL215" s="56">
        <f t="shared" ref="FL215" si="4009">SUM(FL216:FL223)</f>
        <v>0</v>
      </c>
      <c r="FM215" s="56">
        <f t="shared" ref="FM215" si="4010">SUM(FM216:FM223)</f>
        <v>0</v>
      </c>
      <c r="FN215" s="56">
        <f t="shared" ref="FN215" si="4011">SUM(FN216:FN223)</f>
        <v>0</v>
      </c>
      <c r="FO215" s="56">
        <f t="shared" ref="FO215" si="4012">SUM(FO216:FO223)</f>
        <v>0</v>
      </c>
      <c r="FP215" s="87">
        <f t="shared" si="3720"/>
        <v>0</v>
      </c>
      <c r="FQ215" s="59">
        <f t="shared" si="3721"/>
        <v>0</v>
      </c>
      <c r="FR215" s="59">
        <f t="shared" si="3722"/>
        <v>0</v>
      </c>
      <c r="FS215" s="72">
        <f t="shared" si="3723"/>
        <v>0</v>
      </c>
      <c r="FT215" s="72">
        <f t="shared" si="3811"/>
        <v>0</v>
      </c>
      <c r="FU215" s="307"/>
      <c r="FV215" s="307"/>
      <c r="FW215" s="156">
        <f t="shared" si="3905"/>
        <v>80683.5</v>
      </c>
      <c r="FX215" s="157" t="e">
        <f t="shared" si="3906"/>
        <v>#DIV/0!</v>
      </c>
      <c r="FY215" s="57">
        <f>VLOOKUP($G215,'ВМП план КС'!$A$8:$AQ$93,36,0)</f>
        <v>0</v>
      </c>
      <c r="FZ215" s="57">
        <f>VLOOKUP($G215,'ВМП план КС'!$A$8:$AQ$93,37,0)</f>
        <v>0</v>
      </c>
      <c r="GA215" s="57">
        <f t="shared" si="3907"/>
        <v>0</v>
      </c>
      <c r="GB215" s="57">
        <f t="shared" si="3908"/>
        <v>0</v>
      </c>
      <c r="GC215" s="56">
        <f>SUM(GC216:GC223)</f>
        <v>0</v>
      </c>
      <c r="GD215" s="56">
        <f t="shared" ref="GD215" si="4013">SUM(GD216:GD223)</f>
        <v>0</v>
      </c>
      <c r="GE215" s="56">
        <f t="shared" ref="GE215" si="4014">SUM(GE216:GE223)</f>
        <v>0</v>
      </c>
      <c r="GF215" s="56">
        <f t="shared" ref="GF215" si="4015">SUM(GF216:GF223)</f>
        <v>0</v>
      </c>
      <c r="GG215" s="56">
        <f t="shared" ref="GG215" si="4016">SUM(GG216:GG223)</f>
        <v>0</v>
      </c>
      <c r="GH215" s="56">
        <f t="shared" ref="GH215" si="4017">SUM(GH216:GH223)</f>
        <v>0</v>
      </c>
      <c r="GI215" s="87">
        <f t="shared" si="3696"/>
        <v>0</v>
      </c>
      <c r="GJ215" s="59">
        <f t="shared" si="3697"/>
        <v>0</v>
      </c>
      <c r="GK215" s="59">
        <f t="shared" si="3698"/>
        <v>0</v>
      </c>
      <c r="GL215" s="72">
        <f t="shared" si="3699"/>
        <v>0</v>
      </c>
      <c r="GM215" s="72">
        <f t="shared" si="3812"/>
        <v>0</v>
      </c>
      <c r="GN215" s="307"/>
      <c r="GO215" s="307"/>
      <c r="GP215" s="156">
        <f t="shared" si="3915"/>
        <v>80683.5</v>
      </c>
      <c r="GQ215" s="157" t="e">
        <f t="shared" si="3916"/>
        <v>#DIV/0!</v>
      </c>
      <c r="GR215" s="57">
        <f>VLOOKUP($G215,'ВМП план КС'!$A$8:$AQ$93,38,0)</f>
        <v>0</v>
      </c>
      <c r="GS215" s="57">
        <f>VLOOKUP($G215,'ВМП план КС'!$A$8:$AQ$93,39,0)</f>
        <v>0</v>
      </c>
      <c r="GT215" s="57">
        <f t="shared" si="3917"/>
        <v>0</v>
      </c>
      <c r="GU215" s="57">
        <f t="shared" si="3918"/>
        <v>0</v>
      </c>
      <c r="GV215" s="56">
        <f>SUM(GV216:GV223)</f>
        <v>0</v>
      </c>
      <c r="GW215" s="56">
        <f t="shared" ref="GW215" si="4018">SUM(GW216:GW223)</f>
        <v>0</v>
      </c>
      <c r="GX215" s="56">
        <f t="shared" ref="GX215" si="4019">SUM(GX216:GX223)</f>
        <v>0</v>
      </c>
      <c r="GY215" s="56">
        <f t="shared" ref="GY215" si="4020">SUM(GY216:GY223)</f>
        <v>0</v>
      </c>
      <c r="GZ215" s="56">
        <f t="shared" ref="GZ215" si="4021">SUM(GZ216:GZ223)</f>
        <v>0</v>
      </c>
      <c r="HA215" s="56">
        <f t="shared" ref="HA215" si="4022">SUM(HA216:HA223)</f>
        <v>0</v>
      </c>
      <c r="HB215" s="87">
        <f t="shared" si="3700"/>
        <v>0</v>
      </c>
      <c r="HC215" s="59">
        <f t="shared" si="3701"/>
        <v>0</v>
      </c>
      <c r="HD215" s="59">
        <f t="shared" si="3702"/>
        <v>0</v>
      </c>
      <c r="HE215" s="72">
        <f t="shared" si="3703"/>
        <v>0</v>
      </c>
      <c r="HF215" s="72">
        <f t="shared" si="3813"/>
        <v>0</v>
      </c>
      <c r="HG215" s="307"/>
      <c r="HH215" s="307"/>
      <c r="HI215" s="156">
        <f t="shared" si="3925"/>
        <v>80683.5</v>
      </c>
      <c r="HJ215" s="157" t="e">
        <f t="shared" si="3926"/>
        <v>#DIV/0!</v>
      </c>
      <c r="HK215" s="57">
        <f>VLOOKUP($G215,'ВМП план КС'!$A$8:$AQ$93,40,0)</f>
        <v>0</v>
      </c>
      <c r="HL215" s="57">
        <f>VLOOKUP($G215,'ВМП план КС'!$A$8:$AQ$93,41,0)</f>
        <v>0</v>
      </c>
      <c r="HM215" s="57">
        <f t="shared" si="3927"/>
        <v>0</v>
      </c>
      <c r="HN215" s="57">
        <f t="shared" si="3928"/>
        <v>0</v>
      </c>
      <c r="HO215" s="56">
        <f>SUM(HO216:HO223)</f>
        <v>0</v>
      </c>
      <c r="HP215" s="56">
        <f t="shared" ref="HP215" si="4023">SUM(HP216:HP223)</f>
        <v>0</v>
      </c>
      <c r="HQ215" s="56">
        <f t="shared" ref="HQ215" si="4024">SUM(HQ216:HQ223)</f>
        <v>0</v>
      </c>
      <c r="HR215" s="56">
        <f t="shared" ref="HR215" si="4025">SUM(HR216:HR223)</f>
        <v>0</v>
      </c>
      <c r="HS215" s="56">
        <f t="shared" ref="HS215" si="4026">SUM(HS216:HS223)</f>
        <v>0</v>
      </c>
      <c r="HT215" s="56">
        <f t="shared" ref="HT215" si="4027">SUM(HT216:HT223)</f>
        <v>0</v>
      </c>
      <c r="HU215" s="87">
        <f t="shared" si="3704"/>
        <v>0</v>
      </c>
      <c r="HV215" s="59">
        <f t="shared" si="3705"/>
        <v>0</v>
      </c>
      <c r="HW215" s="59">
        <f t="shared" si="3706"/>
        <v>0</v>
      </c>
      <c r="HX215" s="72">
        <f t="shared" si="3707"/>
        <v>0</v>
      </c>
      <c r="HY215" s="72">
        <f t="shared" si="3814"/>
        <v>0</v>
      </c>
      <c r="HZ215" s="307"/>
      <c r="IA215" s="307"/>
      <c r="IB215" s="156">
        <f t="shared" si="3935"/>
        <v>80683.5</v>
      </c>
      <c r="IC215" s="157" t="e">
        <f t="shared" si="3936"/>
        <v>#DIV/0!</v>
      </c>
      <c r="ID215" s="112">
        <f>VLOOKUP($G215,'ВМП план КС'!$A$8:$AQ$93,34,0)</f>
        <v>0</v>
      </c>
      <c r="IE215" s="112">
        <f>VLOOKUP($G215,'ВМП план КС'!$A$8:$AQ$93,35,0)</f>
        <v>0</v>
      </c>
      <c r="IF215" s="57">
        <f t="shared" si="3937"/>
        <v>0</v>
      </c>
      <c r="IG215" s="57">
        <f t="shared" si="3938"/>
        <v>0</v>
      </c>
      <c r="IH215" s="56">
        <f>SUM(IH216:IH223)</f>
        <v>0</v>
      </c>
      <c r="II215" s="56">
        <f t="shared" ref="II215" si="4028">SUM(II216:II223)</f>
        <v>0</v>
      </c>
      <c r="IJ215" s="56">
        <f t="shared" ref="IJ215" si="4029">SUM(IJ216:IJ223)</f>
        <v>0</v>
      </c>
      <c r="IK215" s="56">
        <f t="shared" ref="IK215" si="4030">SUM(IK216:IK223)</f>
        <v>0</v>
      </c>
      <c r="IL215" s="56">
        <f t="shared" ref="IL215" si="4031">SUM(IL216:IL223)</f>
        <v>0</v>
      </c>
      <c r="IM215" s="56">
        <f t="shared" ref="IM215" si="4032">SUM(IM216:IM223)</f>
        <v>0</v>
      </c>
      <c r="IN215" s="87">
        <f t="shared" si="3708"/>
        <v>0</v>
      </c>
      <c r="IO215" s="59">
        <f t="shared" si="3709"/>
        <v>0</v>
      </c>
      <c r="IP215" s="59">
        <f t="shared" si="3710"/>
        <v>0</v>
      </c>
      <c r="IQ215" s="72">
        <f t="shared" si="3711"/>
        <v>0</v>
      </c>
      <c r="IR215" s="72">
        <f t="shared" si="3815"/>
        <v>0</v>
      </c>
      <c r="IS215" s="307"/>
      <c r="IT215" s="307"/>
      <c r="IU215" s="156">
        <f t="shared" si="3945"/>
        <v>80683.5</v>
      </c>
      <c r="IV215" s="157" t="e">
        <f t="shared" si="3946"/>
        <v>#DIV/0!</v>
      </c>
      <c r="IW215" s="112">
        <f>VLOOKUP($G215,'ВМП план КС'!$A$8:$AQ$93,42,0)</f>
        <v>0</v>
      </c>
      <c r="IX215" s="112">
        <f>VLOOKUP($G215,'ВМП план КС'!$A$8:$AQ$93,43,0)</f>
        <v>0</v>
      </c>
      <c r="IY215" s="57">
        <f t="shared" si="3947"/>
        <v>0</v>
      </c>
      <c r="IZ215" s="57">
        <f t="shared" si="3948"/>
        <v>0</v>
      </c>
      <c r="JA215" s="56">
        <f>SUM(JA216:JA223)</f>
        <v>0</v>
      </c>
      <c r="JB215" s="56">
        <f t="shared" ref="JB215" si="4033">SUM(JB216:JB223)</f>
        <v>0</v>
      </c>
      <c r="JC215" s="56">
        <f t="shared" ref="JC215" si="4034">SUM(JC216:JC223)</f>
        <v>0</v>
      </c>
      <c r="JD215" s="56">
        <f t="shared" ref="JD215" si="4035">SUM(JD216:JD223)</f>
        <v>0</v>
      </c>
      <c r="JE215" s="56">
        <f t="shared" ref="JE215" si="4036">SUM(JE216:JE223)</f>
        <v>0</v>
      </c>
      <c r="JF215" s="56">
        <f t="shared" ref="JF215" si="4037">SUM(JF216:JF223)</f>
        <v>0</v>
      </c>
      <c r="JG215" s="87">
        <f t="shared" si="3712"/>
        <v>0</v>
      </c>
      <c r="JH215" s="59">
        <f t="shared" si="3713"/>
        <v>0</v>
      </c>
      <c r="JI215" s="59">
        <f t="shared" si="3714"/>
        <v>0</v>
      </c>
      <c r="JJ215" s="72">
        <f t="shared" si="3715"/>
        <v>0</v>
      </c>
      <c r="JK215" s="72">
        <f t="shared" si="3816"/>
        <v>0</v>
      </c>
      <c r="JL215" s="307"/>
      <c r="JM215" s="307"/>
      <c r="JN215" s="156">
        <f t="shared" si="3955"/>
        <v>80683.5</v>
      </c>
      <c r="JO215" s="157" t="e">
        <f t="shared" si="3956"/>
        <v>#DIV/0!</v>
      </c>
      <c r="JP215" s="384">
        <f t="shared" si="3957"/>
        <v>155</v>
      </c>
      <c r="JQ215" s="384">
        <f t="shared" si="3958"/>
        <v>12505942.5</v>
      </c>
      <c r="JR215" s="384">
        <f t="shared" si="3959"/>
        <v>129.16666666666666</v>
      </c>
      <c r="JS215" s="384">
        <f t="shared" si="3960"/>
        <v>10421618.75</v>
      </c>
      <c r="JT215" s="384">
        <f t="shared" si="3961"/>
        <v>103</v>
      </c>
      <c r="JU215" s="384">
        <f t="shared" si="3962"/>
        <v>8310400.5</v>
      </c>
      <c r="JV215" s="384">
        <f t="shared" si="3963"/>
        <v>877</v>
      </c>
      <c r="JW215" s="384">
        <f t="shared" si="3964"/>
        <v>5</v>
      </c>
      <c r="JX215" s="384">
        <f t="shared" si="3965"/>
        <v>403417.5</v>
      </c>
      <c r="JY215" s="384">
        <f t="shared" si="3966"/>
        <v>54</v>
      </c>
      <c r="JZ215" s="384">
        <f t="shared" si="3967"/>
        <v>108</v>
      </c>
      <c r="KA215" s="384">
        <f t="shared" si="3799"/>
        <v>8713818</v>
      </c>
      <c r="KB215" s="384">
        <f t="shared" si="3800"/>
        <v>931</v>
      </c>
      <c r="KC215" s="72">
        <f t="shared" si="3968"/>
        <v>-26.166666666666657</v>
      </c>
      <c r="KD215" s="72">
        <f t="shared" si="3969"/>
        <v>-2111218.25</v>
      </c>
      <c r="KE215" s="156">
        <f t="shared" si="3970"/>
        <v>80683.5</v>
      </c>
      <c r="KF215" s="157">
        <f t="shared" si="3971"/>
        <v>80683.5</v>
      </c>
      <c r="KG215" s="309"/>
      <c r="KH215" s="309"/>
      <c r="KI215" s="223"/>
      <c r="KJ215" s="223"/>
      <c r="KK215" s="626"/>
      <c r="KL215" s="626"/>
      <c r="KM215" s="626"/>
    </row>
    <row r="216" spans="1:299" ht="28.5" customHeight="1" x14ac:dyDescent="0.2">
      <c r="A216" s="100">
        <v>1</v>
      </c>
      <c r="B216" s="100">
        <v>1</v>
      </c>
      <c r="C216" s="668">
        <v>182</v>
      </c>
      <c r="D216" s="392" t="s">
        <v>271</v>
      </c>
      <c r="E216" s="393" t="s">
        <v>357</v>
      </c>
      <c r="F216" s="394" t="s">
        <v>272</v>
      </c>
      <c r="G216" s="63">
        <v>28</v>
      </c>
      <c r="H216" s="92">
        <v>80683.5</v>
      </c>
      <c r="I216" s="92">
        <v>87619.45</v>
      </c>
      <c r="J216" s="45"/>
      <c r="K216" s="45"/>
      <c r="L216" s="45"/>
      <c r="M216" s="45"/>
      <c r="N216" s="45">
        <f>VLOOKUP($E216,'факт КС '!$E$11:$DJ$207,3,0)</f>
        <v>0</v>
      </c>
      <c r="O216" s="45">
        <f>VLOOKUP($E216,'факт КС '!$E$11:$DJ$207,4,0)</f>
        <v>0</v>
      </c>
      <c r="P216" s="45">
        <f>VLOOKUP($E216,'факт КС '!$E$11:$DJ$207,5,0)</f>
        <v>0</v>
      </c>
      <c r="Q216" s="45">
        <f>VLOOKUP($E216,'факт КС '!$E$11:$DJ$207,6,0)</f>
        <v>0</v>
      </c>
      <c r="R216" s="45">
        <f>VLOOKUP($E216,'факт КС '!$E$11:$DJ$207,7,0)</f>
        <v>0</v>
      </c>
      <c r="S216" s="45">
        <f>VLOOKUP($E216,'факт КС '!$E$11:$DJ$207,8,0)</f>
        <v>0</v>
      </c>
      <c r="T216" s="45">
        <f t="shared" si="3567"/>
        <v>0</v>
      </c>
      <c r="U216" s="45">
        <f t="shared" si="3568"/>
        <v>0</v>
      </c>
      <c r="V216" s="45">
        <f t="shared" si="3569"/>
        <v>0</v>
      </c>
      <c r="W216" s="184">
        <f t="shared" si="3570"/>
        <v>0</v>
      </c>
      <c r="X216" s="184">
        <f t="shared" si="3571"/>
        <v>0</v>
      </c>
      <c r="Y216" s="181"/>
      <c r="Z216" s="181"/>
      <c r="AA216" s="46"/>
      <c r="AB216" s="46"/>
      <c r="AC216" s="45"/>
      <c r="AD216" s="45"/>
      <c r="AE216" s="45"/>
      <c r="AF216" s="45"/>
      <c r="AG216" s="45">
        <f>VLOOKUP($E216,'факт КС '!$E$11:$DJ$207,15,0)</f>
        <v>0</v>
      </c>
      <c r="AH216" s="45">
        <f>VLOOKUP($E216,'факт КС '!$E$11:$DJ$207,16,0)</f>
        <v>0</v>
      </c>
      <c r="AI216" s="45">
        <f>VLOOKUP($E216,'факт КС '!$E$11:$DJ$207,17,0)</f>
        <v>0</v>
      </c>
      <c r="AJ216" s="45">
        <f>VLOOKUP($E216,'факт КС '!$E$11:$DJ$207,18,0)</f>
        <v>0</v>
      </c>
      <c r="AK216" s="45">
        <f>VLOOKUP($E216,'факт КС '!$E$11:$DJ$207,19,0)</f>
        <v>0</v>
      </c>
      <c r="AL216" s="45">
        <f>VLOOKUP($E216,'факт КС '!$E$11:$DJ$207,20,0)</f>
        <v>0</v>
      </c>
      <c r="AM216" s="45">
        <f t="shared" si="3664"/>
        <v>0</v>
      </c>
      <c r="AN216" s="45">
        <f t="shared" si="3665"/>
        <v>0</v>
      </c>
      <c r="AO216" s="45">
        <f t="shared" si="3666"/>
        <v>0</v>
      </c>
      <c r="AP216" s="184">
        <f t="shared" si="3667"/>
        <v>0</v>
      </c>
      <c r="AQ216" s="184">
        <f t="shared" si="3804"/>
        <v>0</v>
      </c>
      <c r="AR216" s="181"/>
      <c r="AS216" s="181"/>
      <c r="AT216" s="46"/>
      <c r="AU216" s="46"/>
      <c r="AV216" s="45"/>
      <c r="AW216" s="45"/>
      <c r="AX216" s="45"/>
      <c r="AY216" s="45"/>
      <c r="AZ216" s="45">
        <f>VLOOKUP($E216,'факт КС '!$E$11:$DJ$207,9,0)</f>
        <v>0</v>
      </c>
      <c r="BA216" s="45">
        <f>VLOOKUP($E216,'факт КС '!$E$11:$DJ$207,10,0)</f>
        <v>0</v>
      </c>
      <c r="BB216" s="45">
        <f>VLOOKUP($E216,'факт КС '!$E$11:$DJ$207,11,0)</f>
        <v>0</v>
      </c>
      <c r="BC216" s="45">
        <f>VLOOKUP($E216,'факт КС '!$E$11:$DJ$207,12,0)</f>
        <v>0</v>
      </c>
      <c r="BD216" s="45">
        <f>VLOOKUP($E216,'факт КС '!$E$11:$DJ$207,13,0)</f>
        <v>0</v>
      </c>
      <c r="BE216" s="45">
        <f>VLOOKUP($E216,'факт КС '!$E$11:$DJ$207,14,0)</f>
        <v>0</v>
      </c>
      <c r="BF216" s="45">
        <f t="shared" si="3668"/>
        <v>0</v>
      </c>
      <c r="BG216" s="45">
        <f t="shared" si="3669"/>
        <v>0</v>
      </c>
      <c r="BH216" s="45">
        <f t="shared" si="3670"/>
        <v>0</v>
      </c>
      <c r="BI216" s="184">
        <f t="shared" si="3671"/>
        <v>0</v>
      </c>
      <c r="BJ216" s="184">
        <f t="shared" si="3805"/>
        <v>0</v>
      </c>
      <c r="BK216" s="181"/>
      <c r="BL216" s="181"/>
      <c r="BM216" s="46"/>
      <c r="BN216" s="46"/>
      <c r="BO216" s="45"/>
      <c r="BP216" s="45"/>
      <c r="BQ216" s="45"/>
      <c r="BR216" s="45"/>
      <c r="BS216" s="45">
        <f>VLOOKUP($E216,'факт КС '!$E$11:$DJ$207,21,0)</f>
        <v>0</v>
      </c>
      <c r="BT216" s="45">
        <f>VLOOKUP($E216,'факт КС '!$E$11:$DJ$207,22,0)</f>
        <v>0</v>
      </c>
      <c r="BU216" s="45">
        <f>VLOOKUP($E216,'факт КС '!$E$11:$DJ$207,23,0)</f>
        <v>0</v>
      </c>
      <c r="BV216" s="45">
        <f>VLOOKUP($E216,'факт КС '!$E$11:$DJ$207,24,0)</f>
        <v>0</v>
      </c>
      <c r="BW216" s="45">
        <f>VLOOKUP($E216,'факт КС '!$E$11:$DJ$207,25,0)</f>
        <v>0</v>
      </c>
      <c r="BX216" s="45">
        <f>VLOOKUP($E216,'факт КС '!$E$11:$DJ$207,26,0)</f>
        <v>0</v>
      </c>
      <c r="BY216" s="45">
        <f t="shared" si="3672"/>
        <v>0</v>
      </c>
      <c r="BZ216" s="45">
        <f t="shared" si="3673"/>
        <v>0</v>
      </c>
      <c r="CA216" s="45">
        <f t="shared" si="3674"/>
        <v>0</v>
      </c>
      <c r="CB216" s="184">
        <f t="shared" si="3675"/>
        <v>0</v>
      </c>
      <c r="CC216" s="184">
        <f t="shared" si="3806"/>
        <v>0</v>
      </c>
      <c r="CD216" s="181"/>
      <c r="CE216" s="181"/>
      <c r="CF216" s="46"/>
      <c r="CG216" s="46"/>
      <c r="CH216" s="45"/>
      <c r="CI216" s="45"/>
      <c r="CJ216" s="45"/>
      <c r="CK216" s="45"/>
      <c r="CL216" s="45">
        <f>VLOOKUP($E216,'факт КС '!$E$11:$DJ$210,33,0)</f>
        <v>0</v>
      </c>
      <c r="CM216" s="45">
        <f>VLOOKUP($E216,'факт КС '!$E$11:$DJ$210,34,0)</f>
        <v>0</v>
      </c>
      <c r="CN216" s="45">
        <f>VLOOKUP($E216,'факт КС '!$E$11:$DJ$210,35,0)</f>
        <v>0</v>
      </c>
      <c r="CO216" s="45">
        <f>VLOOKUP($E216,'факт КС '!$E$11:$DJ$210,36,0)</f>
        <v>0</v>
      </c>
      <c r="CP216" s="45">
        <f>VLOOKUP($E216,'факт КС '!$E$11:$DJ$210,37,0)</f>
        <v>0</v>
      </c>
      <c r="CQ216" s="45">
        <f>VLOOKUP($E216,'факт КС '!$E$11:$DJ$210,38,0)</f>
        <v>0</v>
      </c>
      <c r="CR216" s="45">
        <f t="shared" si="3716"/>
        <v>0</v>
      </c>
      <c r="CS216" s="45">
        <f t="shared" si="3717"/>
        <v>0</v>
      </c>
      <c r="CT216" s="45">
        <f t="shared" si="3718"/>
        <v>0</v>
      </c>
      <c r="CU216" s="184">
        <f t="shared" si="3719"/>
        <v>0</v>
      </c>
      <c r="CV216" s="184">
        <f t="shared" si="3807"/>
        <v>0</v>
      </c>
      <c r="CW216" s="181"/>
      <c r="CX216" s="181"/>
      <c r="CY216" s="46"/>
      <c r="CZ216" s="46"/>
      <c r="DA216" s="45"/>
      <c r="DB216" s="45"/>
      <c r="DC216" s="45"/>
      <c r="DD216" s="45"/>
      <c r="DE216" s="45">
        <f>VLOOKUP($E216,'факт КС '!$E$11:$DJ$210,57,0)</f>
        <v>0</v>
      </c>
      <c r="DF216" s="45">
        <f>VLOOKUP($E216,'факт КС '!$E$11:$DJ$210,58,0)</f>
        <v>0</v>
      </c>
      <c r="DG216" s="45">
        <f>VLOOKUP($E216,'факт КС '!$E$11:$DJ$210,59,0)</f>
        <v>0</v>
      </c>
      <c r="DH216" s="45">
        <f>VLOOKUP($E216,'факт КС '!$E$11:$DJ$210,60,0)</f>
        <v>0</v>
      </c>
      <c r="DI216" s="45">
        <f>VLOOKUP($E216,'факт КС '!$E$11:$DJ$210,61,0)</f>
        <v>0</v>
      </c>
      <c r="DJ216" s="45">
        <f>VLOOKUP($E216,'факт КС '!$E$11:$DJ$210,62,0)</f>
        <v>0</v>
      </c>
      <c r="DK216" s="45">
        <f t="shared" si="3679"/>
        <v>0</v>
      </c>
      <c r="DL216" s="45">
        <f t="shared" si="3680"/>
        <v>0</v>
      </c>
      <c r="DM216" s="45">
        <f t="shared" si="3681"/>
        <v>0</v>
      </c>
      <c r="DN216" s="184">
        <f t="shared" si="3682"/>
        <v>0</v>
      </c>
      <c r="DO216" s="184">
        <f t="shared" si="3808"/>
        <v>0</v>
      </c>
      <c r="DP216" s="181"/>
      <c r="DQ216" s="181"/>
      <c r="DR216" s="46"/>
      <c r="DS216" s="46"/>
      <c r="DT216" s="45"/>
      <c r="DU216" s="45"/>
      <c r="DV216" s="45"/>
      <c r="DW216" s="45"/>
      <c r="DX216" s="45">
        <f>VLOOKUP($E216,'факт КС '!$E$11:$DJ$210,27,0)</f>
        <v>0</v>
      </c>
      <c r="DY216" s="45">
        <f>VLOOKUP($E216,'факт КС '!$E$11:$DJ$210,28,0)</f>
        <v>0</v>
      </c>
      <c r="DZ216" s="45">
        <f>VLOOKUP($E216,'факт КС '!$E$11:$DJ$210,29,0)</f>
        <v>0</v>
      </c>
      <c r="EA216" s="45">
        <f>VLOOKUP($E216,'факт КС '!$E$11:$DJ$210,30,0)</f>
        <v>0</v>
      </c>
      <c r="EB216" s="45">
        <f>VLOOKUP($E216,'факт КС '!$E$11:$DJ$210,31,0)</f>
        <v>0</v>
      </c>
      <c r="EC216" s="45">
        <f>VLOOKUP($E216,'факт КС '!$E$11:$DJ$210,32,0)</f>
        <v>0</v>
      </c>
      <c r="ED216" s="45">
        <f t="shared" si="3683"/>
        <v>0</v>
      </c>
      <c r="EE216" s="45">
        <f t="shared" si="3684"/>
        <v>0</v>
      </c>
      <c r="EF216" s="45">
        <f t="shared" si="3685"/>
        <v>0</v>
      </c>
      <c r="EG216" s="184">
        <f t="shared" si="3686"/>
        <v>0</v>
      </c>
      <c r="EH216" s="184">
        <f t="shared" si="3809"/>
        <v>0</v>
      </c>
      <c r="EI216" s="181"/>
      <c r="EJ216" s="181"/>
      <c r="EK216" s="46"/>
      <c r="EL216" s="46"/>
      <c r="EM216" s="45"/>
      <c r="EN216" s="45"/>
      <c r="EO216" s="45"/>
      <c r="EP216" s="45"/>
      <c r="EQ216" s="45">
        <f>VLOOKUP($E216,'факт КС '!$E$11:$DJ$210,63,0)</f>
        <v>72</v>
      </c>
      <c r="ER216" s="45">
        <f>VLOOKUP($E216,'факт КС '!$E$11:$DJ$210,64,0)</f>
        <v>5809212</v>
      </c>
      <c r="ES216" s="45">
        <f>VLOOKUP($E216,'факт КС '!$E$11:$DJ$210,65,0)</f>
        <v>610</v>
      </c>
      <c r="ET216" s="45">
        <f>VLOOKUP($E216,'факт КС '!$E$11:$DJ$210,66,0)</f>
        <v>1</v>
      </c>
      <c r="EU216" s="45">
        <f>VLOOKUP($E216,'факт КС '!$E$11:$DJ$210,67,0)</f>
        <v>80683.5</v>
      </c>
      <c r="EV216" s="45">
        <f>VLOOKUP($E216,'факт КС '!$E$11:$DJ$210,68,0)</f>
        <v>12</v>
      </c>
      <c r="EW216" s="45">
        <f t="shared" si="3687"/>
        <v>73</v>
      </c>
      <c r="EX216" s="45">
        <f t="shared" si="3688"/>
        <v>5889895.5</v>
      </c>
      <c r="EY216" s="45">
        <f t="shared" si="3689"/>
        <v>622</v>
      </c>
      <c r="EZ216" s="184">
        <f t="shared" si="3690"/>
        <v>72</v>
      </c>
      <c r="FA216" s="184">
        <f t="shared" si="3810"/>
        <v>5809212</v>
      </c>
      <c r="FB216" s="181"/>
      <c r="FC216" s="181"/>
      <c r="FD216" s="46"/>
      <c r="FE216" s="46"/>
      <c r="FF216" s="45"/>
      <c r="FG216" s="45"/>
      <c r="FH216" s="45"/>
      <c r="FI216" s="45"/>
      <c r="FJ216" s="45">
        <f>VLOOKUP($E216,'факт КС '!$E$11:$DJ$210,93,0)</f>
        <v>0</v>
      </c>
      <c r="FK216" s="45">
        <f>VLOOKUP($E216,'факт КС '!$E$11:$DJ$210,94,0)</f>
        <v>0</v>
      </c>
      <c r="FL216" s="45">
        <f>VLOOKUP($E216,'факт КС '!$E$11:$DJ$210,95,0)</f>
        <v>0</v>
      </c>
      <c r="FM216" s="45">
        <f>VLOOKUP($E216,'факт КС '!$E$11:$DJ$210,96,0)</f>
        <v>0</v>
      </c>
      <c r="FN216" s="45">
        <f>VLOOKUP($E216,'факт КС '!$E$11:$DJ$210,97,0)</f>
        <v>0</v>
      </c>
      <c r="FO216" s="45">
        <f>VLOOKUP($E216,'факт КС '!$E$11:$DJ$210,98,0)</f>
        <v>0</v>
      </c>
      <c r="FP216" s="45">
        <f t="shared" si="3720"/>
        <v>0</v>
      </c>
      <c r="FQ216" s="45">
        <f t="shared" si="3721"/>
        <v>0</v>
      </c>
      <c r="FR216" s="45">
        <f t="shared" si="3722"/>
        <v>0</v>
      </c>
      <c r="FS216" s="184">
        <f t="shared" si="3723"/>
        <v>0</v>
      </c>
      <c r="FT216" s="184">
        <f t="shared" si="3811"/>
        <v>0</v>
      </c>
      <c r="FU216" s="181"/>
      <c r="FV216" s="181"/>
      <c r="FW216" s="46"/>
      <c r="FX216" s="46"/>
      <c r="FY216" s="45"/>
      <c r="FZ216" s="45"/>
      <c r="GA216" s="45"/>
      <c r="GB216" s="45"/>
      <c r="GC216" s="45">
        <f>VLOOKUP($E216,'факт КС '!$E$11:$DJ$210,87,0)</f>
        <v>0</v>
      </c>
      <c r="GD216" s="45">
        <f>VLOOKUP($E216,'факт КС '!$E$11:$DJ$210,88,0)</f>
        <v>0</v>
      </c>
      <c r="GE216" s="45">
        <f>VLOOKUP($E216,'факт КС '!$E$11:$DJ$210,89,0)</f>
        <v>0</v>
      </c>
      <c r="GF216" s="45">
        <f>VLOOKUP($E216,'факт КС '!$E$11:$DJ$210,90,0)</f>
        <v>0</v>
      </c>
      <c r="GG216" s="45">
        <f>VLOOKUP($E216,'факт КС '!$E$11:$DJ$210,91,0)</f>
        <v>0</v>
      </c>
      <c r="GH216" s="45">
        <f>VLOOKUP($E216,'факт КС '!$E$11:$DJ$210,92,0)</f>
        <v>0</v>
      </c>
      <c r="GI216" s="45">
        <f t="shared" si="3696"/>
        <v>0</v>
      </c>
      <c r="GJ216" s="45">
        <f t="shared" si="3697"/>
        <v>0</v>
      </c>
      <c r="GK216" s="45">
        <f t="shared" si="3698"/>
        <v>0</v>
      </c>
      <c r="GL216" s="184">
        <f t="shared" si="3699"/>
        <v>0</v>
      </c>
      <c r="GM216" s="184">
        <f t="shared" si="3812"/>
        <v>0</v>
      </c>
      <c r="GN216" s="181"/>
      <c r="GO216" s="181"/>
      <c r="GP216" s="46"/>
      <c r="GQ216" s="46"/>
      <c r="GR216" s="45"/>
      <c r="GS216" s="45"/>
      <c r="GT216" s="45"/>
      <c r="GU216" s="45"/>
      <c r="GV216" s="45">
        <f>VLOOKUP($E216,'факт КС '!$E$11:$DJ$210,99,0)</f>
        <v>0</v>
      </c>
      <c r="GW216" s="45">
        <f>VLOOKUP($E216,'факт КС '!$E$11:$DJ$210,100,0)</f>
        <v>0</v>
      </c>
      <c r="GX216" s="45">
        <f>VLOOKUP($E216,'факт КС '!$E$11:$DJ$210,101,0)</f>
        <v>0</v>
      </c>
      <c r="GY216" s="45">
        <f>VLOOKUP($E216,'факт КС '!$E$11:$DJ$210,102,0)</f>
        <v>0</v>
      </c>
      <c r="GZ216" s="45">
        <f>VLOOKUP($E216,'факт КС '!$E$11:$DJ$210,103,0)</f>
        <v>0</v>
      </c>
      <c r="HA216" s="45">
        <f>VLOOKUP($E216,'факт КС '!$E$11:$DJ$210,104,0)</f>
        <v>0</v>
      </c>
      <c r="HB216" s="45">
        <f t="shared" si="3700"/>
        <v>0</v>
      </c>
      <c r="HC216" s="45">
        <f t="shared" si="3701"/>
        <v>0</v>
      </c>
      <c r="HD216" s="45">
        <f t="shared" si="3702"/>
        <v>0</v>
      </c>
      <c r="HE216" s="184">
        <f t="shared" si="3703"/>
        <v>0</v>
      </c>
      <c r="HF216" s="184">
        <f t="shared" si="3813"/>
        <v>0</v>
      </c>
      <c r="HG216" s="181"/>
      <c r="HH216" s="181"/>
      <c r="HI216" s="46"/>
      <c r="HJ216" s="46"/>
      <c r="HK216" s="45"/>
      <c r="HL216" s="45"/>
      <c r="HM216" s="45"/>
      <c r="HN216" s="45"/>
      <c r="HO216" s="45">
        <f>VLOOKUP($E216,'факт КС '!$E$11:$DJ$210,81,0)</f>
        <v>0</v>
      </c>
      <c r="HP216" s="45">
        <f>VLOOKUP($E216,'факт КС '!$E$11:$DJ$210,82,0)</f>
        <v>0</v>
      </c>
      <c r="HQ216" s="45">
        <f>VLOOKUP($E216,'факт КС '!$E$11:$DJ$210,83,0)</f>
        <v>0</v>
      </c>
      <c r="HR216" s="45">
        <f>VLOOKUP($E216,'факт КС '!$E$11:$DJ$210,84,0)</f>
        <v>0</v>
      </c>
      <c r="HS216" s="45">
        <f>VLOOKUP($E216,'факт КС '!$E$11:$DJ$210,85,0)</f>
        <v>0</v>
      </c>
      <c r="HT216" s="45">
        <f>VLOOKUP($E216,'факт КС '!$E$11:$DJ$210,86,0)</f>
        <v>0</v>
      </c>
      <c r="HU216" s="45">
        <f t="shared" si="3704"/>
        <v>0</v>
      </c>
      <c r="HV216" s="45">
        <f t="shared" si="3705"/>
        <v>0</v>
      </c>
      <c r="HW216" s="45">
        <f t="shared" si="3706"/>
        <v>0</v>
      </c>
      <c r="HX216" s="184">
        <f t="shared" si="3707"/>
        <v>0</v>
      </c>
      <c r="HY216" s="184">
        <f t="shared" si="3814"/>
        <v>0</v>
      </c>
      <c r="HZ216" s="181"/>
      <c r="IA216" s="181"/>
      <c r="IB216" s="46"/>
      <c r="IC216" s="46"/>
      <c r="ID216" s="46"/>
      <c r="IE216" s="46"/>
      <c r="IF216" s="45"/>
      <c r="IG216" s="45"/>
      <c r="IH216" s="45">
        <f>VLOOKUP($E216,'факт КС '!$E$11:$DJ$210,69,0)</f>
        <v>0</v>
      </c>
      <c r="II216" s="45">
        <f>VLOOKUP($E216,'факт КС '!$E$11:$DJ$210,70,0)</f>
        <v>0</v>
      </c>
      <c r="IJ216" s="45">
        <f>VLOOKUP($E216,'факт КС '!$E$11:$DJ$210,71,0)</f>
        <v>0</v>
      </c>
      <c r="IK216" s="45">
        <f>VLOOKUP($E216,'факт КС '!$E$11:$DJ$210,72,0)</f>
        <v>0</v>
      </c>
      <c r="IL216" s="45">
        <f>VLOOKUP($E216,'факт КС '!$E$11:$DJ$210,73,0)</f>
        <v>0</v>
      </c>
      <c r="IM216" s="45">
        <f>VLOOKUP($E216,'факт КС '!$E$11:$DJ$210,74,0)</f>
        <v>0</v>
      </c>
      <c r="IN216" s="45">
        <f t="shared" si="3708"/>
        <v>0</v>
      </c>
      <c r="IO216" s="45">
        <f t="shared" si="3709"/>
        <v>0</v>
      </c>
      <c r="IP216" s="45">
        <f t="shared" si="3710"/>
        <v>0</v>
      </c>
      <c r="IQ216" s="184">
        <f t="shared" si="3711"/>
        <v>0</v>
      </c>
      <c r="IR216" s="184">
        <f t="shared" si="3815"/>
        <v>0</v>
      </c>
      <c r="IS216" s="181"/>
      <c r="IT216" s="181"/>
      <c r="IU216" s="46"/>
      <c r="IV216" s="46"/>
      <c r="IW216" s="46"/>
      <c r="IX216" s="46"/>
      <c r="IY216" s="45"/>
      <c r="IZ216" s="45"/>
      <c r="JA216" s="45">
        <f>VLOOKUP($E216,'факт КС '!$E$11:$DJ$210,75,0)</f>
        <v>0</v>
      </c>
      <c r="JB216" s="45">
        <f>VLOOKUP($E216,'факт КС '!$E$11:$DJ$210,76,0)</f>
        <v>0</v>
      </c>
      <c r="JC216" s="45">
        <f>VLOOKUP($E216,'факт КС '!$E$11:$DJ$210,77,0)</f>
        <v>0</v>
      </c>
      <c r="JD216" s="45">
        <f>VLOOKUP($E216,'факт КС '!$E$11:$DJ$210,78,0)</f>
        <v>0</v>
      </c>
      <c r="JE216" s="45">
        <f>VLOOKUP($E216,'факт КС '!$E$11:$DJ$210,79,0)</f>
        <v>0</v>
      </c>
      <c r="JF216" s="45">
        <f>VLOOKUP($E216,'факт КС '!$E$11:$DJ$210,80,0)</f>
        <v>0</v>
      </c>
      <c r="JG216" s="45">
        <f t="shared" si="3712"/>
        <v>0</v>
      </c>
      <c r="JH216" s="45">
        <f t="shared" si="3713"/>
        <v>0</v>
      </c>
      <c r="JI216" s="45">
        <f t="shared" si="3714"/>
        <v>0</v>
      </c>
      <c r="JJ216" s="184">
        <f t="shared" si="3715"/>
        <v>0</v>
      </c>
      <c r="JK216" s="184">
        <f t="shared" si="3816"/>
        <v>0</v>
      </c>
      <c r="JL216" s="181"/>
      <c r="JM216" s="181"/>
      <c r="JN216" s="46"/>
      <c r="JO216" s="46"/>
      <c r="JP216" s="47"/>
      <c r="JQ216" s="48"/>
      <c r="JR216" s="47"/>
      <c r="JS216" s="47"/>
      <c r="JT216" s="385">
        <f t="shared" si="3961"/>
        <v>72</v>
      </c>
      <c r="JU216" s="385">
        <f t="shared" si="3962"/>
        <v>5809212</v>
      </c>
      <c r="JV216" s="385">
        <f t="shared" si="3963"/>
        <v>610</v>
      </c>
      <c r="JW216" s="385">
        <f t="shared" si="3964"/>
        <v>1</v>
      </c>
      <c r="JX216" s="385">
        <f t="shared" si="3965"/>
        <v>80683.5</v>
      </c>
      <c r="JY216" s="385">
        <f t="shared" si="3966"/>
        <v>12</v>
      </c>
      <c r="JZ216" s="45">
        <f t="shared" si="3967"/>
        <v>73</v>
      </c>
      <c r="KA216" s="45">
        <f t="shared" si="3799"/>
        <v>5889895.5</v>
      </c>
      <c r="KB216" s="45">
        <f t="shared" si="3800"/>
        <v>622</v>
      </c>
      <c r="KC216" s="184">
        <f t="shared" si="3968"/>
        <v>72</v>
      </c>
      <c r="KD216" s="184">
        <f t="shared" si="3969"/>
        <v>5809212</v>
      </c>
      <c r="KE216" s="46"/>
      <c r="KF216" s="46"/>
      <c r="KG216" s="62"/>
      <c r="KH216" s="62"/>
    </row>
    <row r="217" spans="1:299" ht="28.5" customHeight="1" x14ac:dyDescent="0.2">
      <c r="A217" s="100">
        <v>1</v>
      </c>
      <c r="B217" s="100">
        <v>1</v>
      </c>
      <c r="C217" s="668">
        <v>182</v>
      </c>
      <c r="D217" s="392" t="s">
        <v>271</v>
      </c>
      <c r="E217" s="393" t="s">
        <v>709</v>
      </c>
      <c r="F217" s="394" t="s">
        <v>710</v>
      </c>
      <c r="G217" s="63"/>
      <c r="H217" s="92"/>
      <c r="I217" s="92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184"/>
      <c r="X217" s="184"/>
      <c r="Y217" s="181"/>
      <c r="Z217" s="181"/>
      <c r="AA217" s="46"/>
      <c r="AB217" s="46"/>
      <c r="AC217" s="45"/>
      <c r="AD217" s="45"/>
      <c r="AE217" s="45"/>
      <c r="AF217" s="45"/>
      <c r="AG217" s="45"/>
      <c r="AH217" s="45"/>
      <c r="AI217" s="45"/>
      <c r="AJ217" s="45"/>
      <c r="AK217" s="45"/>
      <c r="AL217" s="45"/>
      <c r="AM217" s="45"/>
      <c r="AN217" s="45"/>
      <c r="AO217" s="45"/>
      <c r="AP217" s="184"/>
      <c r="AQ217" s="184"/>
      <c r="AR217" s="181"/>
      <c r="AS217" s="181"/>
      <c r="AT217" s="46"/>
      <c r="AU217" s="46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184"/>
      <c r="BJ217" s="184"/>
      <c r="BK217" s="181"/>
      <c r="BL217" s="181"/>
      <c r="BM217" s="46"/>
      <c r="BN217" s="46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184"/>
      <c r="CC217" s="184"/>
      <c r="CD217" s="181"/>
      <c r="CE217" s="181"/>
      <c r="CF217" s="46"/>
      <c r="CG217" s="46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184"/>
      <c r="CV217" s="184"/>
      <c r="CW217" s="181"/>
      <c r="CX217" s="181"/>
      <c r="CY217" s="46"/>
      <c r="CZ217" s="46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184"/>
      <c r="DO217" s="184"/>
      <c r="DP217" s="181"/>
      <c r="DQ217" s="181"/>
      <c r="DR217" s="46"/>
      <c r="DS217" s="46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184"/>
      <c r="EH217" s="184"/>
      <c r="EI217" s="181"/>
      <c r="EJ217" s="181"/>
      <c r="EK217" s="46"/>
      <c r="EL217" s="46"/>
      <c r="EM217" s="45"/>
      <c r="EN217" s="45"/>
      <c r="EO217" s="45"/>
      <c r="EP217" s="45"/>
      <c r="EQ217" s="45">
        <f>VLOOKUP($E217,'факт КС '!$E$11:$DJ$210,63,0)</f>
        <v>1</v>
      </c>
      <c r="ER217" s="45">
        <f>VLOOKUP($E217,'факт КС '!$E$11:$DJ$210,64,0)</f>
        <v>80683.5</v>
      </c>
      <c r="ES217" s="45">
        <f>VLOOKUP($E217,'факт КС '!$E$11:$DJ$210,65,0)</f>
        <v>8</v>
      </c>
      <c r="ET217" s="45">
        <f>VLOOKUP($E217,'факт КС '!$E$11:$DJ$210,66,0)</f>
        <v>0</v>
      </c>
      <c r="EU217" s="45">
        <f>VLOOKUP($E217,'факт КС '!$E$11:$DJ$210,67,0)</f>
        <v>0</v>
      </c>
      <c r="EV217" s="45">
        <f>VLOOKUP($E217,'факт КС '!$E$11:$DJ$210,68,0)</f>
        <v>0</v>
      </c>
      <c r="EW217" s="45">
        <f t="shared" ref="EW217" si="4038">EQ217+ET217</f>
        <v>1</v>
      </c>
      <c r="EX217" s="45">
        <f t="shared" ref="EX217" si="4039">ER217+EU217</f>
        <v>80683.5</v>
      </c>
      <c r="EY217" s="45">
        <f t="shared" ref="EY217" si="4040">ES217+EV217</f>
        <v>8</v>
      </c>
      <c r="EZ217" s="184">
        <f t="shared" ref="EZ217" si="4041">EQ217-EO217</f>
        <v>1</v>
      </c>
      <c r="FA217" s="184">
        <f t="shared" ref="FA217" si="4042">ER217-EP217</f>
        <v>80683.5</v>
      </c>
      <c r="FB217" s="181"/>
      <c r="FC217" s="181"/>
      <c r="FD217" s="46"/>
      <c r="FE217" s="46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184"/>
      <c r="FT217" s="184"/>
      <c r="FU217" s="181"/>
      <c r="FV217" s="181"/>
      <c r="FW217" s="46"/>
      <c r="FX217" s="46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184"/>
      <c r="GM217" s="184"/>
      <c r="GN217" s="181"/>
      <c r="GO217" s="181"/>
      <c r="GP217" s="46"/>
      <c r="GQ217" s="46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184"/>
      <c r="HF217" s="184"/>
      <c r="HG217" s="181"/>
      <c r="HH217" s="181"/>
      <c r="HI217" s="46"/>
      <c r="HJ217" s="46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184"/>
      <c r="HY217" s="184"/>
      <c r="HZ217" s="181"/>
      <c r="IA217" s="181"/>
      <c r="IB217" s="46"/>
      <c r="IC217" s="46"/>
      <c r="ID217" s="46"/>
      <c r="IE217" s="46"/>
      <c r="IF217" s="45"/>
      <c r="IG217" s="45"/>
      <c r="IH217" s="45"/>
      <c r="II217" s="45"/>
      <c r="IJ217" s="45"/>
      <c r="IK217" s="45"/>
      <c r="IL217" s="45"/>
      <c r="IM217" s="45"/>
      <c r="IN217" s="45"/>
      <c r="IO217" s="45"/>
      <c r="IP217" s="45"/>
      <c r="IQ217" s="184"/>
      <c r="IR217" s="184"/>
      <c r="IS217" s="181"/>
      <c r="IT217" s="181"/>
      <c r="IU217" s="46"/>
      <c r="IV217" s="46"/>
      <c r="IW217" s="46"/>
      <c r="IX217" s="46"/>
      <c r="IY217" s="45"/>
      <c r="IZ217" s="45"/>
      <c r="JA217" s="45"/>
      <c r="JB217" s="45"/>
      <c r="JC217" s="45"/>
      <c r="JD217" s="45"/>
      <c r="JE217" s="45"/>
      <c r="JF217" s="45"/>
      <c r="JG217" s="45"/>
      <c r="JH217" s="45"/>
      <c r="JI217" s="45"/>
      <c r="JJ217" s="184"/>
      <c r="JK217" s="184"/>
      <c r="JL217" s="181"/>
      <c r="JM217" s="181"/>
      <c r="JN217" s="46"/>
      <c r="JO217" s="46"/>
      <c r="JP217" s="47"/>
      <c r="JQ217" s="48"/>
      <c r="JR217" s="47"/>
      <c r="JS217" s="47"/>
      <c r="JT217" s="385"/>
      <c r="JU217" s="385"/>
      <c r="JV217" s="385"/>
      <c r="JW217" s="385"/>
      <c r="JX217" s="385"/>
      <c r="JY217" s="385"/>
      <c r="JZ217" s="45"/>
      <c r="KA217" s="45"/>
      <c r="KB217" s="45"/>
      <c r="KC217" s="184"/>
      <c r="KD217" s="184"/>
      <c r="KE217" s="46"/>
      <c r="KF217" s="46"/>
      <c r="KG217" s="62"/>
      <c r="KH217" s="62"/>
    </row>
    <row r="218" spans="1:299" ht="28.5" customHeight="1" x14ac:dyDescent="0.2">
      <c r="A218" s="100">
        <v>1</v>
      </c>
      <c r="B218" s="100">
        <v>1</v>
      </c>
      <c r="C218" s="668">
        <v>182</v>
      </c>
      <c r="D218" s="392" t="s">
        <v>271</v>
      </c>
      <c r="E218" s="393" t="s">
        <v>358</v>
      </c>
      <c r="F218" s="394" t="s">
        <v>359</v>
      </c>
      <c r="G218" s="63">
        <v>28</v>
      </c>
      <c r="H218" s="92">
        <v>80683.5</v>
      </c>
      <c r="I218" s="92">
        <v>87619.45</v>
      </c>
      <c r="J218" s="45"/>
      <c r="K218" s="45"/>
      <c r="L218" s="45"/>
      <c r="M218" s="45"/>
      <c r="N218" s="45">
        <f>VLOOKUP($E218,'факт КС '!$E$11:$DJ$207,3,0)</f>
        <v>0</v>
      </c>
      <c r="O218" s="45">
        <f>VLOOKUP($E218,'факт КС '!$E$11:$DJ$207,4,0)</f>
        <v>0</v>
      </c>
      <c r="P218" s="45">
        <f>VLOOKUP($E218,'факт КС '!$E$11:$DJ$207,5,0)</f>
        <v>0</v>
      </c>
      <c r="Q218" s="45">
        <f>VLOOKUP($E218,'факт КС '!$E$11:$DJ$207,6,0)</f>
        <v>0</v>
      </c>
      <c r="R218" s="45">
        <f>VLOOKUP($E218,'факт КС '!$E$11:$DJ$207,7,0)</f>
        <v>0</v>
      </c>
      <c r="S218" s="45">
        <f>VLOOKUP($E218,'факт КС '!$E$11:$DJ$207,8,0)</f>
        <v>0</v>
      </c>
      <c r="T218" s="45">
        <f t="shared" si="3567"/>
        <v>0</v>
      </c>
      <c r="U218" s="45">
        <f t="shared" si="3568"/>
        <v>0</v>
      </c>
      <c r="V218" s="45">
        <f t="shared" si="3569"/>
        <v>0</v>
      </c>
      <c r="W218" s="184">
        <f t="shared" si="3570"/>
        <v>0</v>
      </c>
      <c r="X218" s="184">
        <f t="shared" si="3571"/>
        <v>0</v>
      </c>
      <c r="Y218" s="181"/>
      <c r="Z218" s="181"/>
      <c r="AA218" s="46"/>
      <c r="AB218" s="46"/>
      <c r="AC218" s="45"/>
      <c r="AD218" s="45"/>
      <c r="AE218" s="45"/>
      <c r="AF218" s="45"/>
      <c r="AG218" s="45">
        <f>VLOOKUP($E218,'факт КС '!$E$11:$DJ$207,15,0)</f>
        <v>0</v>
      </c>
      <c r="AH218" s="45">
        <f>VLOOKUP($E218,'факт КС '!$E$11:$DJ$207,16,0)</f>
        <v>0</v>
      </c>
      <c r="AI218" s="45">
        <f>VLOOKUP($E218,'факт КС '!$E$11:$DJ$207,17,0)</f>
        <v>0</v>
      </c>
      <c r="AJ218" s="45">
        <f>VLOOKUP($E218,'факт КС '!$E$11:$DJ$207,18,0)</f>
        <v>0</v>
      </c>
      <c r="AK218" s="45">
        <f>VLOOKUP($E218,'факт КС '!$E$11:$DJ$207,19,0)</f>
        <v>0</v>
      </c>
      <c r="AL218" s="45">
        <f>VLOOKUP($E218,'факт КС '!$E$11:$DJ$207,20,0)</f>
        <v>0</v>
      </c>
      <c r="AM218" s="45">
        <f t="shared" si="3664"/>
        <v>0</v>
      </c>
      <c r="AN218" s="45">
        <f t="shared" si="3665"/>
        <v>0</v>
      </c>
      <c r="AO218" s="45">
        <f t="shared" si="3666"/>
        <v>0</v>
      </c>
      <c r="AP218" s="184">
        <f t="shared" si="3667"/>
        <v>0</v>
      </c>
      <c r="AQ218" s="184">
        <f t="shared" si="3804"/>
        <v>0</v>
      </c>
      <c r="AR218" s="181"/>
      <c r="AS218" s="181"/>
      <c r="AT218" s="46"/>
      <c r="AU218" s="46"/>
      <c r="AV218" s="45"/>
      <c r="AW218" s="45"/>
      <c r="AX218" s="45"/>
      <c r="AY218" s="45"/>
      <c r="AZ218" s="45">
        <f>VLOOKUP($E218,'факт КС '!$E$11:$DJ$207,9,0)</f>
        <v>0</v>
      </c>
      <c r="BA218" s="45">
        <f>VLOOKUP($E218,'факт КС '!$E$11:$DJ$207,10,0)</f>
        <v>0</v>
      </c>
      <c r="BB218" s="45">
        <f>VLOOKUP($E218,'факт КС '!$E$11:$DJ$207,11,0)</f>
        <v>0</v>
      </c>
      <c r="BC218" s="45">
        <f>VLOOKUP($E218,'факт КС '!$E$11:$DJ$207,12,0)</f>
        <v>0</v>
      </c>
      <c r="BD218" s="45">
        <f>VLOOKUP($E218,'факт КС '!$E$11:$DJ$207,13,0)</f>
        <v>0</v>
      </c>
      <c r="BE218" s="45">
        <f>VLOOKUP($E218,'факт КС '!$E$11:$DJ$207,14,0)</f>
        <v>0</v>
      </c>
      <c r="BF218" s="45">
        <f t="shared" si="3668"/>
        <v>0</v>
      </c>
      <c r="BG218" s="45">
        <f t="shared" si="3669"/>
        <v>0</v>
      </c>
      <c r="BH218" s="45">
        <f t="shared" si="3670"/>
        <v>0</v>
      </c>
      <c r="BI218" s="184">
        <f t="shared" si="3671"/>
        <v>0</v>
      </c>
      <c r="BJ218" s="184">
        <f t="shared" si="3805"/>
        <v>0</v>
      </c>
      <c r="BK218" s="181"/>
      <c r="BL218" s="181"/>
      <c r="BM218" s="46"/>
      <c r="BN218" s="46"/>
      <c r="BO218" s="45"/>
      <c r="BP218" s="45"/>
      <c r="BQ218" s="45"/>
      <c r="BR218" s="45"/>
      <c r="BS218" s="45">
        <f>VLOOKUP($E218,'факт КС '!$E$11:$DJ$207,21,0)</f>
        <v>0</v>
      </c>
      <c r="BT218" s="45">
        <f>VLOOKUP($E218,'факт КС '!$E$11:$DJ$207,22,0)</f>
        <v>0</v>
      </c>
      <c r="BU218" s="45">
        <f>VLOOKUP($E218,'факт КС '!$E$11:$DJ$207,23,0)</f>
        <v>0</v>
      </c>
      <c r="BV218" s="45">
        <f>VLOOKUP($E218,'факт КС '!$E$11:$DJ$207,24,0)</f>
        <v>0</v>
      </c>
      <c r="BW218" s="45">
        <f>VLOOKUP($E218,'факт КС '!$E$11:$DJ$207,25,0)</f>
        <v>0</v>
      </c>
      <c r="BX218" s="45">
        <f>VLOOKUP($E218,'факт КС '!$E$11:$DJ$207,26,0)</f>
        <v>0</v>
      </c>
      <c r="BY218" s="45">
        <f t="shared" si="3672"/>
        <v>0</v>
      </c>
      <c r="BZ218" s="45">
        <f t="shared" si="3673"/>
        <v>0</v>
      </c>
      <c r="CA218" s="45">
        <f t="shared" si="3674"/>
        <v>0</v>
      </c>
      <c r="CB218" s="184">
        <f t="shared" si="3675"/>
        <v>0</v>
      </c>
      <c r="CC218" s="184">
        <f t="shared" si="3806"/>
        <v>0</v>
      </c>
      <c r="CD218" s="181"/>
      <c r="CE218" s="181"/>
      <c r="CF218" s="46"/>
      <c r="CG218" s="46"/>
      <c r="CH218" s="45"/>
      <c r="CI218" s="45"/>
      <c r="CJ218" s="45"/>
      <c r="CK218" s="45"/>
      <c r="CL218" s="45">
        <f>VLOOKUP($E218,'факт КС '!$E$11:$DJ$210,33,0)</f>
        <v>0</v>
      </c>
      <c r="CM218" s="45">
        <f>VLOOKUP($E218,'факт КС '!$E$11:$DJ$210,34,0)</f>
        <v>0</v>
      </c>
      <c r="CN218" s="45">
        <f>VLOOKUP($E218,'факт КС '!$E$11:$DJ$210,35,0)</f>
        <v>0</v>
      </c>
      <c r="CO218" s="45">
        <f>VLOOKUP($E218,'факт КС '!$E$11:$DJ$210,36,0)</f>
        <v>0</v>
      </c>
      <c r="CP218" s="45">
        <f>VLOOKUP($E218,'факт КС '!$E$11:$DJ$210,37,0)</f>
        <v>0</v>
      </c>
      <c r="CQ218" s="45">
        <f>VLOOKUP($E218,'факт КС '!$E$11:$DJ$210,38,0)</f>
        <v>0</v>
      </c>
      <c r="CR218" s="45">
        <f t="shared" si="3716"/>
        <v>0</v>
      </c>
      <c r="CS218" s="45">
        <f t="shared" si="3717"/>
        <v>0</v>
      </c>
      <c r="CT218" s="45">
        <f t="shared" si="3718"/>
        <v>0</v>
      </c>
      <c r="CU218" s="184">
        <f t="shared" si="3719"/>
        <v>0</v>
      </c>
      <c r="CV218" s="184">
        <f t="shared" si="3807"/>
        <v>0</v>
      </c>
      <c r="CW218" s="181"/>
      <c r="CX218" s="181"/>
      <c r="CY218" s="46"/>
      <c r="CZ218" s="46"/>
      <c r="DA218" s="45"/>
      <c r="DB218" s="45"/>
      <c r="DC218" s="45"/>
      <c r="DD218" s="45"/>
      <c r="DE218" s="45">
        <f>VLOOKUP($E218,'факт КС '!$E$11:$DJ$210,57,0)</f>
        <v>0</v>
      </c>
      <c r="DF218" s="45">
        <f>VLOOKUP($E218,'факт КС '!$E$11:$DJ$210,58,0)</f>
        <v>0</v>
      </c>
      <c r="DG218" s="45">
        <f>VLOOKUP($E218,'факт КС '!$E$11:$DJ$210,59,0)</f>
        <v>0</v>
      </c>
      <c r="DH218" s="45">
        <f>VLOOKUP($E218,'факт КС '!$E$11:$DJ$210,60,0)</f>
        <v>0</v>
      </c>
      <c r="DI218" s="45">
        <f>VLOOKUP($E218,'факт КС '!$E$11:$DJ$210,61,0)</f>
        <v>0</v>
      </c>
      <c r="DJ218" s="45">
        <f>VLOOKUP($E218,'факт КС '!$E$11:$DJ$210,62,0)</f>
        <v>0</v>
      </c>
      <c r="DK218" s="45">
        <f t="shared" si="3679"/>
        <v>0</v>
      </c>
      <c r="DL218" s="45">
        <f t="shared" si="3680"/>
        <v>0</v>
      </c>
      <c r="DM218" s="45">
        <f t="shared" si="3681"/>
        <v>0</v>
      </c>
      <c r="DN218" s="184">
        <f t="shared" si="3682"/>
        <v>0</v>
      </c>
      <c r="DO218" s="184">
        <f t="shared" si="3808"/>
        <v>0</v>
      </c>
      <c r="DP218" s="181"/>
      <c r="DQ218" s="181"/>
      <c r="DR218" s="46"/>
      <c r="DS218" s="46"/>
      <c r="DT218" s="45"/>
      <c r="DU218" s="45"/>
      <c r="DV218" s="45"/>
      <c r="DW218" s="45"/>
      <c r="DX218" s="45">
        <f>VLOOKUP($E218,'факт КС '!$E$11:$DJ$210,27,0)</f>
        <v>0</v>
      </c>
      <c r="DY218" s="45">
        <f>VLOOKUP($E218,'факт КС '!$E$11:$DJ$210,28,0)</f>
        <v>0</v>
      </c>
      <c r="DZ218" s="45">
        <f>VLOOKUP($E218,'факт КС '!$E$11:$DJ$210,29,0)</f>
        <v>0</v>
      </c>
      <c r="EA218" s="45">
        <f>VLOOKUP($E218,'факт КС '!$E$11:$DJ$210,30,0)</f>
        <v>0</v>
      </c>
      <c r="EB218" s="45">
        <f>VLOOKUP($E218,'факт КС '!$E$11:$DJ$210,31,0)</f>
        <v>0</v>
      </c>
      <c r="EC218" s="45">
        <f>VLOOKUP($E218,'факт КС '!$E$11:$DJ$210,32,0)</f>
        <v>0</v>
      </c>
      <c r="ED218" s="45">
        <f t="shared" si="3683"/>
        <v>0</v>
      </c>
      <c r="EE218" s="45">
        <f t="shared" si="3684"/>
        <v>0</v>
      </c>
      <c r="EF218" s="45">
        <f t="shared" si="3685"/>
        <v>0</v>
      </c>
      <c r="EG218" s="184">
        <f t="shared" si="3686"/>
        <v>0</v>
      </c>
      <c r="EH218" s="184">
        <f t="shared" si="3809"/>
        <v>0</v>
      </c>
      <c r="EI218" s="181"/>
      <c r="EJ218" s="181"/>
      <c r="EK218" s="46"/>
      <c r="EL218" s="46"/>
      <c r="EM218" s="45"/>
      <c r="EN218" s="45"/>
      <c r="EO218" s="45"/>
      <c r="EP218" s="45"/>
      <c r="EQ218" s="45">
        <f>VLOOKUP($E218,'факт КС '!$E$11:$DJ$210,63,0)</f>
        <v>4</v>
      </c>
      <c r="ER218" s="45">
        <f>VLOOKUP($E218,'факт КС '!$E$11:$DJ$210,64,0)</f>
        <v>322734</v>
      </c>
      <c r="ES218" s="45">
        <f>VLOOKUP($E218,'факт КС '!$E$11:$DJ$210,65,0)</f>
        <v>38</v>
      </c>
      <c r="ET218" s="45">
        <f>VLOOKUP($E218,'факт КС '!$E$11:$DJ$210,66,0)</f>
        <v>0</v>
      </c>
      <c r="EU218" s="45">
        <f>VLOOKUP($E218,'факт КС '!$E$11:$DJ$210,67,0)</f>
        <v>0</v>
      </c>
      <c r="EV218" s="45">
        <f>VLOOKUP($E218,'факт КС '!$E$11:$DJ$210,68,0)</f>
        <v>0</v>
      </c>
      <c r="EW218" s="45">
        <f t="shared" si="3687"/>
        <v>4</v>
      </c>
      <c r="EX218" s="45">
        <f t="shared" si="3688"/>
        <v>322734</v>
      </c>
      <c r="EY218" s="45">
        <f t="shared" si="3689"/>
        <v>38</v>
      </c>
      <c r="EZ218" s="184">
        <f t="shared" si="3690"/>
        <v>4</v>
      </c>
      <c r="FA218" s="184">
        <f t="shared" si="3810"/>
        <v>322734</v>
      </c>
      <c r="FB218" s="181"/>
      <c r="FC218" s="181"/>
      <c r="FD218" s="46"/>
      <c r="FE218" s="46"/>
      <c r="FF218" s="45"/>
      <c r="FG218" s="45"/>
      <c r="FH218" s="45"/>
      <c r="FI218" s="45"/>
      <c r="FJ218" s="45">
        <f>VLOOKUP($E218,'факт КС '!$E$11:$DJ$210,93,0)</f>
        <v>0</v>
      </c>
      <c r="FK218" s="45">
        <f>VLOOKUP($E218,'факт КС '!$E$11:$DJ$210,94,0)</f>
        <v>0</v>
      </c>
      <c r="FL218" s="45">
        <f>VLOOKUP($E218,'факт КС '!$E$11:$DJ$210,95,0)</f>
        <v>0</v>
      </c>
      <c r="FM218" s="45">
        <f>VLOOKUP($E218,'факт КС '!$E$11:$DJ$210,96,0)</f>
        <v>0</v>
      </c>
      <c r="FN218" s="45">
        <f>VLOOKUP($E218,'факт КС '!$E$11:$DJ$210,97,0)</f>
        <v>0</v>
      </c>
      <c r="FO218" s="45">
        <f>VLOOKUP($E218,'факт КС '!$E$11:$DJ$210,98,0)</f>
        <v>0</v>
      </c>
      <c r="FP218" s="45">
        <f t="shared" si="3720"/>
        <v>0</v>
      </c>
      <c r="FQ218" s="45">
        <f t="shared" si="3721"/>
        <v>0</v>
      </c>
      <c r="FR218" s="45">
        <f t="shared" si="3722"/>
        <v>0</v>
      </c>
      <c r="FS218" s="184">
        <f t="shared" si="3723"/>
        <v>0</v>
      </c>
      <c r="FT218" s="184">
        <f t="shared" si="3811"/>
        <v>0</v>
      </c>
      <c r="FU218" s="181"/>
      <c r="FV218" s="181"/>
      <c r="FW218" s="46"/>
      <c r="FX218" s="46"/>
      <c r="FY218" s="45"/>
      <c r="FZ218" s="45"/>
      <c r="GA218" s="45"/>
      <c r="GB218" s="45"/>
      <c r="GC218" s="45">
        <f>VLOOKUP($E218,'факт КС '!$E$11:$DJ$210,87,0)</f>
        <v>0</v>
      </c>
      <c r="GD218" s="45">
        <f>VLOOKUP($E218,'факт КС '!$E$11:$DJ$210,88,0)</f>
        <v>0</v>
      </c>
      <c r="GE218" s="45">
        <f>VLOOKUP($E218,'факт КС '!$E$11:$DJ$210,89,0)</f>
        <v>0</v>
      </c>
      <c r="GF218" s="45">
        <f>VLOOKUP($E218,'факт КС '!$E$11:$DJ$210,90,0)</f>
        <v>0</v>
      </c>
      <c r="GG218" s="45">
        <f>VLOOKUP($E218,'факт КС '!$E$11:$DJ$210,91,0)</f>
        <v>0</v>
      </c>
      <c r="GH218" s="45">
        <f>VLOOKUP($E218,'факт КС '!$E$11:$DJ$210,92,0)</f>
        <v>0</v>
      </c>
      <c r="GI218" s="45">
        <f t="shared" si="3696"/>
        <v>0</v>
      </c>
      <c r="GJ218" s="45">
        <f t="shared" si="3697"/>
        <v>0</v>
      </c>
      <c r="GK218" s="45">
        <f t="shared" si="3698"/>
        <v>0</v>
      </c>
      <c r="GL218" s="184">
        <f t="shared" si="3699"/>
        <v>0</v>
      </c>
      <c r="GM218" s="184">
        <f t="shared" si="3812"/>
        <v>0</v>
      </c>
      <c r="GN218" s="181"/>
      <c r="GO218" s="181"/>
      <c r="GP218" s="46"/>
      <c r="GQ218" s="46"/>
      <c r="GR218" s="45"/>
      <c r="GS218" s="45"/>
      <c r="GT218" s="45"/>
      <c r="GU218" s="45"/>
      <c r="GV218" s="45">
        <f>VLOOKUP($E218,'факт КС '!$E$11:$DJ$210,99,0)</f>
        <v>0</v>
      </c>
      <c r="GW218" s="45">
        <f>VLOOKUP($E218,'факт КС '!$E$11:$DJ$210,100,0)</f>
        <v>0</v>
      </c>
      <c r="GX218" s="45">
        <f>VLOOKUP($E218,'факт КС '!$E$11:$DJ$210,101,0)</f>
        <v>0</v>
      </c>
      <c r="GY218" s="45">
        <f>VLOOKUP($E218,'факт КС '!$E$11:$DJ$210,102,0)</f>
        <v>0</v>
      </c>
      <c r="GZ218" s="45">
        <f>VLOOKUP($E218,'факт КС '!$E$11:$DJ$210,103,0)</f>
        <v>0</v>
      </c>
      <c r="HA218" s="45">
        <f>VLOOKUP($E218,'факт КС '!$E$11:$DJ$210,104,0)</f>
        <v>0</v>
      </c>
      <c r="HB218" s="45">
        <f t="shared" si="3700"/>
        <v>0</v>
      </c>
      <c r="HC218" s="45">
        <f t="shared" si="3701"/>
        <v>0</v>
      </c>
      <c r="HD218" s="45">
        <f t="shared" si="3702"/>
        <v>0</v>
      </c>
      <c r="HE218" s="184">
        <f t="shared" si="3703"/>
        <v>0</v>
      </c>
      <c r="HF218" s="184">
        <f t="shared" si="3813"/>
        <v>0</v>
      </c>
      <c r="HG218" s="181"/>
      <c r="HH218" s="181"/>
      <c r="HI218" s="46"/>
      <c r="HJ218" s="46"/>
      <c r="HK218" s="45"/>
      <c r="HL218" s="45"/>
      <c r="HM218" s="45"/>
      <c r="HN218" s="45"/>
      <c r="HO218" s="45">
        <f>VLOOKUP($E218,'факт КС '!$E$11:$DJ$210,81,0)</f>
        <v>0</v>
      </c>
      <c r="HP218" s="45">
        <f>VLOOKUP($E218,'факт КС '!$E$11:$DJ$210,82,0)</f>
        <v>0</v>
      </c>
      <c r="HQ218" s="45">
        <f>VLOOKUP($E218,'факт КС '!$E$11:$DJ$210,83,0)</f>
        <v>0</v>
      </c>
      <c r="HR218" s="45">
        <f>VLOOKUP($E218,'факт КС '!$E$11:$DJ$210,84,0)</f>
        <v>0</v>
      </c>
      <c r="HS218" s="45">
        <f>VLOOKUP($E218,'факт КС '!$E$11:$DJ$210,85,0)</f>
        <v>0</v>
      </c>
      <c r="HT218" s="45">
        <f>VLOOKUP($E218,'факт КС '!$E$11:$DJ$210,86,0)</f>
        <v>0</v>
      </c>
      <c r="HU218" s="45">
        <f t="shared" si="3704"/>
        <v>0</v>
      </c>
      <c r="HV218" s="45">
        <f t="shared" si="3705"/>
        <v>0</v>
      </c>
      <c r="HW218" s="45">
        <f t="shared" si="3706"/>
        <v>0</v>
      </c>
      <c r="HX218" s="184">
        <f t="shared" si="3707"/>
        <v>0</v>
      </c>
      <c r="HY218" s="184">
        <f t="shared" si="3814"/>
        <v>0</v>
      </c>
      <c r="HZ218" s="181"/>
      <c r="IA218" s="181"/>
      <c r="IB218" s="46"/>
      <c r="IC218" s="46"/>
      <c r="ID218" s="46"/>
      <c r="IE218" s="46"/>
      <c r="IF218" s="45"/>
      <c r="IG218" s="45"/>
      <c r="IH218" s="45">
        <f>VLOOKUP($E218,'факт КС '!$E$11:$DJ$210,69,0)</f>
        <v>0</v>
      </c>
      <c r="II218" s="45">
        <f>VLOOKUP($E218,'факт КС '!$E$11:$DJ$210,70,0)</f>
        <v>0</v>
      </c>
      <c r="IJ218" s="45">
        <f>VLOOKUP($E218,'факт КС '!$E$11:$DJ$210,71,0)</f>
        <v>0</v>
      </c>
      <c r="IK218" s="45">
        <f>VLOOKUP($E218,'факт КС '!$E$11:$DJ$210,72,0)</f>
        <v>0</v>
      </c>
      <c r="IL218" s="45">
        <f>VLOOKUP($E218,'факт КС '!$E$11:$DJ$210,73,0)</f>
        <v>0</v>
      </c>
      <c r="IM218" s="45">
        <f>VLOOKUP($E218,'факт КС '!$E$11:$DJ$210,74,0)</f>
        <v>0</v>
      </c>
      <c r="IN218" s="45">
        <f t="shared" si="3708"/>
        <v>0</v>
      </c>
      <c r="IO218" s="45">
        <f t="shared" si="3709"/>
        <v>0</v>
      </c>
      <c r="IP218" s="45">
        <f t="shared" si="3710"/>
        <v>0</v>
      </c>
      <c r="IQ218" s="184">
        <f t="shared" si="3711"/>
        <v>0</v>
      </c>
      <c r="IR218" s="184">
        <f t="shared" si="3815"/>
        <v>0</v>
      </c>
      <c r="IS218" s="181"/>
      <c r="IT218" s="181"/>
      <c r="IU218" s="46"/>
      <c r="IV218" s="46"/>
      <c r="IW218" s="46"/>
      <c r="IX218" s="46"/>
      <c r="IY218" s="45"/>
      <c r="IZ218" s="45"/>
      <c r="JA218" s="45">
        <f>VLOOKUP($E218,'факт КС '!$E$11:$DJ$210,75,0)</f>
        <v>0</v>
      </c>
      <c r="JB218" s="45">
        <f>VLOOKUP($E218,'факт КС '!$E$11:$DJ$210,76,0)</f>
        <v>0</v>
      </c>
      <c r="JC218" s="45">
        <f>VLOOKUP($E218,'факт КС '!$E$11:$DJ$210,77,0)</f>
        <v>0</v>
      </c>
      <c r="JD218" s="45">
        <f>VLOOKUP($E218,'факт КС '!$E$11:$DJ$210,78,0)</f>
        <v>0</v>
      </c>
      <c r="JE218" s="45">
        <f>VLOOKUP($E218,'факт КС '!$E$11:$DJ$210,79,0)</f>
        <v>0</v>
      </c>
      <c r="JF218" s="45">
        <f>VLOOKUP($E218,'факт КС '!$E$11:$DJ$210,80,0)</f>
        <v>0</v>
      </c>
      <c r="JG218" s="45">
        <f t="shared" si="3712"/>
        <v>0</v>
      </c>
      <c r="JH218" s="45">
        <f t="shared" si="3713"/>
        <v>0</v>
      </c>
      <c r="JI218" s="45">
        <f t="shared" si="3714"/>
        <v>0</v>
      </c>
      <c r="JJ218" s="184">
        <f t="shared" si="3715"/>
        <v>0</v>
      </c>
      <c r="JK218" s="184">
        <f t="shared" si="3816"/>
        <v>0</v>
      </c>
      <c r="JL218" s="181"/>
      <c r="JM218" s="181"/>
      <c r="JN218" s="46"/>
      <c r="JO218" s="46"/>
      <c r="JP218" s="47"/>
      <c r="JQ218" s="48"/>
      <c r="JR218" s="47"/>
      <c r="JS218" s="47"/>
      <c r="JT218" s="385">
        <f t="shared" si="3961"/>
        <v>4</v>
      </c>
      <c r="JU218" s="385">
        <f t="shared" si="3962"/>
        <v>322734</v>
      </c>
      <c r="JV218" s="385">
        <f t="shared" si="3963"/>
        <v>38</v>
      </c>
      <c r="JW218" s="385">
        <f t="shared" si="3964"/>
        <v>0</v>
      </c>
      <c r="JX218" s="385">
        <f t="shared" si="3965"/>
        <v>0</v>
      </c>
      <c r="JY218" s="385">
        <f t="shared" si="3966"/>
        <v>0</v>
      </c>
      <c r="JZ218" s="45">
        <f t="shared" si="3967"/>
        <v>4</v>
      </c>
      <c r="KA218" s="45">
        <f t="shared" si="3799"/>
        <v>322734</v>
      </c>
      <c r="KB218" s="45">
        <f t="shared" si="3800"/>
        <v>38</v>
      </c>
      <c r="KC218" s="184">
        <f t="shared" si="3968"/>
        <v>4</v>
      </c>
      <c r="KD218" s="184">
        <f t="shared" si="3969"/>
        <v>322734</v>
      </c>
      <c r="KE218" s="46"/>
      <c r="KF218" s="46"/>
      <c r="KG218" s="62"/>
      <c r="KH218" s="62"/>
    </row>
    <row r="219" spans="1:299" ht="28.5" customHeight="1" x14ac:dyDescent="0.2">
      <c r="A219" s="100">
        <v>1</v>
      </c>
      <c r="B219" s="100">
        <v>1</v>
      </c>
      <c r="C219" s="668">
        <v>216</v>
      </c>
      <c r="D219" s="392" t="s">
        <v>277</v>
      </c>
      <c r="E219" s="393" t="s">
        <v>360</v>
      </c>
      <c r="F219" s="394" t="s">
        <v>282</v>
      </c>
      <c r="G219" s="63">
        <v>28</v>
      </c>
      <c r="H219" s="92">
        <v>80683.5</v>
      </c>
      <c r="I219" s="92">
        <v>87619.45</v>
      </c>
      <c r="J219" s="45"/>
      <c r="K219" s="45"/>
      <c r="L219" s="45"/>
      <c r="M219" s="45"/>
      <c r="N219" s="45">
        <f>VLOOKUP($E219,'факт КС '!$E$11:$DJ$207,3,0)</f>
        <v>0</v>
      </c>
      <c r="O219" s="45">
        <f>VLOOKUP($E219,'факт КС '!$E$11:$DJ$207,4,0)</f>
        <v>0</v>
      </c>
      <c r="P219" s="45">
        <f>VLOOKUP($E219,'факт КС '!$E$11:$DJ$207,5,0)</f>
        <v>0</v>
      </c>
      <c r="Q219" s="45">
        <f>VLOOKUP($E219,'факт КС '!$E$11:$DJ$207,6,0)</f>
        <v>0</v>
      </c>
      <c r="R219" s="45">
        <f>VLOOKUP($E219,'факт КС '!$E$11:$DJ$207,7,0)</f>
        <v>0</v>
      </c>
      <c r="S219" s="45">
        <f>VLOOKUP($E219,'факт КС '!$E$11:$DJ$207,8,0)</f>
        <v>0</v>
      </c>
      <c r="T219" s="45">
        <f t="shared" si="3567"/>
        <v>0</v>
      </c>
      <c r="U219" s="45">
        <f t="shared" si="3568"/>
        <v>0</v>
      </c>
      <c r="V219" s="45">
        <f t="shared" si="3569"/>
        <v>0</v>
      </c>
      <c r="W219" s="184">
        <f t="shared" si="3570"/>
        <v>0</v>
      </c>
      <c r="X219" s="184">
        <f t="shared" si="3571"/>
        <v>0</v>
      </c>
      <c r="Y219" s="181"/>
      <c r="Z219" s="181"/>
      <c r="AA219" s="46"/>
      <c r="AB219" s="46"/>
      <c r="AC219" s="45"/>
      <c r="AD219" s="45"/>
      <c r="AE219" s="45"/>
      <c r="AF219" s="45"/>
      <c r="AG219" s="45">
        <f>VLOOKUP($E219,'факт КС '!$E$11:$DJ$207,15,0)</f>
        <v>0</v>
      </c>
      <c r="AH219" s="45">
        <f>VLOOKUP($E219,'факт КС '!$E$11:$DJ$207,16,0)</f>
        <v>0</v>
      </c>
      <c r="AI219" s="45">
        <f>VLOOKUP($E219,'факт КС '!$E$11:$DJ$207,17,0)</f>
        <v>0</v>
      </c>
      <c r="AJ219" s="45">
        <f>VLOOKUP($E219,'факт КС '!$E$11:$DJ$207,18,0)</f>
        <v>0</v>
      </c>
      <c r="AK219" s="45">
        <f>VLOOKUP($E219,'факт КС '!$E$11:$DJ$207,19,0)</f>
        <v>0</v>
      </c>
      <c r="AL219" s="45">
        <f>VLOOKUP($E219,'факт КС '!$E$11:$DJ$207,20,0)</f>
        <v>0</v>
      </c>
      <c r="AM219" s="45">
        <f t="shared" si="3664"/>
        <v>0</v>
      </c>
      <c r="AN219" s="45">
        <f t="shared" si="3665"/>
        <v>0</v>
      </c>
      <c r="AO219" s="45">
        <f t="shared" si="3666"/>
        <v>0</v>
      </c>
      <c r="AP219" s="184">
        <f t="shared" si="3667"/>
        <v>0</v>
      </c>
      <c r="AQ219" s="184">
        <f t="shared" si="3804"/>
        <v>0</v>
      </c>
      <c r="AR219" s="181"/>
      <c r="AS219" s="181"/>
      <c r="AT219" s="46"/>
      <c r="AU219" s="46"/>
      <c r="AV219" s="45"/>
      <c r="AW219" s="45"/>
      <c r="AX219" s="45"/>
      <c r="AY219" s="45"/>
      <c r="AZ219" s="45">
        <f>VLOOKUP($E219,'факт КС '!$E$11:$DJ$207,9,0)</f>
        <v>0</v>
      </c>
      <c r="BA219" s="45">
        <f>VLOOKUP($E219,'факт КС '!$E$11:$DJ$207,10,0)</f>
        <v>0</v>
      </c>
      <c r="BB219" s="45">
        <f>VLOOKUP($E219,'факт КС '!$E$11:$DJ$207,11,0)</f>
        <v>0</v>
      </c>
      <c r="BC219" s="45">
        <f>VLOOKUP($E219,'факт КС '!$E$11:$DJ$207,12,0)</f>
        <v>0</v>
      </c>
      <c r="BD219" s="45">
        <f>VLOOKUP($E219,'факт КС '!$E$11:$DJ$207,13,0)</f>
        <v>0</v>
      </c>
      <c r="BE219" s="45">
        <f>VLOOKUP($E219,'факт КС '!$E$11:$DJ$207,14,0)</f>
        <v>0</v>
      </c>
      <c r="BF219" s="45">
        <f t="shared" si="3668"/>
        <v>0</v>
      </c>
      <c r="BG219" s="45">
        <f t="shared" si="3669"/>
        <v>0</v>
      </c>
      <c r="BH219" s="45">
        <f t="shared" si="3670"/>
        <v>0</v>
      </c>
      <c r="BI219" s="184">
        <f t="shared" si="3671"/>
        <v>0</v>
      </c>
      <c r="BJ219" s="184">
        <f t="shared" si="3805"/>
        <v>0</v>
      </c>
      <c r="BK219" s="181"/>
      <c r="BL219" s="181"/>
      <c r="BM219" s="46"/>
      <c r="BN219" s="46"/>
      <c r="BO219" s="45"/>
      <c r="BP219" s="45"/>
      <c r="BQ219" s="45"/>
      <c r="BR219" s="45"/>
      <c r="BS219" s="45">
        <f>VLOOKUP($E219,'факт КС '!$E$11:$DJ$207,21,0)</f>
        <v>0</v>
      </c>
      <c r="BT219" s="45">
        <f>VLOOKUP($E219,'факт КС '!$E$11:$DJ$207,22,0)</f>
        <v>0</v>
      </c>
      <c r="BU219" s="45">
        <f>VLOOKUP($E219,'факт КС '!$E$11:$DJ$207,23,0)</f>
        <v>0</v>
      </c>
      <c r="BV219" s="45">
        <f>VLOOKUP($E219,'факт КС '!$E$11:$DJ$207,24,0)</f>
        <v>0</v>
      </c>
      <c r="BW219" s="45">
        <f>VLOOKUP($E219,'факт КС '!$E$11:$DJ$207,25,0)</f>
        <v>0</v>
      </c>
      <c r="BX219" s="45">
        <f>VLOOKUP($E219,'факт КС '!$E$11:$DJ$207,26,0)</f>
        <v>0</v>
      </c>
      <c r="BY219" s="45">
        <f t="shared" si="3672"/>
        <v>0</v>
      </c>
      <c r="BZ219" s="45">
        <f t="shared" si="3673"/>
        <v>0</v>
      </c>
      <c r="CA219" s="45">
        <f t="shared" si="3674"/>
        <v>0</v>
      </c>
      <c r="CB219" s="184">
        <f t="shared" si="3675"/>
        <v>0</v>
      </c>
      <c r="CC219" s="184">
        <f t="shared" si="3806"/>
        <v>0</v>
      </c>
      <c r="CD219" s="181"/>
      <c r="CE219" s="181"/>
      <c r="CF219" s="46"/>
      <c r="CG219" s="46"/>
      <c r="CH219" s="45"/>
      <c r="CI219" s="45"/>
      <c r="CJ219" s="45"/>
      <c r="CK219" s="45"/>
      <c r="CL219" s="45">
        <f>VLOOKUP($E219,'факт КС '!$E$11:$DJ$210,33,0)</f>
        <v>0</v>
      </c>
      <c r="CM219" s="45">
        <f>VLOOKUP($E219,'факт КС '!$E$11:$DJ$210,34,0)</f>
        <v>0</v>
      </c>
      <c r="CN219" s="45">
        <f>VLOOKUP($E219,'факт КС '!$E$11:$DJ$210,35,0)</f>
        <v>0</v>
      </c>
      <c r="CO219" s="45">
        <f>VLOOKUP($E219,'факт КС '!$E$11:$DJ$210,36,0)</f>
        <v>0</v>
      </c>
      <c r="CP219" s="45">
        <f>VLOOKUP($E219,'факт КС '!$E$11:$DJ$210,37,0)</f>
        <v>0</v>
      </c>
      <c r="CQ219" s="45">
        <f>VLOOKUP($E219,'факт КС '!$E$11:$DJ$210,38,0)</f>
        <v>0</v>
      </c>
      <c r="CR219" s="45">
        <f t="shared" si="3716"/>
        <v>0</v>
      </c>
      <c r="CS219" s="45">
        <f t="shared" si="3717"/>
        <v>0</v>
      </c>
      <c r="CT219" s="45">
        <f t="shared" si="3718"/>
        <v>0</v>
      </c>
      <c r="CU219" s="184">
        <f t="shared" si="3719"/>
        <v>0</v>
      </c>
      <c r="CV219" s="184">
        <f t="shared" si="3807"/>
        <v>0</v>
      </c>
      <c r="CW219" s="181"/>
      <c r="CX219" s="181"/>
      <c r="CY219" s="46"/>
      <c r="CZ219" s="46"/>
      <c r="DA219" s="45"/>
      <c r="DB219" s="45"/>
      <c r="DC219" s="45"/>
      <c r="DD219" s="45"/>
      <c r="DE219" s="45">
        <f>VLOOKUP($E219,'факт КС '!$E$11:$DJ$210,57,0)</f>
        <v>0</v>
      </c>
      <c r="DF219" s="45">
        <f>VLOOKUP($E219,'факт КС '!$E$11:$DJ$210,58,0)</f>
        <v>0</v>
      </c>
      <c r="DG219" s="45">
        <f>VLOOKUP($E219,'факт КС '!$E$11:$DJ$210,59,0)</f>
        <v>0</v>
      </c>
      <c r="DH219" s="45">
        <f>VLOOKUP($E219,'факт КС '!$E$11:$DJ$210,60,0)</f>
        <v>0</v>
      </c>
      <c r="DI219" s="45">
        <f>VLOOKUP($E219,'факт КС '!$E$11:$DJ$210,61,0)</f>
        <v>0</v>
      </c>
      <c r="DJ219" s="45">
        <f>VLOOKUP($E219,'факт КС '!$E$11:$DJ$210,62,0)</f>
        <v>0</v>
      </c>
      <c r="DK219" s="45">
        <f t="shared" si="3679"/>
        <v>0</v>
      </c>
      <c r="DL219" s="45">
        <f t="shared" si="3680"/>
        <v>0</v>
      </c>
      <c r="DM219" s="45">
        <f t="shared" si="3681"/>
        <v>0</v>
      </c>
      <c r="DN219" s="184">
        <f t="shared" si="3682"/>
        <v>0</v>
      </c>
      <c r="DO219" s="184">
        <f t="shared" si="3808"/>
        <v>0</v>
      </c>
      <c r="DP219" s="181"/>
      <c r="DQ219" s="181"/>
      <c r="DR219" s="46"/>
      <c r="DS219" s="46"/>
      <c r="DT219" s="45"/>
      <c r="DU219" s="45"/>
      <c r="DV219" s="45"/>
      <c r="DW219" s="45"/>
      <c r="DX219" s="45">
        <f>VLOOKUP($E219,'факт КС '!$E$11:$DJ$210,27,0)</f>
        <v>0</v>
      </c>
      <c r="DY219" s="45">
        <f>VLOOKUP($E219,'факт КС '!$E$11:$DJ$210,28,0)</f>
        <v>0</v>
      </c>
      <c r="DZ219" s="45">
        <f>VLOOKUP($E219,'факт КС '!$E$11:$DJ$210,29,0)</f>
        <v>0</v>
      </c>
      <c r="EA219" s="45">
        <f>VLOOKUP($E219,'факт КС '!$E$11:$DJ$210,30,0)</f>
        <v>0</v>
      </c>
      <c r="EB219" s="45">
        <f>VLOOKUP($E219,'факт КС '!$E$11:$DJ$210,31,0)</f>
        <v>0</v>
      </c>
      <c r="EC219" s="45">
        <f>VLOOKUP($E219,'факт КС '!$E$11:$DJ$210,32,0)</f>
        <v>0</v>
      </c>
      <c r="ED219" s="45">
        <f t="shared" si="3683"/>
        <v>0</v>
      </c>
      <c r="EE219" s="45">
        <f t="shared" si="3684"/>
        <v>0</v>
      </c>
      <c r="EF219" s="45">
        <f t="shared" si="3685"/>
        <v>0</v>
      </c>
      <c r="EG219" s="184">
        <f t="shared" si="3686"/>
        <v>0</v>
      </c>
      <c r="EH219" s="184">
        <f t="shared" si="3809"/>
        <v>0</v>
      </c>
      <c r="EI219" s="181"/>
      <c r="EJ219" s="181"/>
      <c r="EK219" s="46"/>
      <c r="EL219" s="46"/>
      <c r="EM219" s="45"/>
      <c r="EN219" s="45"/>
      <c r="EO219" s="45"/>
      <c r="EP219" s="45"/>
      <c r="EQ219" s="45">
        <f>VLOOKUP($E219,'факт КС '!$E$11:$DJ$210,63,0)</f>
        <v>14</v>
      </c>
      <c r="ER219" s="45">
        <f>VLOOKUP($E219,'факт КС '!$E$11:$DJ$210,64,0)</f>
        <v>1129569</v>
      </c>
      <c r="ES219" s="45">
        <f>VLOOKUP($E219,'факт КС '!$E$11:$DJ$210,65,0)</f>
        <v>71</v>
      </c>
      <c r="ET219" s="45">
        <f>VLOOKUP($E219,'факт КС '!$E$11:$DJ$210,66,0)</f>
        <v>1</v>
      </c>
      <c r="EU219" s="45">
        <f>VLOOKUP($E219,'факт КС '!$E$11:$DJ$210,67,0)</f>
        <v>80683.5</v>
      </c>
      <c r="EV219" s="45">
        <f>VLOOKUP($E219,'факт КС '!$E$11:$DJ$210,68,0)</f>
        <v>3</v>
      </c>
      <c r="EW219" s="45">
        <f t="shared" si="3687"/>
        <v>15</v>
      </c>
      <c r="EX219" s="45">
        <f t="shared" si="3688"/>
        <v>1210252.5</v>
      </c>
      <c r="EY219" s="45">
        <f t="shared" si="3689"/>
        <v>74</v>
      </c>
      <c r="EZ219" s="184">
        <f t="shared" si="3690"/>
        <v>14</v>
      </c>
      <c r="FA219" s="184">
        <f t="shared" si="3810"/>
        <v>1129569</v>
      </c>
      <c r="FB219" s="181"/>
      <c r="FC219" s="181"/>
      <c r="FD219" s="46"/>
      <c r="FE219" s="46"/>
      <c r="FF219" s="45"/>
      <c r="FG219" s="45"/>
      <c r="FH219" s="45"/>
      <c r="FI219" s="45"/>
      <c r="FJ219" s="45">
        <f>VLOOKUP($E219,'факт КС '!$E$11:$DJ$210,93,0)</f>
        <v>0</v>
      </c>
      <c r="FK219" s="45">
        <f>VLOOKUP($E219,'факт КС '!$E$11:$DJ$210,94,0)</f>
        <v>0</v>
      </c>
      <c r="FL219" s="45">
        <f>VLOOKUP($E219,'факт КС '!$E$11:$DJ$210,95,0)</f>
        <v>0</v>
      </c>
      <c r="FM219" s="45">
        <f>VLOOKUP($E219,'факт КС '!$E$11:$DJ$210,96,0)</f>
        <v>0</v>
      </c>
      <c r="FN219" s="45">
        <f>VLOOKUP($E219,'факт КС '!$E$11:$DJ$210,97,0)</f>
        <v>0</v>
      </c>
      <c r="FO219" s="45">
        <f>VLOOKUP($E219,'факт КС '!$E$11:$DJ$210,98,0)</f>
        <v>0</v>
      </c>
      <c r="FP219" s="45">
        <f t="shared" si="3720"/>
        <v>0</v>
      </c>
      <c r="FQ219" s="45">
        <f t="shared" si="3721"/>
        <v>0</v>
      </c>
      <c r="FR219" s="45">
        <f t="shared" si="3722"/>
        <v>0</v>
      </c>
      <c r="FS219" s="184">
        <f t="shared" si="3723"/>
        <v>0</v>
      </c>
      <c r="FT219" s="184">
        <f t="shared" si="3811"/>
        <v>0</v>
      </c>
      <c r="FU219" s="181"/>
      <c r="FV219" s="181"/>
      <c r="FW219" s="46"/>
      <c r="FX219" s="46"/>
      <c r="FY219" s="45"/>
      <c r="FZ219" s="45"/>
      <c r="GA219" s="45"/>
      <c r="GB219" s="45"/>
      <c r="GC219" s="45">
        <f>VLOOKUP($E219,'факт КС '!$E$11:$DJ$210,87,0)</f>
        <v>0</v>
      </c>
      <c r="GD219" s="45">
        <f>VLOOKUP($E219,'факт КС '!$E$11:$DJ$210,88,0)</f>
        <v>0</v>
      </c>
      <c r="GE219" s="45">
        <f>VLOOKUP($E219,'факт КС '!$E$11:$DJ$210,89,0)</f>
        <v>0</v>
      </c>
      <c r="GF219" s="45">
        <f>VLOOKUP($E219,'факт КС '!$E$11:$DJ$210,90,0)</f>
        <v>0</v>
      </c>
      <c r="GG219" s="45">
        <f>VLOOKUP($E219,'факт КС '!$E$11:$DJ$210,91,0)</f>
        <v>0</v>
      </c>
      <c r="GH219" s="45">
        <f>VLOOKUP($E219,'факт КС '!$E$11:$DJ$210,92,0)</f>
        <v>0</v>
      </c>
      <c r="GI219" s="45">
        <f t="shared" si="3696"/>
        <v>0</v>
      </c>
      <c r="GJ219" s="45">
        <f t="shared" si="3697"/>
        <v>0</v>
      </c>
      <c r="GK219" s="45">
        <f t="shared" si="3698"/>
        <v>0</v>
      </c>
      <c r="GL219" s="184">
        <f t="shared" si="3699"/>
        <v>0</v>
      </c>
      <c r="GM219" s="184">
        <f t="shared" si="3812"/>
        <v>0</v>
      </c>
      <c r="GN219" s="181"/>
      <c r="GO219" s="181"/>
      <c r="GP219" s="46"/>
      <c r="GQ219" s="46"/>
      <c r="GR219" s="45"/>
      <c r="GS219" s="45"/>
      <c r="GT219" s="45"/>
      <c r="GU219" s="45"/>
      <c r="GV219" s="45">
        <f>VLOOKUP($E219,'факт КС '!$E$11:$DJ$210,99,0)</f>
        <v>0</v>
      </c>
      <c r="GW219" s="45">
        <f>VLOOKUP($E219,'факт КС '!$E$11:$DJ$210,100,0)</f>
        <v>0</v>
      </c>
      <c r="GX219" s="45">
        <f>VLOOKUP($E219,'факт КС '!$E$11:$DJ$210,101,0)</f>
        <v>0</v>
      </c>
      <c r="GY219" s="45">
        <f>VLOOKUP($E219,'факт КС '!$E$11:$DJ$210,102,0)</f>
        <v>0</v>
      </c>
      <c r="GZ219" s="45">
        <f>VLOOKUP($E219,'факт КС '!$E$11:$DJ$210,103,0)</f>
        <v>0</v>
      </c>
      <c r="HA219" s="45">
        <f>VLOOKUP($E219,'факт КС '!$E$11:$DJ$210,104,0)</f>
        <v>0</v>
      </c>
      <c r="HB219" s="45">
        <f t="shared" si="3700"/>
        <v>0</v>
      </c>
      <c r="HC219" s="45">
        <f t="shared" si="3701"/>
        <v>0</v>
      </c>
      <c r="HD219" s="45">
        <f t="shared" si="3702"/>
        <v>0</v>
      </c>
      <c r="HE219" s="184">
        <f t="shared" si="3703"/>
        <v>0</v>
      </c>
      <c r="HF219" s="184">
        <f t="shared" si="3813"/>
        <v>0</v>
      </c>
      <c r="HG219" s="181"/>
      <c r="HH219" s="181"/>
      <c r="HI219" s="46"/>
      <c r="HJ219" s="46"/>
      <c r="HK219" s="45"/>
      <c r="HL219" s="45"/>
      <c r="HM219" s="45"/>
      <c r="HN219" s="45"/>
      <c r="HO219" s="45">
        <f>VLOOKUP($E219,'факт КС '!$E$11:$DJ$210,81,0)</f>
        <v>0</v>
      </c>
      <c r="HP219" s="45">
        <f>VLOOKUP($E219,'факт КС '!$E$11:$DJ$210,82,0)</f>
        <v>0</v>
      </c>
      <c r="HQ219" s="45">
        <f>VLOOKUP($E219,'факт КС '!$E$11:$DJ$210,83,0)</f>
        <v>0</v>
      </c>
      <c r="HR219" s="45">
        <f>VLOOKUP($E219,'факт КС '!$E$11:$DJ$210,84,0)</f>
        <v>0</v>
      </c>
      <c r="HS219" s="45">
        <f>VLOOKUP($E219,'факт КС '!$E$11:$DJ$210,85,0)</f>
        <v>0</v>
      </c>
      <c r="HT219" s="45">
        <f>VLOOKUP($E219,'факт КС '!$E$11:$DJ$210,86,0)</f>
        <v>0</v>
      </c>
      <c r="HU219" s="45">
        <f t="shared" si="3704"/>
        <v>0</v>
      </c>
      <c r="HV219" s="45">
        <f t="shared" si="3705"/>
        <v>0</v>
      </c>
      <c r="HW219" s="45">
        <f t="shared" si="3706"/>
        <v>0</v>
      </c>
      <c r="HX219" s="184">
        <f t="shared" si="3707"/>
        <v>0</v>
      </c>
      <c r="HY219" s="184">
        <f t="shared" si="3814"/>
        <v>0</v>
      </c>
      <c r="HZ219" s="181"/>
      <c r="IA219" s="181"/>
      <c r="IB219" s="46"/>
      <c r="IC219" s="46"/>
      <c r="ID219" s="46"/>
      <c r="IE219" s="46"/>
      <c r="IF219" s="45"/>
      <c r="IG219" s="45"/>
      <c r="IH219" s="45">
        <f>VLOOKUP($E219,'факт КС '!$E$11:$DJ$210,69,0)</f>
        <v>0</v>
      </c>
      <c r="II219" s="45">
        <f>VLOOKUP($E219,'факт КС '!$E$11:$DJ$210,70,0)</f>
        <v>0</v>
      </c>
      <c r="IJ219" s="45">
        <f>VLOOKUP($E219,'факт КС '!$E$11:$DJ$210,71,0)</f>
        <v>0</v>
      </c>
      <c r="IK219" s="45">
        <f>VLOOKUP($E219,'факт КС '!$E$11:$DJ$210,72,0)</f>
        <v>0</v>
      </c>
      <c r="IL219" s="45">
        <f>VLOOKUP($E219,'факт КС '!$E$11:$DJ$210,73,0)</f>
        <v>0</v>
      </c>
      <c r="IM219" s="45">
        <f>VLOOKUP($E219,'факт КС '!$E$11:$DJ$210,74,0)</f>
        <v>0</v>
      </c>
      <c r="IN219" s="45">
        <f t="shared" si="3708"/>
        <v>0</v>
      </c>
      <c r="IO219" s="45">
        <f t="shared" si="3709"/>
        <v>0</v>
      </c>
      <c r="IP219" s="45">
        <f t="shared" si="3710"/>
        <v>0</v>
      </c>
      <c r="IQ219" s="184">
        <f t="shared" si="3711"/>
        <v>0</v>
      </c>
      <c r="IR219" s="184">
        <f t="shared" si="3815"/>
        <v>0</v>
      </c>
      <c r="IS219" s="181"/>
      <c r="IT219" s="181"/>
      <c r="IU219" s="46"/>
      <c r="IV219" s="46"/>
      <c r="IW219" s="46"/>
      <c r="IX219" s="46"/>
      <c r="IY219" s="45"/>
      <c r="IZ219" s="45"/>
      <c r="JA219" s="45">
        <f>VLOOKUP($E219,'факт КС '!$E$11:$DJ$210,75,0)</f>
        <v>0</v>
      </c>
      <c r="JB219" s="45">
        <f>VLOOKUP($E219,'факт КС '!$E$11:$DJ$210,76,0)</f>
        <v>0</v>
      </c>
      <c r="JC219" s="45">
        <f>VLOOKUP($E219,'факт КС '!$E$11:$DJ$210,77,0)</f>
        <v>0</v>
      </c>
      <c r="JD219" s="45">
        <f>VLOOKUP($E219,'факт КС '!$E$11:$DJ$210,78,0)</f>
        <v>0</v>
      </c>
      <c r="JE219" s="45">
        <f>VLOOKUP($E219,'факт КС '!$E$11:$DJ$210,79,0)</f>
        <v>0</v>
      </c>
      <c r="JF219" s="45">
        <f>VLOOKUP($E219,'факт КС '!$E$11:$DJ$210,80,0)</f>
        <v>0</v>
      </c>
      <c r="JG219" s="45">
        <f t="shared" si="3712"/>
        <v>0</v>
      </c>
      <c r="JH219" s="45">
        <f t="shared" si="3713"/>
        <v>0</v>
      </c>
      <c r="JI219" s="45">
        <f t="shared" si="3714"/>
        <v>0</v>
      </c>
      <c r="JJ219" s="184">
        <f t="shared" si="3715"/>
        <v>0</v>
      </c>
      <c r="JK219" s="184">
        <f t="shared" si="3816"/>
        <v>0</v>
      </c>
      <c r="JL219" s="181"/>
      <c r="JM219" s="181"/>
      <c r="JN219" s="46"/>
      <c r="JO219" s="46"/>
      <c r="JP219" s="47"/>
      <c r="JQ219" s="48"/>
      <c r="JR219" s="47"/>
      <c r="JS219" s="47"/>
      <c r="JT219" s="385">
        <f t="shared" si="3961"/>
        <v>14</v>
      </c>
      <c r="JU219" s="385">
        <f t="shared" si="3962"/>
        <v>1129569</v>
      </c>
      <c r="JV219" s="385">
        <f t="shared" si="3963"/>
        <v>71</v>
      </c>
      <c r="JW219" s="385">
        <f t="shared" si="3964"/>
        <v>1</v>
      </c>
      <c r="JX219" s="385">
        <f t="shared" si="3965"/>
        <v>80683.5</v>
      </c>
      <c r="JY219" s="385">
        <f t="shared" si="3966"/>
        <v>3</v>
      </c>
      <c r="JZ219" s="45">
        <f t="shared" si="3967"/>
        <v>15</v>
      </c>
      <c r="KA219" s="45">
        <f t="shared" si="3799"/>
        <v>1210252.5</v>
      </c>
      <c r="KB219" s="45">
        <f t="shared" si="3800"/>
        <v>74</v>
      </c>
      <c r="KC219" s="184">
        <f t="shared" si="3968"/>
        <v>14</v>
      </c>
      <c r="KD219" s="184">
        <f t="shared" si="3969"/>
        <v>1129569</v>
      </c>
      <c r="KE219" s="46"/>
      <c r="KF219" s="46"/>
      <c r="KG219" s="62"/>
      <c r="KH219" s="62"/>
    </row>
    <row r="220" spans="1:299" ht="38.25" customHeight="1" x14ac:dyDescent="0.2">
      <c r="A220" s="100">
        <v>1</v>
      </c>
      <c r="B220" s="100">
        <v>1</v>
      </c>
      <c r="C220" s="677">
        <v>216</v>
      </c>
      <c r="D220" s="374" t="s">
        <v>277</v>
      </c>
      <c r="E220" s="699" t="s">
        <v>468</v>
      </c>
      <c r="F220" s="314" t="s">
        <v>469</v>
      </c>
      <c r="G220" s="63">
        <v>28</v>
      </c>
      <c r="H220" s="92">
        <v>80683.5</v>
      </c>
      <c r="I220" s="92">
        <v>87619.45</v>
      </c>
      <c r="J220" s="45"/>
      <c r="K220" s="45"/>
      <c r="L220" s="45"/>
      <c r="M220" s="45"/>
      <c r="N220" s="45">
        <f>VLOOKUP($E220,'факт КС '!$E$11:$DJ$207,3,0)</f>
        <v>0</v>
      </c>
      <c r="O220" s="45">
        <f>VLOOKUP($E220,'факт КС '!$E$11:$DJ$207,4,0)</f>
        <v>0</v>
      </c>
      <c r="P220" s="45">
        <f>VLOOKUP($E220,'факт КС '!$E$11:$DJ$207,5,0)</f>
        <v>0</v>
      </c>
      <c r="Q220" s="45">
        <f>VLOOKUP($E220,'факт КС '!$E$11:$DJ$207,6,0)</f>
        <v>0</v>
      </c>
      <c r="R220" s="45">
        <f>VLOOKUP($E220,'факт КС '!$E$11:$DJ$207,7,0)</f>
        <v>0</v>
      </c>
      <c r="S220" s="45">
        <f>VLOOKUP($E220,'факт КС '!$E$11:$DJ$207,8,0)</f>
        <v>0</v>
      </c>
      <c r="T220" s="45">
        <f t="shared" si="3567"/>
        <v>0</v>
      </c>
      <c r="U220" s="45">
        <f t="shared" si="3568"/>
        <v>0</v>
      </c>
      <c r="V220" s="45">
        <f t="shared" si="3569"/>
        <v>0</v>
      </c>
      <c r="W220" s="184">
        <f t="shared" si="3570"/>
        <v>0</v>
      </c>
      <c r="X220" s="184">
        <f t="shared" si="3571"/>
        <v>0</v>
      </c>
      <c r="Y220" s="181"/>
      <c r="Z220" s="181"/>
      <c r="AA220" s="46"/>
      <c r="AB220" s="46"/>
      <c r="AC220" s="45"/>
      <c r="AD220" s="45"/>
      <c r="AE220" s="45"/>
      <c r="AF220" s="45"/>
      <c r="AG220" s="45">
        <f>VLOOKUP($E220,'факт КС '!$E$11:$DJ$207,15,0)</f>
        <v>0</v>
      </c>
      <c r="AH220" s="45">
        <f>VLOOKUP($E220,'факт КС '!$E$11:$DJ$207,16,0)</f>
        <v>0</v>
      </c>
      <c r="AI220" s="45">
        <f>VLOOKUP($E220,'факт КС '!$E$11:$DJ$207,17,0)</f>
        <v>0</v>
      </c>
      <c r="AJ220" s="45">
        <f>VLOOKUP($E220,'факт КС '!$E$11:$DJ$207,18,0)</f>
        <v>0</v>
      </c>
      <c r="AK220" s="45">
        <f>VLOOKUP($E220,'факт КС '!$E$11:$DJ$207,19,0)</f>
        <v>0</v>
      </c>
      <c r="AL220" s="45">
        <f>VLOOKUP($E220,'факт КС '!$E$11:$DJ$207,20,0)</f>
        <v>0</v>
      </c>
      <c r="AM220" s="45">
        <f t="shared" si="3664"/>
        <v>0</v>
      </c>
      <c r="AN220" s="45">
        <f t="shared" si="3665"/>
        <v>0</v>
      </c>
      <c r="AO220" s="45">
        <f t="shared" si="3666"/>
        <v>0</v>
      </c>
      <c r="AP220" s="184">
        <f t="shared" si="3667"/>
        <v>0</v>
      </c>
      <c r="AQ220" s="184">
        <f t="shared" si="3804"/>
        <v>0</v>
      </c>
      <c r="AR220" s="181"/>
      <c r="AS220" s="181"/>
      <c r="AT220" s="46"/>
      <c r="AU220" s="46"/>
      <c r="AV220" s="45"/>
      <c r="AW220" s="45"/>
      <c r="AX220" s="45"/>
      <c r="AY220" s="45"/>
      <c r="AZ220" s="45">
        <f>VLOOKUP($E220,'факт КС '!$E$11:$DJ$207,9,0)</f>
        <v>0</v>
      </c>
      <c r="BA220" s="45">
        <f>VLOOKUP($E220,'факт КС '!$E$11:$DJ$207,10,0)</f>
        <v>0</v>
      </c>
      <c r="BB220" s="45">
        <f>VLOOKUP($E220,'факт КС '!$E$11:$DJ$207,11,0)</f>
        <v>0</v>
      </c>
      <c r="BC220" s="45">
        <f>VLOOKUP($E220,'факт КС '!$E$11:$DJ$207,12,0)</f>
        <v>0</v>
      </c>
      <c r="BD220" s="45">
        <f>VLOOKUP($E220,'факт КС '!$E$11:$DJ$207,13,0)</f>
        <v>0</v>
      </c>
      <c r="BE220" s="45">
        <f>VLOOKUP($E220,'факт КС '!$E$11:$DJ$207,14,0)</f>
        <v>0</v>
      </c>
      <c r="BF220" s="45">
        <f t="shared" si="3668"/>
        <v>0</v>
      </c>
      <c r="BG220" s="45">
        <f t="shared" si="3669"/>
        <v>0</v>
      </c>
      <c r="BH220" s="45">
        <f t="shared" si="3670"/>
        <v>0</v>
      </c>
      <c r="BI220" s="184">
        <f t="shared" si="3671"/>
        <v>0</v>
      </c>
      <c r="BJ220" s="184">
        <f t="shared" si="3805"/>
        <v>0</v>
      </c>
      <c r="BK220" s="181"/>
      <c r="BL220" s="181"/>
      <c r="BM220" s="46"/>
      <c r="BN220" s="46"/>
      <c r="BO220" s="45"/>
      <c r="BP220" s="45"/>
      <c r="BQ220" s="45"/>
      <c r="BR220" s="45"/>
      <c r="BS220" s="45">
        <f>VLOOKUP($E220,'факт КС '!$E$11:$DJ$207,21,0)</f>
        <v>0</v>
      </c>
      <c r="BT220" s="45">
        <f>VLOOKUP($E220,'факт КС '!$E$11:$DJ$207,22,0)</f>
        <v>0</v>
      </c>
      <c r="BU220" s="45">
        <f>VLOOKUP($E220,'факт КС '!$E$11:$DJ$207,23,0)</f>
        <v>0</v>
      </c>
      <c r="BV220" s="45">
        <f>VLOOKUP($E220,'факт КС '!$E$11:$DJ$207,24,0)</f>
        <v>0</v>
      </c>
      <c r="BW220" s="45">
        <f>VLOOKUP($E220,'факт КС '!$E$11:$DJ$207,25,0)</f>
        <v>0</v>
      </c>
      <c r="BX220" s="45">
        <f>VLOOKUP($E220,'факт КС '!$E$11:$DJ$207,26,0)</f>
        <v>0</v>
      </c>
      <c r="BY220" s="45">
        <f t="shared" si="3672"/>
        <v>0</v>
      </c>
      <c r="BZ220" s="45">
        <f t="shared" si="3673"/>
        <v>0</v>
      </c>
      <c r="CA220" s="45">
        <f t="shared" si="3674"/>
        <v>0</v>
      </c>
      <c r="CB220" s="184">
        <f t="shared" si="3675"/>
        <v>0</v>
      </c>
      <c r="CC220" s="184">
        <f t="shared" si="3806"/>
        <v>0</v>
      </c>
      <c r="CD220" s="181"/>
      <c r="CE220" s="181"/>
      <c r="CF220" s="46"/>
      <c r="CG220" s="46"/>
      <c r="CH220" s="45"/>
      <c r="CI220" s="45"/>
      <c r="CJ220" s="45"/>
      <c r="CK220" s="45"/>
      <c r="CL220" s="45">
        <f>VLOOKUP($E220,'факт КС '!$E$11:$DJ$210,33,0)</f>
        <v>0</v>
      </c>
      <c r="CM220" s="45">
        <f>VLOOKUP($E220,'факт КС '!$E$11:$DJ$210,34,0)</f>
        <v>0</v>
      </c>
      <c r="CN220" s="45">
        <f>VLOOKUP($E220,'факт КС '!$E$11:$DJ$210,35,0)</f>
        <v>0</v>
      </c>
      <c r="CO220" s="45">
        <f>VLOOKUP($E220,'факт КС '!$E$11:$DJ$210,36,0)</f>
        <v>0</v>
      </c>
      <c r="CP220" s="45">
        <f>VLOOKUP($E220,'факт КС '!$E$11:$DJ$210,37,0)</f>
        <v>0</v>
      </c>
      <c r="CQ220" s="45">
        <f>VLOOKUP($E220,'факт КС '!$E$11:$DJ$210,38,0)</f>
        <v>0</v>
      </c>
      <c r="CR220" s="45">
        <f t="shared" si="3716"/>
        <v>0</v>
      </c>
      <c r="CS220" s="45">
        <f t="shared" si="3717"/>
        <v>0</v>
      </c>
      <c r="CT220" s="45">
        <f t="shared" si="3718"/>
        <v>0</v>
      </c>
      <c r="CU220" s="184">
        <f t="shared" si="3719"/>
        <v>0</v>
      </c>
      <c r="CV220" s="184">
        <f t="shared" si="3807"/>
        <v>0</v>
      </c>
      <c r="CW220" s="181"/>
      <c r="CX220" s="181"/>
      <c r="CY220" s="46"/>
      <c r="CZ220" s="46"/>
      <c r="DA220" s="45"/>
      <c r="DB220" s="45"/>
      <c r="DC220" s="45"/>
      <c r="DD220" s="45"/>
      <c r="DE220" s="45">
        <f>VLOOKUP($E220,'факт КС '!$E$11:$DJ$210,57,0)</f>
        <v>0</v>
      </c>
      <c r="DF220" s="45">
        <f>VLOOKUP($E220,'факт КС '!$E$11:$DJ$210,58,0)</f>
        <v>0</v>
      </c>
      <c r="DG220" s="45">
        <f>VLOOKUP($E220,'факт КС '!$E$11:$DJ$210,59,0)</f>
        <v>0</v>
      </c>
      <c r="DH220" s="45">
        <f>VLOOKUP($E220,'факт КС '!$E$11:$DJ$210,60,0)</f>
        <v>0</v>
      </c>
      <c r="DI220" s="45">
        <f>VLOOKUP($E220,'факт КС '!$E$11:$DJ$210,61,0)</f>
        <v>0</v>
      </c>
      <c r="DJ220" s="45">
        <f>VLOOKUP($E220,'факт КС '!$E$11:$DJ$210,62,0)</f>
        <v>0</v>
      </c>
      <c r="DK220" s="45">
        <f t="shared" si="3679"/>
        <v>0</v>
      </c>
      <c r="DL220" s="45">
        <f t="shared" si="3680"/>
        <v>0</v>
      </c>
      <c r="DM220" s="45">
        <f t="shared" si="3681"/>
        <v>0</v>
      </c>
      <c r="DN220" s="184">
        <f t="shared" si="3682"/>
        <v>0</v>
      </c>
      <c r="DO220" s="184">
        <f t="shared" si="3808"/>
        <v>0</v>
      </c>
      <c r="DP220" s="181"/>
      <c r="DQ220" s="181"/>
      <c r="DR220" s="46"/>
      <c r="DS220" s="46"/>
      <c r="DT220" s="45"/>
      <c r="DU220" s="45"/>
      <c r="DV220" s="45"/>
      <c r="DW220" s="45"/>
      <c r="DX220" s="45">
        <f>VLOOKUP($E220,'факт КС '!$E$11:$DJ$210,27,0)</f>
        <v>0</v>
      </c>
      <c r="DY220" s="45">
        <f>VLOOKUP($E220,'факт КС '!$E$11:$DJ$210,28,0)</f>
        <v>0</v>
      </c>
      <c r="DZ220" s="45">
        <f>VLOOKUP($E220,'факт КС '!$E$11:$DJ$210,29,0)</f>
        <v>0</v>
      </c>
      <c r="EA220" s="45">
        <f>VLOOKUP($E220,'факт КС '!$E$11:$DJ$210,30,0)</f>
        <v>0</v>
      </c>
      <c r="EB220" s="45">
        <f>VLOOKUP($E220,'факт КС '!$E$11:$DJ$210,31,0)</f>
        <v>0</v>
      </c>
      <c r="EC220" s="45">
        <f>VLOOKUP($E220,'факт КС '!$E$11:$DJ$210,32,0)</f>
        <v>0</v>
      </c>
      <c r="ED220" s="45">
        <f t="shared" si="3683"/>
        <v>0</v>
      </c>
      <c r="EE220" s="45">
        <f t="shared" si="3684"/>
        <v>0</v>
      </c>
      <c r="EF220" s="45">
        <f t="shared" si="3685"/>
        <v>0</v>
      </c>
      <c r="EG220" s="184">
        <f t="shared" si="3686"/>
        <v>0</v>
      </c>
      <c r="EH220" s="184">
        <f t="shared" si="3809"/>
        <v>0</v>
      </c>
      <c r="EI220" s="181"/>
      <c r="EJ220" s="181"/>
      <c r="EK220" s="46"/>
      <c r="EL220" s="46"/>
      <c r="EM220" s="45"/>
      <c r="EN220" s="45"/>
      <c r="EO220" s="45"/>
      <c r="EP220" s="45"/>
      <c r="EQ220" s="45">
        <f>VLOOKUP($E220,'факт КС '!$E$11:$DJ$210,63,0)</f>
        <v>1</v>
      </c>
      <c r="ER220" s="45">
        <f>VLOOKUP($E220,'факт КС '!$E$11:$DJ$210,64,0)</f>
        <v>80683.5</v>
      </c>
      <c r="ES220" s="45">
        <f>VLOOKUP($E220,'факт КС '!$E$11:$DJ$210,65,0)</f>
        <v>6</v>
      </c>
      <c r="ET220" s="45">
        <f>VLOOKUP($E220,'факт КС '!$E$11:$DJ$210,66,0)</f>
        <v>0</v>
      </c>
      <c r="EU220" s="45">
        <f>VLOOKUP($E220,'факт КС '!$E$11:$DJ$210,67,0)</f>
        <v>0</v>
      </c>
      <c r="EV220" s="45">
        <f>VLOOKUP($E220,'факт КС '!$E$11:$DJ$210,68,0)</f>
        <v>0</v>
      </c>
      <c r="EW220" s="45">
        <f t="shared" si="3687"/>
        <v>1</v>
      </c>
      <c r="EX220" s="45">
        <f t="shared" si="3688"/>
        <v>80683.5</v>
      </c>
      <c r="EY220" s="45">
        <f t="shared" si="3689"/>
        <v>6</v>
      </c>
      <c r="EZ220" s="184">
        <f t="shared" si="3690"/>
        <v>1</v>
      </c>
      <c r="FA220" s="184">
        <f t="shared" si="3810"/>
        <v>80683.5</v>
      </c>
      <c r="FB220" s="181"/>
      <c r="FC220" s="181"/>
      <c r="FD220" s="46"/>
      <c r="FE220" s="46"/>
      <c r="FF220" s="45"/>
      <c r="FG220" s="45"/>
      <c r="FH220" s="45"/>
      <c r="FI220" s="45"/>
      <c r="FJ220" s="45">
        <f>VLOOKUP($E220,'факт КС '!$E$11:$DJ$210,93,0)</f>
        <v>0</v>
      </c>
      <c r="FK220" s="45">
        <f>VLOOKUP($E220,'факт КС '!$E$11:$DJ$210,94,0)</f>
        <v>0</v>
      </c>
      <c r="FL220" s="45">
        <f>VLOOKUP($E220,'факт КС '!$E$11:$DJ$210,95,0)</f>
        <v>0</v>
      </c>
      <c r="FM220" s="45">
        <f>VLOOKUP($E220,'факт КС '!$E$11:$DJ$210,96,0)</f>
        <v>0</v>
      </c>
      <c r="FN220" s="45">
        <f>VLOOKUP($E220,'факт КС '!$E$11:$DJ$210,97,0)</f>
        <v>0</v>
      </c>
      <c r="FO220" s="45">
        <f>VLOOKUP($E220,'факт КС '!$E$11:$DJ$210,98,0)</f>
        <v>0</v>
      </c>
      <c r="FP220" s="45">
        <f t="shared" si="3720"/>
        <v>0</v>
      </c>
      <c r="FQ220" s="45">
        <f t="shared" si="3721"/>
        <v>0</v>
      </c>
      <c r="FR220" s="45">
        <f t="shared" si="3722"/>
        <v>0</v>
      </c>
      <c r="FS220" s="184">
        <f t="shared" si="3723"/>
        <v>0</v>
      </c>
      <c r="FT220" s="184">
        <f t="shared" si="3811"/>
        <v>0</v>
      </c>
      <c r="FU220" s="181"/>
      <c r="FV220" s="181"/>
      <c r="FW220" s="46"/>
      <c r="FX220" s="46"/>
      <c r="FY220" s="45"/>
      <c r="FZ220" s="45"/>
      <c r="GA220" s="45"/>
      <c r="GB220" s="45"/>
      <c r="GC220" s="45">
        <f>VLOOKUP($E220,'факт КС '!$E$11:$DJ$210,87,0)</f>
        <v>0</v>
      </c>
      <c r="GD220" s="45">
        <f>VLOOKUP($E220,'факт КС '!$E$11:$DJ$210,88,0)</f>
        <v>0</v>
      </c>
      <c r="GE220" s="45">
        <f>VLOOKUP($E220,'факт КС '!$E$11:$DJ$210,89,0)</f>
        <v>0</v>
      </c>
      <c r="GF220" s="45">
        <f>VLOOKUP($E220,'факт КС '!$E$11:$DJ$210,90,0)</f>
        <v>0</v>
      </c>
      <c r="GG220" s="45">
        <f>VLOOKUP($E220,'факт КС '!$E$11:$DJ$210,91,0)</f>
        <v>0</v>
      </c>
      <c r="GH220" s="45">
        <f>VLOOKUP($E220,'факт КС '!$E$11:$DJ$210,92,0)</f>
        <v>0</v>
      </c>
      <c r="GI220" s="45">
        <f t="shared" si="3696"/>
        <v>0</v>
      </c>
      <c r="GJ220" s="45">
        <f t="shared" si="3697"/>
        <v>0</v>
      </c>
      <c r="GK220" s="45">
        <f t="shared" si="3698"/>
        <v>0</v>
      </c>
      <c r="GL220" s="184">
        <f t="shared" si="3699"/>
        <v>0</v>
      </c>
      <c r="GM220" s="184">
        <f t="shared" si="3812"/>
        <v>0</v>
      </c>
      <c r="GN220" s="181"/>
      <c r="GO220" s="181"/>
      <c r="GP220" s="46"/>
      <c r="GQ220" s="46"/>
      <c r="GR220" s="45"/>
      <c r="GS220" s="45"/>
      <c r="GT220" s="45"/>
      <c r="GU220" s="45"/>
      <c r="GV220" s="45">
        <f>VLOOKUP($E220,'факт КС '!$E$11:$DJ$210,99,0)</f>
        <v>0</v>
      </c>
      <c r="GW220" s="45">
        <f>VLOOKUP($E220,'факт КС '!$E$11:$DJ$210,100,0)</f>
        <v>0</v>
      </c>
      <c r="GX220" s="45">
        <f>VLOOKUP($E220,'факт КС '!$E$11:$DJ$210,101,0)</f>
        <v>0</v>
      </c>
      <c r="GY220" s="45">
        <f>VLOOKUP($E220,'факт КС '!$E$11:$DJ$210,102,0)</f>
        <v>0</v>
      </c>
      <c r="GZ220" s="45">
        <f>VLOOKUP($E220,'факт КС '!$E$11:$DJ$210,103,0)</f>
        <v>0</v>
      </c>
      <c r="HA220" s="45">
        <f>VLOOKUP($E220,'факт КС '!$E$11:$DJ$210,104,0)</f>
        <v>0</v>
      </c>
      <c r="HB220" s="45">
        <f t="shared" si="3700"/>
        <v>0</v>
      </c>
      <c r="HC220" s="45">
        <f t="shared" si="3701"/>
        <v>0</v>
      </c>
      <c r="HD220" s="45">
        <f t="shared" si="3702"/>
        <v>0</v>
      </c>
      <c r="HE220" s="184">
        <f t="shared" si="3703"/>
        <v>0</v>
      </c>
      <c r="HF220" s="184">
        <f t="shared" si="3813"/>
        <v>0</v>
      </c>
      <c r="HG220" s="181"/>
      <c r="HH220" s="181"/>
      <c r="HI220" s="46"/>
      <c r="HJ220" s="46"/>
      <c r="HK220" s="45"/>
      <c r="HL220" s="45"/>
      <c r="HM220" s="45"/>
      <c r="HN220" s="45"/>
      <c r="HO220" s="45">
        <f>VLOOKUP($E220,'факт КС '!$E$11:$DJ$210,81,0)</f>
        <v>0</v>
      </c>
      <c r="HP220" s="45">
        <f>VLOOKUP($E220,'факт КС '!$E$11:$DJ$210,82,0)</f>
        <v>0</v>
      </c>
      <c r="HQ220" s="45">
        <f>VLOOKUP($E220,'факт КС '!$E$11:$DJ$210,83,0)</f>
        <v>0</v>
      </c>
      <c r="HR220" s="45">
        <f>VLOOKUP($E220,'факт КС '!$E$11:$DJ$210,84,0)</f>
        <v>0</v>
      </c>
      <c r="HS220" s="45">
        <f>VLOOKUP($E220,'факт КС '!$E$11:$DJ$210,85,0)</f>
        <v>0</v>
      </c>
      <c r="HT220" s="45">
        <f>VLOOKUP($E220,'факт КС '!$E$11:$DJ$210,86,0)</f>
        <v>0</v>
      </c>
      <c r="HU220" s="45">
        <f t="shared" si="3704"/>
        <v>0</v>
      </c>
      <c r="HV220" s="45">
        <f t="shared" si="3705"/>
        <v>0</v>
      </c>
      <c r="HW220" s="45">
        <f t="shared" si="3706"/>
        <v>0</v>
      </c>
      <c r="HX220" s="184">
        <f t="shared" si="3707"/>
        <v>0</v>
      </c>
      <c r="HY220" s="184">
        <f t="shared" si="3814"/>
        <v>0</v>
      </c>
      <c r="HZ220" s="181"/>
      <c r="IA220" s="181"/>
      <c r="IB220" s="46"/>
      <c r="IC220" s="46"/>
      <c r="ID220" s="46"/>
      <c r="IE220" s="46"/>
      <c r="IF220" s="45"/>
      <c r="IG220" s="45"/>
      <c r="IH220" s="45">
        <f>VLOOKUP($E220,'факт КС '!$E$11:$DJ$210,69,0)</f>
        <v>0</v>
      </c>
      <c r="II220" s="45">
        <f>VLOOKUP($E220,'факт КС '!$E$11:$DJ$210,70,0)</f>
        <v>0</v>
      </c>
      <c r="IJ220" s="45">
        <f>VLOOKUP($E220,'факт КС '!$E$11:$DJ$210,71,0)</f>
        <v>0</v>
      </c>
      <c r="IK220" s="45">
        <f>VLOOKUP($E220,'факт КС '!$E$11:$DJ$210,72,0)</f>
        <v>0</v>
      </c>
      <c r="IL220" s="45">
        <f>VLOOKUP($E220,'факт КС '!$E$11:$DJ$210,73,0)</f>
        <v>0</v>
      </c>
      <c r="IM220" s="45">
        <f>VLOOKUP($E220,'факт КС '!$E$11:$DJ$210,74,0)</f>
        <v>0</v>
      </c>
      <c r="IN220" s="45">
        <f t="shared" si="3708"/>
        <v>0</v>
      </c>
      <c r="IO220" s="45">
        <f t="shared" si="3709"/>
        <v>0</v>
      </c>
      <c r="IP220" s="45">
        <f t="shared" si="3710"/>
        <v>0</v>
      </c>
      <c r="IQ220" s="184">
        <f t="shared" si="3711"/>
        <v>0</v>
      </c>
      <c r="IR220" s="184">
        <f t="shared" si="3815"/>
        <v>0</v>
      </c>
      <c r="IS220" s="181"/>
      <c r="IT220" s="181"/>
      <c r="IU220" s="46"/>
      <c r="IV220" s="46"/>
      <c r="IW220" s="46"/>
      <c r="IX220" s="46"/>
      <c r="IY220" s="45"/>
      <c r="IZ220" s="45"/>
      <c r="JA220" s="45"/>
      <c r="JB220" s="45"/>
      <c r="JC220" s="45"/>
      <c r="JD220" s="45"/>
      <c r="JE220" s="45"/>
      <c r="JF220" s="45"/>
      <c r="JG220" s="45">
        <f t="shared" si="3712"/>
        <v>0</v>
      </c>
      <c r="JH220" s="45">
        <f t="shared" si="3713"/>
        <v>0</v>
      </c>
      <c r="JI220" s="45">
        <f t="shared" si="3714"/>
        <v>0</v>
      </c>
      <c r="JJ220" s="184">
        <f t="shared" si="3715"/>
        <v>0</v>
      </c>
      <c r="JK220" s="184">
        <f t="shared" si="3816"/>
        <v>0</v>
      </c>
      <c r="JL220" s="181"/>
      <c r="JM220" s="181"/>
      <c r="JN220" s="46"/>
      <c r="JO220" s="46"/>
      <c r="JP220" s="47"/>
      <c r="JQ220" s="48"/>
      <c r="JR220" s="47"/>
      <c r="JS220" s="47"/>
      <c r="JT220" s="385">
        <f t="shared" si="3961"/>
        <v>1</v>
      </c>
      <c r="JU220" s="385">
        <f t="shared" si="3962"/>
        <v>80683.5</v>
      </c>
      <c r="JV220" s="385">
        <f t="shared" si="3963"/>
        <v>6</v>
      </c>
      <c r="JW220" s="385">
        <f t="shared" si="3964"/>
        <v>0</v>
      </c>
      <c r="JX220" s="385">
        <f t="shared" si="3965"/>
        <v>0</v>
      </c>
      <c r="JY220" s="385">
        <f t="shared" si="3966"/>
        <v>0</v>
      </c>
      <c r="JZ220" s="45">
        <f t="shared" si="3967"/>
        <v>1</v>
      </c>
      <c r="KA220" s="45">
        <f t="shared" si="3799"/>
        <v>80683.5</v>
      </c>
      <c r="KB220" s="45">
        <f t="shared" si="3800"/>
        <v>6</v>
      </c>
      <c r="KC220" s="184">
        <f t="shared" si="3968"/>
        <v>1</v>
      </c>
      <c r="KD220" s="184">
        <f t="shared" si="3969"/>
        <v>80683.5</v>
      </c>
      <c r="KE220" s="46"/>
      <c r="KF220" s="46"/>
      <c r="KG220" s="62"/>
      <c r="KH220" s="62"/>
    </row>
    <row r="221" spans="1:299" ht="38.25" customHeight="1" x14ac:dyDescent="0.2">
      <c r="A221" s="100">
        <v>1</v>
      </c>
      <c r="B221" s="100">
        <v>1</v>
      </c>
      <c r="C221" s="677">
        <v>197</v>
      </c>
      <c r="D221" s="374" t="s">
        <v>619</v>
      </c>
      <c r="E221" s="699" t="s">
        <v>620</v>
      </c>
      <c r="F221" s="314" t="s">
        <v>621</v>
      </c>
      <c r="G221" s="63">
        <v>28</v>
      </c>
      <c r="H221" s="92">
        <v>80683.5</v>
      </c>
      <c r="I221" s="92">
        <v>87619.45</v>
      </c>
      <c r="J221" s="45"/>
      <c r="K221" s="45"/>
      <c r="L221" s="45"/>
      <c r="M221" s="45"/>
      <c r="N221" s="45">
        <f>VLOOKUP($E221,'факт КС '!$E$11:$DJ$207,3,0)</f>
        <v>0</v>
      </c>
      <c r="O221" s="45">
        <f>VLOOKUP($E221,'факт КС '!$E$11:$DJ$207,4,0)</f>
        <v>0</v>
      </c>
      <c r="P221" s="45">
        <f>VLOOKUP($E221,'факт КС '!$E$11:$DJ$207,5,0)</f>
        <v>0</v>
      </c>
      <c r="Q221" s="45">
        <f>VLOOKUP($E221,'факт КС '!$E$11:$DJ$207,6,0)</f>
        <v>0</v>
      </c>
      <c r="R221" s="45">
        <f>VLOOKUP($E221,'факт КС '!$E$11:$DJ$207,7,0)</f>
        <v>0</v>
      </c>
      <c r="S221" s="45">
        <f>VLOOKUP($E221,'факт КС '!$E$11:$DJ$207,8,0)</f>
        <v>0</v>
      </c>
      <c r="T221" s="45">
        <f t="shared" ref="T221:T222" si="4043">N221+Q221</f>
        <v>0</v>
      </c>
      <c r="U221" s="45">
        <f t="shared" ref="U221:U222" si="4044">O221+R221</f>
        <v>0</v>
      </c>
      <c r="V221" s="45">
        <f t="shared" ref="V221:V222" si="4045">P221+S221</f>
        <v>0</v>
      </c>
      <c r="W221" s="184">
        <f t="shared" ref="W221:W222" si="4046">N221-L221</f>
        <v>0</v>
      </c>
      <c r="X221" s="184">
        <f t="shared" ref="X221:X222" si="4047">O221-M221</f>
        <v>0</v>
      </c>
      <c r="Y221" s="181"/>
      <c r="Z221" s="181"/>
      <c r="AA221" s="46"/>
      <c r="AB221" s="46"/>
      <c r="AC221" s="45"/>
      <c r="AD221" s="45"/>
      <c r="AE221" s="45"/>
      <c r="AF221" s="45"/>
      <c r="AG221" s="45">
        <f>VLOOKUP($E221,'факт КС '!$E$11:$DJ$207,15,0)</f>
        <v>0</v>
      </c>
      <c r="AH221" s="45">
        <f>VLOOKUP($E221,'факт КС '!$E$11:$DJ$207,16,0)</f>
        <v>0</v>
      </c>
      <c r="AI221" s="45">
        <f>VLOOKUP($E221,'факт КС '!$E$11:$DJ$207,17,0)</f>
        <v>0</v>
      </c>
      <c r="AJ221" s="45">
        <f>VLOOKUP($E221,'факт КС '!$E$11:$DJ$207,18,0)</f>
        <v>0</v>
      </c>
      <c r="AK221" s="45">
        <f>VLOOKUP($E221,'факт КС '!$E$11:$DJ$207,19,0)</f>
        <v>0</v>
      </c>
      <c r="AL221" s="45">
        <f>VLOOKUP($E221,'факт КС '!$E$11:$DJ$207,20,0)</f>
        <v>0</v>
      </c>
      <c r="AM221" s="45">
        <f t="shared" ref="AM221" si="4048">AG221+AJ221</f>
        <v>0</v>
      </c>
      <c r="AN221" s="45">
        <f t="shared" ref="AN221" si="4049">AH221+AK221</f>
        <v>0</v>
      </c>
      <c r="AO221" s="45">
        <f t="shared" ref="AO221" si="4050">AI221+AL221</f>
        <v>0</v>
      </c>
      <c r="AP221" s="184">
        <f t="shared" ref="AP221" si="4051">AG221-AE221</f>
        <v>0</v>
      </c>
      <c r="AQ221" s="184">
        <f t="shared" ref="AQ221" si="4052">AH221-AF221</f>
        <v>0</v>
      </c>
      <c r="AR221" s="181"/>
      <c r="AS221" s="181"/>
      <c r="AT221" s="46"/>
      <c r="AU221" s="46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184"/>
      <c r="BJ221" s="184"/>
      <c r="BK221" s="181"/>
      <c r="BL221" s="181"/>
      <c r="BM221" s="46"/>
      <c r="BN221" s="46"/>
      <c r="BO221" s="45"/>
      <c r="BP221" s="45"/>
      <c r="BQ221" s="45"/>
      <c r="BR221" s="45"/>
      <c r="BS221" s="45">
        <f>VLOOKUP($E221,'факт КС '!$E$11:$DJ$207,21,0)</f>
        <v>0</v>
      </c>
      <c r="BT221" s="45">
        <f>VLOOKUP($E221,'факт КС '!$E$11:$DJ$207,22,0)</f>
        <v>0</v>
      </c>
      <c r="BU221" s="45">
        <f>VLOOKUP($E221,'факт КС '!$E$11:$DJ$207,23,0)</f>
        <v>0</v>
      </c>
      <c r="BV221" s="45">
        <f>VLOOKUP($E221,'факт КС '!$E$11:$DJ$207,24,0)</f>
        <v>0</v>
      </c>
      <c r="BW221" s="45">
        <f>VLOOKUP($E221,'факт КС '!$E$11:$DJ$207,25,0)</f>
        <v>0</v>
      </c>
      <c r="BX221" s="45">
        <f>VLOOKUP($E221,'факт КС '!$E$11:$DJ$207,26,0)</f>
        <v>0</v>
      </c>
      <c r="BY221" s="45">
        <f t="shared" ref="BY221:BY222" si="4053">BS221+BV221</f>
        <v>0</v>
      </c>
      <c r="BZ221" s="45">
        <f t="shared" ref="BZ221:BZ222" si="4054">BT221+BW221</f>
        <v>0</v>
      </c>
      <c r="CA221" s="45">
        <f t="shared" ref="CA221:CA222" si="4055">BU221+BX221</f>
        <v>0</v>
      </c>
      <c r="CB221" s="184">
        <f t="shared" ref="CB221:CB222" si="4056">BS221-BQ221</f>
        <v>0</v>
      </c>
      <c r="CC221" s="184">
        <f t="shared" ref="CC221:CC222" si="4057">BT221-BR221</f>
        <v>0</v>
      </c>
      <c r="CD221" s="181"/>
      <c r="CE221" s="181"/>
      <c r="CF221" s="46"/>
      <c r="CG221" s="46"/>
      <c r="CH221" s="45"/>
      <c r="CI221" s="45"/>
      <c r="CJ221" s="45"/>
      <c r="CK221" s="45"/>
      <c r="CL221" s="45">
        <f>VLOOKUP($E221,'факт КС '!$E$11:$DJ$210,33,0)</f>
        <v>0</v>
      </c>
      <c r="CM221" s="45">
        <f>VLOOKUP($E221,'факт КС '!$E$11:$DJ$210,34,0)</f>
        <v>0</v>
      </c>
      <c r="CN221" s="45">
        <f>VLOOKUP($E221,'факт КС '!$E$11:$DJ$210,35,0)</f>
        <v>0</v>
      </c>
      <c r="CO221" s="45">
        <f>VLOOKUP($E221,'факт КС '!$E$11:$DJ$210,36,0)</f>
        <v>0</v>
      </c>
      <c r="CP221" s="45">
        <f>VLOOKUP($E221,'факт КС '!$E$11:$DJ$210,37,0)</f>
        <v>0</v>
      </c>
      <c r="CQ221" s="45">
        <f>VLOOKUP($E221,'факт КС '!$E$11:$DJ$210,38,0)</f>
        <v>0</v>
      </c>
      <c r="CR221" s="45">
        <f t="shared" ref="CR221" si="4058">CL221+CO221</f>
        <v>0</v>
      </c>
      <c r="CS221" s="45">
        <f t="shared" ref="CS221" si="4059">CM221+CP221</f>
        <v>0</v>
      </c>
      <c r="CT221" s="45">
        <f t="shared" ref="CT221" si="4060">CN221+CQ221</f>
        <v>0</v>
      </c>
      <c r="CU221" s="184">
        <f t="shared" ref="CU221" si="4061">CL221-CJ221</f>
        <v>0</v>
      </c>
      <c r="CV221" s="184">
        <f t="shared" ref="CV221" si="4062">CM221-CK221</f>
        <v>0</v>
      </c>
      <c r="CW221" s="181"/>
      <c r="CX221" s="181"/>
      <c r="CY221" s="46"/>
      <c r="CZ221" s="46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184"/>
      <c r="DO221" s="184"/>
      <c r="DP221" s="181"/>
      <c r="DQ221" s="181"/>
      <c r="DR221" s="46"/>
      <c r="DS221" s="46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184"/>
      <c r="EH221" s="184"/>
      <c r="EI221" s="181"/>
      <c r="EJ221" s="181"/>
      <c r="EK221" s="46"/>
      <c r="EL221" s="46"/>
      <c r="EM221" s="45"/>
      <c r="EN221" s="45"/>
      <c r="EO221" s="45"/>
      <c r="EP221" s="45"/>
      <c r="EQ221" s="45">
        <f>VLOOKUP($E221,'факт КС '!$E$11:$DJ$210,63,0)</f>
        <v>7</v>
      </c>
      <c r="ER221" s="45">
        <f>VLOOKUP($E221,'факт КС '!$E$11:$DJ$210,64,0)</f>
        <v>564784.5</v>
      </c>
      <c r="ES221" s="45">
        <f>VLOOKUP($E221,'факт КС '!$E$11:$DJ$210,65,0)</f>
        <v>98</v>
      </c>
      <c r="ET221" s="45">
        <f>VLOOKUP($E221,'факт КС '!$E$11:$DJ$210,66,0)</f>
        <v>2</v>
      </c>
      <c r="EU221" s="45">
        <f>VLOOKUP($E221,'факт КС '!$E$11:$DJ$210,67,0)</f>
        <v>161367</v>
      </c>
      <c r="EV221" s="45">
        <f>VLOOKUP($E221,'факт КС '!$E$11:$DJ$210,68,0)</f>
        <v>28</v>
      </c>
      <c r="EW221" s="45">
        <f t="shared" ref="EW221" si="4063">EQ221+ET221</f>
        <v>9</v>
      </c>
      <c r="EX221" s="45">
        <f t="shared" ref="EX221" si="4064">ER221+EU221</f>
        <v>726151.5</v>
      </c>
      <c r="EY221" s="45">
        <f t="shared" ref="EY221" si="4065">ES221+EV221</f>
        <v>126</v>
      </c>
      <c r="EZ221" s="184">
        <f t="shared" ref="EZ221" si="4066">EQ221-EO221</f>
        <v>7</v>
      </c>
      <c r="FA221" s="184">
        <f t="shared" ref="FA221" si="4067">ER221-EP221</f>
        <v>564784.5</v>
      </c>
      <c r="FB221" s="181"/>
      <c r="FC221" s="181"/>
      <c r="FD221" s="46"/>
      <c r="FE221" s="46"/>
      <c r="FF221" s="45"/>
      <c r="FG221" s="45"/>
      <c r="FH221" s="45"/>
      <c r="FI221" s="45"/>
      <c r="FJ221" s="45">
        <f>VLOOKUP($E221,'факт КС '!$E$11:$DJ$210,93,0)</f>
        <v>0</v>
      </c>
      <c r="FK221" s="45">
        <f>VLOOKUP($E221,'факт КС '!$E$11:$DJ$210,94,0)</f>
        <v>0</v>
      </c>
      <c r="FL221" s="45">
        <f>VLOOKUP($E221,'факт КС '!$E$11:$DJ$210,95,0)</f>
        <v>0</v>
      </c>
      <c r="FM221" s="45">
        <f>VLOOKUP($E221,'факт КС '!$E$11:$DJ$210,96,0)</f>
        <v>0</v>
      </c>
      <c r="FN221" s="45">
        <f>VLOOKUP($E221,'факт КС '!$E$11:$DJ$210,97,0)</f>
        <v>0</v>
      </c>
      <c r="FO221" s="45">
        <f>VLOOKUP($E221,'факт КС '!$E$11:$DJ$210,98,0)</f>
        <v>0</v>
      </c>
      <c r="FP221" s="45">
        <f t="shared" ref="FP221" si="4068">FJ221+FM221</f>
        <v>0</v>
      </c>
      <c r="FQ221" s="45">
        <f t="shared" ref="FQ221" si="4069">FK221+FN221</f>
        <v>0</v>
      </c>
      <c r="FR221" s="45">
        <f t="shared" ref="FR221" si="4070">FL221+FO221</f>
        <v>0</v>
      </c>
      <c r="FS221" s="184">
        <f t="shared" ref="FS221" si="4071">FJ221-FH221</f>
        <v>0</v>
      </c>
      <c r="FT221" s="184">
        <f t="shared" ref="FT221" si="4072">FK221-FI221</f>
        <v>0</v>
      </c>
      <c r="FU221" s="181"/>
      <c r="FV221" s="181"/>
      <c r="FW221" s="46"/>
      <c r="FX221" s="46"/>
      <c r="FY221" s="45"/>
      <c r="FZ221" s="45"/>
      <c r="GA221" s="45"/>
      <c r="GB221" s="45"/>
      <c r="GC221" s="45">
        <f>VLOOKUP($E221,'факт КС '!$E$11:$DJ$210,87,0)</f>
        <v>0</v>
      </c>
      <c r="GD221" s="45">
        <f>VLOOKUP($E221,'факт КС '!$E$11:$DJ$210,88,0)</f>
        <v>0</v>
      </c>
      <c r="GE221" s="45">
        <f>VLOOKUP($E221,'факт КС '!$E$11:$DJ$210,89,0)</f>
        <v>0</v>
      </c>
      <c r="GF221" s="45">
        <f>VLOOKUP($E221,'факт КС '!$E$11:$DJ$210,90,0)</f>
        <v>0</v>
      </c>
      <c r="GG221" s="45">
        <f>VLOOKUP($E221,'факт КС '!$E$11:$DJ$210,91,0)</f>
        <v>0</v>
      </c>
      <c r="GH221" s="45">
        <f>VLOOKUP($E221,'факт КС '!$E$11:$DJ$210,92,0)</f>
        <v>0</v>
      </c>
      <c r="GI221" s="45">
        <f t="shared" ref="GI221" si="4073">GC221+GF221</f>
        <v>0</v>
      </c>
      <c r="GJ221" s="45">
        <f t="shared" ref="GJ221" si="4074">GD221+GG221</f>
        <v>0</v>
      </c>
      <c r="GK221" s="45">
        <f t="shared" ref="GK221" si="4075">GE221+GH221</f>
        <v>0</v>
      </c>
      <c r="GL221" s="184">
        <f t="shared" ref="GL221" si="4076">GC221-GA221</f>
        <v>0</v>
      </c>
      <c r="GM221" s="184">
        <f t="shared" ref="GM221" si="4077">GD221-GB221</f>
        <v>0</v>
      </c>
      <c r="GN221" s="181"/>
      <c r="GO221" s="181"/>
      <c r="GP221" s="46"/>
      <c r="GQ221" s="46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184"/>
      <c r="HF221" s="184"/>
      <c r="HG221" s="181"/>
      <c r="HH221" s="181"/>
      <c r="HI221" s="46"/>
      <c r="HJ221" s="46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184"/>
      <c r="HY221" s="184"/>
      <c r="HZ221" s="181"/>
      <c r="IA221" s="181"/>
      <c r="IB221" s="46"/>
      <c r="IC221" s="46"/>
      <c r="ID221" s="46"/>
      <c r="IE221" s="46"/>
      <c r="IF221" s="45"/>
      <c r="IG221" s="45"/>
      <c r="IH221" s="45">
        <f>VLOOKUP($E221,'факт КС '!$E$11:$DJ$210,69,0)</f>
        <v>0</v>
      </c>
      <c r="II221" s="45">
        <f>VLOOKUP($E221,'факт КС '!$E$11:$DJ$210,70,0)</f>
        <v>0</v>
      </c>
      <c r="IJ221" s="45">
        <f>VLOOKUP($E221,'факт КС '!$E$11:$DJ$210,71,0)</f>
        <v>0</v>
      </c>
      <c r="IK221" s="45">
        <f>VLOOKUP($E221,'факт КС '!$E$11:$DJ$210,72,0)</f>
        <v>0</v>
      </c>
      <c r="IL221" s="45">
        <f>VLOOKUP($E221,'факт КС '!$E$11:$DJ$210,73,0)</f>
        <v>0</v>
      </c>
      <c r="IM221" s="45">
        <f>VLOOKUP($E221,'факт КС '!$E$11:$DJ$210,74,0)</f>
        <v>0</v>
      </c>
      <c r="IN221" s="45">
        <f t="shared" ref="IN221:IN222" si="4078">IH221+IK221</f>
        <v>0</v>
      </c>
      <c r="IO221" s="45">
        <f t="shared" ref="IO221:IO222" si="4079">II221+IL221</f>
        <v>0</v>
      </c>
      <c r="IP221" s="45">
        <f t="shared" ref="IP221:IP222" si="4080">IJ221+IM221</f>
        <v>0</v>
      </c>
      <c r="IQ221" s="184">
        <f t="shared" ref="IQ221:IQ222" si="4081">IH221-IF221</f>
        <v>0</v>
      </c>
      <c r="IR221" s="184">
        <f t="shared" ref="IR221:IR222" si="4082">II221-IG221</f>
        <v>0</v>
      </c>
      <c r="IS221" s="181"/>
      <c r="IT221" s="181"/>
      <c r="IU221" s="46"/>
      <c r="IV221" s="46"/>
      <c r="IW221" s="46"/>
      <c r="IX221" s="46"/>
      <c r="IY221" s="45"/>
      <c r="IZ221" s="45"/>
      <c r="JA221" s="45"/>
      <c r="JB221" s="45"/>
      <c r="JC221" s="45"/>
      <c r="JD221" s="45"/>
      <c r="JE221" s="45"/>
      <c r="JF221" s="45"/>
      <c r="JG221" s="45"/>
      <c r="JH221" s="45"/>
      <c r="JI221" s="45"/>
      <c r="JJ221" s="184"/>
      <c r="JK221" s="184"/>
      <c r="JL221" s="181"/>
      <c r="JM221" s="181"/>
      <c r="JN221" s="46"/>
      <c r="JO221" s="46"/>
      <c r="JP221" s="47"/>
      <c r="JQ221" s="48"/>
      <c r="JR221" s="47"/>
      <c r="JS221" s="47"/>
      <c r="JT221" s="385">
        <f t="shared" si="3961"/>
        <v>7</v>
      </c>
      <c r="JU221" s="385">
        <f t="shared" si="3962"/>
        <v>564784.5</v>
      </c>
      <c r="JV221" s="385">
        <f t="shared" si="3963"/>
        <v>98</v>
      </c>
      <c r="JW221" s="385">
        <f t="shared" si="3964"/>
        <v>2</v>
      </c>
      <c r="JX221" s="385">
        <f t="shared" si="3965"/>
        <v>161367</v>
      </c>
      <c r="JY221" s="385">
        <f t="shared" si="3966"/>
        <v>28</v>
      </c>
      <c r="JZ221" s="45">
        <f t="shared" si="3967"/>
        <v>9</v>
      </c>
      <c r="KA221" s="45">
        <f t="shared" si="3799"/>
        <v>726151.5</v>
      </c>
      <c r="KB221" s="45">
        <f t="shared" si="3800"/>
        <v>126</v>
      </c>
      <c r="KC221" s="184">
        <f t="shared" si="3968"/>
        <v>7</v>
      </c>
      <c r="KD221" s="184">
        <f t="shared" si="3969"/>
        <v>564784.5</v>
      </c>
      <c r="KE221" s="46"/>
      <c r="KF221" s="46"/>
      <c r="KG221" s="62"/>
      <c r="KH221" s="62"/>
    </row>
    <row r="222" spans="1:299" ht="38.25" customHeight="1" x14ac:dyDescent="0.2">
      <c r="A222" s="100">
        <v>1</v>
      </c>
      <c r="B222" s="100">
        <v>1</v>
      </c>
      <c r="C222" s="677">
        <v>182</v>
      </c>
      <c r="D222" s="374" t="s">
        <v>271</v>
      </c>
      <c r="E222" s="699" t="s">
        <v>641</v>
      </c>
      <c r="F222" s="314" t="s">
        <v>642</v>
      </c>
      <c r="G222" s="63">
        <v>28</v>
      </c>
      <c r="H222" s="92">
        <v>80683.5</v>
      </c>
      <c r="I222" s="92">
        <v>87619.45</v>
      </c>
      <c r="J222" s="45"/>
      <c r="K222" s="45"/>
      <c r="L222" s="45"/>
      <c r="M222" s="45"/>
      <c r="N222" s="45">
        <f>VLOOKUP($E222,'факт КС '!$E$11:$DJ$207,3,0)</f>
        <v>0</v>
      </c>
      <c r="O222" s="45">
        <f>VLOOKUP($E222,'факт КС '!$E$11:$DJ$207,4,0)</f>
        <v>0</v>
      </c>
      <c r="P222" s="45">
        <f>VLOOKUP($E222,'факт КС '!$E$11:$DJ$207,5,0)</f>
        <v>0</v>
      </c>
      <c r="Q222" s="45">
        <f>VLOOKUP($E222,'факт КС '!$E$11:$DJ$207,6,0)</f>
        <v>0</v>
      </c>
      <c r="R222" s="45">
        <f>VLOOKUP($E222,'факт КС '!$E$11:$DJ$207,7,0)</f>
        <v>0</v>
      </c>
      <c r="S222" s="45">
        <f>VLOOKUP($E222,'факт КС '!$E$11:$DJ$207,8,0)</f>
        <v>0</v>
      </c>
      <c r="T222" s="45">
        <f t="shared" si="4043"/>
        <v>0</v>
      </c>
      <c r="U222" s="45">
        <f t="shared" si="4044"/>
        <v>0</v>
      </c>
      <c r="V222" s="45">
        <f t="shared" si="4045"/>
        <v>0</v>
      </c>
      <c r="W222" s="184">
        <f t="shared" si="4046"/>
        <v>0</v>
      </c>
      <c r="X222" s="184">
        <f t="shared" si="4047"/>
        <v>0</v>
      </c>
      <c r="Y222" s="181"/>
      <c r="Z222" s="181"/>
      <c r="AA222" s="46"/>
      <c r="AB222" s="46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184"/>
      <c r="AQ222" s="184"/>
      <c r="AR222" s="181"/>
      <c r="AS222" s="181"/>
      <c r="AT222" s="46"/>
      <c r="AU222" s="46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184"/>
      <c r="BJ222" s="184"/>
      <c r="BK222" s="181"/>
      <c r="BL222" s="181"/>
      <c r="BM222" s="46"/>
      <c r="BN222" s="46"/>
      <c r="BO222" s="45"/>
      <c r="BP222" s="45"/>
      <c r="BQ222" s="45"/>
      <c r="BR222" s="45"/>
      <c r="BS222" s="45">
        <f>VLOOKUP($E222,'факт КС '!$E$11:$DJ$207,21,0)</f>
        <v>0</v>
      </c>
      <c r="BT222" s="45">
        <f>VLOOKUP($E222,'факт КС '!$E$11:$DJ$207,22,0)</f>
        <v>0</v>
      </c>
      <c r="BU222" s="45">
        <f>VLOOKUP($E222,'факт КС '!$E$11:$DJ$207,23,0)</f>
        <v>0</v>
      </c>
      <c r="BV222" s="45">
        <f>VLOOKUP($E222,'факт КС '!$E$11:$DJ$207,24,0)</f>
        <v>0</v>
      </c>
      <c r="BW222" s="45">
        <f>VLOOKUP($E222,'факт КС '!$E$11:$DJ$207,25,0)</f>
        <v>0</v>
      </c>
      <c r="BX222" s="45">
        <f>VLOOKUP($E222,'факт КС '!$E$11:$DJ$207,26,0)</f>
        <v>0</v>
      </c>
      <c r="BY222" s="45">
        <f t="shared" si="4053"/>
        <v>0</v>
      </c>
      <c r="BZ222" s="45">
        <f t="shared" si="4054"/>
        <v>0</v>
      </c>
      <c r="CA222" s="45">
        <f t="shared" si="4055"/>
        <v>0</v>
      </c>
      <c r="CB222" s="184">
        <f t="shared" si="4056"/>
        <v>0</v>
      </c>
      <c r="CC222" s="184">
        <f t="shared" si="4057"/>
        <v>0</v>
      </c>
      <c r="CD222" s="181"/>
      <c r="CE222" s="181"/>
      <c r="CF222" s="46"/>
      <c r="CG222" s="46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184"/>
      <c r="CV222" s="184"/>
      <c r="CW222" s="181"/>
      <c r="CX222" s="181"/>
      <c r="CY222" s="46"/>
      <c r="CZ222" s="46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184"/>
      <c r="DO222" s="184"/>
      <c r="DP222" s="181"/>
      <c r="DQ222" s="181"/>
      <c r="DR222" s="46"/>
      <c r="DS222" s="46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184"/>
      <c r="EH222" s="184"/>
      <c r="EI222" s="181"/>
      <c r="EJ222" s="181"/>
      <c r="EK222" s="46"/>
      <c r="EL222" s="46"/>
      <c r="EM222" s="45"/>
      <c r="EN222" s="45"/>
      <c r="EO222" s="45"/>
      <c r="EP222" s="45"/>
      <c r="EQ222" s="45">
        <f>VLOOKUP($E222,'факт КС '!$E$11:$DJ$210,63,0)</f>
        <v>1</v>
      </c>
      <c r="ER222" s="45">
        <f>VLOOKUP($E222,'факт КС '!$E$11:$DJ$210,64,0)</f>
        <v>80683.5</v>
      </c>
      <c r="ES222" s="45">
        <f>VLOOKUP($E222,'факт КС '!$E$11:$DJ$210,65,0)</f>
        <v>8</v>
      </c>
      <c r="ET222" s="45">
        <f>VLOOKUP($E222,'факт КС '!$E$11:$DJ$210,66,0)</f>
        <v>0</v>
      </c>
      <c r="EU222" s="45">
        <f>VLOOKUP($E222,'факт КС '!$E$11:$DJ$210,67,0)</f>
        <v>0</v>
      </c>
      <c r="EV222" s="45">
        <f>VLOOKUP($E222,'факт КС '!$E$11:$DJ$210,68,0)</f>
        <v>0</v>
      </c>
      <c r="EW222" s="45">
        <f t="shared" ref="EW222" si="4083">EQ222+ET222</f>
        <v>1</v>
      </c>
      <c r="EX222" s="45">
        <f t="shared" ref="EX222" si="4084">ER222+EU222</f>
        <v>80683.5</v>
      </c>
      <c r="EY222" s="45">
        <f t="shared" ref="EY222" si="4085">ES222+EV222</f>
        <v>8</v>
      </c>
      <c r="EZ222" s="184">
        <f t="shared" ref="EZ222" si="4086">EQ222-EO222</f>
        <v>1</v>
      </c>
      <c r="FA222" s="184">
        <f t="shared" ref="FA222" si="4087">ER222-EP222</f>
        <v>80683.5</v>
      </c>
      <c r="FB222" s="181"/>
      <c r="FC222" s="181"/>
      <c r="FD222" s="46"/>
      <c r="FE222" s="46"/>
      <c r="FF222" s="45"/>
      <c r="FG222" s="45"/>
      <c r="FH222" s="45"/>
      <c r="FI222" s="45"/>
      <c r="FJ222" s="45">
        <f>VLOOKUP($E222,'факт КС '!$E$11:$DJ$210,93,0)</f>
        <v>0</v>
      </c>
      <c r="FK222" s="45">
        <f>VLOOKUP($E222,'факт КС '!$E$11:$DJ$210,94,0)</f>
        <v>0</v>
      </c>
      <c r="FL222" s="45">
        <f>VLOOKUP($E222,'факт КС '!$E$11:$DJ$210,95,0)</f>
        <v>0</v>
      </c>
      <c r="FM222" s="45">
        <f>VLOOKUP($E222,'факт КС '!$E$11:$DJ$210,96,0)</f>
        <v>0</v>
      </c>
      <c r="FN222" s="45">
        <f>VLOOKUP($E222,'факт КС '!$E$11:$DJ$210,97,0)</f>
        <v>0</v>
      </c>
      <c r="FO222" s="45">
        <f>VLOOKUP($E222,'факт КС '!$E$11:$DJ$210,98,0)</f>
        <v>0</v>
      </c>
      <c r="FP222" s="45">
        <f t="shared" ref="FP222" si="4088">FJ222+FM222</f>
        <v>0</v>
      </c>
      <c r="FQ222" s="45">
        <f t="shared" ref="FQ222" si="4089">FK222+FN222</f>
        <v>0</v>
      </c>
      <c r="FR222" s="45">
        <f t="shared" ref="FR222" si="4090">FL222+FO222</f>
        <v>0</v>
      </c>
      <c r="FS222" s="184">
        <f t="shared" ref="FS222" si="4091">FJ222-FH222</f>
        <v>0</v>
      </c>
      <c r="FT222" s="184">
        <f t="shared" ref="FT222" si="4092">FK222-FI222</f>
        <v>0</v>
      </c>
      <c r="FU222" s="181"/>
      <c r="FV222" s="181"/>
      <c r="FW222" s="46"/>
      <c r="FX222" s="46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184"/>
      <c r="GM222" s="184"/>
      <c r="GN222" s="181"/>
      <c r="GO222" s="181"/>
      <c r="GP222" s="46"/>
      <c r="GQ222" s="46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184"/>
      <c r="HF222" s="184"/>
      <c r="HG222" s="181"/>
      <c r="HH222" s="181"/>
      <c r="HI222" s="46"/>
      <c r="HJ222" s="46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184"/>
      <c r="HY222" s="184"/>
      <c r="HZ222" s="181"/>
      <c r="IA222" s="181"/>
      <c r="IB222" s="46"/>
      <c r="IC222" s="46"/>
      <c r="ID222" s="46"/>
      <c r="IE222" s="46"/>
      <c r="IF222" s="45"/>
      <c r="IG222" s="45"/>
      <c r="IH222" s="45">
        <f>VLOOKUP($E222,'факт КС '!$E$11:$DJ$210,69,0)</f>
        <v>0</v>
      </c>
      <c r="II222" s="45">
        <f>VLOOKUP($E222,'факт КС '!$E$11:$DJ$210,70,0)</f>
        <v>0</v>
      </c>
      <c r="IJ222" s="45">
        <f>VLOOKUP($E222,'факт КС '!$E$11:$DJ$210,71,0)</f>
        <v>0</v>
      </c>
      <c r="IK222" s="45">
        <f>VLOOKUP($E222,'факт КС '!$E$11:$DJ$210,72,0)</f>
        <v>0</v>
      </c>
      <c r="IL222" s="45">
        <f>VLOOKUP($E222,'факт КС '!$E$11:$DJ$210,73,0)</f>
        <v>0</v>
      </c>
      <c r="IM222" s="45">
        <f>VLOOKUP($E222,'факт КС '!$E$11:$DJ$210,74,0)</f>
        <v>0</v>
      </c>
      <c r="IN222" s="45">
        <f t="shared" si="4078"/>
        <v>0</v>
      </c>
      <c r="IO222" s="45">
        <f t="shared" si="4079"/>
        <v>0</v>
      </c>
      <c r="IP222" s="45">
        <f t="shared" si="4080"/>
        <v>0</v>
      </c>
      <c r="IQ222" s="184">
        <f t="shared" si="4081"/>
        <v>0</v>
      </c>
      <c r="IR222" s="184">
        <f t="shared" si="4082"/>
        <v>0</v>
      </c>
      <c r="IS222" s="181"/>
      <c r="IT222" s="181"/>
      <c r="IU222" s="46"/>
      <c r="IV222" s="46"/>
      <c r="IW222" s="46"/>
      <c r="IX222" s="46"/>
      <c r="IY222" s="45"/>
      <c r="IZ222" s="45"/>
      <c r="JA222" s="45"/>
      <c r="JB222" s="45"/>
      <c r="JC222" s="45"/>
      <c r="JD222" s="45"/>
      <c r="JE222" s="45"/>
      <c r="JF222" s="45"/>
      <c r="JG222" s="45"/>
      <c r="JH222" s="45"/>
      <c r="JI222" s="45"/>
      <c r="JJ222" s="184"/>
      <c r="JK222" s="184"/>
      <c r="JL222" s="181"/>
      <c r="JM222" s="181"/>
      <c r="JN222" s="46"/>
      <c r="JO222" s="46"/>
      <c r="JP222" s="47"/>
      <c r="JQ222" s="48"/>
      <c r="JR222" s="47"/>
      <c r="JS222" s="47"/>
      <c r="JT222" s="385"/>
      <c r="JU222" s="385"/>
      <c r="JV222" s="385"/>
      <c r="JW222" s="385"/>
      <c r="JX222" s="385"/>
      <c r="JY222" s="385"/>
      <c r="JZ222" s="45"/>
      <c r="KA222" s="45"/>
      <c r="KB222" s="45"/>
      <c r="KC222" s="184"/>
      <c r="KD222" s="184"/>
      <c r="KE222" s="46"/>
      <c r="KF222" s="46"/>
      <c r="KG222" s="62"/>
      <c r="KH222" s="62"/>
    </row>
    <row r="223" spans="1:299" ht="38.25" customHeight="1" x14ac:dyDescent="0.2">
      <c r="A223" s="100">
        <v>1</v>
      </c>
      <c r="B223" s="100">
        <v>1</v>
      </c>
      <c r="C223" s="677">
        <v>213</v>
      </c>
      <c r="D223" s="374" t="s">
        <v>470</v>
      </c>
      <c r="E223" s="699" t="s">
        <v>471</v>
      </c>
      <c r="F223" s="314" t="s">
        <v>472</v>
      </c>
      <c r="G223" s="63">
        <v>28</v>
      </c>
      <c r="H223" s="92">
        <v>80683.5</v>
      </c>
      <c r="I223" s="92">
        <v>87619.45</v>
      </c>
      <c r="J223" s="45"/>
      <c r="K223" s="45"/>
      <c r="L223" s="45"/>
      <c r="M223" s="45"/>
      <c r="N223" s="45">
        <f>VLOOKUP($E223,'факт КС '!$E$11:$DJ$207,3,0)</f>
        <v>0</v>
      </c>
      <c r="O223" s="45">
        <f>VLOOKUP($E223,'факт КС '!$E$11:$DJ$207,4,0)</f>
        <v>0</v>
      </c>
      <c r="P223" s="45">
        <f>VLOOKUP($E223,'факт КС '!$E$11:$DJ$207,5,0)</f>
        <v>0</v>
      </c>
      <c r="Q223" s="45">
        <f>VLOOKUP($E223,'факт КС '!$E$11:$DJ$207,6,0)</f>
        <v>0</v>
      </c>
      <c r="R223" s="45">
        <f>VLOOKUP($E223,'факт КС '!$E$11:$DJ$207,7,0)</f>
        <v>0</v>
      </c>
      <c r="S223" s="45">
        <f>VLOOKUP($E223,'факт КС '!$E$11:$DJ$207,8,0)</f>
        <v>0</v>
      </c>
      <c r="T223" s="45">
        <f t="shared" si="3567"/>
        <v>0</v>
      </c>
      <c r="U223" s="45">
        <f t="shared" si="3568"/>
        <v>0</v>
      </c>
      <c r="V223" s="45">
        <f t="shared" si="3569"/>
        <v>0</v>
      </c>
      <c r="W223" s="184">
        <f t="shared" si="3570"/>
        <v>0</v>
      </c>
      <c r="X223" s="184">
        <f t="shared" si="3571"/>
        <v>0</v>
      </c>
      <c r="Y223" s="181"/>
      <c r="Z223" s="181"/>
      <c r="AA223" s="46"/>
      <c r="AB223" s="46"/>
      <c r="AC223" s="45"/>
      <c r="AD223" s="45"/>
      <c r="AE223" s="45"/>
      <c r="AF223" s="45"/>
      <c r="AG223" s="45">
        <f>VLOOKUP($E223,'факт КС '!$E$11:$DJ$207,15,0)</f>
        <v>0</v>
      </c>
      <c r="AH223" s="45">
        <f>VLOOKUP($E223,'факт КС '!$E$11:$DJ$207,16,0)</f>
        <v>0</v>
      </c>
      <c r="AI223" s="45">
        <f>VLOOKUP($E223,'факт КС '!$E$11:$DJ$207,17,0)</f>
        <v>0</v>
      </c>
      <c r="AJ223" s="45">
        <f>VLOOKUP($E223,'факт КС '!$E$11:$DJ$207,18,0)</f>
        <v>0</v>
      </c>
      <c r="AK223" s="45">
        <f>VLOOKUP($E223,'факт КС '!$E$11:$DJ$207,19,0)</f>
        <v>0</v>
      </c>
      <c r="AL223" s="45">
        <f>VLOOKUP($E223,'факт КС '!$E$11:$DJ$207,20,0)</f>
        <v>0</v>
      </c>
      <c r="AM223" s="45">
        <f t="shared" si="3664"/>
        <v>0</v>
      </c>
      <c r="AN223" s="45">
        <f t="shared" si="3665"/>
        <v>0</v>
      </c>
      <c r="AO223" s="45">
        <f t="shared" si="3666"/>
        <v>0</v>
      </c>
      <c r="AP223" s="184">
        <f t="shared" si="3667"/>
        <v>0</v>
      </c>
      <c r="AQ223" s="184">
        <f t="shared" si="3804"/>
        <v>0</v>
      </c>
      <c r="AR223" s="181"/>
      <c r="AS223" s="181"/>
      <c r="AT223" s="46"/>
      <c r="AU223" s="46"/>
      <c r="AV223" s="45"/>
      <c r="AW223" s="45"/>
      <c r="AX223" s="45"/>
      <c r="AY223" s="45"/>
      <c r="AZ223" s="45">
        <f>VLOOKUP($E223,'факт КС '!$E$11:$DJ$207,9,0)</f>
        <v>0</v>
      </c>
      <c r="BA223" s="45">
        <f>VLOOKUP($E223,'факт КС '!$E$11:$DJ$207,10,0)</f>
        <v>0</v>
      </c>
      <c r="BB223" s="45">
        <f>VLOOKUP($E223,'факт КС '!$E$11:$DJ$207,11,0)</f>
        <v>0</v>
      </c>
      <c r="BC223" s="45">
        <f>VLOOKUP($E223,'факт КС '!$E$11:$DJ$207,12,0)</f>
        <v>0</v>
      </c>
      <c r="BD223" s="45">
        <f>VLOOKUP($E223,'факт КС '!$E$11:$DJ$207,13,0)</f>
        <v>0</v>
      </c>
      <c r="BE223" s="45">
        <f>VLOOKUP($E223,'факт КС '!$E$11:$DJ$207,14,0)</f>
        <v>0</v>
      </c>
      <c r="BF223" s="45">
        <f t="shared" si="3668"/>
        <v>0</v>
      </c>
      <c r="BG223" s="45">
        <f t="shared" si="3669"/>
        <v>0</v>
      </c>
      <c r="BH223" s="45">
        <f t="shared" si="3670"/>
        <v>0</v>
      </c>
      <c r="BI223" s="184">
        <f t="shared" si="3671"/>
        <v>0</v>
      </c>
      <c r="BJ223" s="184">
        <f t="shared" si="3805"/>
        <v>0</v>
      </c>
      <c r="BK223" s="181"/>
      <c r="BL223" s="181"/>
      <c r="BM223" s="46"/>
      <c r="BN223" s="46"/>
      <c r="BO223" s="45"/>
      <c r="BP223" s="45"/>
      <c r="BQ223" s="45"/>
      <c r="BR223" s="45"/>
      <c r="BS223" s="45">
        <f>VLOOKUP($E223,'факт КС '!$E$11:$DJ$207,21,0)</f>
        <v>0</v>
      </c>
      <c r="BT223" s="45">
        <f>VLOOKUP($E223,'факт КС '!$E$11:$DJ$207,22,0)</f>
        <v>0</v>
      </c>
      <c r="BU223" s="45">
        <f>VLOOKUP($E223,'факт КС '!$E$11:$DJ$207,23,0)</f>
        <v>0</v>
      </c>
      <c r="BV223" s="45">
        <f>VLOOKUP($E223,'факт КС '!$E$11:$DJ$207,24,0)</f>
        <v>0</v>
      </c>
      <c r="BW223" s="45">
        <f>VLOOKUP($E223,'факт КС '!$E$11:$DJ$207,25,0)</f>
        <v>0</v>
      </c>
      <c r="BX223" s="45">
        <f>VLOOKUP($E223,'факт КС '!$E$11:$DJ$207,26,0)</f>
        <v>0</v>
      </c>
      <c r="BY223" s="45">
        <f t="shared" si="3672"/>
        <v>0</v>
      </c>
      <c r="BZ223" s="45">
        <f t="shared" si="3673"/>
        <v>0</v>
      </c>
      <c r="CA223" s="45">
        <f t="shared" si="3674"/>
        <v>0</v>
      </c>
      <c r="CB223" s="184">
        <f t="shared" si="3675"/>
        <v>0</v>
      </c>
      <c r="CC223" s="184">
        <f t="shared" si="3806"/>
        <v>0</v>
      </c>
      <c r="CD223" s="181"/>
      <c r="CE223" s="181"/>
      <c r="CF223" s="46"/>
      <c r="CG223" s="46"/>
      <c r="CH223" s="45"/>
      <c r="CI223" s="45"/>
      <c r="CJ223" s="45"/>
      <c r="CK223" s="45"/>
      <c r="CL223" s="45">
        <f>VLOOKUP($E223,'факт КС '!$E$11:$DJ$210,33,0)</f>
        <v>0</v>
      </c>
      <c r="CM223" s="45">
        <f>VLOOKUP($E223,'факт КС '!$E$11:$DJ$210,34,0)</f>
        <v>0</v>
      </c>
      <c r="CN223" s="45">
        <f>VLOOKUP($E223,'факт КС '!$E$11:$DJ$210,35,0)</f>
        <v>0</v>
      </c>
      <c r="CO223" s="45">
        <f>VLOOKUP($E223,'факт КС '!$E$11:$DJ$210,36,0)</f>
        <v>0</v>
      </c>
      <c r="CP223" s="45">
        <f>VLOOKUP($E223,'факт КС '!$E$11:$DJ$210,37,0)</f>
        <v>0</v>
      </c>
      <c r="CQ223" s="45">
        <f>VLOOKUP($E223,'факт КС '!$E$11:$DJ$210,38,0)</f>
        <v>0</v>
      </c>
      <c r="CR223" s="45">
        <f t="shared" si="3716"/>
        <v>0</v>
      </c>
      <c r="CS223" s="45">
        <f t="shared" si="3717"/>
        <v>0</v>
      </c>
      <c r="CT223" s="45">
        <f t="shared" si="3718"/>
        <v>0</v>
      </c>
      <c r="CU223" s="184">
        <f t="shared" si="3719"/>
        <v>0</v>
      </c>
      <c r="CV223" s="184">
        <f t="shared" si="3807"/>
        <v>0</v>
      </c>
      <c r="CW223" s="181"/>
      <c r="CX223" s="181"/>
      <c r="CY223" s="46"/>
      <c r="CZ223" s="46"/>
      <c r="DA223" s="45"/>
      <c r="DB223" s="45"/>
      <c r="DC223" s="45"/>
      <c r="DD223" s="45"/>
      <c r="DE223" s="45">
        <f>VLOOKUP($E223,'факт КС '!$E$11:$DJ$210,57,0)</f>
        <v>0</v>
      </c>
      <c r="DF223" s="45">
        <f>VLOOKUP($E223,'факт КС '!$E$11:$DJ$210,58,0)</f>
        <v>0</v>
      </c>
      <c r="DG223" s="45">
        <f>VLOOKUP($E223,'факт КС '!$E$11:$DJ$210,59,0)</f>
        <v>0</v>
      </c>
      <c r="DH223" s="45">
        <f>VLOOKUP($E223,'факт КС '!$E$11:$DJ$210,60,0)</f>
        <v>0</v>
      </c>
      <c r="DI223" s="45">
        <f>VLOOKUP($E223,'факт КС '!$E$11:$DJ$210,61,0)</f>
        <v>0</v>
      </c>
      <c r="DJ223" s="45">
        <f>VLOOKUP($E223,'факт КС '!$E$11:$DJ$210,62,0)</f>
        <v>0</v>
      </c>
      <c r="DK223" s="45">
        <f t="shared" si="3679"/>
        <v>0</v>
      </c>
      <c r="DL223" s="45">
        <f t="shared" si="3680"/>
        <v>0</v>
      </c>
      <c r="DM223" s="45">
        <f t="shared" si="3681"/>
        <v>0</v>
      </c>
      <c r="DN223" s="184">
        <f t="shared" si="3682"/>
        <v>0</v>
      </c>
      <c r="DO223" s="184">
        <f t="shared" si="3808"/>
        <v>0</v>
      </c>
      <c r="DP223" s="181"/>
      <c r="DQ223" s="181"/>
      <c r="DR223" s="46"/>
      <c r="DS223" s="46"/>
      <c r="DT223" s="45"/>
      <c r="DU223" s="45"/>
      <c r="DV223" s="45"/>
      <c r="DW223" s="45"/>
      <c r="DX223" s="45">
        <f>VLOOKUP($E223,'факт КС '!$E$11:$DJ$210,27,0)</f>
        <v>0</v>
      </c>
      <c r="DY223" s="45">
        <f>VLOOKUP($E223,'факт КС '!$E$11:$DJ$210,28,0)</f>
        <v>0</v>
      </c>
      <c r="DZ223" s="45">
        <f>VLOOKUP($E223,'факт КС '!$E$11:$DJ$210,29,0)</f>
        <v>0</v>
      </c>
      <c r="EA223" s="45">
        <f>VLOOKUP($E223,'факт КС '!$E$11:$DJ$210,30,0)</f>
        <v>0</v>
      </c>
      <c r="EB223" s="45">
        <f>VLOOKUP($E223,'факт КС '!$E$11:$DJ$210,31,0)</f>
        <v>0</v>
      </c>
      <c r="EC223" s="45">
        <f>VLOOKUP($E223,'факт КС '!$E$11:$DJ$210,32,0)</f>
        <v>0</v>
      </c>
      <c r="ED223" s="45">
        <f t="shared" si="3683"/>
        <v>0</v>
      </c>
      <c r="EE223" s="45">
        <f t="shared" si="3684"/>
        <v>0</v>
      </c>
      <c r="EF223" s="45">
        <f t="shared" si="3685"/>
        <v>0</v>
      </c>
      <c r="EG223" s="184">
        <f t="shared" si="3686"/>
        <v>0</v>
      </c>
      <c r="EH223" s="184">
        <f t="shared" si="3809"/>
        <v>0</v>
      </c>
      <c r="EI223" s="181"/>
      <c r="EJ223" s="181"/>
      <c r="EK223" s="46"/>
      <c r="EL223" s="46"/>
      <c r="EM223" s="45"/>
      <c r="EN223" s="45"/>
      <c r="EO223" s="45"/>
      <c r="EP223" s="45"/>
      <c r="EQ223" s="45">
        <f>VLOOKUP($E223,'факт КС '!$E$11:$DJ$210,63,0)</f>
        <v>3</v>
      </c>
      <c r="ER223" s="45">
        <f>VLOOKUP($E223,'факт КС '!$E$11:$DJ$210,64,0)</f>
        <v>242050.5</v>
      </c>
      <c r="ES223" s="45">
        <f>VLOOKUP($E223,'факт КС '!$E$11:$DJ$210,65,0)</f>
        <v>38</v>
      </c>
      <c r="ET223" s="45">
        <f>VLOOKUP($E223,'факт КС '!$E$11:$DJ$210,66,0)</f>
        <v>1</v>
      </c>
      <c r="EU223" s="45">
        <f>VLOOKUP($E223,'факт КС '!$E$11:$DJ$210,67,0)</f>
        <v>80683.5</v>
      </c>
      <c r="EV223" s="45">
        <f>VLOOKUP($E223,'факт КС '!$E$11:$DJ$210,68,0)</f>
        <v>11</v>
      </c>
      <c r="EW223" s="45">
        <f t="shared" si="3687"/>
        <v>4</v>
      </c>
      <c r="EX223" s="45">
        <f t="shared" si="3688"/>
        <v>322734</v>
      </c>
      <c r="EY223" s="45">
        <f t="shared" si="3689"/>
        <v>49</v>
      </c>
      <c r="EZ223" s="184">
        <f t="shared" si="3690"/>
        <v>3</v>
      </c>
      <c r="FA223" s="184">
        <f t="shared" si="3810"/>
        <v>242050.5</v>
      </c>
      <c r="FB223" s="181"/>
      <c r="FC223" s="181"/>
      <c r="FD223" s="46"/>
      <c r="FE223" s="46"/>
      <c r="FF223" s="45"/>
      <c r="FG223" s="45"/>
      <c r="FH223" s="45"/>
      <c r="FI223" s="45"/>
      <c r="FJ223" s="45">
        <f>VLOOKUP($E223,'факт КС '!$E$11:$DJ$210,93,0)</f>
        <v>0</v>
      </c>
      <c r="FK223" s="45">
        <f>VLOOKUP($E223,'факт КС '!$E$11:$DJ$210,94,0)</f>
        <v>0</v>
      </c>
      <c r="FL223" s="45">
        <f>VLOOKUP($E223,'факт КС '!$E$11:$DJ$210,95,0)</f>
        <v>0</v>
      </c>
      <c r="FM223" s="45">
        <f>VLOOKUP($E223,'факт КС '!$E$11:$DJ$210,96,0)</f>
        <v>0</v>
      </c>
      <c r="FN223" s="45">
        <f>VLOOKUP($E223,'факт КС '!$E$11:$DJ$210,97,0)</f>
        <v>0</v>
      </c>
      <c r="FO223" s="45">
        <f>VLOOKUP($E223,'факт КС '!$E$11:$DJ$210,98,0)</f>
        <v>0</v>
      </c>
      <c r="FP223" s="45">
        <f t="shared" si="3720"/>
        <v>0</v>
      </c>
      <c r="FQ223" s="45">
        <f t="shared" si="3721"/>
        <v>0</v>
      </c>
      <c r="FR223" s="45">
        <f t="shared" si="3722"/>
        <v>0</v>
      </c>
      <c r="FS223" s="184">
        <f t="shared" si="3723"/>
        <v>0</v>
      </c>
      <c r="FT223" s="184">
        <f t="shared" si="3811"/>
        <v>0</v>
      </c>
      <c r="FU223" s="181"/>
      <c r="FV223" s="181"/>
      <c r="FW223" s="46"/>
      <c r="FX223" s="46"/>
      <c r="FY223" s="45"/>
      <c r="FZ223" s="45"/>
      <c r="GA223" s="45"/>
      <c r="GB223" s="45"/>
      <c r="GC223" s="45">
        <f>VLOOKUP($E223,'факт КС '!$E$11:$DJ$210,87,0)</f>
        <v>0</v>
      </c>
      <c r="GD223" s="45">
        <f>VLOOKUP($E223,'факт КС '!$E$11:$DJ$210,88,0)</f>
        <v>0</v>
      </c>
      <c r="GE223" s="45">
        <f>VLOOKUP($E223,'факт КС '!$E$11:$DJ$210,89,0)</f>
        <v>0</v>
      </c>
      <c r="GF223" s="45">
        <f>VLOOKUP($E223,'факт КС '!$E$11:$DJ$210,90,0)</f>
        <v>0</v>
      </c>
      <c r="GG223" s="45">
        <f>VLOOKUP($E223,'факт КС '!$E$11:$DJ$210,91,0)</f>
        <v>0</v>
      </c>
      <c r="GH223" s="45">
        <f>VLOOKUP($E223,'факт КС '!$E$11:$DJ$210,92,0)</f>
        <v>0</v>
      </c>
      <c r="GI223" s="45">
        <f t="shared" si="3696"/>
        <v>0</v>
      </c>
      <c r="GJ223" s="45">
        <f t="shared" si="3697"/>
        <v>0</v>
      </c>
      <c r="GK223" s="45">
        <f t="shared" si="3698"/>
        <v>0</v>
      </c>
      <c r="GL223" s="184">
        <f t="shared" si="3699"/>
        <v>0</v>
      </c>
      <c r="GM223" s="184">
        <f t="shared" si="3812"/>
        <v>0</v>
      </c>
      <c r="GN223" s="181"/>
      <c r="GO223" s="181"/>
      <c r="GP223" s="46"/>
      <c r="GQ223" s="46"/>
      <c r="GR223" s="45"/>
      <c r="GS223" s="45"/>
      <c r="GT223" s="45"/>
      <c r="GU223" s="45"/>
      <c r="GV223" s="45">
        <f>VLOOKUP($E223,'факт КС '!$E$11:$DJ$210,99,0)</f>
        <v>0</v>
      </c>
      <c r="GW223" s="45">
        <f>VLOOKUP($E223,'факт КС '!$E$11:$DJ$210,100,0)</f>
        <v>0</v>
      </c>
      <c r="GX223" s="45">
        <f>VLOOKUP($E223,'факт КС '!$E$11:$DJ$210,101,0)</f>
        <v>0</v>
      </c>
      <c r="GY223" s="45">
        <f>VLOOKUP($E223,'факт КС '!$E$11:$DJ$210,102,0)</f>
        <v>0</v>
      </c>
      <c r="GZ223" s="45">
        <f>VLOOKUP($E223,'факт КС '!$E$11:$DJ$210,103,0)</f>
        <v>0</v>
      </c>
      <c r="HA223" s="45">
        <f>VLOOKUP($E223,'факт КС '!$E$11:$DJ$210,104,0)</f>
        <v>0</v>
      </c>
      <c r="HB223" s="45">
        <f t="shared" si="3700"/>
        <v>0</v>
      </c>
      <c r="HC223" s="45">
        <f t="shared" si="3701"/>
        <v>0</v>
      </c>
      <c r="HD223" s="45">
        <f t="shared" si="3702"/>
        <v>0</v>
      </c>
      <c r="HE223" s="184">
        <f t="shared" si="3703"/>
        <v>0</v>
      </c>
      <c r="HF223" s="184">
        <f t="shared" si="3813"/>
        <v>0</v>
      </c>
      <c r="HG223" s="181"/>
      <c r="HH223" s="181"/>
      <c r="HI223" s="46"/>
      <c r="HJ223" s="46"/>
      <c r="HK223" s="45"/>
      <c r="HL223" s="45"/>
      <c r="HM223" s="45"/>
      <c r="HN223" s="45"/>
      <c r="HO223" s="45">
        <f>VLOOKUP($E223,'факт КС '!$E$11:$DJ$210,81,0)</f>
        <v>0</v>
      </c>
      <c r="HP223" s="45">
        <f>VLOOKUP($E223,'факт КС '!$E$11:$DJ$210,82,0)</f>
        <v>0</v>
      </c>
      <c r="HQ223" s="45">
        <f>VLOOKUP($E223,'факт КС '!$E$11:$DJ$210,83,0)</f>
        <v>0</v>
      </c>
      <c r="HR223" s="45">
        <f>VLOOKUP($E223,'факт КС '!$E$11:$DJ$210,84,0)</f>
        <v>0</v>
      </c>
      <c r="HS223" s="45">
        <f>VLOOKUP($E223,'факт КС '!$E$11:$DJ$210,85,0)</f>
        <v>0</v>
      </c>
      <c r="HT223" s="45">
        <f>VLOOKUP($E223,'факт КС '!$E$11:$DJ$210,86,0)</f>
        <v>0</v>
      </c>
      <c r="HU223" s="45">
        <f t="shared" si="3704"/>
        <v>0</v>
      </c>
      <c r="HV223" s="45">
        <f t="shared" si="3705"/>
        <v>0</v>
      </c>
      <c r="HW223" s="45">
        <f t="shared" si="3706"/>
        <v>0</v>
      </c>
      <c r="HX223" s="184">
        <f t="shared" si="3707"/>
        <v>0</v>
      </c>
      <c r="HY223" s="184">
        <f t="shared" si="3814"/>
        <v>0</v>
      </c>
      <c r="HZ223" s="181"/>
      <c r="IA223" s="181"/>
      <c r="IB223" s="46"/>
      <c r="IC223" s="46"/>
      <c r="ID223" s="46"/>
      <c r="IE223" s="46"/>
      <c r="IF223" s="45"/>
      <c r="IG223" s="45"/>
      <c r="IH223" s="45">
        <f>VLOOKUP($E223,'факт КС '!$E$11:$DJ$210,69,0)</f>
        <v>0</v>
      </c>
      <c r="II223" s="45">
        <f>VLOOKUP($E223,'факт КС '!$E$11:$DJ$210,70,0)</f>
        <v>0</v>
      </c>
      <c r="IJ223" s="45">
        <f>VLOOKUP($E223,'факт КС '!$E$11:$DJ$210,71,0)</f>
        <v>0</v>
      </c>
      <c r="IK223" s="45">
        <f>VLOOKUP($E223,'факт КС '!$E$11:$DJ$210,72,0)</f>
        <v>0</v>
      </c>
      <c r="IL223" s="45">
        <f>VLOOKUP($E223,'факт КС '!$E$11:$DJ$210,73,0)</f>
        <v>0</v>
      </c>
      <c r="IM223" s="45">
        <f>VLOOKUP($E223,'факт КС '!$E$11:$DJ$210,74,0)</f>
        <v>0</v>
      </c>
      <c r="IN223" s="45">
        <f t="shared" si="3708"/>
        <v>0</v>
      </c>
      <c r="IO223" s="45">
        <f t="shared" si="3709"/>
        <v>0</v>
      </c>
      <c r="IP223" s="45">
        <f t="shared" si="3710"/>
        <v>0</v>
      </c>
      <c r="IQ223" s="184">
        <f t="shared" si="3711"/>
        <v>0</v>
      </c>
      <c r="IR223" s="184">
        <f t="shared" si="3815"/>
        <v>0</v>
      </c>
      <c r="IS223" s="181"/>
      <c r="IT223" s="181"/>
      <c r="IU223" s="46"/>
      <c r="IV223" s="46"/>
      <c r="IW223" s="46"/>
      <c r="IX223" s="46"/>
      <c r="IY223" s="45"/>
      <c r="IZ223" s="45"/>
      <c r="JA223" s="45"/>
      <c r="JB223" s="45"/>
      <c r="JC223" s="45"/>
      <c r="JD223" s="45"/>
      <c r="JE223" s="45"/>
      <c r="JF223" s="45"/>
      <c r="JG223" s="45">
        <f t="shared" si="3712"/>
        <v>0</v>
      </c>
      <c r="JH223" s="45">
        <f t="shared" si="3713"/>
        <v>0</v>
      </c>
      <c r="JI223" s="45">
        <f t="shared" si="3714"/>
        <v>0</v>
      </c>
      <c r="JJ223" s="184">
        <f t="shared" si="3715"/>
        <v>0</v>
      </c>
      <c r="JK223" s="184">
        <f t="shared" si="3816"/>
        <v>0</v>
      </c>
      <c r="JL223" s="181"/>
      <c r="JM223" s="181"/>
      <c r="JN223" s="46"/>
      <c r="JO223" s="46"/>
      <c r="JP223" s="47"/>
      <c r="JQ223" s="48"/>
      <c r="JR223" s="47"/>
      <c r="JS223" s="47"/>
      <c r="JT223" s="385">
        <f t="shared" si="3961"/>
        <v>3</v>
      </c>
      <c r="JU223" s="385">
        <f t="shared" si="3962"/>
        <v>242050.5</v>
      </c>
      <c r="JV223" s="385">
        <f t="shared" si="3963"/>
        <v>38</v>
      </c>
      <c r="JW223" s="385">
        <f t="shared" si="3964"/>
        <v>1</v>
      </c>
      <c r="JX223" s="385">
        <f t="shared" si="3965"/>
        <v>80683.5</v>
      </c>
      <c r="JY223" s="385">
        <f t="shared" si="3966"/>
        <v>11</v>
      </c>
      <c r="JZ223" s="45">
        <f t="shared" si="3967"/>
        <v>4</v>
      </c>
      <c r="KA223" s="45">
        <f t="shared" si="3799"/>
        <v>322734</v>
      </c>
      <c r="KB223" s="45">
        <f t="shared" si="3800"/>
        <v>49</v>
      </c>
      <c r="KC223" s="184">
        <f t="shared" si="3968"/>
        <v>3</v>
      </c>
      <c r="KD223" s="184">
        <f t="shared" si="3969"/>
        <v>242050.5</v>
      </c>
      <c r="KE223" s="46"/>
      <c r="KF223" s="46"/>
      <c r="KG223" s="62"/>
      <c r="KH223" s="62"/>
    </row>
    <row r="224" spans="1:299" x14ac:dyDescent="0.2">
      <c r="A224" s="100">
        <v>1</v>
      </c>
      <c r="B224" s="100">
        <v>1</v>
      </c>
      <c r="C224" s="364"/>
      <c r="D224" s="728"/>
      <c r="E224" s="729"/>
      <c r="F224" s="686" t="s">
        <v>93</v>
      </c>
      <c r="G224" s="64">
        <v>29</v>
      </c>
      <c r="H224" s="377">
        <v>117260.4</v>
      </c>
      <c r="I224" s="377">
        <v>127340.68</v>
      </c>
      <c r="J224" s="57">
        <f>VLOOKUP($G224,'ВМП план КС'!$A$8:$AQ$94,14,0)</f>
        <v>0</v>
      </c>
      <c r="K224" s="57">
        <f>VLOOKUP($G224,'ВМП план КС'!$A$8:$AQ$94,15,0)</f>
        <v>0</v>
      </c>
      <c r="L224" s="57">
        <f>SUM(J224/12*$B$2)</f>
        <v>0</v>
      </c>
      <c r="M224" s="57">
        <f>SUM(K224/12*$B$2)</f>
        <v>0</v>
      </c>
      <c r="N224" s="59">
        <f>SUM(N225:N227)</f>
        <v>0</v>
      </c>
      <c r="O224" s="59">
        <f t="shared" ref="O224:S224" si="4093">SUM(O225:O227)</f>
        <v>0</v>
      </c>
      <c r="P224" s="59">
        <f t="shared" si="4093"/>
        <v>0</v>
      </c>
      <c r="Q224" s="59">
        <f t="shared" si="4093"/>
        <v>0</v>
      </c>
      <c r="R224" s="59">
        <f t="shared" si="4093"/>
        <v>0</v>
      </c>
      <c r="S224" s="59">
        <f t="shared" si="4093"/>
        <v>0</v>
      </c>
      <c r="T224" s="87">
        <f t="shared" ref="T224:T227" si="4094">N224+Q224</f>
        <v>0</v>
      </c>
      <c r="U224" s="59">
        <f t="shared" ref="U224:U227" si="4095">O224+R224</f>
        <v>0</v>
      </c>
      <c r="V224" s="59">
        <f t="shared" ref="V224:V227" si="4096">P224+S224</f>
        <v>0</v>
      </c>
      <c r="W224" s="72">
        <f t="shared" ref="W224:W227" si="4097">N224-L224</f>
        <v>0</v>
      </c>
      <c r="X224" s="72">
        <f t="shared" ref="X224:X227" si="4098">O224-M224</f>
        <v>0</v>
      </c>
      <c r="Y224" s="72"/>
      <c r="Z224" s="72"/>
      <c r="AA224" s="156">
        <f>$H224</f>
        <v>117260.4</v>
      </c>
      <c r="AB224" s="157" t="e">
        <f>O224/N224</f>
        <v>#DIV/0!</v>
      </c>
      <c r="AC224" s="57">
        <f>VLOOKUP($G224,'ВМП план КС'!$A$8:$AQ$93,12,0)</f>
        <v>0</v>
      </c>
      <c r="AD224" s="57">
        <f>VLOOKUP($G224,'ВМП план КС'!$A$8:$AQ$93,13,0)</f>
        <v>0</v>
      </c>
      <c r="AE224" s="57">
        <f>SUM(AC224/12*$B$2)</f>
        <v>0</v>
      </c>
      <c r="AF224" s="57">
        <f>SUM(AD224/12*$B$2)</f>
        <v>0</v>
      </c>
      <c r="AG224" s="59">
        <f>SUM(AG225:AG227)</f>
        <v>0</v>
      </c>
      <c r="AH224" s="59">
        <f t="shared" ref="AH224" si="4099">SUM(AH225:AH227)</f>
        <v>0</v>
      </c>
      <c r="AI224" s="59">
        <f t="shared" ref="AI224" si="4100">SUM(AI225:AI227)</f>
        <v>0</v>
      </c>
      <c r="AJ224" s="59">
        <f t="shared" ref="AJ224" si="4101">SUM(AJ225:AJ227)</f>
        <v>0</v>
      </c>
      <c r="AK224" s="59">
        <f t="shared" ref="AK224" si="4102">SUM(AK225:AK227)</f>
        <v>0</v>
      </c>
      <c r="AL224" s="59">
        <f t="shared" ref="AL224" si="4103">SUM(AL225:AL227)</f>
        <v>0</v>
      </c>
      <c r="AM224" s="87">
        <f t="shared" si="3664"/>
        <v>0</v>
      </c>
      <c r="AN224" s="59">
        <f t="shared" si="3665"/>
        <v>0</v>
      </c>
      <c r="AO224" s="59">
        <f t="shared" si="3666"/>
        <v>0</v>
      </c>
      <c r="AP224" s="72">
        <f t="shared" si="3667"/>
        <v>0</v>
      </c>
      <c r="AQ224" s="72">
        <f t="shared" si="3804"/>
        <v>0</v>
      </c>
      <c r="AR224" s="72"/>
      <c r="AS224" s="72"/>
      <c r="AT224" s="156">
        <f>$H224</f>
        <v>117260.4</v>
      </c>
      <c r="AU224" s="157" t="e">
        <f>AH224/AG224</f>
        <v>#DIV/0!</v>
      </c>
      <c r="AV224" s="57">
        <f>VLOOKUP($G224,'ВМП план КС'!$A$8:$AQ$93,16,0)</f>
        <v>0</v>
      </c>
      <c r="AW224" s="57">
        <f>VLOOKUP($G224,'ВМП план КС'!$A$8:$AQ$93,17,0)</f>
        <v>0</v>
      </c>
      <c r="AX224" s="57">
        <f>SUM(AV224/12*$B$2)</f>
        <v>0</v>
      </c>
      <c r="AY224" s="57">
        <f>SUM(AW224/12*$B$2)</f>
        <v>0</v>
      </c>
      <c r="AZ224" s="59">
        <f>SUM(AZ225:AZ227)</f>
        <v>0</v>
      </c>
      <c r="BA224" s="59">
        <f t="shared" ref="BA224" si="4104">SUM(BA225:BA227)</f>
        <v>0</v>
      </c>
      <c r="BB224" s="59">
        <f t="shared" ref="BB224" si="4105">SUM(BB225:BB227)</f>
        <v>0</v>
      </c>
      <c r="BC224" s="59">
        <f t="shared" ref="BC224" si="4106">SUM(BC225:BC227)</f>
        <v>0</v>
      </c>
      <c r="BD224" s="59">
        <f t="shared" ref="BD224" si="4107">SUM(BD225:BD227)</f>
        <v>0</v>
      </c>
      <c r="BE224" s="59">
        <f t="shared" ref="BE224" si="4108">SUM(BE225:BE227)</f>
        <v>0</v>
      </c>
      <c r="BF224" s="87">
        <f t="shared" si="3668"/>
        <v>0</v>
      </c>
      <c r="BG224" s="59">
        <f t="shared" si="3669"/>
        <v>0</v>
      </c>
      <c r="BH224" s="59">
        <f t="shared" si="3670"/>
        <v>0</v>
      </c>
      <c r="BI224" s="72">
        <f t="shared" si="3671"/>
        <v>0</v>
      </c>
      <c r="BJ224" s="72">
        <f t="shared" si="3805"/>
        <v>0</v>
      </c>
      <c r="BK224" s="72"/>
      <c r="BL224" s="72"/>
      <c r="BM224" s="156">
        <f>$H224</f>
        <v>117260.4</v>
      </c>
      <c r="BN224" s="157" t="e">
        <f>BA224/AZ224</f>
        <v>#DIV/0!</v>
      </c>
      <c r="BO224" s="57">
        <f>VLOOKUP($G224,'ВМП план КС'!$A$8:$AQ$93,18,0)</f>
        <v>0</v>
      </c>
      <c r="BP224" s="57">
        <f>VLOOKUP($G224,'ВМП план КС'!$A$8:$AQ$93,19,0)</f>
        <v>0</v>
      </c>
      <c r="BQ224" s="57">
        <f>SUM(BO224/12*$B$2)</f>
        <v>0</v>
      </c>
      <c r="BR224" s="57">
        <f>SUM(BP224/12*$B$2)</f>
        <v>0</v>
      </c>
      <c r="BS224" s="59">
        <f>SUM(BS225:BS227)</f>
        <v>0</v>
      </c>
      <c r="BT224" s="59">
        <f t="shared" ref="BT224" si="4109">SUM(BT225:BT227)</f>
        <v>0</v>
      </c>
      <c r="BU224" s="59">
        <f t="shared" ref="BU224" si="4110">SUM(BU225:BU227)</f>
        <v>0</v>
      </c>
      <c r="BV224" s="59">
        <f t="shared" ref="BV224" si="4111">SUM(BV225:BV227)</f>
        <v>0</v>
      </c>
      <c r="BW224" s="59">
        <f t="shared" ref="BW224" si="4112">SUM(BW225:BW227)</f>
        <v>0</v>
      </c>
      <c r="BX224" s="59">
        <f t="shared" ref="BX224" si="4113">SUM(BX225:BX227)</f>
        <v>0</v>
      </c>
      <c r="BY224" s="87">
        <f t="shared" si="3672"/>
        <v>0</v>
      </c>
      <c r="BZ224" s="59">
        <f t="shared" si="3673"/>
        <v>0</v>
      </c>
      <c r="CA224" s="59">
        <f t="shared" si="3674"/>
        <v>0</v>
      </c>
      <c r="CB224" s="72">
        <f t="shared" si="3675"/>
        <v>0</v>
      </c>
      <c r="CC224" s="72">
        <f t="shared" si="3806"/>
        <v>0</v>
      </c>
      <c r="CD224" s="72"/>
      <c r="CE224" s="72"/>
      <c r="CF224" s="156">
        <f>$H224</f>
        <v>117260.4</v>
      </c>
      <c r="CG224" s="157" t="e">
        <f>BT224/BS224</f>
        <v>#DIV/0!</v>
      </c>
      <c r="CH224" s="57">
        <f>VLOOKUP($G224,'ВМП план КС'!$A$8:$AQ$93,10,0)</f>
        <v>0</v>
      </c>
      <c r="CI224" s="57">
        <f>VLOOKUP($G224,'ВМП план КС'!$A$8:$AQ$93,11,0)</f>
        <v>0</v>
      </c>
      <c r="CJ224" s="57">
        <f>SUM(CH224/12*$B$2)</f>
        <v>0</v>
      </c>
      <c r="CK224" s="57">
        <f>SUM(CI224/12*$B$2)</f>
        <v>0</v>
      </c>
      <c r="CL224" s="59">
        <f>SUM(CL225:CL227)</f>
        <v>0</v>
      </c>
      <c r="CM224" s="59">
        <f t="shared" ref="CM224" si="4114">SUM(CM225:CM227)</f>
        <v>0</v>
      </c>
      <c r="CN224" s="59">
        <f t="shared" ref="CN224" si="4115">SUM(CN225:CN227)</f>
        <v>0</v>
      </c>
      <c r="CO224" s="59">
        <f t="shared" ref="CO224" si="4116">SUM(CO225:CO227)</f>
        <v>0</v>
      </c>
      <c r="CP224" s="59">
        <f t="shared" ref="CP224" si="4117">SUM(CP225:CP227)</f>
        <v>0</v>
      </c>
      <c r="CQ224" s="59">
        <f t="shared" ref="CQ224" si="4118">SUM(CQ225:CQ227)</f>
        <v>0</v>
      </c>
      <c r="CR224" s="87">
        <f t="shared" si="3716"/>
        <v>0</v>
      </c>
      <c r="CS224" s="59">
        <f t="shared" si="3717"/>
        <v>0</v>
      </c>
      <c r="CT224" s="59">
        <f t="shared" si="3718"/>
        <v>0</v>
      </c>
      <c r="CU224" s="72">
        <f t="shared" si="3719"/>
        <v>0</v>
      </c>
      <c r="CV224" s="72">
        <f t="shared" si="3807"/>
        <v>0</v>
      </c>
      <c r="CW224" s="308"/>
      <c r="CX224" s="307"/>
      <c r="CY224" s="156">
        <f>$H224</f>
        <v>117260.4</v>
      </c>
      <c r="CZ224" s="157" t="e">
        <f>CM224/CL224</f>
        <v>#DIV/0!</v>
      </c>
      <c r="DA224" s="57">
        <f>VLOOKUP($G224,'ВМП план КС'!$A$8:$AQ$93,26,0)</f>
        <v>0</v>
      </c>
      <c r="DB224" s="57">
        <f>VLOOKUP($G224,'ВМП план КС'!$A$8:$AQ$93,27,0)</f>
        <v>0</v>
      </c>
      <c r="DC224" s="57">
        <f>SUM(DA224/12*$B$2)</f>
        <v>0</v>
      </c>
      <c r="DD224" s="57">
        <f>SUM(DB224/12*$B$2)</f>
        <v>0</v>
      </c>
      <c r="DE224" s="59">
        <f>SUM(DE225:DE227)</f>
        <v>0</v>
      </c>
      <c r="DF224" s="59">
        <f t="shared" ref="DF224" si="4119">SUM(DF225:DF227)</f>
        <v>0</v>
      </c>
      <c r="DG224" s="59">
        <f t="shared" ref="DG224" si="4120">SUM(DG225:DG227)</f>
        <v>0</v>
      </c>
      <c r="DH224" s="59">
        <f t="shared" ref="DH224" si="4121">SUM(DH225:DH227)</f>
        <v>0</v>
      </c>
      <c r="DI224" s="59">
        <f t="shared" ref="DI224" si="4122">SUM(DI225:DI227)</f>
        <v>0</v>
      </c>
      <c r="DJ224" s="59">
        <f t="shared" ref="DJ224" si="4123">SUM(DJ225:DJ227)</f>
        <v>0</v>
      </c>
      <c r="DK224" s="87">
        <f t="shared" si="3679"/>
        <v>0</v>
      </c>
      <c r="DL224" s="59">
        <f t="shared" si="3680"/>
        <v>0</v>
      </c>
      <c r="DM224" s="59">
        <f t="shared" si="3681"/>
        <v>0</v>
      </c>
      <c r="DN224" s="72">
        <f t="shared" si="3682"/>
        <v>0</v>
      </c>
      <c r="DO224" s="72">
        <f t="shared" si="3808"/>
        <v>0</v>
      </c>
      <c r="DP224" s="72"/>
      <c r="DQ224" s="72"/>
      <c r="DR224" s="156">
        <f>$H224</f>
        <v>117260.4</v>
      </c>
      <c r="DS224" s="157" t="e">
        <f>DF224/DE224</f>
        <v>#DIV/0!</v>
      </c>
      <c r="DT224" s="57">
        <f>VLOOKUP($G224,'ВМП план КС'!$A$8:$AQ$93,28,0)</f>
        <v>0</v>
      </c>
      <c r="DU224" s="57">
        <f>VLOOKUP($G224,'ВМП план КС'!$A$8:$AQ$93,29,0)</f>
        <v>0</v>
      </c>
      <c r="DV224" s="57">
        <f>SUM(DT224/12*$B$2)</f>
        <v>0</v>
      </c>
      <c r="DW224" s="57">
        <f>SUM(DU224/12*$B$2)</f>
        <v>0</v>
      </c>
      <c r="DX224" s="59">
        <f>SUM(DX225:DX227)</f>
        <v>0</v>
      </c>
      <c r="DY224" s="59">
        <f t="shared" ref="DY224" si="4124">SUM(DY225:DY227)</f>
        <v>0</v>
      </c>
      <c r="DZ224" s="59">
        <f t="shared" ref="DZ224" si="4125">SUM(DZ225:DZ227)</f>
        <v>0</v>
      </c>
      <c r="EA224" s="59">
        <f t="shared" ref="EA224" si="4126">SUM(EA225:EA227)</f>
        <v>0</v>
      </c>
      <c r="EB224" s="59">
        <f t="shared" ref="EB224" si="4127">SUM(EB225:EB227)</f>
        <v>0</v>
      </c>
      <c r="EC224" s="59">
        <f t="shared" ref="EC224" si="4128">SUM(EC225:EC227)</f>
        <v>0</v>
      </c>
      <c r="ED224" s="87">
        <f t="shared" si="3683"/>
        <v>0</v>
      </c>
      <c r="EE224" s="59">
        <f t="shared" si="3684"/>
        <v>0</v>
      </c>
      <c r="EF224" s="59">
        <f t="shared" si="3685"/>
        <v>0</v>
      </c>
      <c r="EG224" s="72">
        <f t="shared" si="3686"/>
        <v>0</v>
      </c>
      <c r="EH224" s="72">
        <f t="shared" si="3809"/>
        <v>0</v>
      </c>
      <c r="EI224" s="72"/>
      <c r="EJ224" s="72"/>
      <c r="EK224" s="156">
        <f>$H224</f>
        <v>117260.4</v>
      </c>
      <c r="EL224" s="157" t="e">
        <f>DY224/DX224</f>
        <v>#DIV/0!</v>
      </c>
      <c r="EM224" s="112">
        <f>VLOOKUP($G224,'ВМП план КС'!$A$8:$AQ$93,30,0)</f>
        <v>0</v>
      </c>
      <c r="EN224" s="112">
        <f>VLOOKUP($G224,'ВМП план КС'!$A$8:$AQ$93,31,0)</f>
        <v>0</v>
      </c>
      <c r="EO224" s="57">
        <f>SUM(EM224/12*$B$2)</f>
        <v>0</v>
      </c>
      <c r="EP224" s="57">
        <f>SUM(EN224/12*$B$2)</f>
        <v>0</v>
      </c>
      <c r="EQ224" s="59">
        <f>SUM(EQ225:EQ227)</f>
        <v>0</v>
      </c>
      <c r="ER224" s="59">
        <f t="shared" ref="ER224" si="4129">SUM(ER225:ER227)</f>
        <v>0</v>
      </c>
      <c r="ES224" s="59">
        <f t="shared" ref="ES224" si="4130">SUM(ES225:ES227)</f>
        <v>0</v>
      </c>
      <c r="ET224" s="59">
        <f t="shared" ref="ET224" si="4131">SUM(ET225:ET227)</f>
        <v>0</v>
      </c>
      <c r="EU224" s="59">
        <f t="shared" ref="EU224" si="4132">SUM(EU225:EU227)</f>
        <v>0</v>
      </c>
      <c r="EV224" s="59">
        <f t="shared" ref="EV224" si="4133">SUM(EV225:EV227)</f>
        <v>0</v>
      </c>
      <c r="EW224" s="87">
        <f t="shared" si="3687"/>
        <v>0</v>
      </c>
      <c r="EX224" s="59">
        <f t="shared" si="3688"/>
        <v>0</v>
      </c>
      <c r="EY224" s="59">
        <f t="shared" si="3689"/>
        <v>0</v>
      </c>
      <c r="EZ224" s="72">
        <f t="shared" si="3690"/>
        <v>0</v>
      </c>
      <c r="FA224" s="72">
        <f t="shared" si="3810"/>
        <v>0</v>
      </c>
      <c r="FB224" s="72"/>
      <c r="FC224" s="72"/>
      <c r="FD224" s="156">
        <f>$H224</f>
        <v>117260.4</v>
      </c>
      <c r="FE224" s="157" t="e">
        <f>ER224/EQ224</f>
        <v>#DIV/0!</v>
      </c>
      <c r="FF224" s="112">
        <f>VLOOKUP($G224,'ВМП план КС'!$A$8:$AQ$93,32,0)</f>
        <v>0</v>
      </c>
      <c r="FG224" s="112">
        <f>VLOOKUP($G224,'ВМП план КС'!$A$8:$AQ$93,33,0)</f>
        <v>0</v>
      </c>
      <c r="FH224" s="57">
        <f>SUM(FF224/12*$B$2)</f>
        <v>0</v>
      </c>
      <c r="FI224" s="57">
        <f>SUM(FG224/12*$B$2)</f>
        <v>0</v>
      </c>
      <c r="FJ224" s="59">
        <f>SUM(FJ225:FJ227)</f>
        <v>0</v>
      </c>
      <c r="FK224" s="59">
        <f t="shared" ref="FK224" si="4134">SUM(FK225:FK227)</f>
        <v>0</v>
      </c>
      <c r="FL224" s="59">
        <f t="shared" ref="FL224" si="4135">SUM(FL225:FL227)</f>
        <v>0</v>
      </c>
      <c r="FM224" s="59">
        <f t="shared" ref="FM224" si="4136">SUM(FM225:FM227)</f>
        <v>0</v>
      </c>
      <c r="FN224" s="59">
        <f t="shared" ref="FN224" si="4137">SUM(FN225:FN227)</f>
        <v>0</v>
      </c>
      <c r="FO224" s="59">
        <f t="shared" ref="FO224" si="4138">SUM(FO225:FO227)</f>
        <v>0</v>
      </c>
      <c r="FP224" s="87">
        <f t="shared" si="3720"/>
        <v>0</v>
      </c>
      <c r="FQ224" s="59">
        <f t="shared" si="3721"/>
        <v>0</v>
      </c>
      <c r="FR224" s="59">
        <f t="shared" si="3722"/>
        <v>0</v>
      </c>
      <c r="FS224" s="72">
        <f t="shared" si="3723"/>
        <v>0</v>
      </c>
      <c r="FT224" s="72">
        <f t="shared" si="3811"/>
        <v>0</v>
      </c>
      <c r="FU224" s="72"/>
      <c r="FV224" s="72"/>
      <c r="FW224" s="156">
        <f>$H224</f>
        <v>117260.4</v>
      </c>
      <c r="FX224" s="157" t="e">
        <f>FK224/FJ224</f>
        <v>#DIV/0!</v>
      </c>
      <c r="FY224" s="57">
        <f>VLOOKUP($G224,'ВМП план КС'!$A$8:$AQ$93,36,0)</f>
        <v>0</v>
      </c>
      <c r="FZ224" s="57">
        <f>VLOOKUP($G224,'ВМП план КС'!$A$8:$AQ$93,37,0)</f>
        <v>0</v>
      </c>
      <c r="GA224" s="57">
        <f>SUM(FY224/12*$B$2)</f>
        <v>0</v>
      </c>
      <c r="GB224" s="57">
        <f>SUM(FZ224/12*$B$2)</f>
        <v>0</v>
      </c>
      <c r="GC224" s="59">
        <f>SUM(GC225:GC227)</f>
        <v>0</v>
      </c>
      <c r="GD224" s="59">
        <f t="shared" ref="GD224" si="4139">SUM(GD225:GD227)</f>
        <v>0</v>
      </c>
      <c r="GE224" s="59">
        <f t="shared" ref="GE224" si="4140">SUM(GE225:GE227)</f>
        <v>0</v>
      </c>
      <c r="GF224" s="59">
        <f t="shared" ref="GF224" si="4141">SUM(GF225:GF227)</f>
        <v>0</v>
      </c>
      <c r="GG224" s="59">
        <f t="shared" ref="GG224" si="4142">SUM(GG225:GG227)</f>
        <v>0</v>
      </c>
      <c r="GH224" s="59">
        <f t="shared" ref="GH224" si="4143">SUM(GH225:GH227)</f>
        <v>0</v>
      </c>
      <c r="GI224" s="87">
        <f t="shared" si="3696"/>
        <v>0</v>
      </c>
      <c r="GJ224" s="59">
        <f t="shared" si="3697"/>
        <v>0</v>
      </c>
      <c r="GK224" s="59">
        <f t="shared" si="3698"/>
        <v>0</v>
      </c>
      <c r="GL224" s="72">
        <f t="shared" si="3699"/>
        <v>0</v>
      </c>
      <c r="GM224" s="72">
        <f t="shared" si="3812"/>
        <v>0</v>
      </c>
      <c r="GN224" s="72"/>
      <c r="GO224" s="72"/>
      <c r="GP224" s="156">
        <f>$H224</f>
        <v>117260.4</v>
      </c>
      <c r="GQ224" s="157" t="e">
        <f>GD224/GC224</f>
        <v>#DIV/0!</v>
      </c>
      <c r="GR224" s="57">
        <f>VLOOKUP($G224,'ВМП план КС'!$A$8:$AQ$93,38,0)</f>
        <v>0</v>
      </c>
      <c r="GS224" s="57">
        <f>VLOOKUP($G224,'ВМП план КС'!$A$8:$AQ$93,39,0)</f>
        <v>0</v>
      </c>
      <c r="GT224" s="57">
        <f>SUM(GR224/12*$B$2)</f>
        <v>0</v>
      </c>
      <c r="GU224" s="57">
        <f>SUM(GS224/12*$B$2)</f>
        <v>0</v>
      </c>
      <c r="GV224" s="59">
        <f>SUM(GV225:GV227)</f>
        <v>0</v>
      </c>
      <c r="GW224" s="59">
        <f t="shared" ref="GW224" si="4144">SUM(GW225:GW227)</f>
        <v>0</v>
      </c>
      <c r="GX224" s="59">
        <f t="shared" ref="GX224" si="4145">SUM(GX225:GX227)</f>
        <v>0</v>
      </c>
      <c r="GY224" s="59">
        <f t="shared" ref="GY224" si="4146">SUM(GY225:GY227)</f>
        <v>0</v>
      </c>
      <c r="GZ224" s="59">
        <f t="shared" ref="GZ224" si="4147">SUM(GZ225:GZ227)</f>
        <v>0</v>
      </c>
      <c r="HA224" s="59">
        <f t="shared" ref="HA224" si="4148">SUM(HA225:HA227)</f>
        <v>0</v>
      </c>
      <c r="HB224" s="87">
        <f t="shared" si="3700"/>
        <v>0</v>
      </c>
      <c r="HC224" s="59">
        <f t="shared" si="3701"/>
        <v>0</v>
      </c>
      <c r="HD224" s="59">
        <f t="shared" si="3702"/>
        <v>0</v>
      </c>
      <c r="HE224" s="72">
        <f t="shared" si="3703"/>
        <v>0</v>
      </c>
      <c r="HF224" s="72">
        <f t="shared" si="3813"/>
        <v>0</v>
      </c>
      <c r="HG224" s="72"/>
      <c r="HH224" s="72"/>
      <c r="HI224" s="156">
        <f>$H224</f>
        <v>117260.4</v>
      </c>
      <c r="HJ224" s="157" t="e">
        <f>GW224/GV224</f>
        <v>#DIV/0!</v>
      </c>
      <c r="HK224" s="57">
        <f>VLOOKUP($G224,'ВМП план КС'!$A$8:$AQ$93,40,0)</f>
        <v>0</v>
      </c>
      <c r="HL224" s="57">
        <f>VLOOKUP($G224,'ВМП план КС'!$A$8:$AQ$93,41,0)</f>
        <v>0</v>
      </c>
      <c r="HM224" s="57">
        <f>SUM(HK224/12*$B$2)</f>
        <v>0</v>
      </c>
      <c r="HN224" s="57">
        <f>SUM(HL224/12*$B$2)</f>
        <v>0</v>
      </c>
      <c r="HO224" s="59">
        <f>SUM(HO225:HO227)</f>
        <v>0</v>
      </c>
      <c r="HP224" s="59">
        <f t="shared" ref="HP224" si="4149">SUM(HP225:HP227)</f>
        <v>0</v>
      </c>
      <c r="HQ224" s="59">
        <f t="shared" ref="HQ224" si="4150">SUM(HQ225:HQ227)</f>
        <v>0</v>
      </c>
      <c r="HR224" s="59">
        <f t="shared" ref="HR224" si="4151">SUM(HR225:HR227)</f>
        <v>0</v>
      </c>
      <c r="HS224" s="59">
        <f t="shared" ref="HS224" si="4152">SUM(HS225:HS227)</f>
        <v>0</v>
      </c>
      <c r="HT224" s="59">
        <f t="shared" ref="HT224" si="4153">SUM(HT225:HT227)</f>
        <v>0</v>
      </c>
      <c r="HU224" s="87">
        <f t="shared" si="3704"/>
        <v>0</v>
      </c>
      <c r="HV224" s="59">
        <f t="shared" si="3705"/>
        <v>0</v>
      </c>
      <c r="HW224" s="59">
        <f t="shared" si="3706"/>
        <v>0</v>
      </c>
      <c r="HX224" s="72">
        <f t="shared" si="3707"/>
        <v>0</v>
      </c>
      <c r="HY224" s="72">
        <f t="shared" si="3814"/>
        <v>0</v>
      </c>
      <c r="HZ224" s="72"/>
      <c r="IA224" s="72"/>
      <c r="IB224" s="156">
        <f>$H224</f>
        <v>117260.4</v>
      </c>
      <c r="IC224" s="157" t="e">
        <f>HP224/HO224</f>
        <v>#DIV/0!</v>
      </c>
      <c r="ID224" s="112">
        <f>VLOOKUP($G224,'ВМП план КС'!$A$8:$AQ$93,34,0)</f>
        <v>0</v>
      </c>
      <c r="IE224" s="112">
        <f>VLOOKUP($G224,'ВМП план КС'!$A$8:$AQ$93,35,0)</f>
        <v>0</v>
      </c>
      <c r="IF224" s="57">
        <f>SUM(ID224/12*$B$2)</f>
        <v>0</v>
      </c>
      <c r="IG224" s="57">
        <f>SUM(IE224/12*$B$2)</f>
        <v>0</v>
      </c>
      <c r="IH224" s="59">
        <f>SUM(IH225:IH227)</f>
        <v>0</v>
      </c>
      <c r="II224" s="59">
        <f t="shared" ref="II224" si="4154">SUM(II225:II227)</f>
        <v>0</v>
      </c>
      <c r="IJ224" s="59">
        <f t="shared" ref="IJ224" si="4155">SUM(IJ225:IJ227)</f>
        <v>0</v>
      </c>
      <c r="IK224" s="59">
        <f t="shared" ref="IK224" si="4156">SUM(IK225:IK227)</f>
        <v>0</v>
      </c>
      <c r="IL224" s="59">
        <f t="shared" ref="IL224" si="4157">SUM(IL225:IL227)</f>
        <v>0</v>
      </c>
      <c r="IM224" s="59">
        <f t="shared" ref="IM224" si="4158">SUM(IM225:IM227)</f>
        <v>0</v>
      </c>
      <c r="IN224" s="87">
        <f t="shared" si="3708"/>
        <v>0</v>
      </c>
      <c r="IO224" s="59">
        <f t="shared" si="3709"/>
        <v>0</v>
      </c>
      <c r="IP224" s="59">
        <f t="shared" si="3710"/>
        <v>0</v>
      </c>
      <c r="IQ224" s="72">
        <f t="shared" si="3711"/>
        <v>0</v>
      </c>
      <c r="IR224" s="72">
        <f t="shared" si="3815"/>
        <v>0</v>
      </c>
      <c r="IS224" s="72"/>
      <c r="IT224" s="72"/>
      <c r="IU224" s="156">
        <f>$H224</f>
        <v>117260.4</v>
      </c>
      <c r="IV224" s="157" t="e">
        <f>II224/IH224</f>
        <v>#DIV/0!</v>
      </c>
      <c r="IW224" s="112">
        <f>VLOOKUP($G224,'ВМП план КС'!$A$8:$AQ$93,42,0)</f>
        <v>0</v>
      </c>
      <c r="IX224" s="112">
        <f>VLOOKUP($G224,'ВМП план КС'!$A$8:$AQ$93,43,0)</f>
        <v>0</v>
      </c>
      <c r="IY224" s="57">
        <f>SUM(IW224/12*$B$2)</f>
        <v>0</v>
      </c>
      <c r="IZ224" s="57">
        <f>SUM(IX224/12*$B$2)</f>
        <v>0</v>
      </c>
      <c r="JA224" s="59">
        <f>SUM(JA225:JA227)</f>
        <v>0</v>
      </c>
      <c r="JB224" s="59">
        <f t="shared" ref="JB224" si="4159">SUM(JB225:JB227)</f>
        <v>0</v>
      </c>
      <c r="JC224" s="59">
        <f t="shared" ref="JC224" si="4160">SUM(JC225:JC227)</f>
        <v>0</v>
      </c>
      <c r="JD224" s="59">
        <f t="shared" ref="JD224" si="4161">SUM(JD225:JD227)</f>
        <v>0</v>
      </c>
      <c r="JE224" s="59">
        <f t="shared" ref="JE224" si="4162">SUM(JE225:JE227)</f>
        <v>0</v>
      </c>
      <c r="JF224" s="59">
        <f t="shared" ref="JF224" si="4163">SUM(JF225:JF227)</f>
        <v>0</v>
      </c>
      <c r="JG224" s="87">
        <f t="shared" si="3712"/>
        <v>0</v>
      </c>
      <c r="JH224" s="59">
        <f t="shared" si="3713"/>
        <v>0</v>
      </c>
      <c r="JI224" s="59">
        <f t="shared" si="3714"/>
        <v>0</v>
      </c>
      <c r="JJ224" s="72">
        <f t="shared" si="3715"/>
        <v>0</v>
      </c>
      <c r="JK224" s="72">
        <f t="shared" si="3816"/>
        <v>0</v>
      </c>
      <c r="JL224" s="72"/>
      <c r="JM224" s="72"/>
      <c r="JN224" s="156">
        <f>$H224</f>
        <v>117260.4</v>
      </c>
      <c r="JO224" s="157" t="e">
        <f>JB224/JA224</f>
        <v>#DIV/0!</v>
      </c>
      <c r="JP224" s="384">
        <f>J224+AC224+AV224+BO224+CH224+DA224+DT224+EM224+FF224+FY224+GR224+HK224+ID224+IW224</f>
        <v>0</v>
      </c>
      <c r="JQ224" s="384">
        <f t="shared" ref="JQ224" si="4164">K224+AD224+AW224+BP224+CI224+DB224+DU224+EN224+FG224+FZ224+GS224+HL224+IE224+IX224</f>
        <v>0</v>
      </c>
      <c r="JR224" s="384">
        <f t="shared" ref="JR224" si="4165">L224+AE224+AX224+BQ224+CJ224+DC224+DV224+EO224+FH224+GA224+GT224+HM224+IF224+IY224</f>
        <v>0</v>
      </c>
      <c r="JS224" s="384">
        <f t="shared" ref="JS224" si="4166">M224+AF224+AY224+BR224+CK224+DD224+DW224+EP224+FI224+GB224+GU224+HN224+IG224+IZ224</f>
        <v>0</v>
      </c>
      <c r="JT224" s="384">
        <f t="shared" ref="JT224:JT227" si="4167">N224+AG224+AZ224+BS224+CL224+DE224+DX224+EQ224+FJ224+GC224+GV224+HO224+IH224+JA224</f>
        <v>0</v>
      </c>
      <c r="JU224" s="384">
        <f t="shared" ref="JU224:JU227" si="4168">O224+AH224+BA224+BT224+CM224+DF224+DY224+ER224+FK224+GD224+GW224+HP224+II224+JB224</f>
        <v>0</v>
      </c>
      <c r="JV224" s="384">
        <f t="shared" ref="JV224:JV227" si="4169">P224+AI224+BB224+BU224+CN224+DG224+DZ224+ES224+FL224+GE224+GX224+HQ224+IJ224+JC224</f>
        <v>0</v>
      </c>
      <c r="JW224" s="384">
        <f t="shared" ref="JW224:JW227" si="4170">Q224+AJ224+BC224+BV224+CO224+DH224+EA224+ET224+FM224+GF224+GY224+HR224+IK224+JD224</f>
        <v>0</v>
      </c>
      <c r="JX224" s="384">
        <f t="shared" ref="JX224:JX227" si="4171">R224+AK224+BD224+BW224+CP224+DI224+EB224+EU224+FN224+GG224+GZ224+HS224+IL224+JE224</f>
        <v>0</v>
      </c>
      <c r="JY224" s="384">
        <f t="shared" ref="JY224:JY227" si="4172">S224+AL224+BE224+BX224+CQ224+DJ224+EC224+EV224+FO224+GH224+HA224+HT224+IM224+JF224</f>
        <v>0</v>
      </c>
      <c r="JZ224" s="384">
        <f>JT224+JW224</f>
        <v>0</v>
      </c>
      <c r="KA224" s="384">
        <f t="shared" si="3799"/>
        <v>0</v>
      </c>
      <c r="KB224" s="384">
        <f t="shared" si="3800"/>
        <v>0</v>
      </c>
      <c r="KC224" s="72">
        <f>JT224-JR224</f>
        <v>0</v>
      </c>
      <c r="KD224" s="72">
        <f>JU224-JS224</f>
        <v>0</v>
      </c>
      <c r="KE224" s="156">
        <f>$H224</f>
        <v>117260.4</v>
      </c>
      <c r="KF224" s="157" t="e">
        <f>JU224/JT224</f>
        <v>#DIV/0!</v>
      </c>
      <c r="KG224" s="62"/>
      <c r="KH224" s="62"/>
      <c r="KI224" s="223"/>
      <c r="KJ224" s="223"/>
      <c r="KK224" s="626"/>
      <c r="KL224" s="626"/>
      <c r="KM224" s="626"/>
    </row>
    <row r="225" spans="1:299" hidden="1" x14ac:dyDescent="0.2">
      <c r="A225" s="100">
        <v>1</v>
      </c>
      <c r="C225" s="169"/>
      <c r="D225" s="374"/>
      <c r="E225" s="714"/>
      <c r="F225" s="712"/>
      <c r="G225" s="63"/>
      <c r="H225" s="80"/>
      <c r="I225" s="80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>
        <f t="shared" si="4094"/>
        <v>0</v>
      </c>
      <c r="U225" s="45">
        <f t="shared" si="4095"/>
        <v>0</v>
      </c>
      <c r="V225" s="45">
        <f t="shared" si="4096"/>
        <v>0</v>
      </c>
      <c r="W225" s="184">
        <f t="shared" si="4097"/>
        <v>0</v>
      </c>
      <c r="X225" s="184">
        <f t="shared" si="4098"/>
        <v>0</v>
      </c>
      <c r="Y225" s="181"/>
      <c r="Z225" s="181"/>
      <c r="AA225" s="46"/>
      <c r="AB225" s="46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>
        <f t="shared" si="3664"/>
        <v>0</v>
      </c>
      <c r="AN225" s="45">
        <f t="shared" si="3665"/>
        <v>0</v>
      </c>
      <c r="AO225" s="45">
        <f t="shared" si="3666"/>
        <v>0</v>
      </c>
      <c r="AP225" s="184">
        <f t="shared" si="3667"/>
        <v>0</v>
      </c>
      <c r="AQ225" s="184">
        <f t="shared" si="3804"/>
        <v>0</v>
      </c>
      <c r="AR225" s="181"/>
      <c r="AS225" s="181"/>
      <c r="AT225" s="46"/>
      <c r="AU225" s="46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>
        <f t="shared" si="3668"/>
        <v>0</v>
      </c>
      <c r="BG225" s="45">
        <f t="shared" si="3669"/>
        <v>0</v>
      </c>
      <c r="BH225" s="45">
        <f t="shared" si="3670"/>
        <v>0</v>
      </c>
      <c r="BI225" s="184">
        <f t="shared" si="3671"/>
        <v>0</v>
      </c>
      <c r="BJ225" s="184">
        <f t="shared" si="3805"/>
        <v>0</v>
      </c>
      <c r="BK225" s="181"/>
      <c r="BL225" s="181"/>
      <c r="BM225" s="46"/>
      <c r="BN225" s="46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>
        <f t="shared" si="3672"/>
        <v>0</v>
      </c>
      <c r="BZ225" s="45">
        <f t="shared" si="3673"/>
        <v>0</v>
      </c>
      <c r="CA225" s="45">
        <f t="shared" si="3674"/>
        <v>0</v>
      </c>
      <c r="CB225" s="184">
        <f t="shared" si="3675"/>
        <v>0</v>
      </c>
      <c r="CC225" s="184">
        <f t="shared" si="3806"/>
        <v>0</v>
      </c>
      <c r="CD225" s="181"/>
      <c r="CE225" s="181"/>
      <c r="CF225" s="46"/>
      <c r="CG225" s="46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>
        <f t="shared" si="3716"/>
        <v>0</v>
      </c>
      <c r="CS225" s="45">
        <f t="shared" si="3717"/>
        <v>0</v>
      </c>
      <c r="CT225" s="45">
        <f t="shared" si="3718"/>
        <v>0</v>
      </c>
      <c r="CU225" s="184">
        <f t="shared" si="3719"/>
        <v>0</v>
      </c>
      <c r="CV225" s="184">
        <f t="shared" si="3807"/>
        <v>0</v>
      </c>
      <c r="CW225" s="181"/>
      <c r="CX225" s="181"/>
      <c r="CY225" s="46"/>
      <c r="CZ225" s="46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>
        <f t="shared" si="3679"/>
        <v>0</v>
      </c>
      <c r="DL225" s="45">
        <f t="shared" si="3680"/>
        <v>0</v>
      </c>
      <c r="DM225" s="45">
        <f t="shared" si="3681"/>
        <v>0</v>
      </c>
      <c r="DN225" s="184">
        <f t="shared" si="3682"/>
        <v>0</v>
      </c>
      <c r="DO225" s="184">
        <f t="shared" si="3808"/>
        <v>0</v>
      </c>
      <c r="DP225" s="181"/>
      <c r="DQ225" s="181"/>
      <c r="DR225" s="46"/>
      <c r="DS225" s="46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>
        <f t="shared" si="3683"/>
        <v>0</v>
      </c>
      <c r="EE225" s="45">
        <f t="shared" si="3684"/>
        <v>0</v>
      </c>
      <c r="EF225" s="45">
        <f t="shared" si="3685"/>
        <v>0</v>
      </c>
      <c r="EG225" s="184">
        <f t="shared" si="3686"/>
        <v>0</v>
      </c>
      <c r="EH225" s="184">
        <f t="shared" si="3809"/>
        <v>0</v>
      </c>
      <c r="EI225" s="181"/>
      <c r="EJ225" s="181"/>
      <c r="EK225" s="46"/>
      <c r="EL225" s="46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>
        <f t="shared" si="3687"/>
        <v>0</v>
      </c>
      <c r="EX225" s="45">
        <f t="shared" si="3688"/>
        <v>0</v>
      </c>
      <c r="EY225" s="45">
        <f t="shared" si="3689"/>
        <v>0</v>
      </c>
      <c r="EZ225" s="184">
        <f t="shared" si="3690"/>
        <v>0</v>
      </c>
      <c r="FA225" s="184">
        <f t="shared" si="3810"/>
        <v>0</v>
      </c>
      <c r="FB225" s="181"/>
      <c r="FC225" s="181"/>
      <c r="FD225" s="46"/>
      <c r="FE225" s="46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>
        <f t="shared" si="3720"/>
        <v>0</v>
      </c>
      <c r="FQ225" s="45">
        <f t="shared" si="3721"/>
        <v>0</v>
      </c>
      <c r="FR225" s="45">
        <f t="shared" si="3722"/>
        <v>0</v>
      </c>
      <c r="FS225" s="184">
        <f t="shared" si="3723"/>
        <v>0</v>
      </c>
      <c r="FT225" s="184">
        <f t="shared" si="3811"/>
        <v>0</v>
      </c>
      <c r="FU225" s="181"/>
      <c r="FV225" s="181"/>
      <c r="FW225" s="46"/>
      <c r="FX225" s="46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>
        <f t="shared" si="3696"/>
        <v>0</v>
      </c>
      <c r="GJ225" s="45">
        <f t="shared" si="3697"/>
        <v>0</v>
      </c>
      <c r="GK225" s="45">
        <f t="shared" si="3698"/>
        <v>0</v>
      </c>
      <c r="GL225" s="184">
        <f t="shared" si="3699"/>
        <v>0</v>
      </c>
      <c r="GM225" s="184">
        <f t="shared" si="3812"/>
        <v>0</v>
      </c>
      <c r="GN225" s="181"/>
      <c r="GO225" s="181"/>
      <c r="GP225" s="46"/>
      <c r="GQ225" s="46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>
        <f t="shared" si="3700"/>
        <v>0</v>
      </c>
      <c r="HC225" s="45">
        <f t="shared" si="3701"/>
        <v>0</v>
      </c>
      <c r="HD225" s="45">
        <f t="shared" si="3702"/>
        <v>0</v>
      </c>
      <c r="HE225" s="184">
        <f t="shared" si="3703"/>
        <v>0</v>
      </c>
      <c r="HF225" s="184">
        <f t="shared" si="3813"/>
        <v>0</v>
      </c>
      <c r="HG225" s="181"/>
      <c r="HH225" s="181"/>
      <c r="HI225" s="46"/>
      <c r="HJ225" s="46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>
        <f t="shared" si="3704"/>
        <v>0</v>
      </c>
      <c r="HV225" s="45">
        <f t="shared" si="3705"/>
        <v>0</v>
      </c>
      <c r="HW225" s="45">
        <f t="shared" si="3706"/>
        <v>0</v>
      </c>
      <c r="HX225" s="184">
        <f t="shared" si="3707"/>
        <v>0</v>
      </c>
      <c r="HY225" s="184">
        <f t="shared" si="3814"/>
        <v>0</v>
      </c>
      <c r="HZ225" s="181"/>
      <c r="IA225" s="181"/>
      <c r="IB225" s="46"/>
      <c r="IC225" s="46"/>
      <c r="ID225" s="46"/>
      <c r="IE225" s="46"/>
      <c r="IF225" s="45"/>
      <c r="IG225" s="45"/>
      <c r="IH225" s="45"/>
      <c r="II225" s="45"/>
      <c r="IJ225" s="45"/>
      <c r="IK225" s="45"/>
      <c r="IL225" s="45"/>
      <c r="IM225" s="45"/>
      <c r="IN225" s="45">
        <f t="shared" si="3708"/>
        <v>0</v>
      </c>
      <c r="IO225" s="45">
        <f t="shared" si="3709"/>
        <v>0</v>
      </c>
      <c r="IP225" s="45">
        <f t="shared" si="3710"/>
        <v>0</v>
      </c>
      <c r="IQ225" s="184">
        <f t="shared" si="3711"/>
        <v>0</v>
      </c>
      <c r="IR225" s="184">
        <f t="shared" si="3815"/>
        <v>0</v>
      </c>
      <c r="IS225" s="181"/>
      <c r="IT225" s="181"/>
      <c r="IU225" s="46"/>
      <c r="IV225" s="46"/>
      <c r="IW225" s="46"/>
      <c r="IX225" s="46"/>
      <c r="IY225" s="45"/>
      <c r="IZ225" s="45"/>
      <c r="JA225" s="45"/>
      <c r="JB225" s="45"/>
      <c r="JC225" s="45"/>
      <c r="JD225" s="45"/>
      <c r="JE225" s="45"/>
      <c r="JF225" s="45"/>
      <c r="JG225" s="45">
        <f t="shared" si="3712"/>
        <v>0</v>
      </c>
      <c r="JH225" s="45">
        <f t="shared" si="3713"/>
        <v>0</v>
      </c>
      <c r="JI225" s="45">
        <f t="shared" si="3714"/>
        <v>0</v>
      </c>
      <c r="JJ225" s="184">
        <f t="shared" si="3715"/>
        <v>0</v>
      </c>
      <c r="JK225" s="184">
        <f t="shared" si="3816"/>
        <v>0</v>
      </c>
      <c r="JL225" s="181"/>
      <c r="JM225" s="181"/>
      <c r="JN225" s="46"/>
      <c r="JO225" s="46"/>
      <c r="JP225" s="47"/>
      <c r="JQ225" s="48"/>
      <c r="JR225" s="47"/>
      <c r="JS225" s="47"/>
      <c r="JT225" s="385">
        <f t="shared" si="4167"/>
        <v>0</v>
      </c>
      <c r="JU225" s="385">
        <f t="shared" si="4168"/>
        <v>0</v>
      </c>
      <c r="JV225" s="385">
        <f t="shared" si="4169"/>
        <v>0</v>
      </c>
      <c r="JW225" s="385">
        <f t="shared" si="4170"/>
        <v>0</v>
      </c>
      <c r="JX225" s="385">
        <f t="shared" si="4171"/>
        <v>0</v>
      </c>
      <c r="JY225" s="385">
        <f t="shared" si="4172"/>
        <v>0</v>
      </c>
      <c r="JZ225" s="45">
        <f t="shared" ref="JZ225:JZ227" si="4173">JT225+JW225</f>
        <v>0</v>
      </c>
      <c r="KA225" s="45">
        <f t="shared" si="3799"/>
        <v>0</v>
      </c>
      <c r="KB225" s="45">
        <f t="shared" si="3800"/>
        <v>0</v>
      </c>
      <c r="KC225" s="184">
        <f t="shared" ref="KC225:KC227" si="4174">JT225-JR225</f>
        <v>0</v>
      </c>
      <c r="KD225" s="184">
        <f t="shared" ref="KD225:KD227" si="4175">JU225-JS225</f>
        <v>0</v>
      </c>
      <c r="KE225" s="46"/>
      <c r="KF225" s="46"/>
      <c r="KG225" s="62"/>
      <c r="KH225" s="62"/>
      <c r="KI225" s="363"/>
    </row>
    <row r="226" spans="1:299" hidden="1" x14ac:dyDescent="0.2">
      <c r="A226" s="100">
        <v>1</v>
      </c>
      <c r="C226" s="169"/>
      <c r="D226" s="374"/>
      <c r="E226" s="714"/>
      <c r="F226" s="712"/>
      <c r="G226" s="63"/>
      <c r="H226" s="80"/>
      <c r="I226" s="80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>
        <f t="shared" si="4094"/>
        <v>0</v>
      </c>
      <c r="U226" s="45">
        <f t="shared" si="4095"/>
        <v>0</v>
      </c>
      <c r="V226" s="45">
        <f t="shared" si="4096"/>
        <v>0</v>
      </c>
      <c r="W226" s="184">
        <f t="shared" si="4097"/>
        <v>0</v>
      </c>
      <c r="X226" s="184">
        <f t="shared" si="4098"/>
        <v>0</v>
      </c>
      <c r="Y226" s="181"/>
      <c r="Z226" s="181"/>
      <c r="AA226" s="46"/>
      <c r="AB226" s="46"/>
      <c r="AC226" s="45"/>
      <c r="AD226" s="45"/>
      <c r="AE226" s="45"/>
      <c r="AF226" s="45"/>
      <c r="AG226" s="45"/>
      <c r="AH226" s="45"/>
      <c r="AI226" s="45"/>
      <c r="AJ226" s="45"/>
      <c r="AK226" s="45"/>
      <c r="AL226" s="45"/>
      <c r="AM226" s="45">
        <f t="shared" si="3664"/>
        <v>0</v>
      </c>
      <c r="AN226" s="45">
        <f t="shared" si="3665"/>
        <v>0</v>
      </c>
      <c r="AO226" s="45">
        <f t="shared" si="3666"/>
        <v>0</v>
      </c>
      <c r="AP226" s="184">
        <f t="shared" si="3667"/>
        <v>0</v>
      </c>
      <c r="AQ226" s="184">
        <f t="shared" si="3804"/>
        <v>0</v>
      </c>
      <c r="AR226" s="181"/>
      <c r="AS226" s="181"/>
      <c r="AT226" s="46"/>
      <c r="AU226" s="46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>
        <f t="shared" si="3668"/>
        <v>0</v>
      </c>
      <c r="BG226" s="45">
        <f t="shared" si="3669"/>
        <v>0</v>
      </c>
      <c r="BH226" s="45">
        <f t="shared" si="3670"/>
        <v>0</v>
      </c>
      <c r="BI226" s="184">
        <f t="shared" si="3671"/>
        <v>0</v>
      </c>
      <c r="BJ226" s="184">
        <f t="shared" si="3805"/>
        <v>0</v>
      </c>
      <c r="BK226" s="181"/>
      <c r="BL226" s="181"/>
      <c r="BM226" s="46"/>
      <c r="BN226" s="46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>
        <f t="shared" si="3672"/>
        <v>0</v>
      </c>
      <c r="BZ226" s="45">
        <f t="shared" si="3673"/>
        <v>0</v>
      </c>
      <c r="CA226" s="45">
        <f t="shared" si="3674"/>
        <v>0</v>
      </c>
      <c r="CB226" s="184">
        <f t="shared" si="3675"/>
        <v>0</v>
      </c>
      <c r="CC226" s="184">
        <f t="shared" si="3806"/>
        <v>0</v>
      </c>
      <c r="CD226" s="181"/>
      <c r="CE226" s="181"/>
      <c r="CF226" s="46"/>
      <c r="CG226" s="46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>
        <f t="shared" si="3716"/>
        <v>0</v>
      </c>
      <c r="CS226" s="45">
        <f t="shared" si="3717"/>
        <v>0</v>
      </c>
      <c r="CT226" s="45">
        <f t="shared" si="3718"/>
        <v>0</v>
      </c>
      <c r="CU226" s="184">
        <f t="shared" si="3719"/>
        <v>0</v>
      </c>
      <c r="CV226" s="184">
        <f t="shared" si="3807"/>
        <v>0</v>
      </c>
      <c r="CW226" s="181"/>
      <c r="CX226" s="181"/>
      <c r="CY226" s="46"/>
      <c r="CZ226" s="46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>
        <f t="shared" si="3679"/>
        <v>0</v>
      </c>
      <c r="DL226" s="45">
        <f t="shared" si="3680"/>
        <v>0</v>
      </c>
      <c r="DM226" s="45">
        <f t="shared" si="3681"/>
        <v>0</v>
      </c>
      <c r="DN226" s="184">
        <f t="shared" si="3682"/>
        <v>0</v>
      </c>
      <c r="DO226" s="184">
        <f t="shared" si="3808"/>
        <v>0</v>
      </c>
      <c r="DP226" s="181"/>
      <c r="DQ226" s="181"/>
      <c r="DR226" s="46"/>
      <c r="DS226" s="46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>
        <f t="shared" si="3683"/>
        <v>0</v>
      </c>
      <c r="EE226" s="45">
        <f t="shared" si="3684"/>
        <v>0</v>
      </c>
      <c r="EF226" s="45">
        <f t="shared" si="3685"/>
        <v>0</v>
      </c>
      <c r="EG226" s="184">
        <f t="shared" si="3686"/>
        <v>0</v>
      </c>
      <c r="EH226" s="184">
        <f t="shared" si="3809"/>
        <v>0</v>
      </c>
      <c r="EI226" s="181"/>
      <c r="EJ226" s="181"/>
      <c r="EK226" s="46"/>
      <c r="EL226" s="46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>
        <f t="shared" si="3687"/>
        <v>0</v>
      </c>
      <c r="EX226" s="45">
        <f t="shared" si="3688"/>
        <v>0</v>
      </c>
      <c r="EY226" s="45">
        <f t="shared" si="3689"/>
        <v>0</v>
      </c>
      <c r="EZ226" s="184">
        <f t="shared" si="3690"/>
        <v>0</v>
      </c>
      <c r="FA226" s="184">
        <f t="shared" si="3810"/>
        <v>0</v>
      </c>
      <c r="FB226" s="181"/>
      <c r="FC226" s="181"/>
      <c r="FD226" s="46"/>
      <c r="FE226" s="46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>
        <f t="shared" si="3720"/>
        <v>0</v>
      </c>
      <c r="FQ226" s="45">
        <f t="shared" si="3721"/>
        <v>0</v>
      </c>
      <c r="FR226" s="45">
        <f t="shared" si="3722"/>
        <v>0</v>
      </c>
      <c r="FS226" s="184">
        <f t="shared" si="3723"/>
        <v>0</v>
      </c>
      <c r="FT226" s="184">
        <f t="shared" si="3811"/>
        <v>0</v>
      </c>
      <c r="FU226" s="181"/>
      <c r="FV226" s="181"/>
      <c r="FW226" s="46"/>
      <c r="FX226" s="46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>
        <f t="shared" si="3696"/>
        <v>0</v>
      </c>
      <c r="GJ226" s="45">
        <f t="shared" si="3697"/>
        <v>0</v>
      </c>
      <c r="GK226" s="45">
        <f t="shared" si="3698"/>
        <v>0</v>
      </c>
      <c r="GL226" s="184">
        <f t="shared" si="3699"/>
        <v>0</v>
      </c>
      <c r="GM226" s="184">
        <f t="shared" si="3812"/>
        <v>0</v>
      </c>
      <c r="GN226" s="181"/>
      <c r="GO226" s="181"/>
      <c r="GP226" s="46"/>
      <c r="GQ226" s="46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>
        <f t="shared" si="3700"/>
        <v>0</v>
      </c>
      <c r="HC226" s="45">
        <f t="shared" si="3701"/>
        <v>0</v>
      </c>
      <c r="HD226" s="45">
        <f t="shared" si="3702"/>
        <v>0</v>
      </c>
      <c r="HE226" s="184">
        <f t="shared" si="3703"/>
        <v>0</v>
      </c>
      <c r="HF226" s="184">
        <f t="shared" si="3813"/>
        <v>0</v>
      </c>
      <c r="HG226" s="181"/>
      <c r="HH226" s="181"/>
      <c r="HI226" s="46"/>
      <c r="HJ226" s="46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>
        <f t="shared" si="3704"/>
        <v>0</v>
      </c>
      <c r="HV226" s="45">
        <f t="shared" si="3705"/>
        <v>0</v>
      </c>
      <c r="HW226" s="45">
        <f t="shared" si="3706"/>
        <v>0</v>
      </c>
      <c r="HX226" s="184">
        <f t="shared" si="3707"/>
        <v>0</v>
      </c>
      <c r="HY226" s="184">
        <f t="shared" si="3814"/>
        <v>0</v>
      </c>
      <c r="HZ226" s="181"/>
      <c r="IA226" s="181"/>
      <c r="IB226" s="46"/>
      <c r="IC226" s="46"/>
      <c r="ID226" s="46"/>
      <c r="IE226" s="46"/>
      <c r="IF226" s="45"/>
      <c r="IG226" s="45"/>
      <c r="IH226" s="45"/>
      <c r="II226" s="45"/>
      <c r="IJ226" s="45"/>
      <c r="IK226" s="45"/>
      <c r="IL226" s="45"/>
      <c r="IM226" s="45"/>
      <c r="IN226" s="45">
        <f t="shared" si="3708"/>
        <v>0</v>
      </c>
      <c r="IO226" s="45">
        <f t="shared" si="3709"/>
        <v>0</v>
      </c>
      <c r="IP226" s="45">
        <f t="shared" si="3710"/>
        <v>0</v>
      </c>
      <c r="IQ226" s="184">
        <f t="shared" si="3711"/>
        <v>0</v>
      </c>
      <c r="IR226" s="184">
        <f t="shared" si="3815"/>
        <v>0</v>
      </c>
      <c r="IS226" s="181"/>
      <c r="IT226" s="181"/>
      <c r="IU226" s="46"/>
      <c r="IV226" s="46"/>
      <c r="IW226" s="46"/>
      <c r="IX226" s="46"/>
      <c r="IY226" s="45"/>
      <c r="IZ226" s="45"/>
      <c r="JA226" s="45"/>
      <c r="JB226" s="45"/>
      <c r="JC226" s="45"/>
      <c r="JD226" s="45"/>
      <c r="JE226" s="45"/>
      <c r="JF226" s="45"/>
      <c r="JG226" s="45">
        <f t="shared" si="3712"/>
        <v>0</v>
      </c>
      <c r="JH226" s="45">
        <f t="shared" si="3713"/>
        <v>0</v>
      </c>
      <c r="JI226" s="45">
        <f t="shared" si="3714"/>
        <v>0</v>
      </c>
      <c r="JJ226" s="184">
        <f t="shared" si="3715"/>
        <v>0</v>
      </c>
      <c r="JK226" s="184">
        <f t="shared" si="3816"/>
        <v>0</v>
      </c>
      <c r="JL226" s="181"/>
      <c r="JM226" s="181"/>
      <c r="JN226" s="46"/>
      <c r="JO226" s="46"/>
      <c r="JP226" s="47"/>
      <c r="JQ226" s="48"/>
      <c r="JR226" s="47"/>
      <c r="JS226" s="47"/>
      <c r="JT226" s="385">
        <f t="shared" si="4167"/>
        <v>0</v>
      </c>
      <c r="JU226" s="385">
        <f t="shared" si="4168"/>
        <v>0</v>
      </c>
      <c r="JV226" s="385">
        <f t="shared" si="4169"/>
        <v>0</v>
      </c>
      <c r="JW226" s="385">
        <f t="shared" si="4170"/>
        <v>0</v>
      </c>
      <c r="JX226" s="385">
        <f t="shared" si="4171"/>
        <v>0</v>
      </c>
      <c r="JY226" s="385">
        <f t="shared" si="4172"/>
        <v>0</v>
      </c>
      <c r="JZ226" s="45">
        <f t="shared" si="4173"/>
        <v>0</v>
      </c>
      <c r="KA226" s="45">
        <f t="shared" si="3799"/>
        <v>0</v>
      </c>
      <c r="KB226" s="45">
        <f t="shared" si="3800"/>
        <v>0</v>
      </c>
      <c r="KC226" s="184">
        <f t="shared" si="4174"/>
        <v>0</v>
      </c>
      <c r="KD226" s="184">
        <f t="shared" si="4175"/>
        <v>0</v>
      </c>
      <c r="KE226" s="46"/>
      <c r="KF226" s="46"/>
      <c r="KG226" s="62"/>
      <c r="KH226" s="62"/>
      <c r="KI226" s="363"/>
    </row>
    <row r="227" spans="1:299" hidden="1" x14ac:dyDescent="0.2">
      <c r="A227" s="100">
        <v>1</v>
      </c>
      <c r="C227" s="148"/>
      <c r="D227" s="375"/>
      <c r="E227" s="730"/>
      <c r="F227" s="731"/>
      <c r="G227" s="63"/>
      <c r="H227" s="80"/>
      <c r="I227" s="80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>
        <f t="shared" si="4094"/>
        <v>0</v>
      </c>
      <c r="U227" s="45">
        <f t="shared" si="4095"/>
        <v>0</v>
      </c>
      <c r="V227" s="45">
        <f t="shared" si="4096"/>
        <v>0</v>
      </c>
      <c r="W227" s="184">
        <f t="shared" si="4097"/>
        <v>0</v>
      </c>
      <c r="X227" s="184">
        <f t="shared" si="4098"/>
        <v>0</v>
      </c>
      <c r="Y227" s="181"/>
      <c r="Z227" s="181"/>
      <c r="AA227" s="46"/>
      <c r="AB227" s="46"/>
      <c r="AC227" s="45"/>
      <c r="AD227" s="45"/>
      <c r="AE227" s="45"/>
      <c r="AF227" s="45"/>
      <c r="AG227" s="45"/>
      <c r="AH227" s="45"/>
      <c r="AI227" s="45"/>
      <c r="AJ227" s="45"/>
      <c r="AK227" s="45"/>
      <c r="AL227" s="45"/>
      <c r="AM227" s="45">
        <f t="shared" si="3664"/>
        <v>0</v>
      </c>
      <c r="AN227" s="45">
        <f t="shared" si="3665"/>
        <v>0</v>
      </c>
      <c r="AO227" s="45">
        <f t="shared" si="3666"/>
        <v>0</v>
      </c>
      <c r="AP227" s="184">
        <f t="shared" si="3667"/>
        <v>0</v>
      </c>
      <c r="AQ227" s="184">
        <f t="shared" si="3804"/>
        <v>0</v>
      </c>
      <c r="AR227" s="181"/>
      <c r="AS227" s="181"/>
      <c r="AT227" s="46"/>
      <c r="AU227" s="46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>
        <f t="shared" si="3668"/>
        <v>0</v>
      </c>
      <c r="BG227" s="45">
        <f t="shared" si="3669"/>
        <v>0</v>
      </c>
      <c r="BH227" s="45">
        <f t="shared" si="3670"/>
        <v>0</v>
      </c>
      <c r="BI227" s="184">
        <f t="shared" si="3671"/>
        <v>0</v>
      </c>
      <c r="BJ227" s="184">
        <f t="shared" si="3805"/>
        <v>0</v>
      </c>
      <c r="BK227" s="181"/>
      <c r="BL227" s="181"/>
      <c r="BM227" s="46"/>
      <c r="BN227" s="46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>
        <f t="shared" si="3672"/>
        <v>0</v>
      </c>
      <c r="BZ227" s="45">
        <f t="shared" si="3673"/>
        <v>0</v>
      </c>
      <c r="CA227" s="45">
        <f t="shared" si="3674"/>
        <v>0</v>
      </c>
      <c r="CB227" s="184">
        <f t="shared" si="3675"/>
        <v>0</v>
      </c>
      <c r="CC227" s="184">
        <f t="shared" si="3806"/>
        <v>0</v>
      </c>
      <c r="CD227" s="181"/>
      <c r="CE227" s="181"/>
      <c r="CF227" s="46"/>
      <c r="CG227" s="46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>
        <f t="shared" si="3716"/>
        <v>0</v>
      </c>
      <c r="CS227" s="45">
        <f t="shared" si="3717"/>
        <v>0</v>
      </c>
      <c r="CT227" s="45">
        <f t="shared" si="3718"/>
        <v>0</v>
      </c>
      <c r="CU227" s="184">
        <f t="shared" si="3719"/>
        <v>0</v>
      </c>
      <c r="CV227" s="184">
        <f t="shared" si="3807"/>
        <v>0</v>
      </c>
      <c r="CW227" s="181"/>
      <c r="CX227" s="181"/>
      <c r="CY227" s="46"/>
      <c r="CZ227" s="46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>
        <f t="shared" si="3679"/>
        <v>0</v>
      </c>
      <c r="DL227" s="45">
        <f t="shared" si="3680"/>
        <v>0</v>
      </c>
      <c r="DM227" s="45">
        <f t="shared" si="3681"/>
        <v>0</v>
      </c>
      <c r="DN227" s="184">
        <f t="shared" si="3682"/>
        <v>0</v>
      </c>
      <c r="DO227" s="184">
        <f t="shared" si="3808"/>
        <v>0</v>
      </c>
      <c r="DP227" s="181"/>
      <c r="DQ227" s="181"/>
      <c r="DR227" s="46"/>
      <c r="DS227" s="46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>
        <f t="shared" si="3683"/>
        <v>0</v>
      </c>
      <c r="EE227" s="45">
        <f t="shared" si="3684"/>
        <v>0</v>
      </c>
      <c r="EF227" s="45">
        <f t="shared" si="3685"/>
        <v>0</v>
      </c>
      <c r="EG227" s="184">
        <f t="shared" si="3686"/>
        <v>0</v>
      </c>
      <c r="EH227" s="184">
        <f t="shared" si="3809"/>
        <v>0</v>
      </c>
      <c r="EI227" s="181"/>
      <c r="EJ227" s="181"/>
      <c r="EK227" s="46"/>
      <c r="EL227" s="46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>
        <f t="shared" si="3687"/>
        <v>0</v>
      </c>
      <c r="EX227" s="45">
        <f t="shared" si="3688"/>
        <v>0</v>
      </c>
      <c r="EY227" s="45">
        <f t="shared" si="3689"/>
        <v>0</v>
      </c>
      <c r="EZ227" s="184">
        <f t="shared" si="3690"/>
        <v>0</v>
      </c>
      <c r="FA227" s="184">
        <f t="shared" si="3810"/>
        <v>0</v>
      </c>
      <c r="FB227" s="181"/>
      <c r="FC227" s="181"/>
      <c r="FD227" s="46"/>
      <c r="FE227" s="46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>
        <f t="shared" si="3720"/>
        <v>0</v>
      </c>
      <c r="FQ227" s="45">
        <f t="shared" si="3721"/>
        <v>0</v>
      </c>
      <c r="FR227" s="45">
        <f t="shared" si="3722"/>
        <v>0</v>
      </c>
      <c r="FS227" s="184">
        <f t="shared" si="3723"/>
        <v>0</v>
      </c>
      <c r="FT227" s="184">
        <f t="shared" si="3811"/>
        <v>0</v>
      </c>
      <c r="FU227" s="181"/>
      <c r="FV227" s="181"/>
      <c r="FW227" s="46"/>
      <c r="FX227" s="46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>
        <f t="shared" si="3696"/>
        <v>0</v>
      </c>
      <c r="GJ227" s="45">
        <f t="shared" si="3697"/>
        <v>0</v>
      </c>
      <c r="GK227" s="45">
        <f t="shared" si="3698"/>
        <v>0</v>
      </c>
      <c r="GL227" s="184">
        <f t="shared" si="3699"/>
        <v>0</v>
      </c>
      <c r="GM227" s="184">
        <f t="shared" si="3812"/>
        <v>0</v>
      </c>
      <c r="GN227" s="181"/>
      <c r="GO227" s="181"/>
      <c r="GP227" s="46"/>
      <c r="GQ227" s="46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>
        <f t="shared" si="3700"/>
        <v>0</v>
      </c>
      <c r="HC227" s="45">
        <f t="shared" si="3701"/>
        <v>0</v>
      </c>
      <c r="HD227" s="45">
        <f t="shared" si="3702"/>
        <v>0</v>
      </c>
      <c r="HE227" s="184">
        <f t="shared" si="3703"/>
        <v>0</v>
      </c>
      <c r="HF227" s="184">
        <f t="shared" si="3813"/>
        <v>0</v>
      </c>
      <c r="HG227" s="181"/>
      <c r="HH227" s="181"/>
      <c r="HI227" s="46"/>
      <c r="HJ227" s="46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>
        <f t="shared" si="3704"/>
        <v>0</v>
      </c>
      <c r="HV227" s="45">
        <f t="shared" si="3705"/>
        <v>0</v>
      </c>
      <c r="HW227" s="45">
        <f t="shared" si="3706"/>
        <v>0</v>
      </c>
      <c r="HX227" s="184">
        <f t="shared" si="3707"/>
        <v>0</v>
      </c>
      <c r="HY227" s="184">
        <f t="shared" si="3814"/>
        <v>0</v>
      </c>
      <c r="HZ227" s="181"/>
      <c r="IA227" s="181"/>
      <c r="IB227" s="46"/>
      <c r="IC227" s="46"/>
      <c r="ID227" s="46"/>
      <c r="IE227" s="46"/>
      <c r="IF227" s="45"/>
      <c r="IG227" s="45"/>
      <c r="IH227" s="45"/>
      <c r="II227" s="45"/>
      <c r="IJ227" s="45"/>
      <c r="IK227" s="45"/>
      <c r="IL227" s="45"/>
      <c r="IM227" s="45"/>
      <c r="IN227" s="45">
        <f t="shared" si="3708"/>
        <v>0</v>
      </c>
      <c r="IO227" s="45">
        <f t="shared" si="3709"/>
        <v>0</v>
      </c>
      <c r="IP227" s="45">
        <f t="shared" si="3710"/>
        <v>0</v>
      </c>
      <c r="IQ227" s="184">
        <f t="shared" si="3711"/>
        <v>0</v>
      </c>
      <c r="IR227" s="184">
        <f t="shared" si="3815"/>
        <v>0</v>
      </c>
      <c r="IS227" s="181"/>
      <c r="IT227" s="181"/>
      <c r="IU227" s="46"/>
      <c r="IV227" s="46"/>
      <c r="IW227" s="46"/>
      <c r="IX227" s="46"/>
      <c r="IY227" s="45"/>
      <c r="IZ227" s="45"/>
      <c r="JA227" s="45"/>
      <c r="JB227" s="45"/>
      <c r="JC227" s="45"/>
      <c r="JD227" s="45"/>
      <c r="JE227" s="45"/>
      <c r="JF227" s="45"/>
      <c r="JG227" s="45">
        <f t="shared" si="3712"/>
        <v>0</v>
      </c>
      <c r="JH227" s="45">
        <f t="shared" si="3713"/>
        <v>0</v>
      </c>
      <c r="JI227" s="45">
        <f t="shared" si="3714"/>
        <v>0</v>
      </c>
      <c r="JJ227" s="184">
        <f t="shared" si="3715"/>
        <v>0</v>
      </c>
      <c r="JK227" s="184">
        <f t="shared" si="3816"/>
        <v>0</v>
      </c>
      <c r="JL227" s="181"/>
      <c r="JM227" s="181"/>
      <c r="JN227" s="46"/>
      <c r="JO227" s="46"/>
      <c r="JP227" s="47"/>
      <c r="JQ227" s="48"/>
      <c r="JR227" s="47"/>
      <c r="JS227" s="47"/>
      <c r="JT227" s="385">
        <f t="shared" si="4167"/>
        <v>0</v>
      </c>
      <c r="JU227" s="385">
        <f t="shared" si="4168"/>
        <v>0</v>
      </c>
      <c r="JV227" s="385">
        <f t="shared" si="4169"/>
        <v>0</v>
      </c>
      <c r="JW227" s="385">
        <f t="shared" si="4170"/>
        <v>0</v>
      </c>
      <c r="JX227" s="385">
        <f t="shared" si="4171"/>
        <v>0</v>
      </c>
      <c r="JY227" s="385">
        <f t="shared" si="4172"/>
        <v>0</v>
      </c>
      <c r="JZ227" s="45">
        <f t="shared" si="4173"/>
        <v>0</v>
      </c>
      <c r="KA227" s="45">
        <f t="shared" si="3799"/>
        <v>0</v>
      </c>
      <c r="KB227" s="45">
        <f t="shared" si="3800"/>
        <v>0</v>
      </c>
      <c r="KC227" s="184">
        <f t="shared" si="4174"/>
        <v>0</v>
      </c>
      <c r="KD227" s="184">
        <f t="shared" si="4175"/>
        <v>0</v>
      </c>
      <c r="KE227" s="46"/>
      <c r="KF227" s="46"/>
      <c r="KG227" s="62"/>
      <c r="KH227" s="62"/>
      <c r="KI227" s="223"/>
      <c r="KJ227" s="223"/>
    </row>
    <row r="228" spans="1:299" x14ac:dyDescent="0.2">
      <c r="A228" s="100">
        <v>1</v>
      </c>
      <c r="B228" s="100">
        <v>1</v>
      </c>
      <c r="C228" s="66"/>
      <c r="D228" s="254"/>
      <c r="E228" s="254"/>
      <c r="F228" s="686" t="s">
        <v>135</v>
      </c>
      <c r="G228" s="98">
        <v>30</v>
      </c>
      <c r="H228" s="104">
        <v>111725.90000000001</v>
      </c>
      <c r="I228" s="104">
        <v>118835.73</v>
      </c>
      <c r="J228" s="57">
        <f>VLOOKUP($G228,'ВМП план КС'!$A$8:$AQ$94,14,0)</f>
        <v>0</v>
      </c>
      <c r="K228" s="57">
        <f>VLOOKUP($G228,'ВМП план КС'!$A$8:$AQ$94,15,0)</f>
        <v>0</v>
      </c>
      <c r="L228" s="57">
        <f>SUM(J228/12*$B$2)</f>
        <v>0</v>
      </c>
      <c r="M228" s="57">
        <f>SUM(K228/12*$B$2)</f>
        <v>0</v>
      </c>
      <c r="N228" s="56">
        <f>SUM(N229:N233)</f>
        <v>0</v>
      </c>
      <c r="O228" s="56">
        <f t="shared" ref="O228:S228" si="4176">SUM(O229:O233)</f>
        <v>0</v>
      </c>
      <c r="P228" s="56">
        <f t="shared" si="4176"/>
        <v>0</v>
      </c>
      <c r="Q228" s="56">
        <f t="shared" si="4176"/>
        <v>0</v>
      </c>
      <c r="R228" s="56">
        <f t="shared" si="4176"/>
        <v>0</v>
      </c>
      <c r="S228" s="56">
        <f t="shared" si="4176"/>
        <v>0</v>
      </c>
      <c r="T228" s="87">
        <f t="shared" ref="T228:T233" si="4177">N228+Q228</f>
        <v>0</v>
      </c>
      <c r="U228" s="59">
        <f t="shared" ref="U228:U233" si="4178">O228+R228</f>
        <v>0</v>
      </c>
      <c r="V228" s="59">
        <f t="shared" ref="V228:V233" si="4179">P228+S228</f>
        <v>0</v>
      </c>
      <c r="W228" s="72">
        <f t="shared" ref="W228:W233" si="4180">N228-L228</f>
        <v>0</v>
      </c>
      <c r="X228" s="72">
        <f t="shared" ref="X228:X233" si="4181">O228-M228</f>
        <v>0</v>
      </c>
      <c r="Y228" s="307"/>
      <c r="Z228" s="307"/>
      <c r="AA228" s="156">
        <f>$H228</f>
        <v>111725.90000000001</v>
      </c>
      <c r="AB228" s="157" t="e">
        <f>O228/N228</f>
        <v>#DIV/0!</v>
      </c>
      <c r="AC228" s="57">
        <f>VLOOKUP($G228,'ВМП план КС'!$A$8:$AQ$93,12,0)</f>
        <v>0</v>
      </c>
      <c r="AD228" s="57">
        <f>VLOOKUP($G228,'ВМП план КС'!$A$8:$AQ$93,13,0)</f>
        <v>0</v>
      </c>
      <c r="AE228" s="57">
        <f>SUM(AC228/12*$B$2)</f>
        <v>0</v>
      </c>
      <c r="AF228" s="57">
        <f>SUM(AD228/12*$B$2)</f>
        <v>0</v>
      </c>
      <c r="AG228" s="56">
        <f>SUM(AG229:AG233)</f>
        <v>0</v>
      </c>
      <c r="AH228" s="56">
        <f t="shared" ref="AH228" si="4182">SUM(AH229:AH233)</f>
        <v>0</v>
      </c>
      <c r="AI228" s="56">
        <f t="shared" ref="AI228" si="4183">SUM(AI229:AI233)</f>
        <v>0</v>
      </c>
      <c r="AJ228" s="56">
        <f t="shared" ref="AJ228" si="4184">SUM(AJ229:AJ233)</f>
        <v>0</v>
      </c>
      <c r="AK228" s="56">
        <f t="shared" ref="AK228" si="4185">SUM(AK229:AK233)</f>
        <v>0</v>
      </c>
      <c r="AL228" s="56">
        <f t="shared" ref="AL228" si="4186">SUM(AL229:AL233)</f>
        <v>0</v>
      </c>
      <c r="AM228" s="87">
        <f t="shared" si="3664"/>
        <v>0</v>
      </c>
      <c r="AN228" s="59">
        <f t="shared" si="3665"/>
        <v>0</v>
      </c>
      <c r="AO228" s="59">
        <f t="shared" si="3666"/>
        <v>0</v>
      </c>
      <c r="AP228" s="72">
        <f t="shared" si="3667"/>
        <v>0</v>
      </c>
      <c r="AQ228" s="72">
        <f t="shared" si="3804"/>
        <v>0</v>
      </c>
      <c r="AR228" s="307"/>
      <c r="AS228" s="307"/>
      <c r="AT228" s="156">
        <f>$H228</f>
        <v>111725.90000000001</v>
      </c>
      <c r="AU228" s="157" t="e">
        <f>AH228/AG228</f>
        <v>#DIV/0!</v>
      </c>
      <c r="AV228" s="57">
        <f>VLOOKUP($G228,'ВМП план КС'!$A$8:$AQ$93,16,0)</f>
        <v>0</v>
      </c>
      <c r="AW228" s="57">
        <f>VLOOKUP($G228,'ВМП план КС'!$A$8:$AQ$93,17,0)</f>
        <v>0</v>
      </c>
      <c r="AX228" s="57">
        <f>SUM(AV228/12*$B$2)</f>
        <v>0</v>
      </c>
      <c r="AY228" s="57">
        <f>SUM(AW228/12*$B$2)</f>
        <v>0</v>
      </c>
      <c r="AZ228" s="56">
        <f>SUM(AZ229:AZ233)</f>
        <v>0</v>
      </c>
      <c r="BA228" s="56">
        <f t="shared" ref="BA228" si="4187">SUM(BA229:BA233)</f>
        <v>0</v>
      </c>
      <c r="BB228" s="56">
        <f t="shared" ref="BB228" si="4188">SUM(BB229:BB233)</f>
        <v>0</v>
      </c>
      <c r="BC228" s="56">
        <f t="shared" ref="BC228" si="4189">SUM(BC229:BC233)</f>
        <v>0</v>
      </c>
      <c r="BD228" s="56">
        <f t="shared" ref="BD228" si="4190">SUM(BD229:BD233)</f>
        <v>0</v>
      </c>
      <c r="BE228" s="56">
        <f t="shared" ref="BE228" si="4191">SUM(BE229:BE233)</f>
        <v>0</v>
      </c>
      <c r="BF228" s="87">
        <f t="shared" si="3668"/>
        <v>0</v>
      </c>
      <c r="BG228" s="59">
        <f t="shared" si="3669"/>
        <v>0</v>
      </c>
      <c r="BH228" s="59">
        <f t="shared" si="3670"/>
        <v>0</v>
      </c>
      <c r="BI228" s="72">
        <f t="shared" si="3671"/>
        <v>0</v>
      </c>
      <c r="BJ228" s="72">
        <f t="shared" si="3805"/>
        <v>0</v>
      </c>
      <c r="BK228" s="307"/>
      <c r="BL228" s="307"/>
      <c r="BM228" s="156">
        <f>$H228</f>
        <v>111725.90000000001</v>
      </c>
      <c r="BN228" s="157" t="e">
        <f>BA228/AZ228</f>
        <v>#DIV/0!</v>
      </c>
      <c r="BO228" s="57">
        <f>VLOOKUP($G228,'ВМП план КС'!$A$8:$AQ$93,18,0)</f>
        <v>0</v>
      </c>
      <c r="BP228" s="57">
        <f>VLOOKUP($G228,'ВМП план КС'!$A$8:$AQ$93,19,0)</f>
        <v>0</v>
      </c>
      <c r="BQ228" s="57">
        <f>SUM(BO228/12*$B$2)</f>
        <v>0</v>
      </c>
      <c r="BR228" s="57">
        <f>SUM(BP228/12*$B$2)</f>
        <v>0</v>
      </c>
      <c r="BS228" s="56">
        <f>SUM(BS229:BS233)</f>
        <v>0</v>
      </c>
      <c r="BT228" s="56">
        <f t="shared" ref="BT228" si="4192">SUM(BT229:BT233)</f>
        <v>0</v>
      </c>
      <c r="BU228" s="56">
        <f t="shared" ref="BU228" si="4193">SUM(BU229:BU233)</f>
        <v>0</v>
      </c>
      <c r="BV228" s="56">
        <f t="shared" ref="BV228" si="4194">SUM(BV229:BV233)</f>
        <v>0</v>
      </c>
      <c r="BW228" s="56">
        <f t="shared" ref="BW228" si="4195">SUM(BW229:BW233)</f>
        <v>0</v>
      </c>
      <c r="BX228" s="56">
        <f t="shared" ref="BX228" si="4196">SUM(BX229:BX233)</f>
        <v>0</v>
      </c>
      <c r="BY228" s="87">
        <f t="shared" si="3672"/>
        <v>0</v>
      </c>
      <c r="BZ228" s="59">
        <f t="shared" si="3673"/>
        <v>0</v>
      </c>
      <c r="CA228" s="59">
        <f t="shared" si="3674"/>
        <v>0</v>
      </c>
      <c r="CB228" s="72">
        <f t="shared" si="3675"/>
        <v>0</v>
      </c>
      <c r="CC228" s="72">
        <f t="shared" si="3806"/>
        <v>0</v>
      </c>
      <c r="CD228" s="307"/>
      <c r="CE228" s="307"/>
      <c r="CF228" s="156">
        <f>$H228</f>
        <v>111725.90000000001</v>
      </c>
      <c r="CG228" s="157" t="e">
        <f>BT228/BS228</f>
        <v>#DIV/0!</v>
      </c>
      <c r="CH228" s="57">
        <f>VLOOKUP($G228,'ВМП план КС'!$A$8:$AQ$93,10,0)</f>
        <v>0</v>
      </c>
      <c r="CI228" s="57">
        <f>VLOOKUP($G228,'ВМП план КС'!$A$8:$AQ$93,11,0)</f>
        <v>0</v>
      </c>
      <c r="CJ228" s="57">
        <f>SUM(CH228/12*$B$2)</f>
        <v>0</v>
      </c>
      <c r="CK228" s="57">
        <f>SUM(CI228/12*$B$2)</f>
        <v>0</v>
      </c>
      <c r="CL228" s="56">
        <f>SUM(CL229:CL233)</f>
        <v>0</v>
      </c>
      <c r="CM228" s="56">
        <f t="shared" ref="CM228" si="4197">SUM(CM229:CM233)</f>
        <v>0</v>
      </c>
      <c r="CN228" s="56">
        <f t="shared" ref="CN228" si="4198">SUM(CN229:CN233)</f>
        <v>0</v>
      </c>
      <c r="CO228" s="56">
        <f t="shared" ref="CO228" si="4199">SUM(CO229:CO233)</f>
        <v>0</v>
      </c>
      <c r="CP228" s="56">
        <f t="shared" ref="CP228" si="4200">SUM(CP229:CP233)</f>
        <v>0</v>
      </c>
      <c r="CQ228" s="56">
        <f t="shared" ref="CQ228" si="4201">SUM(CQ229:CQ233)</f>
        <v>0</v>
      </c>
      <c r="CR228" s="87">
        <f t="shared" si="3716"/>
        <v>0</v>
      </c>
      <c r="CS228" s="59">
        <f t="shared" si="3717"/>
        <v>0</v>
      </c>
      <c r="CT228" s="59">
        <f t="shared" si="3718"/>
        <v>0</v>
      </c>
      <c r="CU228" s="72">
        <f t="shared" si="3719"/>
        <v>0</v>
      </c>
      <c r="CV228" s="72">
        <f t="shared" si="3807"/>
        <v>0</v>
      </c>
      <c r="CW228" s="308"/>
      <c r="CX228" s="307"/>
      <c r="CY228" s="156">
        <f>$H228</f>
        <v>111725.90000000001</v>
      </c>
      <c r="CZ228" s="157" t="e">
        <f>CM228/CL228</f>
        <v>#DIV/0!</v>
      </c>
      <c r="DA228" s="57">
        <f>VLOOKUP($G228,'ВМП план КС'!$A$8:$AQ$93,26,0)</f>
        <v>0</v>
      </c>
      <c r="DB228" s="57">
        <f>VLOOKUP($G228,'ВМП план КС'!$A$8:$AQ$93,27,0)</f>
        <v>0</v>
      </c>
      <c r="DC228" s="57">
        <f>SUM(DA228/12*$B$2)</f>
        <v>0</v>
      </c>
      <c r="DD228" s="57">
        <f>SUM(DB228/12*$B$2)</f>
        <v>0</v>
      </c>
      <c r="DE228" s="56">
        <f>SUM(DE229:DE233)</f>
        <v>0</v>
      </c>
      <c r="DF228" s="56">
        <f t="shared" ref="DF228" si="4202">SUM(DF229:DF233)</f>
        <v>0</v>
      </c>
      <c r="DG228" s="56">
        <f t="shared" ref="DG228" si="4203">SUM(DG229:DG233)</f>
        <v>0</v>
      </c>
      <c r="DH228" s="56">
        <f t="shared" ref="DH228" si="4204">SUM(DH229:DH233)</f>
        <v>0</v>
      </c>
      <c r="DI228" s="56">
        <f t="shared" ref="DI228" si="4205">SUM(DI229:DI233)</f>
        <v>0</v>
      </c>
      <c r="DJ228" s="56">
        <f t="shared" ref="DJ228" si="4206">SUM(DJ229:DJ233)</f>
        <v>0</v>
      </c>
      <c r="DK228" s="87">
        <f t="shared" si="3679"/>
        <v>0</v>
      </c>
      <c r="DL228" s="59">
        <f t="shared" si="3680"/>
        <v>0</v>
      </c>
      <c r="DM228" s="59">
        <f t="shared" si="3681"/>
        <v>0</v>
      </c>
      <c r="DN228" s="72">
        <f t="shared" si="3682"/>
        <v>0</v>
      </c>
      <c r="DO228" s="72">
        <f t="shared" si="3808"/>
        <v>0</v>
      </c>
      <c r="DP228" s="307"/>
      <c r="DQ228" s="307"/>
      <c r="DR228" s="156">
        <f>$H228</f>
        <v>111725.90000000001</v>
      </c>
      <c r="DS228" s="157" t="e">
        <f>DF228/DE228</f>
        <v>#DIV/0!</v>
      </c>
      <c r="DT228" s="57">
        <f>VLOOKUP($G228,'ВМП план КС'!$A$8:$AQ$93,28,0)</f>
        <v>0</v>
      </c>
      <c r="DU228" s="57">
        <f>VLOOKUP($G228,'ВМП план КС'!$A$8:$AQ$93,29,0)</f>
        <v>0</v>
      </c>
      <c r="DV228" s="57">
        <f>SUM(DT228/12*$B$2)</f>
        <v>0</v>
      </c>
      <c r="DW228" s="57">
        <f>SUM(DU228/12*$B$2)</f>
        <v>0</v>
      </c>
      <c r="DX228" s="56">
        <f>SUM(DX229:DX233)</f>
        <v>0</v>
      </c>
      <c r="DY228" s="56">
        <f t="shared" ref="DY228" si="4207">SUM(DY229:DY233)</f>
        <v>0</v>
      </c>
      <c r="DZ228" s="56">
        <f t="shared" ref="DZ228" si="4208">SUM(DZ229:DZ233)</f>
        <v>0</v>
      </c>
      <c r="EA228" s="56">
        <f t="shared" ref="EA228" si="4209">SUM(EA229:EA233)</f>
        <v>0</v>
      </c>
      <c r="EB228" s="56">
        <f t="shared" ref="EB228" si="4210">SUM(EB229:EB233)</f>
        <v>0</v>
      </c>
      <c r="EC228" s="56">
        <f t="shared" ref="EC228" si="4211">SUM(EC229:EC233)</f>
        <v>0</v>
      </c>
      <c r="ED228" s="87">
        <f t="shared" si="3683"/>
        <v>0</v>
      </c>
      <c r="EE228" s="59">
        <f t="shared" si="3684"/>
        <v>0</v>
      </c>
      <c r="EF228" s="59">
        <f t="shared" si="3685"/>
        <v>0</v>
      </c>
      <c r="EG228" s="72">
        <f t="shared" si="3686"/>
        <v>0</v>
      </c>
      <c r="EH228" s="72">
        <f t="shared" si="3809"/>
        <v>0</v>
      </c>
      <c r="EI228" s="307"/>
      <c r="EJ228" s="307"/>
      <c r="EK228" s="156">
        <f>$H228</f>
        <v>111725.90000000001</v>
      </c>
      <c r="EL228" s="157" t="e">
        <f>DY228/DX228</f>
        <v>#DIV/0!</v>
      </c>
      <c r="EM228" s="112">
        <f>VLOOKUP($G228,'ВМП план КС'!$A$8:$AQ$93,30,0)</f>
        <v>30</v>
      </c>
      <c r="EN228" s="112">
        <f>VLOOKUP($G228,'ВМП план КС'!$A$8:$AQ$93,31,0)</f>
        <v>3351777.0000000005</v>
      </c>
      <c r="EO228" s="57">
        <f>SUM(EM228/12*$B$2)</f>
        <v>25</v>
      </c>
      <c r="EP228" s="57">
        <f>SUM(EN228/12*$B$2)</f>
        <v>2793147.5000000005</v>
      </c>
      <c r="EQ228" s="56">
        <f>SUM(EQ229:EQ233)</f>
        <v>39</v>
      </c>
      <c r="ER228" s="56">
        <f t="shared" ref="ER228" si="4212">SUM(ER229:ER233)</f>
        <v>4357310.0999999978</v>
      </c>
      <c r="ES228" s="56">
        <f t="shared" ref="ES228" si="4213">SUM(ES229:ES233)</f>
        <v>590</v>
      </c>
      <c r="ET228" s="56">
        <f t="shared" ref="ET228" si="4214">SUM(ET229:ET233)</f>
        <v>2</v>
      </c>
      <c r="EU228" s="56">
        <f t="shared" ref="EU228" si="4215">SUM(EU229:EU233)</f>
        <v>223451.8</v>
      </c>
      <c r="EV228" s="56">
        <f t="shared" ref="EV228" si="4216">SUM(EV229:EV233)</f>
        <v>44</v>
      </c>
      <c r="EW228" s="87">
        <f t="shared" si="3687"/>
        <v>41</v>
      </c>
      <c r="EX228" s="59">
        <f t="shared" si="3688"/>
        <v>4580761.8999999976</v>
      </c>
      <c r="EY228" s="59">
        <f t="shared" si="3689"/>
        <v>634</v>
      </c>
      <c r="EZ228" s="72">
        <f t="shared" si="3690"/>
        <v>14</v>
      </c>
      <c r="FA228" s="72">
        <f t="shared" si="3810"/>
        <v>1564162.5999999973</v>
      </c>
      <c r="FB228" s="307"/>
      <c r="FC228" s="307"/>
      <c r="FD228" s="156">
        <f>$H228</f>
        <v>111725.90000000001</v>
      </c>
      <c r="FE228" s="157">
        <f>ER228/EQ228</f>
        <v>111725.89999999994</v>
      </c>
      <c r="FF228" s="112">
        <f>VLOOKUP($G228,'ВМП план КС'!$A$8:$AQ$93,32,0)</f>
        <v>0</v>
      </c>
      <c r="FG228" s="112">
        <f>VLOOKUP($G228,'ВМП план КС'!$A$8:$AQ$93,33,0)</f>
        <v>0</v>
      </c>
      <c r="FH228" s="57">
        <f>SUM(FF228/12*$B$2)</f>
        <v>0</v>
      </c>
      <c r="FI228" s="57">
        <f>SUM(FG228/12*$B$2)</f>
        <v>0</v>
      </c>
      <c r="FJ228" s="56">
        <f>SUM(FJ229:FJ233)</f>
        <v>0</v>
      </c>
      <c r="FK228" s="56">
        <f t="shared" ref="FK228" si="4217">SUM(FK229:FK233)</f>
        <v>0</v>
      </c>
      <c r="FL228" s="56">
        <f t="shared" ref="FL228" si="4218">SUM(FL229:FL233)</f>
        <v>0</v>
      </c>
      <c r="FM228" s="56">
        <f t="shared" ref="FM228" si="4219">SUM(FM229:FM233)</f>
        <v>0</v>
      </c>
      <c r="FN228" s="56">
        <f t="shared" ref="FN228" si="4220">SUM(FN229:FN233)</f>
        <v>0</v>
      </c>
      <c r="FO228" s="56">
        <f t="shared" ref="FO228" si="4221">SUM(FO229:FO233)</f>
        <v>0</v>
      </c>
      <c r="FP228" s="87">
        <f t="shared" si="3720"/>
        <v>0</v>
      </c>
      <c r="FQ228" s="59">
        <f t="shared" si="3721"/>
        <v>0</v>
      </c>
      <c r="FR228" s="59">
        <f t="shared" si="3722"/>
        <v>0</v>
      </c>
      <c r="FS228" s="72">
        <f t="shared" si="3723"/>
        <v>0</v>
      </c>
      <c r="FT228" s="72">
        <f t="shared" si="3811"/>
        <v>0</v>
      </c>
      <c r="FU228" s="307"/>
      <c r="FV228" s="307"/>
      <c r="FW228" s="156">
        <f>$H228</f>
        <v>111725.90000000001</v>
      </c>
      <c r="FX228" s="157" t="e">
        <f>FK228/FJ228</f>
        <v>#DIV/0!</v>
      </c>
      <c r="FY228" s="57">
        <f>VLOOKUP($G228,'ВМП план КС'!$A$8:$AQ$93,36,0)</f>
        <v>0</v>
      </c>
      <c r="FZ228" s="57">
        <f>VLOOKUP($G228,'ВМП план КС'!$A$8:$AQ$93,37,0)</f>
        <v>0</v>
      </c>
      <c r="GA228" s="57">
        <f>SUM(FY228/12*$B$2)</f>
        <v>0</v>
      </c>
      <c r="GB228" s="57">
        <f>SUM(FZ228/12*$B$2)</f>
        <v>0</v>
      </c>
      <c r="GC228" s="56">
        <f>SUM(GC229:GC233)</f>
        <v>0</v>
      </c>
      <c r="GD228" s="56">
        <f t="shared" ref="GD228" si="4222">SUM(GD229:GD233)</f>
        <v>0</v>
      </c>
      <c r="GE228" s="56">
        <f t="shared" ref="GE228" si="4223">SUM(GE229:GE233)</f>
        <v>0</v>
      </c>
      <c r="GF228" s="56">
        <f t="shared" ref="GF228" si="4224">SUM(GF229:GF233)</f>
        <v>0</v>
      </c>
      <c r="GG228" s="56">
        <f t="shared" ref="GG228" si="4225">SUM(GG229:GG233)</f>
        <v>0</v>
      </c>
      <c r="GH228" s="56">
        <f t="shared" ref="GH228" si="4226">SUM(GH229:GH233)</f>
        <v>0</v>
      </c>
      <c r="GI228" s="87">
        <f t="shared" si="3696"/>
        <v>0</v>
      </c>
      <c r="GJ228" s="59">
        <f t="shared" si="3697"/>
        <v>0</v>
      </c>
      <c r="GK228" s="59">
        <f t="shared" si="3698"/>
        <v>0</v>
      </c>
      <c r="GL228" s="72">
        <f t="shared" si="3699"/>
        <v>0</v>
      </c>
      <c r="GM228" s="72">
        <f t="shared" si="3812"/>
        <v>0</v>
      </c>
      <c r="GN228" s="307"/>
      <c r="GO228" s="307"/>
      <c r="GP228" s="156">
        <f>$H228</f>
        <v>111725.90000000001</v>
      </c>
      <c r="GQ228" s="157" t="e">
        <f>GD228/GC228</f>
        <v>#DIV/0!</v>
      </c>
      <c r="GR228" s="57">
        <f>VLOOKUP($G228,'ВМП план КС'!$A$8:$AQ$93,38,0)</f>
        <v>0</v>
      </c>
      <c r="GS228" s="57">
        <f>VLOOKUP($G228,'ВМП план КС'!$A$8:$AQ$93,39,0)</f>
        <v>0</v>
      </c>
      <c r="GT228" s="57">
        <f>SUM(GR228/12*$B$2)</f>
        <v>0</v>
      </c>
      <c r="GU228" s="57">
        <f>SUM(GS228/12*$B$2)</f>
        <v>0</v>
      </c>
      <c r="GV228" s="56">
        <f>SUM(GV229:GV233)</f>
        <v>0</v>
      </c>
      <c r="GW228" s="56">
        <f t="shared" ref="GW228" si="4227">SUM(GW229:GW233)</f>
        <v>0</v>
      </c>
      <c r="GX228" s="56">
        <f t="shared" ref="GX228" si="4228">SUM(GX229:GX233)</f>
        <v>0</v>
      </c>
      <c r="GY228" s="56">
        <f t="shared" ref="GY228" si="4229">SUM(GY229:GY233)</f>
        <v>0</v>
      </c>
      <c r="GZ228" s="56">
        <f t="shared" ref="GZ228" si="4230">SUM(GZ229:GZ233)</f>
        <v>0</v>
      </c>
      <c r="HA228" s="56">
        <f t="shared" ref="HA228" si="4231">SUM(HA229:HA233)</f>
        <v>0</v>
      </c>
      <c r="HB228" s="87">
        <f t="shared" si="3700"/>
        <v>0</v>
      </c>
      <c r="HC228" s="59">
        <f t="shared" si="3701"/>
        <v>0</v>
      </c>
      <c r="HD228" s="59">
        <f t="shared" si="3702"/>
        <v>0</v>
      </c>
      <c r="HE228" s="72">
        <f t="shared" si="3703"/>
        <v>0</v>
      </c>
      <c r="HF228" s="72">
        <f t="shared" si="3813"/>
        <v>0</v>
      </c>
      <c r="HG228" s="307"/>
      <c r="HH228" s="307"/>
      <c r="HI228" s="156">
        <f>$H228</f>
        <v>111725.90000000001</v>
      </c>
      <c r="HJ228" s="157" t="e">
        <f>GW228/GV228</f>
        <v>#DIV/0!</v>
      </c>
      <c r="HK228" s="57">
        <f>VLOOKUP($G228,'ВМП план КС'!$A$8:$AQ$93,40,0)</f>
        <v>0</v>
      </c>
      <c r="HL228" s="57">
        <f>VLOOKUP($G228,'ВМП план КС'!$A$8:$AQ$93,41,0)</f>
        <v>0</v>
      </c>
      <c r="HM228" s="57">
        <f>SUM(HK228/12*$B$2)</f>
        <v>0</v>
      </c>
      <c r="HN228" s="57">
        <f>SUM(HL228/12*$B$2)</f>
        <v>0</v>
      </c>
      <c r="HO228" s="56">
        <f>SUM(HO229:HO233)</f>
        <v>0</v>
      </c>
      <c r="HP228" s="56">
        <f t="shared" ref="HP228" si="4232">SUM(HP229:HP233)</f>
        <v>0</v>
      </c>
      <c r="HQ228" s="56">
        <f t="shared" ref="HQ228" si="4233">SUM(HQ229:HQ233)</f>
        <v>0</v>
      </c>
      <c r="HR228" s="56">
        <f t="shared" ref="HR228" si="4234">SUM(HR229:HR233)</f>
        <v>0</v>
      </c>
      <c r="HS228" s="56">
        <f t="shared" ref="HS228" si="4235">SUM(HS229:HS233)</f>
        <v>0</v>
      </c>
      <c r="HT228" s="56">
        <f t="shared" ref="HT228" si="4236">SUM(HT229:HT233)</f>
        <v>0</v>
      </c>
      <c r="HU228" s="87">
        <f t="shared" si="3704"/>
        <v>0</v>
      </c>
      <c r="HV228" s="59">
        <f t="shared" si="3705"/>
        <v>0</v>
      </c>
      <c r="HW228" s="59">
        <f t="shared" si="3706"/>
        <v>0</v>
      </c>
      <c r="HX228" s="72">
        <f t="shared" si="3707"/>
        <v>0</v>
      </c>
      <c r="HY228" s="72">
        <f t="shared" si="3814"/>
        <v>0</v>
      </c>
      <c r="HZ228" s="307"/>
      <c r="IA228" s="307"/>
      <c r="IB228" s="156">
        <f>$H228</f>
        <v>111725.90000000001</v>
      </c>
      <c r="IC228" s="157" t="e">
        <f>HP228/HO228</f>
        <v>#DIV/0!</v>
      </c>
      <c r="ID228" s="112">
        <f>VLOOKUP($G228,'ВМП план КС'!$A$8:$AQ$93,34,0)</f>
        <v>0</v>
      </c>
      <c r="IE228" s="112">
        <f>VLOOKUP($G228,'ВМП план КС'!$A$8:$AQ$93,35,0)</f>
        <v>0</v>
      </c>
      <c r="IF228" s="57">
        <f>SUM(ID228/12*$B$2)</f>
        <v>0</v>
      </c>
      <c r="IG228" s="57">
        <f>SUM(IE228/12*$B$2)</f>
        <v>0</v>
      </c>
      <c r="IH228" s="56">
        <f>SUM(IH229:IH233)</f>
        <v>0</v>
      </c>
      <c r="II228" s="56">
        <f t="shared" ref="II228" si="4237">SUM(II229:II233)</f>
        <v>0</v>
      </c>
      <c r="IJ228" s="56">
        <f t="shared" ref="IJ228" si="4238">SUM(IJ229:IJ233)</f>
        <v>0</v>
      </c>
      <c r="IK228" s="56">
        <f t="shared" ref="IK228" si="4239">SUM(IK229:IK233)</f>
        <v>0</v>
      </c>
      <c r="IL228" s="56">
        <f t="shared" ref="IL228" si="4240">SUM(IL229:IL233)</f>
        <v>0</v>
      </c>
      <c r="IM228" s="56">
        <f t="shared" ref="IM228" si="4241">SUM(IM229:IM233)</f>
        <v>0</v>
      </c>
      <c r="IN228" s="87">
        <f t="shared" si="3708"/>
        <v>0</v>
      </c>
      <c r="IO228" s="59">
        <f t="shared" si="3709"/>
        <v>0</v>
      </c>
      <c r="IP228" s="59">
        <f t="shared" si="3710"/>
        <v>0</v>
      </c>
      <c r="IQ228" s="72">
        <f t="shared" si="3711"/>
        <v>0</v>
      </c>
      <c r="IR228" s="72">
        <f t="shared" si="3815"/>
        <v>0</v>
      </c>
      <c r="IS228" s="307"/>
      <c r="IT228" s="307"/>
      <c r="IU228" s="156">
        <f>$H228</f>
        <v>111725.90000000001</v>
      </c>
      <c r="IV228" s="157" t="e">
        <f>II228/IH228</f>
        <v>#DIV/0!</v>
      </c>
      <c r="IW228" s="112">
        <f>VLOOKUP($G228,'ВМП план КС'!$A$8:$AQ$93,42,0)</f>
        <v>0</v>
      </c>
      <c r="IX228" s="112">
        <f>VLOOKUP($G228,'ВМП план КС'!$A$8:$AQ$93,43,0)</f>
        <v>0</v>
      </c>
      <c r="IY228" s="57">
        <f>SUM(IW228/12*$B$2)</f>
        <v>0</v>
      </c>
      <c r="IZ228" s="57">
        <f>SUM(IX228/12*$B$2)</f>
        <v>0</v>
      </c>
      <c r="JA228" s="56">
        <f>SUM(JA229:JA233)</f>
        <v>0</v>
      </c>
      <c r="JB228" s="56">
        <f t="shared" ref="JB228" si="4242">SUM(JB229:JB233)</f>
        <v>0</v>
      </c>
      <c r="JC228" s="56">
        <f t="shared" ref="JC228" si="4243">SUM(JC229:JC233)</f>
        <v>0</v>
      </c>
      <c r="JD228" s="56">
        <f t="shared" ref="JD228" si="4244">SUM(JD229:JD233)</f>
        <v>0</v>
      </c>
      <c r="JE228" s="56">
        <f t="shared" ref="JE228" si="4245">SUM(JE229:JE233)</f>
        <v>0</v>
      </c>
      <c r="JF228" s="56">
        <f t="shared" ref="JF228" si="4246">SUM(JF229:JF233)</f>
        <v>0</v>
      </c>
      <c r="JG228" s="87">
        <f t="shared" si="3712"/>
        <v>0</v>
      </c>
      <c r="JH228" s="59">
        <f t="shared" si="3713"/>
        <v>0</v>
      </c>
      <c r="JI228" s="59">
        <f t="shared" si="3714"/>
        <v>0</v>
      </c>
      <c r="JJ228" s="72">
        <f t="shared" si="3715"/>
        <v>0</v>
      </c>
      <c r="JK228" s="72">
        <f t="shared" si="3816"/>
        <v>0</v>
      </c>
      <c r="JL228" s="307"/>
      <c r="JM228" s="307"/>
      <c r="JN228" s="156">
        <f>$H228</f>
        <v>111725.90000000001</v>
      </c>
      <c r="JO228" s="157" t="e">
        <f>JB228/JA228</f>
        <v>#DIV/0!</v>
      </c>
      <c r="JP228" s="384">
        <f>J228+AC228+AV228+BO228+CH228+DA228+DT228+EM228+FF228+FY228+GR228+HK228+ID228+IW228</f>
        <v>30</v>
      </c>
      <c r="JQ228" s="384">
        <f t="shared" ref="JQ228" si="4247">K228+AD228+AW228+BP228+CI228+DB228+DU228+EN228+FG228+FZ228+GS228+HL228+IE228+IX228</f>
        <v>3351777.0000000005</v>
      </c>
      <c r="JR228" s="384">
        <f t="shared" ref="JR228" si="4248">L228+AE228+AX228+BQ228+CJ228+DC228+DV228+EO228+FH228+GA228+GT228+HM228+IF228+IY228</f>
        <v>25</v>
      </c>
      <c r="JS228" s="384">
        <f t="shared" ref="JS228" si="4249">M228+AF228+AY228+BR228+CK228+DD228+DW228+EP228+FI228+GB228+GU228+HN228+IG228+IZ228</f>
        <v>2793147.5000000005</v>
      </c>
      <c r="JT228" s="384">
        <f t="shared" ref="JT228:JT233" si="4250">N228+AG228+AZ228+BS228+CL228+DE228+DX228+EQ228+FJ228+GC228+GV228+HO228+IH228+JA228</f>
        <v>39</v>
      </c>
      <c r="JU228" s="384">
        <f t="shared" ref="JU228:JU233" si="4251">O228+AH228+BA228+BT228+CM228+DF228+DY228+ER228+FK228+GD228+GW228+HP228+II228+JB228</f>
        <v>4357310.0999999978</v>
      </c>
      <c r="JV228" s="384">
        <f t="shared" ref="JV228:JV233" si="4252">P228+AI228+BB228+BU228+CN228+DG228+DZ228+ES228+FL228+GE228+GX228+HQ228+IJ228+JC228</f>
        <v>590</v>
      </c>
      <c r="JW228" s="384">
        <f t="shared" ref="JW228:JW233" si="4253">Q228+AJ228+BC228+BV228+CO228+DH228+EA228+ET228+FM228+GF228+GY228+HR228+IK228+JD228</f>
        <v>2</v>
      </c>
      <c r="JX228" s="384">
        <f t="shared" ref="JX228:JX233" si="4254">R228+AK228+BD228+BW228+CP228+DI228+EB228+EU228+FN228+GG228+GZ228+HS228+IL228+JE228</f>
        <v>223451.8</v>
      </c>
      <c r="JY228" s="384">
        <f t="shared" ref="JY228:JY233" si="4255">S228+AL228+BE228+BX228+CQ228+DJ228+EC228+EV228+FO228+GH228+HA228+HT228+IM228+JF228</f>
        <v>44</v>
      </c>
      <c r="JZ228" s="384">
        <f>JT228+JW228</f>
        <v>41</v>
      </c>
      <c r="KA228" s="384">
        <f t="shared" si="3799"/>
        <v>4580761.8999999976</v>
      </c>
      <c r="KB228" s="384">
        <f t="shared" si="3800"/>
        <v>634</v>
      </c>
      <c r="KC228" s="72">
        <f>JT228-JR228</f>
        <v>14</v>
      </c>
      <c r="KD228" s="72">
        <f>JU228-JS228</f>
        <v>1564162.5999999973</v>
      </c>
      <c r="KE228" s="156">
        <f>$H228</f>
        <v>111725.90000000001</v>
      </c>
      <c r="KF228" s="157">
        <f>JU228/JT228</f>
        <v>111725.89999999994</v>
      </c>
      <c r="KG228" s="309"/>
      <c r="KH228" s="309"/>
      <c r="KI228" s="223"/>
      <c r="KJ228" s="223"/>
      <c r="KK228" s="626"/>
      <c r="KL228" s="626"/>
      <c r="KM228" s="626"/>
    </row>
    <row r="229" spans="1:299" s="3" customFormat="1" ht="36" x14ac:dyDescent="0.2">
      <c r="A229" s="100">
        <v>1</v>
      </c>
      <c r="B229" s="100">
        <v>1</v>
      </c>
      <c r="C229" s="668">
        <v>122</v>
      </c>
      <c r="D229" s="392" t="s">
        <v>361</v>
      </c>
      <c r="E229" s="393" t="s">
        <v>362</v>
      </c>
      <c r="F229" s="394" t="s">
        <v>363</v>
      </c>
      <c r="G229" s="63"/>
      <c r="H229" s="92"/>
      <c r="I229" s="92"/>
      <c r="J229" s="45"/>
      <c r="K229" s="45"/>
      <c r="L229" s="45"/>
      <c r="M229" s="45"/>
      <c r="N229" s="45">
        <f>VLOOKUP($E229,'факт КС '!$E$11:$DJ$207,3,0)</f>
        <v>0</v>
      </c>
      <c r="O229" s="45">
        <f>VLOOKUP($E229,'факт КС '!$E$11:$DJ$207,4,0)</f>
        <v>0</v>
      </c>
      <c r="P229" s="45">
        <f>VLOOKUP($E229,'факт КС '!$E$11:$DJ$207,5,0)</f>
        <v>0</v>
      </c>
      <c r="Q229" s="45">
        <f>VLOOKUP($E229,'факт КС '!$E$11:$DJ$207,6,0)</f>
        <v>0</v>
      </c>
      <c r="R229" s="45">
        <f>VLOOKUP($E229,'факт КС '!$E$11:$DJ$207,7,0)</f>
        <v>0</v>
      </c>
      <c r="S229" s="45">
        <f>VLOOKUP($E229,'факт КС '!$E$11:$DJ$207,8,0)</f>
        <v>0</v>
      </c>
      <c r="T229" s="45">
        <f t="shared" si="4177"/>
        <v>0</v>
      </c>
      <c r="U229" s="45">
        <f t="shared" si="4178"/>
        <v>0</v>
      </c>
      <c r="V229" s="45">
        <f t="shared" si="4179"/>
        <v>0</v>
      </c>
      <c r="W229" s="184">
        <f t="shared" si="4180"/>
        <v>0</v>
      </c>
      <c r="X229" s="184">
        <f t="shared" si="4181"/>
        <v>0</v>
      </c>
      <c r="Y229" s="181"/>
      <c r="Z229" s="181"/>
      <c r="AA229" s="46"/>
      <c r="AB229" s="46"/>
      <c r="AC229" s="45"/>
      <c r="AD229" s="45"/>
      <c r="AE229" s="45"/>
      <c r="AF229" s="45"/>
      <c r="AG229" s="45">
        <f>VLOOKUP($E229,'факт КС '!$E$11:$DJ$207,15,0)</f>
        <v>0</v>
      </c>
      <c r="AH229" s="45">
        <f>VLOOKUP($E229,'факт КС '!$E$11:$DJ$207,16,0)</f>
        <v>0</v>
      </c>
      <c r="AI229" s="45">
        <f>VLOOKUP($E229,'факт КС '!$E$11:$DJ$207,17,0)</f>
        <v>0</v>
      </c>
      <c r="AJ229" s="45">
        <f>VLOOKUP($E229,'факт КС '!$E$11:$DJ$207,18,0)</f>
        <v>0</v>
      </c>
      <c r="AK229" s="45">
        <f>VLOOKUP($E229,'факт КС '!$E$11:$DJ$207,19,0)</f>
        <v>0</v>
      </c>
      <c r="AL229" s="45">
        <f>VLOOKUP($E229,'факт КС '!$E$11:$DJ$207,20,0)</f>
        <v>0</v>
      </c>
      <c r="AM229" s="45">
        <f t="shared" si="3664"/>
        <v>0</v>
      </c>
      <c r="AN229" s="45">
        <f t="shared" si="3665"/>
        <v>0</v>
      </c>
      <c r="AO229" s="45">
        <f t="shared" si="3666"/>
        <v>0</v>
      </c>
      <c r="AP229" s="184">
        <f t="shared" si="3667"/>
        <v>0</v>
      </c>
      <c r="AQ229" s="184">
        <f t="shared" si="3804"/>
        <v>0</v>
      </c>
      <c r="AR229" s="181"/>
      <c r="AS229" s="181"/>
      <c r="AT229" s="46"/>
      <c r="AU229" s="46"/>
      <c r="AV229" s="45"/>
      <c r="AW229" s="45"/>
      <c r="AX229" s="45"/>
      <c r="AY229" s="45"/>
      <c r="AZ229" s="45">
        <f>VLOOKUP($E229,'факт КС '!$E$11:$DJ$207,9,0)</f>
        <v>0</v>
      </c>
      <c r="BA229" s="45">
        <f>VLOOKUP($E229,'факт КС '!$E$11:$DJ$207,10,0)</f>
        <v>0</v>
      </c>
      <c r="BB229" s="45">
        <f>VLOOKUP($E229,'факт КС '!$E$11:$DJ$207,11,0)</f>
        <v>0</v>
      </c>
      <c r="BC229" s="45">
        <f>VLOOKUP($E229,'факт КС '!$E$11:$DJ$207,12,0)</f>
        <v>0</v>
      </c>
      <c r="BD229" s="45">
        <f>VLOOKUP($E229,'факт КС '!$E$11:$DJ$207,13,0)</f>
        <v>0</v>
      </c>
      <c r="BE229" s="45">
        <f>VLOOKUP($E229,'факт КС '!$E$11:$DJ$207,14,0)</f>
        <v>0</v>
      </c>
      <c r="BF229" s="45">
        <f t="shared" si="3668"/>
        <v>0</v>
      </c>
      <c r="BG229" s="45">
        <f t="shared" si="3669"/>
        <v>0</v>
      </c>
      <c r="BH229" s="45">
        <f t="shared" si="3670"/>
        <v>0</v>
      </c>
      <c r="BI229" s="184">
        <f t="shared" si="3671"/>
        <v>0</v>
      </c>
      <c r="BJ229" s="184">
        <f t="shared" si="3805"/>
        <v>0</v>
      </c>
      <c r="BK229" s="181"/>
      <c r="BL229" s="181"/>
      <c r="BM229" s="46"/>
      <c r="BN229" s="46"/>
      <c r="BO229" s="45"/>
      <c r="BP229" s="45"/>
      <c r="BQ229" s="45"/>
      <c r="BR229" s="45"/>
      <c r="BS229" s="45">
        <f>VLOOKUP($E229,'факт КС '!$E$11:$DJ$207,21,0)</f>
        <v>0</v>
      </c>
      <c r="BT229" s="45">
        <f>VLOOKUP($E229,'факт КС '!$E$11:$DJ$207,22,0)</f>
        <v>0</v>
      </c>
      <c r="BU229" s="45">
        <f>VLOOKUP($E229,'факт КС '!$E$11:$DJ$207,23,0)</f>
        <v>0</v>
      </c>
      <c r="BV229" s="45">
        <f>VLOOKUP($E229,'факт КС '!$E$11:$DJ$207,24,0)</f>
        <v>0</v>
      </c>
      <c r="BW229" s="45">
        <f>VLOOKUP($E229,'факт КС '!$E$11:$DJ$207,25,0)</f>
        <v>0</v>
      </c>
      <c r="BX229" s="45">
        <f>VLOOKUP($E229,'факт КС '!$E$11:$DJ$207,26,0)</f>
        <v>0</v>
      </c>
      <c r="BY229" s="45">
        <f t="shared" si="3672"/>
        <v>0</v>
      </c>
      <c r="BZ229" s="45">
        <f t="shared" si="3673"/>
        <v>0</v>
      </c>
      <c r="CA229" s="45">
        <f t="shared" si="3674"/>
        <v>0</v>
      </c>
      <c r="CB229" s="184">
        <f t="shared" si="3675"/>
        <v>0</v>
      </c>
      <c r="CC229" s="184">
        <f t="shared" si="3806"/>
        <v>0</v>
      </c>
      <c r="CD229" s="181"/>
      <c r="CE229" s="181"/>
      <c r="CF229" s="46"/>
      <c r="CG229" s="46"/>
      <c r="CH229" s="45"/>
      <c r="CI229" s="45"/>
      <c r="CJ229" s="45"/>
      <c r="CK229" s="45"/>
      <c r="CL229" s="45">
        <f>VLOOKUP($E229,'факт КС '!$E$11:$DJ$210,33,0)</f>
        <v>0</v>
      </c>
      <c r="CM229" s="45">
        <f>VLOOKUP($E229,'факт КС '!$E$11:$DJ$210,34,0)</f>
        <v>0</v>
      </c>
      <c r="CN229" s="45">
        <f>VLOOKUP($E229,'факт КС '!$E$11:$DJ$210,35,0)</f>
        <v>0</v>
      </c>
      <c r="CO229" s="45">
        <f>VLOOKUP($E229,'факт КС '!$E$11:$DJ$210,36,0)</f>
        <v>0</v>
      </c>
      <c r="CP229" s="45">
        <f>VLOOKUP($E229,'факт КС '!$E$11:$DJ$210,37,0)</f>
        <v>0</v>
      </c>
      <c r="CQ229" s="45">
        <f>VLOOKUP($E229,'факт КС '!$E$11:$DJ$210,38,0)</f>
        <v>0</v>
      </c>
      <c r="CR229" s="45">
        <f t="shared" si="3716"/>
        <v>0</v>
      </c>
      <c r="CS229" s="45">
        <f t="shared" si="3717"/>
        <v>0</v>
      </c>
      <c r="CT229" s="45">
        <f t="shared" si="3718"/>
        <v>0</v>
      </c>
      <c r="CU229" s="184">
        <f t="shared" si="3719"/>
        <v>0</v>
      </c>
      <c r="CV229" s="184">
        <f t="shared" si="3807"/>
        <v>0</v>
      </c>
      <c r="CW229" s="181"/>
      <c r="CX229" s="181"/>
      <c r="CY229" s="46"/>
      <c r="CZ229" s="46"/>
      <c r="DA229" s="45"/>
      <c r="DB229" s="45"/>
      <c r="DC229" s="45"/>
      <c r="DD229" s="45"/>
      <c r="DE229" s="45">
        <f>VLOOKUP($E229,'факт КС '!$E$11:$DJ$210,57,0)</f>
        <v>0</v>
      </c>
      <c r="DF229" s="45">
        <f>VLOOKUP($E229,'факт КС '!$E$11:$DJ$210,58,0)</f>
        <v>0</v>
      </c>
      <c r="DG229" s="45">
        <f>VLOOKUP($E229,'факт КС '!$E$11:$DJ$210,59,0)</f>
        <v>0</v>
      </c>
      <c r="DH229" s="45">
        <f>VLOOKUP($E229,'факт КС '!$E$11:$DJ$210,60,0)</f>
        <v>0</v>
      </c>
      <c r="DI229" s="45">
        <f>VLOOKUP($E229,'факт КС '!$E$11:$DJ$210,61,0)</f>
        <v>0</v>
      </c>
      <c r="DJ229" s="45">
        <f>VLOOKUP($E229,'факт КС '!$E$11:$DJ$210,62,0)</f>
        <v>0</v>
      </c>
      <c r="DK229" s="45">
        <f t="shared" si="3679"/>
        <v>0</v>
      </c>
      <c r="DL229" s="45">
        <f t="shared" si="3680"/>
        <v>0</v>
      </c>
      <c r="DM229" s="45">
        <f t="shared" si="3681"/>
        <v>0</v>
      </c>
      <c r="DN229" s="184">
        <f t="shared" si="3682"/>
        <v>0</v>
      </c>
      <c r="DO229" s="184">
        <f t="shared" si="3808"/>
        <v>0</v>
      </c>
      <c r="DP229" s="181"/>
      <c r="DQ229" s="181"/>
      <c r="DR229" s="46"/>
      <c r="DS229" s="46"/>
      <c r="DT229" s="45"/>
      <c r="DU229" s="45"/>
      <c r="DV229" s="45"/>
      <c r="DW229" s="45"/>
      <c r="DX229" s="45">
        <f>VLOOKUP($E229,'факт КС '!$E$11:$DJ$210,27,0)</f>
        <v>0</v>
      </c>
      <c r="DY229" s="45">
        <f>VLOOKUP($E229,'факт КС '!$E$11:$DJ$210,28,0)</f>
        <v>0</v>
      </c>
      <c r="DZ229" s="45">
        <f>VLOOKUP($E229,'факт КС '!$E$11:$DJ$210,29,0)</f>
        <v>0</v>
      </c>
      <c r="EA229" s="45">
        <f>VLOOKUP($E229,'факт КС '!$E$11:$DJ$210,30,0)</f>
        <v>0</v>
      </c>
      <c r="EB229" s="45">
        <f>VLOOKUP($E229,'факт КС '!$E$11:$DJ$210,31,0)</f>
        <v>0</v>
      </c>
      <c r="EC229" s="45">
        <f>VLOOKUP($E229,'факт КС '!$E$11:$DJ$210,32,0)</f>
        <v>0</v>
      </c>
      <c r="ED229" s="45">
        <f t="shared" si="3683"/>
        <v>0</v>
      </c>
      <c r="EE229" s="45">
        <f t="shared" si="3684"/>
        <v>0</v>
      </c>
      <c r="EF229" s="45">
        <f t="shared" si="3685"/>
        <v>0</v>
      </c>
      <c r="EG229" s="184">
        <f t="shared" si="3686"/>
        <v>0</v>
      </c>
      <c r="EH229" s="184">
        <f t="shared" si="3809"/>
        <v>0</v>
      </c>
      <c r="EI229" s="181"/>
      <c r="EJ229" s="181"/>
      <c r="EK229" s="46"/>
      <c r="EL229" s="46"/>
      <c r="EM229" s="45"/>
      <c r="EN229" s="45"/>
      <c r="EO229" s="45"/>
      <c r="EP229" s="45"/>
      <c r="EQ229" s="45">
        <f>VLOOKUP($E229,'факт КС '!$E$11:$DJ$210,63,0)</f>
        <v>39</v>
      </c>
      <c r="ER229" s="45">
        <f>VLOOKUP($E229,'факт КС '!$E$11:$DJ$210,64,0)</f>
        <v>4357310.0999999978</v>
      </c>
      <c r="ES229" s="45">
        <f>VLOOKUP($E229,'факт КС '!$E$11:$DJ$210,65,0)</f>
        <v>590</v>
      </c>
      <c r="ET229" s="45">
        <f>VLOOKUP($E229,'факт КС '!$E$11:$DJ$210,66,0)</f>
        <v>2</v>
      </c>
      <c r="EU229" s="45">
        <f>VLOOKUP($E229,'факт КС '!$E$11:$DJ$210,67,0)</f>
        <v>223451.8</v>
      </c>
      <c r="EV229" s="45">
        <f>VLOOKUP($E229,'факт КС '!$E$11:$DJ$210,68,0)</f>
        <v>44</v>
      </c>
      <c r="EW229" s="45">
        <f t="shared" si="3687"/>
        <v>41</v>
      </c>
      <c r="EX229" s="45">
        <f t="shared" si="3688"/>
        <v>4580761.8999999976</v>
      </c>
      <c r="EY229" s="45">
        <f t="shared" si="3689"/>
        <v>634</v>
      </c>
      <c r="EZ229" s="184">
        <f t="shared" si="3690"/>
        <v>39</v>
      </c>
      <c r="FA229" s="184">
        <f t="shared" si="3810"/>
        <v>4357310.0999999978</v>
      </c>
      <c r="FB229" s="181"/>
      <c r="FC229" s="181"/>
      <c r="FD229" s="46"/>
      <c r="FE229" s="46"/>
      <c r="FF229" s="45"/>
      <c r="FG229" s="45"/>
      <c r="FH229" s="45"/>
      <c r="FI229" s="45"/>
      <c r="FJ229" s="45">
        <f>VLOOKUP($E229,'факт КС '!$E$11:$DJ$210,93,0)</f>
        <v>0</v>
      </c>
      <c r="FK229" s="45">
        <f>VLOOKUP($E229,'факт КС '!$E$11:$DJ$210,94,0)</f>
        <v>0</v>
      </c>
      <c r="FL229" s="45">
        <f>VLOOKUP($E229,'факт КС '!$E$11:$DJ$210,95,0)</f>
        <v>0</v>
      </c>
      <c r="FM229" s="45">
        <f>VLOOKUP($E229,'факт КС '!$E$11:$DJ$210,96,0)</f>
        <v>0</v>
      </c>
      <c r="FN229" s="45">
        <f>VLOOKUP($E229,'факт КС '!$E$11:$DJ$210,97,0)</f>
        <v>0</v>
      </c>
      <c r="FO229" s="45">
        <f>VLOOKUP($E229,'факт КС '!$E$11:$DJ$210,98,0)</f>
        <v>0</v>
      </c>
      <c r="FP229" s="45">
        <f t="shared" si="3720"/>
        <v>0</v>
      </c>
      <c r="FQ229" s="45">
        <f t="shared" si="3721"/>
        <v>0</v>
      </c>
      <c r="FR229" s="45">
        <f t="shared" si="3722"/>
        <v>0</v>
      </c>
      <c r="FS229" s="184">
        <f t="shared" si="3723"/>
        <v>0</v>
      </c>
      <c r="FT229" s="184">
        <f t="shared" si="3811"/>
        <v>0</v>
      </c>
      <c r="FU229" s="181"/>
      <c r="FV229" s="181"/>
      <c r="FW229" s="46"/>
      <c r="FX229" s="46"/>
      <c r="FY229" s="45"/>
      <c r="FZ229" s="45"/>
      <c r="GA229" s="45"/>
      <c r="GB229" s="45"/>
      <c r="GC229" s="45">
        <f>VLOOKUP($E229,'факт КС '!$E$11:$DJ$210,87,0)</f>
        <v>0</v>
      </c>
      <c r="GD229" s="45">
        <f>VLOOKUP($E229,'факт КС '!$E$11:$DJ$210,88,0)</f>
        <v>0</v>
      </c>
      <c r="GE229" s="45">
        <f>VLOOKUP($E229,'факт КС '!$E$11:$DJ$210,89,0)</f>
        <v>0</v>
      </c>
      <c r="GF229" s="45">
        <f>VLOOKUP($E229,'факт КС '!$E$11:$DJ$210,90,0)</f>
        <v>0</v>
      </c>
      <c r="GG229" s="45">
        <f>VLOOKUP($E229,'факт КС '!$E$11:$DJ$210,91,0)</f>
        <v>0</v>
      </c>
      <c r="GH229" s="45">
        <f>VLOOKUP($E229,'факт КС '!$E$11:$DJ$210,92,0)</f>
        <v>0</v>
      </c>
      <c r="GI229" s="45">
        <f t="shared" si="3696"/>
        <v>0</v>
      </c>
      <c r="GJ229" s="45">
        <f t="shared" si="3697"/>
        <v>0</v>
      </c>
      <c r="GK229" s="45">
        <f t="shared" si="3698"/>
        <v>0</v>
      </c>
      <c r="GL229" s="184">
        <f t="shared" si="3699"/>
        <v>0</v>
      </c>
      <c r="GM229" s="184">
        <f t="shared" si="3812"/>
        <v>0</v>
      </c>
      <c r="GN229" s="181"/>
      <c r="GO229" s="181"/>
      <c r="GP229" s="46"/>
      <c r="GQ229" s="46"/>
      <c r="GR229" s="45"/>
      <c r="GS229" s="45"/>
      <c r="GT229" s="45"/>
      <c r="GU229" s="45"/>
      <c r="GV229" s="45">
        <f>VLOOKUP($E229,'факт КС '!$E$11:$DJ$210,99,0)</f>
        <v>0</v>
      </c>
      <c r="GW229" s="45">
        <f>VLOOKUP($E229,'факт КС '!$E$11:$DJ$210,100,0)</f>
        <v>0</v>
      </c>
      <c r="GX229" s="45">
        <f>VLOOKUP($E229,'факт КС '!$E$11:$DJ$210,101,0)</f>
        <v>0</v>
      </c>
      <c r="GY229" s="45">
        <f>VLOOKUP($E229,'факт КС '!$E$11:$DJ$210,102,0)</f>
        <v>0</v>
      </c>
      <c r="GZ229" s="45">
        <f>VLOOKUP($E229,'факт КС '!$E$11:$DJ$210,103,0)</f>
        <v>0</v>
      </c>
      <c r="HA229" s="45">
        <f>VLOOKUP($E229,'факт КС '!$E$11:$DJ$210,104,0)</f>
        <v>0</v>
      </c>
      <c r="HB229" s="45">
        <f t="shared" si="3700"/>
        <v>0</v>
      </c>
      <c r="HC229" s="45">
        <f t="shared" si="3701"/>
        <v>0</v>
      </c>
      <c r="HD229" s="45">
        <f t="shared" si="3702"/>
        <v>0</v>
      </c>
      <c r="HE229" s="184">
        <f t="shared" si="3703"/>
        <v>0</v>
      </c>
      <c r="HF229" s="184">
        <f t="shared" si="3813"/>
        <v>0</v>
      </c>
      <c r="HG229" s="181"/>
      <c r="HH229" s="181"/>
      <c r="HI229" s="46"/>
      <c r="HJ229" s="46"/>
      <c r="HK229" s="45"/>
      <c r="HL229" s="45"/>
      <c r="HM229" s="45"/>
      <c r="HN229" s="45"/>
      <c r="HO229" s="45">
        <f>VLOOKUP($E229,'факт КС '!$E$11:$DJ$210,81,0)</f>
        <v>0</v>
      </c>
      <c r="HP229" s="45">
        <f>VLOOKUP($E229,'факт КС '!$E$11:$DJ$210,82,0)</f>
        <v>0</v>
      </c>
      <c r="HQ229" s="45">
        <f>VLOOKUP($E229,'факт КС '!$E$11:$DJ$210,83,0)</f>
        <v>0</v>
      </c>
      <c r="HR229" s="45">
        <f>VLOOKUP($E229,'факт КС '!$E$11:$DJ$210,84,0)</f>
        <v>0</v>
      </c>
      <c r="HS229" s="45">
        <f>VLOOKUP($E229,'факт КС '!$E$11:$DJ$210,85,0)</f>
        <v>0</v>
      </c>
      <c r="HT229" s="45">
        <f>VLOOKUP($E229,'факт КС '!$E$11:$DJ$210,86,0)</f>
        <v>0</v>
      </c>
      <c r="HU229" s="45">
        <f t="shared" si="3704"/>
        <v>0</v>
      </c>
      <c r="HV229" s="45">
        <f t="shared" si="3705"/>
        <v>0</v>
      </c>
      <c r="HW229" s="45">
        <f t="shared" si="3706"/>
        <v>0</v>
      </c>
      <c r="HX229" s="184">
        <f t="shared" si="3707"/>
        <v>0</v>
      </c>
      <c r="HY229" s="184">
        <f t="shared" si="3814"/>
        <v>0</v>
      </c>
      <c r="HZ229" s="181"/>
      <c r="IA229" s="181"/>
      <c r="IB229" s="46"/>
      <c r="IC229" s="46"/>
      <c r="ID229" s="46"/>
      <c r="IE229" s="46"/>
      <c r="IF229" s="45"/>
      <c r="IG229" s="45"/>
      <c r="IH229" s="45">
        <f>VLOOKUP($E229,'факт КС '!$E$11:$DJ$210,69,0)</f>
        <v>0</v>
      </c>
      <c r="II229" s="45">
        <f>VLOOKUP($E229,'факт КС '!$E$11:$DJ$210,70,0)</f>
        <v>0</v>
      </c>
      <c r="IJ229" s="45">
        <f>VLOOKUP($E229,'факт КС '!$E$11:$DJ$210,71,0)</f>
        <v>0</v>
      </c>
      <c r="IK229" s="45">
        <f>VLOOKUP($E229,'факт КС '!$E$11:$DJ$210,72,0)</f>
        <v>0</v>
      </c>
      <c r="IL229" s="45">
        <f>VLOOKUP($E229,'факт КС '!$E$11:$DJ$210,73,0)</f>
        <v>0</v>
      </c>
      <c r="IM229" s="45">
        <f>VLOOKUP($E229,'факт КС '!$E$11:$DJ$210,74,0)</f>
        <v>0</v>
      </c>
      <c r="IN229" s="45">
        <f t="shared" si="3708"/>
        <v>0</v>
      </c>
      <c r="IO229" s="45">
        <f t="shared" si="3709"/>
        <v>0</v>
      </c>
      <c r="IP229" s="45">
        <f t="shared" si="3710"/>
        <v>0</v>
      </c>
      <c r="IQ229" s="184">
        <f t="shared" si="3711"/>
        <v>0</v>
      </c>
      <c r="IR229" s="184">
        <f t="shared" si="3815"/>
        <v>0</v>
      </c>
      <c r="IS229" s="181"/>
      <c r="IT229" s="181"/>
      <c r="IU229" s="46"/>
      <c r="IV229" s="46"/>
      <c r="IW229" s="46"/>
      <c r="IX229" s="46"/>
      <c r="IY229" s="45"/>
      <c r="IZ229" s="45"/>
      <c r="JA229" s="45">
        <f>VLOOKUP($E229,'факт КС '!$E$11:$DJ$210,75,0)</f>
        <v>0</v>
      </c>
      <c r="JB229" s="45">
        <f>VLOOKUP($E229,'факт КС '!$E$11:$DJ$210,76,0)</f>
        <v>0</v>
      </c>
      <c r="JC229" s="45">
        <f>VLOOKUP($E229,'факт КС '!$E$11:$DJ$210,77,0)</f>
        <v>0</v>
      </c>
      <c r="JD229" s="45">
        <f>VLOOKUP($E229,'факт КС '!$E$11:$DJ$210,78,0)</f>
        <v>0</v>
      </c>
      <c r="JE229" s="45">
        <f>VLOOKUP($E229,'факт КС '!$E$11:$DJ$210,79,0)</f>
        <v>0</v>
      </c>
      <c r="JF229" s="45">
        <f>VLOOKUP($E229,'факт КС '!$E$11:$DJ$210,80,0)</f>
        <v>0</v>
      </c>
      <c r="JG229" s="45">
        <f t="shared" si="3712"/>
        <v>0</v>
      </c>
      <c r="JH229" s="45">
        <f t="shared" si="3713"/>
        <v>0</v>
      </c>
      <c r="JI229" s="45">
        <f t="shared" si="3714"/>
        <v>0</v>
      </c>
      <c r="JJ229" s="184">
        <f t="shared" si="3715"/>
        <v>0</v>
      </c>
      <c r="JK229" s="184">
        <f t="shared" si="3816"/>
        <v>0</v>
      </c>
      <c r="JL229" s="181"/>
      <c r="JM229" s="181"/>
      <c r="JN229" s="46"/>
      <c r="JO229" s="46"/>
      <c r="JP229" s="47"/>
      <c r="JQ229" s="48"/>
      <c r="JR229" s="47"/>
      <c r="JS229" s="47"/>
      <c r="JT229" s="385">
        <f t="shared" si="4250"/>
        <v>39</v>
      </c>
      <c r="JU229" s="385">
        <f t="shared" si="4251"/>
        <v>4357310.0999999978</v>
      </c>
      <c r="JV229" s="385">
        <f t="shared" si="4252"/>
        <v>590</v>
      </c>
      <c r="JW229" s="385">
        <f t="shared" si="4253"/>
        <v>2</v>
      </c>
      <c r="JX229" s="385">
        <f t="shared" si="4254"/>
        <v>223451.8</v>
      </c>
      <c r="JY229" s="385">
        <f t="shared" si="4255"/>
        <v>44</v>
      </c>
      <c r="JZ229" s="45">
        <f t="shared" ref="JZ229:JZ233" si="4256">JT229+JW229</f>
        <v>41</v>
      </c>
      <c r="KA229" s="45">
        <f t="shared" si="3799"/>
        <v>4580761.8999999976</v>
      </c>
      <c r="KB229" s="45">
        <f t="shared" si="3800"/>
        <v>634</v>
      </c>
      <c r="KC229" s="184">
        <f t="shared" ref="KC229:KC233" si="4257">JT229-JR229</f>
        <v>39</v>
      </c>
      <c r="KD229" s="184">
        <f t="shared" ref="KD229:KD233" si="4258">JU229-JS229</f>
        <v>4357310.0999999978</v>
      </c>
      <c r="KE229" s="46"/>
      <c r="KF229" s="46"/>
      <c r="KG229" s="49"/>
      <c r="KH229" s="49"/>
    </row>
    <row r="230" spans="1:299" s="3" customFormat="1" hidden="1" x14ac:dyDescent="0.2">
      <c r="A230" s="100">
        <v>1</v>
      </c>
      <c r="B230" s="100"/>
      <c r="C230" s="34"/>
      <c r="D230" s="258"/>
      <c r="E230" s="164"/>
      <c r="F230" s="508"/>
      <c r="G230" s="63"/>
      <c r="H230" s="92"/>
      <c r="I230" s="125"/>
      <c r="J230" s="114"/>
      <c r="K230" s="114"/>
      <c r="L230" s="114"/>
      <c r="M230" s="114"/>
      <c r="N230" s="45"/>
      <c r="O230" s="45"/>
      <c r="P230" s="45"/>
      <c r="Q230" s="45"/>
      <c r="R230" s="45"/>
      <c r="S230" s="45"/>
      <c r="T230" s="45">
        <f t="shared" si="4177"/>
        <v>0</v>
      </c>
      <c r="U230" s="45">
        <f t="shared" si="4178"/>
        <v>0</v>
      </c>
      <c r="V230" s="45">
        <f t="shared" si="4179"/>
        <v>0</v>
      </c>
      <c r="W230" s="184">
        <f t="shared" si="4180"/>
        <v>0</v>
      </c>
      <c r="X230" s="184">
        <f t="shared" si="4181"/>
        <v>0</v>
      </c>
      <c r="Y230" s="184"/>
      <c r="Z230" s="184"/>
      <c r="AA230" s="117"/>
      <c r="AB230" s="117"/>
      <c r="AC230" s="114"/>
      <c r="AD230" s="114"/>
      <c r="AE230" s="114"/>
      <c r="AF230" s="114"/>
      <c r="AG230" s="45"/>
      <c r="AH230" s="45"/>
      <c r="AI230" s="45"/>
      <c r="AJ230" s="45"/>
      <c r="AK230" s="45"/>
      <c r="AL230" s="45"/>
      <c r="AM230" s="45">
        <f t="shared" si="3664"/>
        <v>0</v>
      </c>
      <c r="AN230" s="45">
        <f t="shared" si="3665"/>
        <v>0</v>
      </c>
      <c r="AO230" s="45">
        <f t="shared" si="3666"/>
        <v>0</v>
      </c>
      <c r="AP230" s="184">
        <f t="shared" si="3667"/>
        <v>0</v>
      </c>
      <c r="AQ230" s="184">
        <f t="shared" si="3804"/>
        <v>0</v>
      </c>
      <c r="AR230" s="184"/>
      <c r="AS230" s="184"/>
      <c r="AT230" s="117"/>
      <c r="AU230" s="117"/>
      <c r="AV230" s="114"/>
      <c r="AW230" s="114"/>
      <c r="AX230" s="114"/>
      <c r="AY230" s="114"/>
      <c r="AZ230" s="45"/>
      <c r="BA230" s="45"/>
      <c r="BB230" s="45"/>
      <c r="BC230" s="45"/>
      <c r="BD230" s="45"/>
      <c r="BE230" s="45"/>
      <c r="BF230" s="45">
        <f t="shared" si="3668"/>
        <v>0</v>
      </c>
      <c r="BG230" s="45">
        <f t="shared" si="3669"/>
        <v>0</v>
      </c>
      <c r="BH230" s="45">
        <f t="shared" si="3670"/>
        <v>0</v>
      </c>
      <c r="BI230" s="184">
        <f t="shared" si="3671"/>
        <v>0</v>
      </c>
      <c r="BJ230" s="184">
        <f t="shared" si="3805"/>
        <v>0</v>
      </c>
      <c r="BK230" s="184"/>
      <c r="BL230" s="184"/>
      <c r="BM230" s="117"/>
      <c r="BN230" s="117"/>
      <c r="BO230" s="114"/>
      <c r="BP230" s="114"/>
      <c r="BQ230" s="114"/>
      <c r="BR230" s="114"/>
      <c r="BS230" s="45"/>
      <c r="BT230" s="45"/>
      <c r="BU230" s="45"/>
      <c r="BV230" s="45"/>
      <c r="BW230" s="45"/>
      <c r="BX230" s="45"/>
      <c r="BY230" s="45">
        <f t="shared" si="3672"/>
        <v>0</v>
      </c>
      <c r="BZ230" s="45">
        <f t="shared" si="3673"/>
        <v>0</v>
      </c>
      <c r="CA230" s="45">
        <f t="shared" si="3674"/>
        <v>0</v>
      </c>
      <c r="CB230" s="184">
        <f t="shared" si="3675"/>
        <v>0</v>
      </c>
      <c r="CC230" s="184">
        <f t="shared" si="3806"/>
        <v>0</v>
      </c>
      <c r="CD230" s="184"/>
      <c r="CE230" s="184"/>
      <c r="CF230" s="117"/>
      <c r="CG230" s="117"/>
      <c r="CH230" s="114"/>
      <c r="CI230" s="114"/>
      <c r="CJ230" s="114"/>
      <c r="CK230" s="114"/>
      <c r="CL230" s="45"/>
      <c r="CM230" s="45"/>
      <c r="CN230" s="45"/>
      <c r="CO230" s="45"/>
      <c r="CP230" s="45"/>
      <c r="CQ230" s="45"/>
      <c r="CR230" s="45">
        <f t="shared" si="3716"/>
        <v>0</v>
      </c>
      <c r="CS230" s="45">
        <f t="shared" si="3717"/>
        <v>0</v>
      </c>
      <c r="CT230" s="45">
        <f t="shared" si="3718"/>
        <v>0</v>
      </c>
      <c r="CU230" s="184">
        <f t="shared" si="3719"/>
        <v>0</v>
      </c>
      <c r="CV230" s="184">
        <f t="shared" si="3807"/>
        <v>0</v>
      </c>
      <c r="CW230" s="184"/>
      <c r="CX230" s="184"/>
      <c r="CY230" s="117"/>
      <c r="CZ230" s="117"/>
      <c r="DA230" s="114"/>
      <c r="DB230" s="114"/>
      <c r="DC230" s="114"/>
      <c r="DD230" s="114"/>
      <c r="DE230" s="45"/>
      <c r="DF230" s="45"/>
      <c r="DG230" s="45"/>
      <c r="DH230" s="45"/>
      <c r="DI230" s="45"/>
      <c r="DJ230" s="45"/>
      <c r="DK230" s="45">
        <f t="shared" si="3679"/>
        <v>0</v>
      </c>
      <c r="DL230" s="45">
        <f t="shared" si="3680"/>
        <v>0</v>
      </c>
      <c r="DM230" s="45">
        <f t="shared" si="3681"/>
        <v>0</v>
      </c>
      <c r="DN230" s="184">
        <f t="shared" si="3682"/>
        <v>0</v>
      </c>
      <c r="DO230" s="184">
        <f t="shared" si="3808"/>
        <v>0</v>
      </c>
      <c r="DP230" s="184"/>
      <c r="DQ230" s="184"/>
      <c r="DR230" s="117"/>
      <c r="DS230" s="117"/>
      <c r="DT230" s="114"/>
      <c r="DU230" s="114"/>
      <c r="DV230" s="114"/>
      <c r="DW230" s="114"/>
      <c r="DX230" s="45"/>
      <c r="DY230" s="45"/>
      <c r="DZ230" s="45"/>
      <c r="EA230" s="45"/>
      <c r="EB230" s="45"/>
      <c r="EC230" s="45"/>
      <c r="ED230" s="45">
        <f t="shared" si="3683"/>
        <v>0</v>
      </c>
      <c r="EE230" s="45">
        <f t="shared" si="3684"/>
        <v>0</v>
      </c>
      <c r="EF230" s="45">
        <f t="shared" si="3685"/>
        <v>0</v>
      </c>
      <c r="EG230" s="184">
        <f t="shared" si="3686"/>
        <v>0</v>
      </c>
      <c r="EH230" s="184">
        <f t="shared" si="3809"/>
        <v>0</v>
      </c>
      <c r="EI230" s="184"/>
      <c r="EJ230" s="184"/>
      <c r="EK230" s="117"/>
      <c r="EL230" s="117"/>
      <c r="EM230" s="114"/>
      <c r="EN230" s="114"/>
      <c r="EO230" s="114"/>
      <c r="EP230" s="114"/>
      <c r="EQ230" s="45"/>
      <c r="ER230" s="45"/>
      <c r="ES230" s="45"/>
      <c r="ET230" s="45"/>
      <c r="EU230" s="45"/>
      <c r="EV230" s="45"/>
      <c r="EW230" s="45">
        <f t="shared" si="3687"/>
        <v>0</v>
      </c>
      <c r="EX230" s="45">
        <f t="shared" si="3688"/>
        <v>0</v>
      </c>
      <c r="EY230" s="45">
        <f t="shared" si="3689"/>
        <v>0</v>
      </c>
      <c r="EZ230" s="184">
        <f t="shared" si="3690"/>
        <v>0</v>
      </c>
      <c r="FA230" s="184">
        <f t="shared" si="3810"/>
        <v>0</v>
      </c>
      <c r="FB230" s="184"/>
      <c r="FC230" s="184"/>
      <c r="FD230" s="117"/>
      <c r="FE230" s="117"/>
      <c r="FF230" s="114"/>
      <c r="FG230" s="114"/>
      <c r="FH230" s="114"/>
      <c r="FI230" s="114"/>
      <c r="FJ230" s="45"/>
      <c r="FK230" s="45"/>
      <c r="FL230" s="45"/>
      <c r="FM230" s="45"/>
      <c r="FN230" s="45"/>
      <c r="FO230" s="45"/>
      <c r="FP230" s="45">
        <f t="shared" si="3720"/>
        <v>0</v>
      </c>
      <c r="FQ230" s="45">
        <f t="shared" si="3721"/>
        <v>0</v>
      </c>
      <c r="FR230" s="45">
        <f t="shared" si="3722"/>
        <v>0</v>
      </c>
      <c r="FS230" s="184">
        <f t="shared" si="3723"/>
        <v>0</v>
      </c>
      <c r="FT230" s="184">
        <f t="shared" si="3811"/>
        <v>0</v>
      </c>
      <c r="FU230" s="184"/>
      <c r="FV230" s="184"/>
      <c r="FW230" s="117"/>
      <c r="FX230" s="117"/>
      <c r="FY230" s="114"/>
      <c r="FZ230" s="114"/>
      <c r="GA230" s="114"/>
      <c r="GB230" s="114"/>
      <c r="GC230" s="45"/>
      <c r="GD230" s="45"/>
      <c r="GE230" s="45"/>
      <c r="GF230" s="45"/>
      <c r="GG230" s="45"/>
      <c r="GH230" s="45"/>
      <c r="GI230" s="45">
        <f t="shared" si="3696"/>
        <v>0</v>
      </c>
      <c r="GJ230" s="45">
        <f t="shared" si="3697"/>
        <v>0</v>
      </c>
      <c r="GK230" s="45">
        <f t="shared" si="3698"/>
        <v>0</v>
      </c>
      <c r="GL230" s="184">
        <f t="shared" si="3699"/>
        <v>0</v>
      </c>
      <c r="GM230" s="184">
        <f t="shared" si="3812"/>
        <v>0</v>
      </c>
      <c r="GN230" s="184"/>
      <c r="GO230" s="184"/>
      <c r="GP230" s="117"/>
      <c r="GQ230" s="117"/>
      <c r="GR230" s="114"/>
      <c r="GS230" s="114"/>
      <c r="GT230" s="114"/>
      <c r="GU230" s="114"/>
      <c r="GV230" s="45"/>
      <c r="GW230" s="45"/>
      <c r="GX230" s="45"/>
      <c r="GY230" s="45"/>
      <c r="GZ230" s="45"/>
      <c r="HA230" s="45"/>
      <c r="HB230" s="45">
        <f t="shared" si="3700"/>
        <v>0</v>
      </c>
      <c r="HC230" s="45">
        <f t="shared" si="3701"/>
        <v>0</v>
      </c>
      <c r="HD230" s="45">
        <f t="shared" si="3702"/>
        <v>0</v>
      </c>
      <c r="HE230" s="184">
        <f t="shared" si="3703"/>
        <v>0</v>
      </c>
      <c r="HF230" s="184">
        <f t="shared" si="3813"/>
        <v>0</v>
      </c>
      <c r="HG230" s="184"/>
      <c r="HH230" s="184"/>
      <c r="HI230" s="117"/>
      <c r="HJ230" s="117"/>
      <c r="HK230" s="114"/>
      <c r="HL230" s="114"/>
      <c r="HM230" s="114"/>
      <c r="HN230" s="114"/>
      <c r="HO230" s="45"/>
      <c r="HP230" s="45"/>
      <c r="HQ230" s="45"/>
      <c r="HR230" s="45"/>
      <c r="HS230" s="45"/>
      <c r="HT230" s="45"/>
      <c r="HU230" s="45">
        <f t="shared" si="3704"/>
        <v>0</v>
      </c>
      <c r="HV230" s="45">
        <f t="shared" si="3705"/>
        <v>0</v>
      </c>
      <c r="HW230" s="45">
        <f t="shared" si="3706"/>
        <v>0</v>
      </c>
      <c r="HX230" s="184">
        <f t="shared" si="3707"/>
        <v>0</v>
      </c>
      <c r="HY230" s="184">
        <f t="shared" si="3814"/>
        <v>0</v>
      </c>
      <c r="HZ230" s="184"/>
      <c r="IA230" s="184"/>
      <c r="IB230" s="117"/>
      <c r="IC230" s="117"/>
      <c r="ID230" s="117"/>
      <c r="IE230" s="117"/>
      <c r="IF230" s="114"/>
      <c r="IG230" s="114"/>
      <c r="IH230" s="45"/>
      <c r="II230" s="45"/>
      <c r="IJ230" s="45"/>
      <c r="IK230" s="45"/>
      <c r="IL230" s="45"/>
      <c r="IM230" s="45"/>
      <c r="IN230" s="45">
        <f t="shared" si="3708"/>
        <v>0</v>
      </c>
      <c r="IO230" s="45">
        <f t="shared" si="3709"/>
        <v>0</v>
      </c>
      <c r="IP230" s="45">
        <f t="shared" si="3710"/>
        <v>0</v>
      </c>
      <c r="IQ230" s="184">
        <f t="shared" si="3711"/>
        <v>0</v>
      </c>
      <c r="IR230" s="184">
        <f t="shared" si="3815"/>
        <v>0</v>
      </c>
      <c r="IS230" s="184"/>
      <c r="IT230" s="184"/>
      <c r="IU230" s="117"/>
      <c r="IV230" s="117"/>
      <c r="IW230" s="117"/>
      <c r="IX230" s="117"/>
      <c r="IY230" s="114"/>
      <c r="IZ230" s="114"/>
      <c r="JA230" s="45"/>
      <c r="JB230" s="45"/>
      <c r="JC230" s="45"/>
      <c r="JD230" s="45"/>
      <c r="JE230" s="45"/>
      <c r="JF230" s="45"/>
      <c r="JG230" s="45">
        <f t="shared" si="3712"/>
        <v>0</v>
      </c>
      <c r="JH230" s="45">
        <f t="shared" si="3713"/>
        <v>0</v>
      </c>
      <c r="JI230" s="45">
        <f t="shared" si="3714"/>
        <v>0</v>
      </c>
      <c r="JJ230" s="184">
        <f t="shared" si="3715"/>
        <v>0</v>
      </c>
      <c r="JK230" s="184">
        <f t="shared" si="3816"/>
        <v>0</v>
      </c>
      <c r="JL230" s="184"/>
      <c r="JM230" s="184"/>
      <c r="JN230" s="117"/>
      <c r="JO230" s="117"/>
      <c r="JP230" s="118"/>
      <c r="JQ230" s="119"/>
      <c r="JR230" s="118"/>
      <c r="JS230" s="118"/>
      <c r="JT230" s="385">
        <f t="shared" si="4250"/>
        <v>0</v>
      </c>
      <c r="JU230" s="385">
        <f t="shared" si="4251"/>
        <v>0</v>
      </c>
      <c r="JV230" s="385">
        <f t="shared" si="4252"/>
        <v>0</v>
      </c>
      <c r="JW230" s="385">
        <f t="shared" si="4253"/>
        <v>0</v>
      </c>
      <c r="JX230" s="385">
        <f t="shared" si="4254"/>
        <v>0</v>
      </c>
      <c r="JY230" s="385">
        <f t="shared" si="4255"/>
        <v>0</v>
      </c>
      <c r="JZ230" s="45">
        <f t="shared" si="4256"/>
        <v>0</v>
      </c>
      <c r="KA230" s="45">
        <f t="shared" si="3799"/>
        <v>0</v>
      </c>
      <c r="KB230" s="45">
        <f t="shared" si="3800"/>
        <v>0</v>
      </c>
      <c r="KC230" s="184">
        <f t="shared" si="4257"/>
        <v>0</v>
      </c>
      <c r="KD230" s="184">
        <f t="shared" si="4258"/>
        <v>0</v>
      </c>
      <c r="KE230" s="117"/>
      <c r="KF230" s="117"/>
      <c r="KG230" s="49"/>
      <c r="KH230" s="49"/>
    </row>
    <row r="231" spans="1:299" s="3" customFormat="1" hidden="1" x14ac:dyDescent="0.2">
      <c r="A231" s="100">
        <v>1</v>
      </c>
      <c r="B231" s="100"/>
      <c r="C231" s="49"/>
      <c r="D231" s="7"/>
      <c r="E231" s="692"/>
      <c r="F231" s="510"/>
      <c r="G231" s="65"/>
      <c r="H231" s="80"/>
      <c r="I231" s="80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>
        <f t="shared" si="4177"/>
        <v>0</v>
      </c>
      <c r="U231" s="45">
        <f t="shared" si="4178"/>
        <v>0</v>
      </c>
      <c r="V231" s="45">
        <f t="shared" si="4179"/>
        <v>0</v>
      </c>
      <c r="W231" s="184">
        <f t="shared" si="4180"/>
        <v>0</v>
      </c>
      <c r="X231" s="184">
        <f t="shared" si="4181"/>
        <v>0</v>
      </c>
      <c r="Y231" s="181"/>
      <c r="Z231" s="181"/>
      <c r="AA231" s="46"/>
      <c r="AB231" s="46"/>
      <c r="AC231" s="45"/>
      <c r="AD231" s="45"/>
      <c r="AE231" s="45"/>
      <c r="AF231" s="45"/>
      <c r="AG231" s="45"/>
      <c r="AH231" s="45"/>
      <c r="AI231" s="45"/>
      <c r="AJ231" s="45"/>
      <c r="AK231" s="45"/>
      <c r="AL231" s="45"/>
      <c r="AM231" s="45">
        <f t="shared" si="3664"/>
        <v>0</v>
      </c>
      <c r="AN231" s="45">
        <f t="shared" si="3665"/>
        <v>0</v>
      </c>
      <c r="AO231" s="45">
        <f t="shared" si="3666"/>
        <v>0</v>
      </c>
      <c r="AP231" s="184">
        <f t="shared" si="3667"/>
        <v>0</v>
      </c>
      <c r="AQ231" s="184">
        <f t="shared" si="3804"/>
        <v>0</v>
      </c>
      <c r="AR231" s="181"/>
      <c r="AS231" s="181"/>
      <c r="AT231" s="46"/>
      <c r="AU231" s="46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>
        <f t="shared" si="3668"/>
        <v>0</v>
      </c>
      <c r="BG231" s="45">
        <f t="shared" si="3669"/>
        <v>0</v>
      </c>
      <c r="BH231" s="45">
        <f t="shared" si="3670"/>
        <v>0</v>
      </c>
      <c r="BI231" s="184">
        <f t="shared" si="3671"/>
        <v>0</v>
      </c>
      <c r="BJ231" s="184">
        <f t="shared" si="3805"/>
        <v>0</v>
      </c>
      <c r="BK231" s="181"/>
      <c r="BL231" s="181"/>
      <c r="BM231" s="46"/>
      <c r="BN231" s="46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>
        <f t="shared" si="3672"/>
        <v>0</v>
      </c>
      <c r="BZ231" s="45">
        <f t="shared" si="3673"/>
        <v>0</v>
      </c>
      <c r="CA231" s="45">
        <f t="shared" si="3674"/>
        <v>0</v>
      </c>
      <c r="CB231" s="184">
        <f t="shared" si="3675"/>
        <v>0</v>
      </c>
      <c r="CC231" s="184">
        <f t="shared" si="3806"/>
        <v>0</v>
      </c>
      <c r="CD231" s="181"/>
      <c r="CE231" s="181"/>
      <c r="CF231" s="46"/>
      <c r="CG231" s="46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>
        <f t="shared" si="3716"/>
        <v>0</v>
      </c>
      <c r="CS231" s="45">
        <f t="shared" si="3717"/>
        <v>0</v>
      </c>
      <c r="CT231" s="45">
        <f t="shared" si="3718"/>
        <v>0</v>
      </c>
      <c r="CU231" s="184">
        <f t="shared" si="3719"/>
        <v>0</v>
      </c>
      <c r="CV231" s="184">
        <f t="shared" si="3807"/>
        <v>0</v>
      </c>
      <c r="CW231" s="181"/>
      <c r="CX231" s="181"/>
      <c r="CY231" s="46"/>
      <c r="CZ231" s="46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>
        <f t="shared" si="3679"/>
        <v>0</v>
      </c>
      <c r="DL231" s="45">
        <f t="shared" si="3680"/>
        <v>0</v>
      </c>
      <c r="DM231" s="45">
        <f t="shared" si="3681"/>
        <v>0</v>
      </c>
      <c r="DN231" s="184">
        <f t="shared" si="3682"/>
        <v>0</v>
      </c>
      <c r="DO231" s="184">
        <f t="shared" si="3808"/>
        <v>0</v>
      </c>
      <c r="DP231" s="181"/>
      <c r="DQ231" s="181"/>
      <c r="DR231" s="46"/>
      <c r="DS231" s="46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>
        <f t="shared" si="3683"/>
        <v>0</v>
      </c>
      <c r="EE231" s="45">
        <f t="shared" si="3684"/>
        <v>0</v>
      </c>
      <c r="EF231" s="45">
        <f t="shared" si="3685"/>
        <v>0</v>
      </c>
      <c r="EG231" s="184">
        <f t="shared" si="3686"/>
        <v>0</v>
      </c>
      <c r="EH231" s="184">
        <f t="shared" si="3809"/>
        <v>0</v>
      </c>
      <c r="EI231" s="181"/>
      <c r="EJ231" s="181"/>
      <c r="EK231" s="46"/>
      <c r="EL231" s="46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>
        <f t="shared" si="3687"/>
        <v>0</v>
      </c>
      <c r="EX231" s="45">
        <f t="shared" si="3688"/>
        <v>0</v>
      </c>
      <c r="EY231" s="45">
        <f t="shared" si="3689"/>
        <v>0</v>
      </c>
      <c r="EZ231" s="184">
        <f t="shared" si="3690"/>
        <v>0</v>
      </c>
      <c r="FA231" s="184">
        <f t="shared" si="3810"/>
        <v>0</v>
      </c>
      <c r="FB231" s="181"/>
      <c r="FC231" s="181"/>
      <c r="FD231" s="46"/>
      <c r="FE231" s="46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>
        <f t="shared" si="3720"/>
        <v>0</v>
      </c>
      <c r="FQ231" s="45">
        <f t="shared" si="3721"/>
        <v>0</v>
      </c>
      <c r="FR231" s="45">
        <f t="shared" si="3722"/>
        <v>0</v>
      </c>
      <c r="FS231" s="184">
        <f t="shared" si="3723"/>
        <v>0</v>
      </c>
      <c r="FT231" s="184">
        <f t="shared" si="3811"/>
        <v>0</v>
      </c>
      <c r="FU231" s="181"/>
      <c r="FV231" s="181"/>
      <c r="FW231" s="46"/>
      <c r="FX231" s="46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>
        <f t="shared" si="3696"/>
        <v>0</v>
      </c>
      <c r="GJ231" s="45">
        <f t="shared" si="3697"/>
        <v>0</v>
      </c>
      <c r="GK231" s="45">
        <f t="shared" si="3698"/>
        <v>0</v>
      </c>
      <c r="GL231" s="184">
        <f t="shared" si="3699"/>
        <v>0</v>
      </c>
      <c r="GM231" s="184">
        <f t="shared" si="3812"/>
        <v>0</v>
      </c>
      <c r="GN231" s="181"/>
      <c r="GO231" s="181"/>
      <c r="GP231" s="46"/>
      <c r="GQ231" s="46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>
        <f t="shared" si="3700"/>
        <v>0</v>
      </c>
      <c r="HC231" s="45">
        <f t="shared" si="3701"/>
        <v>0</v>
      </c>
      <c r="HD231" s="45">
        <f t="shared" si="3702"/>
        <v>0</v>
      </c>
      <c r="HE231" s="184">
        <f t="shared" si="3703"/>
        <v>0</v>
      </c>
      <c r="HF231" s="184">
        <f t="shared" si="3813"/>
        <v>0</v>
      </c>
      <c r="HG231" s="181"/>
      <c r="HH231" s="181"/>
      <c r="HI231" s="46"/>
      <c r="HJ231" s="46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>
        <f t="shared" si="3704"/>
        <v>0</v>
      </c>
      <c r="HV231" s="45">
        <f t="shared" si="3705"/>
        <v>0</v>
      </c>
      <c r="HW231" s="45">
        <f t="shared" si="3706"/>
        <v>0</v>
      </c>
      <c r="HX231" s="184">
        <f t="shared" si="3707"/>
        <v>0</v>
      </c>
      <c r="HY231" s="184">
        <f t="shared" si="3814"/>
        <v>0</v>
      </c>
      <c r="HZ231" s="181"/>
      <c r="IA231" s="181"/>
      <c r="IB231" s="46"/>
      <c r="IC231" s="46"/>
      <c r="ID231" s="46"/>
      <c r="IE231" s="46"/>
      <c r="IF231" s="45"/>
      <c r="IG231" s="45"/>
      <c r="IH231" s="45"/>
      <c r="II231" s="45"/>
      <c r="IJ231" s="45"/>
      <c r="IK231" s="45"/>
      <c r="IL231" s="45"/>
      <c r="IM231" s="45"/>
      <c r="IN231" s="45">
        <f t="shared" si="3708"/>
        <v>0</v>
      </c>
      <c r="IO231" s="45">
        <f t="shared" si="3709"/>
        <v>0</v>
      </c>
      <c r="IP231" s="45">
        <f t="shared" si="3710"/>
        <v>0</v>
      </c>
      <c r="IQ231" s="184">
        <f t="shared" si="3711"/>
        <v>0</v>
      </c>
      <c r="IR231" s="184">
        <f t="shared" si="3815"/>
        <v>0</v>
      </c>
      <c r="IS231" s="181"/>
      <c r="IT231" s="181"/>
      <c r="IU231" s="46"/>
      <c r="IV231" s="46"/>
      <c r="IW231" s="46"/>
      <c r="IX231" s="46"/>
      <c r="IY231" s="45"/>
      <c r="IZ231" s="45"/>
      <c r="JA231" s="45"/>
      <c r="JB231" s="45"/>
      <c r="JC231" s="45"/>
      <c r="JD231" s="45"/>
      <c r="JE231" s="45"/>
      <c r="JF231" s="45"/>
      <c r="JG231" s="45">
        <f t="shared" si="3712"/>
        <v>0</v>
      </c>
      <c r="JH231" s="45">
        <f t="shared" si="3713"/>
        <v>0</v>
      </c>
      <c r="JI231" s="45">
        <f t="shared" si="3714"/>
        <v>0</v>
      </c>
      <c r="JJ231" s="184">
        <f t="shared" si="3715"/>
        <v>0</v>
      </c>
      <c r="JK231" s="184">
        <f t="shared" si="3816"/>
        <v>0</v>
      </c>
      <c r="JL231" s="181"/>
      <c r="JM231" s="181"/>
      <c r="JN231" s="46"/>
      <c r="JO231" s="46"/>
      <c r="JP231" s="47"/>
      <c r="JQ231" s="48"/>
      <c r="JR231" s="47"/>
      <c r="JS231" s="47"/>
      <c r="JT231" s="385">
        <f t="shared" si="4250"/>
        <v>0</v>
      </c>
      <c r="JU231" s="385">
        <f t="shared" si="4251"/>
        <v>0</v>
      </c>
      <c r="JV231" s="385">
        <f t="shared" si="4252"/>
        <v>0</v>
      </c>
      <c r="JW231" s="385">
        <f t="shared" si="4253"/>
        <v>0</v>
      </c>
      <c r="JX231" s="385">
        <f t="shared" si="4254"/>
        <v>0</v>
      </c>
      <c r="JY231" s="385">
        <f t="shared" si="4255"/>
        <v>0</v>
      </c>
      <c r="JZ231" s="45">
        <f t="shared" si="4256"/>
        <v>0</v>
      </c>
      <c r="KA231" s="45">
        <f t="shared" si="3799"/>
        <v>0</v>
      </c>
      <c r="KB231" s="45">
        <f t="shared" si="3800"/>
        <v>0</v>
      </c>
      <c r="KC231" s="184">
        <f t="shared" si="4257"/>
        <v>0</v>
      </c>
      <c r="KD231" s="184">
        <f t="shared" si="4258"/>
        <v>0</v>
      </c>
      <c r="KE231" s="46"/>
      <c r="KF231" s="46"/>
      <c r="KG231" s="49"/>
      <c r="KH231" s="49"/>
    </row>
    <row r="232" spans="1:299" s="3" customFormat="1" hidden="1" x14ac:dyDescent="0.2">
      <c r="A232" s="100">
        <v>1</v>
      </c>
      <c r="B232" s="100"/>
      <c r="C232" s="49"/>
      <c r="D232" s="7"/>
      <c r="E232" s="692"/>
      <c r="F232" s="510"/>
      <c r="G232" s="65"/>
      <c r="H232" s="80"/>
      <c r="I232" s="80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>
        <f t="shared" si="4177"/>
        <v>0</v>
      </c>
      <c r="U232" s="45">
        <f t="shared" si="4178"/>
        <v>0</v>
      </c>
      <c r="V232" s="45">
        <f t="shared" si="4179"/>
        <v>0</v>
      </c>
      <c r="W232" s="184">
        <f t="shared" si="4180"/>
        <v>0</v>
      </c>
      <c r="X232" s="184">
        <f t="shared" si="4181"/>
        <v>0</v>
      </c>
      <c r="Y232" s="181"/>
      <c r="Z232" s="181"/>
      <c r="AA232" s="46"/>
      <c r="AB232" s="46"/>
      <c r="AC232" s="45"/>
      <c r="AD232" s="45"/>
      <c r="AE232" s="45"/>
      <c r="AF232" s="45"/>
      <c r="AG232" s="45"/>
      <c r="AH232" s="45"/>
      <c r="AI232" s="45"/>
      <c r="AJ232" s="45"/>
      <c r="AK232" s="45"/>
      <c r="AL232" s="45"/>
      <c r="AM232" s="45">
        <f t="shared" si="3664"/>
        <v>0</v>
      </c>
      <c r="AN232" s="45">
        <f t="shared" si="3665"/>
        <v>0</v>
      </c>
      <c r="AO232" s="45">
        <f t="shared" si="3666"/>
        <v>0</v>
      </c>
      <c r="AP232" s="184">
        <f t="shared" si="3667"/>
        <v>0</v>
      </c>
      <c r="AQ232" s="184">
        <f t="shared" si="3804"/>
        <v>0</v>
      </c>
      <c r="AR232" s="181"/>
      <c r="AS232" s="181"/>
      <c r="AT232" s="46"/>
      <c r="AU232" s="46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>
        <f t="shared" si="3668"/>
        <v>0</v>
      </c>
      <c r="BG232" s="45">
        <f t="shared" si="3669"/>
        <v>0</v>
      </c>
      <c r="BH232" s="45">
        <f t="shared" si="3670"/>
        <v>0</v>
      </c>
      <c r="BI232" s="184">
        <f t="shared" si="3671"/>
        <v>0</v>
      </c>
      <c r="BJ232" s="184">
        <f t="shared" si="3805"/>
        <v>0</v>
      </c>
      <c r="BK232" s="181"/>
      <c r="BL232" s="181"/>
      <c r="BM232" s="46"/>
      <c r="BN232" s="46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>
        <f t="shared" si="3672"/>
        <v>0</v>
      </c>
      <c r="BZ232" s="45">
        <f t="shared" si="3673"/>
        <v>0</v>
      </c>
      <c r="CA232" s="45">
        <f t="shared" si="3674"/>
        <v>0</v>
      </c>
      <c r="CB232" s="184">
        <f t="shared" si="3675"/>
        <v>0</v>
      </c>
      <c r="CC232" s="184">
        <f t="shared" si="3806"/>
        <v>0</v>
      </c>
      <c r="CD232" s="181"/>
      <c r="CE232" s="181"/>
      <c r="CF232" s="46"/>
      <c r="CG232" s="46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>
        <f t="shared" si="3716"/>
        <v>0</v>
      </c>
      <c r="CS232" s="45">
        <f t="shared" si="3717"/>
        <v>0</v>
      </c>
      <c r="CT232" s="45">
        <f t="shared" si="3718"/>
        <v>0</v>
      </c>
      <c r="CU232" s="184">
        <f t="shared" si="3719"/>
        <v>0</v>
      </c>
      <c r="CV232" s="184">
        <f t="shared" si="3807"/>
        <v>0</v>
      </c>
      <c r="CW232" s="181"/>
      <c r="CX232" s="181"/>
      <c r="CY232" s="46"/>
      <c r="CZ232" s="46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>
        <f t="shared" si="3679"/>
        <v>0</v>
      </c>
      <c r="DL232" s="45">
        <f t="shared" si="3680"/>
        <v>0</v>
      </c>
      <c r="DM232" s="45">
        <f t="shared" si="3681"/>
        <v>0</v>
      </c>
      <c r="DN232" s="184">
        <f t="shared" si="3682"/>
        <v>0</v>
      </c>
      <c r="DO232" s="184">
        <f t="shared" si="3808"/>
        <v>0</v>
      </c>
      <c r="DP232" s="181"/>
      <c r="DQ232" s="181"/>
      <c r="DR232" s="46"/>
      <c r="DS232" s="46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>
        <f t="shared" si="3683"/>
        <v>0</v>
      </c>
      <c r="EE232" s="45">
        <f t="shared" si="3684"/>
        <v>0</v>
      </c>
      <c r="EF232" s="45">
        <f t="shared" si="3685"/>
        <v>0</v>
      </c>
      <c r="EG232" s="184">
        <f t="shared" si="3686"/>
        <v>0</v>
      </c>
      <c r="EH232" s="184">
        <f t="shared" si="3809"/>
        <v>0</v>
      </c>
      <c r="EI232" s="181"/>
      <c r="EJ232" s="181"/>
      <c r="EK232" s="46"/>
      <c r="EL232" s="46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>
        <f t="shared" si="3687"/>
        <v>0</v>
      </c>
      <c r="EX232" s="45">
        <f t="shared" si="3688"/>
        <v>0</v>
      </c>
      <c r="EY232" s="45">
        <f t="shared" si="3689"/>
        <v>0</v>
      </c>
      <c r="EZ232" s="184">
        <f t="shared" si="3690"/>
        <v>0</v>
      </c>
      <c r="FA232" s="184">
        <f t="shared" si="3810"/>
        <v>0</v>
      </c>
      <c r="FB232" s="181"/>
      <c r="FC232" s="181"/>
      <c r="FD232" s="46"/>
      <c r="FE232" s="46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>
        <f t="shared" si="3720"/>
        <v>0</v>
      </c>
      <c r="FQ232" s="45">
        <f t="shared" si="3721"/>
        <v>0</v>
      </c>
      <c r="FR232" s="45">
        <f t="shared" si="3722"/>
        <v>0</v>
      </c>
      <c r="FS232" s="184">
        <f t="shared" si="3723"/>
        <v>0</v>
      </c>
      <c r="FT232" s="184">
        <f t="shared" si="3811"/>
        <v>0</v>
      </c>
      <c r="FU232" s="181"/>
      <c r="FV232" s="181"/>
      <c r="FW232" s="46"/>
      <c r="FX232" s="46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>
        <f t="shared" si="3696"/>
        <v>0</v>
      </c>
      <c r="GJ232" s="45">
        <f t="shared" si="3697"/>
        <v>0</v>
      </c>
      <c r="GK232" s="45">
        <f t="shared" si="3698"/>
        <v>0</v>
      </c>
      <c r="GL232" s="184">
        <f t="shared" si="3699"/>
        <v>0</v>
      </c>
      <c r="GM232" s="184">
        <f t="shared" si="3812"/>
        <v>0</v>
      </c>
      <c r="GN232" s="181"/>
      <c r="GO232" s="181"/>
      <c r="GP232" s="46"/>
      <c r="GQ232" s="46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>
        <f t="shared" si="3700"/>
        <v>0</v>
      </c>
      <c r="HC232" s="45">
        <f t="shared" si="3701"/>
        <v>0</v>
      </c>
      <c r="HD232" s="45">
        <f t="shared" si="3702"/>
        <v>0</v>
      </c>
      <c r="HE232" s="184">
        <f t="shared" si="3703"/>
        <v>0</v>
      </c>
      <c r="HF232" s="184">
        <f t="shared" si="3813"/>
        <v>0</v>
      </c>
      <c r="HG232" s="181"/>
      <c r="HH232" s="181"/>
      <c r="HI232" s="46"/>
      <c r="HJ232" s="46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>
        <f t="shared" si="3704"/>
        <v>0</v>
      </c>
      <c r="HV232" s="45">
        <f t="shared" si="3705"/>
        <v>0</v>
      </c>
      <c r="HW232" s="45">
        <f t="shared" si="3706"/>
        <v>0</v>
      </c>
      <c r="HX232" s="184">
        <f t="shared" si="3707"/>
        <v>0</v>
      </c>
      <c r="HY232" s="184">
        <f t="shared" si="3814"/>
        <v>0</v>
      </c>
      <c r="HZ232" s="181"/>
      <c r="IA232" s="181"/>
      <c r="IB232" s="46"/>
      <c r="IC232" s="46"/>
      <c r="ID232" s="46"/>
      <c r="IE232" s="46"/>
      <c r="IF232" s="45"/>
      <c r="IG232" s="45"/>
      <c r="IH232" s="45"/>
      <c r="II232" s="45"/>
      <c r="IJ232" s="45"/>
      <c r="IK232" s="45"/>
      <c r="IL232" s="45"/>
      <c r="IM232" s="45"/>
      <c r="IN232" s="45">
        <f t="shared" si="3708"/>
        <v>0</v>
      </c>
      <c r="IO232" s="45">
        <f t="shared" si="3709"/>
        <v>0</v>
      </c>
      <c r="IP232" s="45">
        <f t="shared" si="3710"/>
        <v>0</v>
      </c>
      <c r="IQ232" s="184">
        <f t="shared" si="3711"/>
        <v>0</v>
      </c>
      <c r="IR232" s="184">
        <f t="shared" si="3815"/>
        <v>0</v>
      </c>
      <c r="IS232" s="181"/>
      <c r="IT232" s="181"/>
      <c r="IU232" s="46"/>
      <c r="IV232" s="46"/>
      <c r="IW232" s="46"/>
      <c r="IX232" s="46"/>
      <c r="IY232" s="45"/>
      <c r="IZ232" s="45"/>
      <c r="JA232" s="45"/>
      <c r="JB232" s="45"/>
      <c r="JC232" s="45"/>
      <c r="JD232" s="45"/>
      <c r="JE232" s="45"/>
      <c r="JF232" s="45"/>
      <c r="JG232" s="45">
        <f t="shared" si="3712"/>
        <v>0</v>
      </c>
      <c r="JH232" s="45">
        <f t="shared" si="3713"/>
        <v>0</v>
      </c>
      <c r="JI232" s="45">
        <f t="shared" si="3714"/>
        <v>0</v>
      </c>
      <c r="JJ232" s="184">
        <f t="shared" si="3715"/>
        <v>0</v>
      </c>
      <c r="JK232" s="184">
        <f t="shared" si="3816"/>
        <v>0</v>
      </c>
      <c r="JL232" s="181"/>
      <c r="JM232" s="181"/>
      <c r="JN232" s="46"/>
      <c r="JO232" s="46"/>
      <c r="JP232" s="47"/>
      <c r="JQ232" s="48"/>
      <c r="JR232" s="47"/>
      <c r="JS232" s="47"/>
      <c r="JT232" s="385">
        <f t="shared" si="4250"/>
        <v>0</v>
      </c>
      <c r="JU232" s="385">
        <f t="shared" si="4251"/>
        <v>0</v>
      </c>
      <c r="JV232" s="385">
        <f t="shared" si="4252"/>
        <v>0</v>
      </c>
      <c r="JW232" s="385">
        <f t="shared" si="4253"/>
        <v>0</v>
      </c>
      <c r="JX232" s="385">
        <f t="shared" si="4254"/>
        <v>0</v>
      </c>
      <c r="JY232" s="385">
        <f t="shared" si="4255"/>
        <v>0</v>
      </c>
      <c r="JZ232" s="45">
        <f t="shared" si="4256"/>
        <v>0</v>
      </c>
      <c r="KA232" s="45">
        <f t="shared" si="3799"/>
        <v>0</v>
      </c>
      <c r="KB232" s="45">
        <f t="shared" si="3800"/>
        <v>0</v>
      </c>
      <c r="KC232" s="184">
        <f t="shared" si="4257"/>
        <v>0</v>
      </c>
      <c r="KD232" s="184">
        <f t="shared" si="4258"/>
        <v>0</v>
      </c>
      <c r="KE232" s="46"/>
      <c r="KF232" s="46"/>
      <c r="KG232" s="49"/>
      <c r="KH232" s="49"/>
    </row>
    <row r="233" spans="1:299" s="3" customFormat="1" hidden="1" x14ac:dyDescent="0.2">
      <c r="A233" s="100">
        <v>1</v>
      </c>
      <c r="B233" s="100"/>
      <c r="C233" s="49"/>
      <c r="D233" s="7"/>
      <c r="E233" s="692"/>
      <c r="F233" s="510"/>
      <c r="G233" s="65"/>
      <c r="H233" s="80"/>
      <c r="I233" s="80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>
        <f t="shared" si="4177"/>
        <v>0</v>
      </c>
      <c r="U233" s="45">
        <f t="shared" si="4178"/>
        <v>0</v>
      </c>
      <c r="V233" s="45">
        <f t="shared" si="4179"/>
        <v>0</v>
      </c>
      <c r="W233" s="184">
        <f t="shared" si="4180"/>
        <v>0</v>
      </c>
      <c r="X233" s="184">
        <f t="shared" si="4181"/>
        <v>0</v>
      </c>
      <c r="Y233" s="181"/>
      <c r="Z233" s="181"/>
      <c r="AA233" s="46"/>
      <c r="AB233" s="46"/>
      <c r="AC233" s="45"/>
      <c r="AD233" s="45"/>
      <c r="AE233" s="45"/>
      <c r="AF233" s="45"/>
      <c r="AG233" s="45"/>
      <c r="AH233" s="45"/>
      <c r="AI233" s="45"/>
      <c r="AJ233" s="45"/>
      <c r="AK233" s="45"/>
      <c r="AL233" s="45"/>
      <c r="AM233" s="45">
        <f t="shared" si="3664"/>
        <v>0</v>
      </c>
      <c r="AN233" s="45">
        <f t="shared" si="3665"/>
        <v>0</v>
      </c>
      <c r="AO233" s="45">
        <f t="shared" si="3666"/>
        <v>0</v>
      </c>
      <c r="AP233" s="184">
        <f t="shared" si="3667"/>
        <v>0</v>
      </c>
      <c r="AQ233" s="184">
        <f t="shared" si="3804"/>
        <v>0</v>
      </c>
      <c r="AR233" s="181"/>
      <c r="AS233" s="181"/>
      <c r="AT233" s="46"/>
      <c r="AU233" s="46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>
        <f t="shared" si="3668"/>
        <v>0</v>
      </c>
      <c r="BG233" s="45">
        <f t="shared" si="3669"/>
        <v>0</v>
      </c>
      <c r="BH233" s="45">
        <f t="shared" si="3670"/>
        <v>0</v>
      </c>
      <c r="BI233" s="184">
        <f t="shared" si="3671"/>
        <v>0</v>
      </c>
      <c r="BJ233" s="184">
        <f t="shared" si="3805"/>
        <v>0</v>
      </c>
      <c r="BK233" s="181"/>
      <c r="BL233" s="181"/>
      <c r="BM233" s="46"/>
      <c r="BN233" s="46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>
        <f t="shared" si="3672"/>
        <v>0</v>
      </c>
      <c r="BZ233" s="45">
        <f t="shared" si="3673"/>
        <v>0</v>
      </c>
      <c r="CA233" s="45">
        <f t="shared" si="3674"/>
        <v>0</v>
      </c>
      <c r="CB233" s="184">
        <f t="shared" si="3675"/>
        <v>0</v>
      </c>
      <c r="CC233" s="184">
        <f t="shared" si="3806"/>
        <v>0</v>
      </c>
      <c r="CD233" s="181"/>
      <c r="CE233" s="181"/>
      <c r="CF233" s="46"/>
      <c r="CG233" s="46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>
        <f t="shared" si="3716"/>
        <v>0</v>
      </c>
      <c r="CS233" s="45">
        <f t="shared" si="3717"/>
        <v>0</v>
      </c>
      <c r="CT233" s="45">
        <f t="shared" si="3718"/>
        <v>0</v>
      </c>
      <c r="CU233" s="184">
        <f t="shared" si="3719"/>
        <v>0</v>
      </c>
      <c r="CV233" s="184">
        <f t="shared" si="3807"/>
        <v>0</v>
      </c>
      <c r="CW233" s="181"/>
      <c r="CX233" s="181"/>
      <c r="CY233" s="46"/>
      <c r="CZ233" s="46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>
        <f t="shared" si="3679"/>
        <v>0</v>
      </c>
      <c r="DL233" s="45">
        <f t="shared" si="3680"/>
        <v>0</v>
      </c>
      <c r="DM233" s="45">
        <f t="shared" si="3681"/>
        <v>0</v>
      </c>
      <c r="DN233" s="184">
        <f t="shared" si="3682"/>
        <v>0</v>
      </c>
      <c r="DO233" s="184">
        <f t="shared" si="3808"/>
        <v>0</v>
      </c>
      <c r="DP233" s="181"/>
      <c r="DQ233" s="181"/>
      <c r="DR233" s="46"/>
      <c r="DS233" s="46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>
        <f t="shared" si="3683"/>
        <v>0</v>
      </c>
      <c r="EE233" s="45">
        <f t="shared" si="3684"/>
        <v>0</v>
      </c>
      <c r="EF233" s="45">
        <f t="shared" si="3685"/>
        <v>0</v>
      </c>
      <c r="EG233" s="184">
        <f t="shared" si="3686"/>
        <v>0</v>
      </c>
      <c r="EH233" s="184">
        <f t="shared" si="3809"/>
        <v>0</v>
      </c>
      <c r="EI233" s="181"/>
      <c r="EJ233" s="181"/>
      <c r="EK233" s="46"/>
      <c r="EL233" s="46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>
        <f t="shared" si="3687"/>
        <v>0</v>
      </c>
      <c r="EX233" s="45">
        <f t="shared" si="3688"/>
        <v>0</v>
      </c>
      <c r="EY233" s="45">
        <f t="shared" si="3689"/>
        <v>0</v>
      </c>
      <c r="EZ233" s="184">
        <f t="shared" si="3690"/>
        <v>0</v>
      </c>
      <c r="FA233" s="184">
        <f t="shared" si="3810"/>
        <v>0</v>
      </c>
      <c r="FB233" s="181"/>
      <c r="FC233" s="181"/>
      <c r="FD233" s="46"/>
      <c r="FE233" s="46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>
        <f t="shared" si="3720"/>
        <v>0</v>
      </c>
      <c r="FQ233" s="45">
        <f t="shared" si="3721"/>
        <v>0</v>
      </c>
      <c r="FR233" s="45">
        <f t="shared" si="3722"/>
        <v>0</v>
      </c>
      <c r="FS233" s="184">
        <f t="shared" si="3723"/>
        <v>0</v>
      </c>
      <c r="FT233" s="184">
        <f t="shared" si="3811"/>
        <v>0</v>
      </c>
      <c r="FU233" s="181"/>
      <c r="FV233" s="181"/>
      <c r="FW233" s="46"/>
      <c r="FX233" s="46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>
        <f t="shared" si="3696"/>
        <v>0</v>
      </c>
      <c r="GJ233" s="45">
        <f t="shared" si="3697"/>
        <v>0</v>
      </c>
      <c r="GK233" s="45">
        <f t="shared" si="3698"/>
        <v>0</v>
      </c>
      <c r="GL233" s="184">
        <f t="shared" si="3699"/>
        <v>0</v>
      </c>
      <c r="GM233" s="184">
        <f t="shared" si="3812"/>
        <v>0</v>
      </c>
      <c r="GN233" s="181"/>
      <c r="GO233" s="181"/>
      <c r="GP233" s="46"/>
      <c r="GQ233" s="46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>
        <f t="shared" si="3700"/>
        <v>0</v>
      </c>
      <c r="HC233" s="45">
        <f t="shared" si="3701"/>
        <v>0</v>
      </c>
      <c r="HD233" s="45">
        <f t="shared" si="3702"/>
        <v>0</v>
      </c>
      <c r="HE233" s="184">
        <f t="shared" si="3703"/>
        <v>0</v>
      </c>
      <c r="HF233" s="184">
        <f t="shared" si="3813"/>
        <v>0</v>
      </c>
      <c r="HG233" s="181"/>
      <c r="HH233" s="181"/>
      <c r="HI233" s="46"/>
      <c r="HJ233" s="46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>
        <f t="shared" si="3704"/>
        <v>0</v>
      </c>
      <c r="HV233" s="45">
        <f t="shared" si="3705"/>
        <v>0</v>
      </c>
      <c r="HW233" s="45">
        <f t="shared" si="3706"/>
        <v>0</v>
      </c>
      <c r="HX233" s="184">
        <f t="shared" si="3707"/>
        <v>0</v>
      </c>
      <c r="HY233" s="184">
        <f t="shared" si="3814"/>
        <v>0</v>
      </c>
      <c r="HZ233" s="181"/>
      <c r="IA233" s="181"/>
      <c r="IB233" s="46"/>
      <c r="IC233" s="46"/>
      <c r="ID233" s="46"/>
      <c r="IE233" s="46"/>
      <c r="IF233" s="45"/>
      <c r="IG233" s="45"/>
      <c r="IH233" s="45"/>
      <c r="II233" s="45"/>
      <c r="IJ233" s="45"/>
      <c r="IK233" s="45"/>
      <c r="IL233" s="45"/>
      <c r="IM233" s="45"/>
      <c r="IN233" s="45">
        <f t="shared" si="3708"/>
        <v>0</v>
      </c>
      <c r="IO233" s="45">
        <f t="shared" si="3709"/>
        <v>0</v>
      </c>
      <c r="IP233" s="45">
        <f t="shared" si="3710"/>
        <v>0</v>
      </c>
      <c r="IQ233" s="184">
        <f t="shared" si="3711"/>
        <v>0</v>
      </c>
      <c r="IR233" s="184">
        <f t="shared" si="3815"/>
        <v>0</v>
      </c>
      <c r="IS233" s="181"/>
      <c r="IT233" s="181"/>
      <c r="IU233" s="46"/>
      <c r="IV233" s="46"/>
      <c r="IW233" s="46"/>
      <c r="IX233" s="46"/>
      <c r="IY233" s="45"/>
      <c r="IZ233" s="45"/>
      <c r="JA233" s="45"/>
      <c r="JB233" s="45"/>
      <c r="JC233" s="45"/>
      <c r="JD233" s="45"/>
      <c r="JE233" s="45"/>
      <c r="JF233" s="45"/>
      <c r="JG233" s="45">
        <f t="shared" si="3712"/>
        <v>0</v>
      </c>
      <c r="JH233" s="45">
        <f t="shared" si="3713"/>
        <v>0</v>
      </c>
      <c r="JI233" s="45">
        <f t="shared" si="3714"/>
        <v>0</v>
      </c>
      <c r="JJ233" s="184">
        <f t="shared" si="3715"/>
        <v>0</v>
      </c>
      <c r="JK233" s="184">
        <f t="shared" si="3816"/>
        <v>0</v>
      </c>
      <c r="JL233" s="181"/>
      <c r="JM233" s="181"/>
      <c r="JN233" s="46"/>
      <c r="JO233" s="46"/>
      <c r="JP233" s="47"/>
      <c r="JQ233" s="48"/>
      <c r="JR233" s="47"/>
      <c r="JS233" s="47"/>
      <c r="JT233" s="385">
        <f t="shared" si="4250"/>
        <v>0</v>
      </c>
      <c r="JU233" s="385">
        <f t="shared" si="4251"/>
        <v>0</v>
      </c>
      <c r="JV233" s="385">
        <f t="shared" si="4252"/>
        <v>0</v>
      </c>
      <c r="JW233" s="385">
        <f t="shared" si="4253"/>
        <v>0</v>
      </c>
      <c r="JX233" s="385">
        <f t="shared" si="4254"/>
        <v>0</v>
      </c>
      <c r="JY233" s="385">
        <f t="shared" si="4255"/>
        <v>0</v>
      </c>
      <c r="JZ233" s="45">
        <f t="shared" si="4256"/>
        <v>0</v>
      </c>
      <c r="KA233" s="45">
        <f t="shared" si="3799"/>
        <v>0</v>
      </c>
      <c r="KB233" s="45">
        <f t="shared" si="3800"/>
        <v>0</v>
      </c>
      <c r="KC233" s="184">
        <f t="shared" si="4257"/>
        <v>0</v>
      </c>
      <c r="KD233" s="184">
        <f t="shared" si="4258"/>
        <v>0</v>
      </c>
      <c r="KE233" s="46"/>
      <c r="KF233" s="46"/>
      <c r="KG233" s="49"/>
      <c r="KH233" s="49"/>
    </row>
    <row r="234" spans="1:299" x14ac:dyDescent="0.2">
      <c r="A234" s="100">
        <v>1</v>
      </c>
      <c r="B234" s="100">
        <v>1</v>
      </c>
      <c r="C234" s="66"/>
      <c r="D234" s="254"/>
      <c r="E234" s="254"/>
      <c r="F234" s="685" t="s">
        <v>32</v>
      </c>
      <c r="G234" s="64"/>
      <c r="H234" s="126"/>
      <c r="I234" s="126"/>
      <c r="J234" s="57">
        <f>SUM(J235,J240,J245,J251,J258)</f>
        <v>50</v>
      </c>
      <c r="K234" s="57">
        <f>SUM(K235,K240,K245,K251,K258)</f>
        <v>10840396.800000001</v>
      </c>
      <c r="L234" s="57">
        <f t="shared" ref="L234:L235" si="4259">SUM(J234/12*$B$2)</f>
        <v>41.666666666666671</v>
      </c>
      <c r="M234" s="57">
        <f t="shared" ref="M234:M235" si="4260">SUM(K234/12*$B$2)</f>
        <v>9033664</v>
      </c>
      <c r="N234" s="57">
        <f>SUM(N235,N240,N245,N258,N251)</f>
        <v>18</v>
      </c>
      <c r="O234" s="57">
        <f t="shared" ref="O234:S234" si="4261">SUM(O235,O240,O245,O258,O251)</f>
        <v>3902542.9199999995</v>
      </c>
      <c r="P234" s="57">
        <f t="shared" si="4261"/>
        <v>171</v>
      </c>
      <c r="Q234" s="57">
        <f t="shared" si="4261"/>
        <v>1</v>
      </c>
      <c r="R234" s="57">
        <f t="shared" si="4261"/>
        <v>216807.94</v>
      </c>
      <c r="S234" s="57">
        <f t="shared" si="4261"/>
        <v>11</v>
      </c>
      <c r="T234" s="87">
        <f t="shared" ref="T234:T239" si="4262">N234+Q234</f>
        <v>19</v>
      </c>
      <c r="U234" s="59">
        <f t="shared" ref="U234:U239" si="4263">O234+R234</f>
        <v>4119350.8599999994</v>
      </c>
      <c r="V234" s="59">
        <f t="shared" ref="V234:V239" si="4264">P234+S234</f>
        <v>182</v>
      </c>
      <c r="W234" s="72">
        <f t="shared" ref="W234:W239" si="4265">N234-L234</f>
        <v>-23.666666666666671</v>
      </c>
      <c r="X234" s="72">
        <f t="shared" ref="X234:X239" si="4266">O234-M234</f>
        <v>-5131121.08</v>
      </c>
      <c r="Y234" s="307">
        <f>N234/L234</f>
        <v>0.43199999999999994</v>
      </c>
      <c r="Z234" s="307">
        <f>O234/M234</f>
        <v>0.43200000797018789</v>
      </c>
      <c r="AA234" s="156">
        <f t="shared" ref="AA234:AA235" si="4267">$H234</f>
        <v>0</v>
      </c>
      <c r="AB234" s="157">
        <f t="shared" ref="AB234:AB235" si="4268">O234/N234</f>
        <v>216807.93999999997</v>
      </c>
      <c r="AC234" s="57">
        <f t="shared" ref="AC234:CI234" si="4269">SUM(AC235,AC240,AC245,AC258)</f>
        <v>0</v>
      </c>
      <c r="AD234" s="57">
        <f t="shared" si="4269"/>
        <v>0</v>
      </c>
      <c r="AE234" s="57">
        <f t="shared" ref="AE234:AE235" si="4270">SUM(AC234/12*$B$2)</f>
        <v>0</v>
      </c>
      <c r="AF234" s="57">
        <f t="shared" ref="AF234:AF235" si="4271">SUM(AD234/12*$B$2)</f>
        <v>0</v>
      </c>
      <c r="AG234" s="57">
        <f>SUM(AG235,AG240,AG245,AG258,AG251)</f>
        <v>0</v>
      </c>
      <c r="AH234" s="57">
        <f t="shared" ref="AH234" si="4272">SUM(AH235,AH240,AH245,AH258,AH251)</f>
        <v>0</v>
      </c>
      <c r="AI234" s="57">
        <f t="shared" ref="AI234" si="4273">SUM(AI235,AI240,AI245,AI258,AI251)</f>
        <v>0</v>
      </c>
      <c r="AJ234" s="57">
        <f t="shared" ref="AJ234" si="4274">SUM(AJ235,AJ240,AJ245,AJ258,AJ251)</f>
        <v>0</v>
      </c>
      <c r="AK234" s="57">
        <f t="shared" ref="AK234" si="4275">SUM(AK235,AK240,AK245,AK258,AK251)</f>
        <v>0</v>
      </c>
      <c r="AL234" s="57">
        <f t="shared" ref="AL234" si="4276">SUM(AL235,AL240,AL245,AL258,AL251)</f>
        <v>0</v>
      </c>
      <c r="AM234" s="87">
        <f t="shared" si="3664"/>
        <v>0</v>
      </c>
      <c r="AN234" s="59">
        <f t="shared" si="3665"/>
        <v>0</v>
      </c>
      <c r="AO234" s="59">
        <f t="shared" si="3666"/>
        <v>0</v>
      </c>
      <c r="AP234" s="72">
        <f t="shared" si="3667"/>
        <v>0</v>
      </c>
      <c r="AQ234" s="72">
        <f t="shared" si="3804"/>
        <v>0</v>
      </c>
      <c r="AR234" s="307" t="e">
        <f>AG234/AE234</f>
        <v>#DIV/0!</v>
      </c>
      <c r="AS234" s="307" t="e">
        <f>AH234/AF234</f>
        <v>#DIV/0!</v>
      </c>
      <c r="AT234" s="156">
        <f t="shared" ref="AT234:AT235" si="4277">$H234</f>
        <v>0</v>
      </c>
      <c r="AU234" s="157" t="e">
        <f t="shared" ref="AU234:AU235" si="4278">AH234/AG234</f>
        <v>#DIV/0!</v>
      </c>
      <c r="AV234" s="57">
        <f t="shared" si="4269"/>
        <v>0</v>
      </c>
      <c r="AW234" s="57">
        <f t="shared" si="4269"/>
        <v>0</v>
      </c>
      <c r="AX234" s="57">
        <f t="shared" ref="AX234:AX235" si="4279">SUM(AV234/12*$B$2)</f>
        <v>0</v>
      </c>
      <c r="AY234" s="57">
        <f t="shared" ref="AY234:AY235" si="4280">SUM(AW234/12*$B$2)</f>
        <v>0</v>
      </c>
      <c r="AZ234" s="57">
        <f>SUM(AZ235,AZ240,AZ245,AZ258,AZ251)</f>
        <v>0</v>
      </c>
      <c r="BA234" s="57">
        <f t="shared" ref="BA234" si="4281">SUM(BA235,BA240,BA245,BA258,BA251)</f>
        <v>0</v>
      </c>
      <c r="BB234" s="57">
        <f t="shared" ref="BB234" si="4282">SUM(BB235,BB240,BB245,BB258,BB251)</f>
        <v>0</v>
      </c>
      <c r="BC234" s="57">
        <f t="shared" ref="BC234" si="4283">SUM(BC235,BC240,BC245,BC258,BC251)</f>
        <v>0</v>
      </c>
      <c r="BD234" s="57">
        <f t="shared" ref="BD234" si="4284">SUM(BD235,BD240,BD245,BD258,BD251)</f>
        <v>0</v>
      </c>
      <c r="BE234" s="57">
        <f t="shared" ref="BE234" si="4285">SUM(BE235,BE240,BE245,BE258,BE251)</f>
        <v>0</v>
      </c>
      <c r="BF234" s="87">
        <f t="shared" si="3668"/>
        <v>0</v>
      </c>
      <c r="BG234" s="59">
        <f t="shared" si="3669"/>
        <v>0</v>
      </c>
      <c r="BH234" s="59">
        <f t="shared" si="3670"/>
        <v>0</v>
      </c>
      <c r="BI234" s="72">
        <f t="shared" si="3671"/>
        <v>0</v>
      </c>
      <c r="BJ234" s="72">
        <f t="shared" si="3805"/>
        <v>0</v>
      </c>
      <c r="BK234" s="307" t="e">
        <f>AZ234/AX234</f>
        <v>#DIV/0!</v>
      </c>
      <c r="BL234" s="307" t="e">
        <f>BA234/AY234</f>
        <v>#DIV/0!</v>
      </c>
      <c r="BM234" s="156">
        <f t="shared" ref="BM234:BM235" si="4286">$H234</f>
        <v>0</v>
      </c>
      <c r="BN234" s="157" t="e">
        <f t="shared" ref="BN234:BN235" si="4287">BA234/AZ234</f>
        <v>#DIV/0!</v>
      </c>
      <c r="BO234" s="57">
        <f t="shared" si="4269"/>
        <v>0</v>
      </c>
      <c r="BP234" s="57">
        <f t="shared" si="4269"/>
        <v>0</v>
      </c>
      <c r="BQ234" s="57">
        <f t="shared" ref="BQ234:BQ235" si="4288">SUM(BO234/12*$B$2)</f>
        <v>0</v>
      </c>
      <c r="BR234" s="57">
        <f t="shared" ref="BR234:BR235" si="4289">SUM(BP234/12*$B$2)</f>
        <v>0</v>
      </c>
      <c r="BS234" s="57">
        <f>SUM(BS235,BS240,BS245,BS258,BS251)</f>
        <v>0</v>
      </c>
      <c r="BT234" s="57">
        <f t="shared" ref="BT234" si="4290">SUM(BT235,BT240,BT245,BT258,BT251)</f>
        <v>0</v>
      </c>
      <c r="BU234" s="57">
        <f t="shared" ref="BU234" si="4291">SUM(BU235,BU240,BU245,BU258,BU251)</f>
        <v>0</v>
      </c>
      <c r="BV234" s="57">
        <f t="shared" ref="BV234" si="4292">SUM(BV235,BV240,BV245,BV258,BV251)</f>
        <v>0</v>
      </c>
      <c r="BW234" s="57">
        <f t="shared" ref="BW234" si="4293">SUM(BW235,BW240,BW245,BW258,BW251)</f>
        <v>0</v>
      </c>
      <c r="BX234" s="57">
        <f t="shared" ref="BX234" si="4294">SUM(BX235,BX240,BX245,BX258,BX251)</f>
        <v>0</v>
      </c>
      <c r="BY234" s="87">
        <f t="shared" si="3672"/>
        <v>0</v>
      </c>
      <c r="BZ234" s="59">
        <f t="shared" si="3673"/>
        <v>0</v>
      </c>
      <c r="CA234" s="59">
        <f t="shared" si="3674"/>
        <v>0</v>
      </c>
      <c r="CB234" s="72">
        <f t="shared" si="3675"/>
        <v>0</v>
      </c>
      <c r="CC234" s="72">
        <f t="shared" si="3806"/>
        <v>0</v>
      </c>
      <c r="CD234" s="307" t="e">
        <f>BS234/BQ234</f>
        <v>#DIV/0!</v>
      </c>
      <c r="CE234" s="307" t="e">
        <f>BT234/BR234</f>
        <v>#DIV/0!</v>
      </c>
      <c r="CF234" s="156">
        <f t="shared" ref="CF234:CF235" si="4295">$H234</f>
        <v>0</v>
      </c>
      <c r="CG234" s="157" t="e">
        <f t="shared" ref="CG234:CG235" si="4296">BT234/BS234</f>
        <v>#DIV/0!</v>
      </c>
      <c r="CH234" s="57">
        <f t="shared" si="4269"/>
        <v>0</v>
      </c>
      <c r="CI234" s="57">
        <f t="shared" si="4269"/>
        <v>0</v>
      </c>
      <c r="CJ234" s="57">
        <f t="shared" ref="CJ234:CJ235" si="4297">SUM(CH234/12*$B$2)</f>
        <v>0</v>
      </c>
      <c r="CK234" s="57">
        <f t="shared" ref="CK234:CK235" si="4298">SUM(CI234/12*$B$2)</f>
        <v>0</v>
      </c>
      <c r="CL234" s="57">
        <f>SUM(CL235,CL240,CL245,CL258,CL251)</f>
        <v>0</v>
      </c>
      <c r="CM234" s="57">
        <f t="shared" ref="CM234" si="4299">SUM(CM235,CM240,CM245,CM258,CM251)</f>
        <v>0</v>
      </c>
      <c r="CN234" s="57">
        <f t="shared" ref="CN234" si="4300">SUM(CN235,CN240,CN245,CN258,CN251)</f>
        <v>0</v>
      </c>
      <c r="CO234" s="57">
        <f t="shared" ref="CO234" si="4301">SUM(CO235,CO240,CO245,CO258,CO251)</f>
        <v>0</v>
      </c>
      <c r="CP234" s="57">
        <f t="shared" ref="CP234" si="4302">SUM(CP235,CP240,CP245,CP258,CP251)</f>
        <v>0</v>
      </c>
      <c r="CQ234" s="57">
        <f t="shared" ref="CQ234" si="4303">SUM(CQ235,CQ240,CQ245,CQ258,CQ251)</f>
        <v>0</v>
      </c>
      <c r="CR234" s="87">
        <f t="shared" si="3716"/>
        <v>0</v>
      </c>
      <c r="CS234" s="59">
        <f t="shared" si="3717"/>
        <v>0</v>
      </c>
      <c r="CT234" s="59">
        <f t="shared" si="3718"/>
        <v>0</v>
      </c>
      <c r="CU234" s="72">
        <f t="shared" si="3719"/>
        <v>0</v>
      </c>
      <c r="CV234" s="72">
        <f t="shared" si="3807"/>
        <v>0</v>
      </c>
      <c r="CW234" s="308"/>
      <c r="CX234" s="307"/>
      <c r="CY234" s="156">
        <f t="shared" ref="CY234:CY235" si="4304">$H234</f>
        <v>0</v>
      </c>
      <c r="CZ234" s="157" t="e">
        <f t="shared" ref="CZ234:CZ235" si="4305">CM234/CL234</f>
        <v>#DIV/0!</v>
      </c>
      <c r="DA234" s="57">
        <f t="shared" ref="DA234:DB234" si="4306">SUM(DA235,DA240,DA245,DA258)</f>
        <v>0</v>
      </c>
      <c r="DB234" s="57">
        <f t="shared" si="4306"/>
        <v>0</v>
      </c>
      <c r="DC234" s="57">
        <f t="shared" ref="DC234:DC235" si="4307">SUM(DA234/12*$B$2)</f>
        <v>0</v>
      </c>
      <c r="DD234" s="57">
        <f t="shared" ref="DD234:DD235" si="4308">SUM(DB234/12*$B$2)</f>
        <v>0</v>
      </c>
      <c r="DE234" s="57">
        <f>SUM(DE235,DE240,DE245,DE258,DE251)</f>
        <v>0</v>
      </c>
      <c r="DF234" s="57">
        <f t="shared" ref="DF234" si="4309">SUM(DF235,DF240,DF245,DF258,DF251)</f>
        <v>0</v>
      </c>
      <c r="DG234" s="57">
        <f t="shared" ref="DG234" si="4310">SUM(DG235,DG240,DG245,DG258,DG251)</f>
        <v>0</v>
      </c>
      <c r="DH234" s="57">
        <f t="shared" ref="DH234" si="4311">SUM(DH235,DH240,DH245,DH258,DH251)</f>
        <v>0</v>
      </c>
      <c r="DI234" s="57">
        <f t="shared" ref="DI234" si="4312">SUM(DI235,DI240,DI245,DI258,DI251)</f>
        <v>0</v>
      </c>
      <c r="DJ234" s="57">
        <f t="shared" ref="DJ234" si="4313">SUM(DJ235,DJ240,DJ245,DJ258,DJ251)</f>
        <v>0</v>
      </c>
      <c r="DK234" s="87">
        <f t="shared" si="3679"/>
        <v>0</v>
      </c>
      <c r="DL234" s="59">
        <f t="shared" si="3680"/>
        <v>0</v>
      </c>
      <c r="DM234" s="59">
        <f t="shared" si="3681"/>
        <v>0</v>
      </c>
      <c r="DN234" s="72">
        <f t="shared" si="3682"/>
        <v>0</v>
      </c>
      <c r="DO234" s="72">
        <f t="shared" si="3808"/>
        <v>0</v>
      </c>
      <c r="DP234" s="307" t="e">
        <f>DE234/DC234</f>
        <v>#DIV/0!</v>
      </c>
      <c r="DQ234" s="307" t="e">
        <f>DF234/DD234</f>
        <v>#DIV/0!</v>
      </c>
      <c r="DR234" s="156">
        <f t="shared" ref="DR234:DR235" si="4314">$H234</f>
        <v>0</v>
      </c>
      <c r="DS234" s="157" t="e">
        <f t="shared" ref="DS234:DS235" si="4315">DF234/DE234</f>
        <v>#DIV/0!</v>
      </c>
      <c r="DT234" s="57">
        <f t="shared" ref="DT234:EN234" si="4316">SUM(DT235,DT240,DT245,DT258)</f>
        <v>0</v>
      </c>
      <c r="DU234" s="57">
        <f t="shared" si="4316"/>
        <v>0</v>
      </c>
      <c r="DV234" s="57">
        <f t="shared" ref="DV234:DV235" si="4317">SUM(DT234/12*$B$2)</f>
        <v>0</v>
      </c>
      <c r="DW234" s="57">
        <f t="shared" ref="DW234:DW235" si="4318">SUM(DU234/12*$B$2)</f>
        <v>0</v>
      </c>
      <c r="DX234" s="57">
        <f>SUM(DX235,DX240,DX245,DX258,DX251)</f>
        <v>0</v>
      </c>
      <c r="DY234" s="57">
        <f t="shared" ref="DY234" si="4319">SUM(DY235,DY240,DY245,DY258,DY251)</f>
        <v>0</v>
      </c>
      <c r="DZ234" s="57">
        <f t="shared" ref="DZ234" si="4320">SUM(DZ235,DZ240,DZ245,DZ258,DZ251)</f>
        <v>0</v>
      </c>
      <c r="EA234" s="57">
        <f t="shared" ref="EA234" si="4321">SUM(EA235,EA240,EA245,EA258,EA251)</f>
        <v>0</v>
      </c>
      <c r="EB234" s="57">
        <f t="shared" ref="EB234" si="4322">SUM(EB235,EB240,EB245,EB258,EB251)</f>
        <v>0</v>
      </c>
      <c r="EC234" s="57">
        <f t="shared" ref="EC234" si="4323">SUM(EC235,EC240,EC245,EC258,EC251)</f>
        <v>0</v>
      </c>
      <c r="ED234" s="87">
        <f t="shared" si="3683"/>
        <v>0</v>
      </c>
      <c r="EE234" s="59">
        <f t="shared" si="3684"/>
        <v>0</v>
      </c>
      <c r="EF234" s="59">
        <f t="shared" si="3685"/>
        <v>0</v>
      </c>
      <c r="EG234" s="72">
        <f t="shared" si="3686"/>
        <v>0</v>
      </c>
      <c r="EH234" s="72">
        <f t="shared" si="3809"/>
        <v>0</v>
      </c>
      <c r="EI234" s="307" t="e">
        <f>DX234/DV234</f>
        <v>#DIV/0!</v>
      </c>
      <c r="EJ234" s="307" t="e">
        <f>DY234/DW234</f>
        <v>#DIV/0!</v>
      </c>
      <c r="EK234" s="156">
        <f t="shared" ref="EK234:EK235" si="4324">$H234</f>
        <v>0</v>
      </c>
      <c r="EL234" s="157" t="e">
        <f t="shared" ref="EL234:EL235" si="4325">DY234/DX234</f>
        <v>#DIV/0!</v>
      </c>
      <c r="EM234" s="57">
        <f t="shared" si="4316"/>
        <v>0</v>
      </c>
      <c r="EN234" s="57">
        <f t="shared" si="4316"/>
        <v>0</v>
      </c>
      <c r="EO234" s="57">
        <f t="shared" ref="EO234:EO235" si="4326">SUM(EM234/12*$B$2)</f>
        <v>0</v>
      </c>
      <c r="EP234" s="57">
        <f t="shared" ref="EP234:EP235" si="4327">SUM(EN234/12*$B$2)</f>
        <v>0</v>
      </c>
      <c r="EQ234" s="57">
        <f>SUM(EQ235,EQ240,EQ245,EQ258,EQ251)</f>
        <v>0</v>
      </c>
      <c r="ER234" s="57">
        <f t="shared" ref="ER234" si="4328">SUM(ER235,ER240,ER245,ER258,ER251)</f>
        <v>0</v>
      </c>
      <c r="ES234" s="57">
        <f t="shared" ref="ES234" si="4329">SUM(ES235,ES240,ES245,ES258,ES251)</f>
        <v>0</v>
      </c>
      <c r="ET234" s="57">
        <f t="shared" ref="ET234" si="4330">SUM(ET235,ET240,ET245,ET258,ET251)</f>
        <v>0</v>
      </c>
      <c r="EU234" s="57">
        <f t="shared" ref="EU234" si="4331">SUM(EU235,EU240,EU245,EU258,EU251)</f>
        <v>0</v>
      </c>
      <c r="EV234" s="57">
        <f t="shared" ref="EV234" si="4332">SUM(EV235,EV240,EV245,EV258,EV251)</f>
        <v>0</v>
      </c>
      <c r="EW234" s="87">
        <f t="shared" si="3687"/>
        <v>0</v>
      </c>
      <c r="EX234" s="59">
        <f t="shared" si="3688"/>
        <v>0</v>
      </c>
      <c r="EY234" s="59">
        <f t="shared" si="3689"/>
        <v>0</v>
      </c>
      <c r="EZ234" s="72">
        <f t="shared" si="3690"/>
        <v>0</v>
      </c>
      <c r="FA234" s="72">
        <f t="shared" si="3810"/>
        <v>0</v>
      </c>
      <c r="FB234" s="307" t="e">
        <f>EQ234/EO234</f>
        <v>#DIV/0!</v>
      </c>
      <c r="FC234" s="307" t="e">
        <f>ER234/EP234</f>
        <v>#DIV/0!</v>
      </c>
      <c r="FD234" s="156">
        <f t="shared" ref="FD234:FD235" si="4333">$H234</f>
        <v>0</v>
      </c>
      <c r="FE234" s="157" t="e">
        <f t="shared" ref="FE234:FE235" si="4334">ER234/EQ234</f>
        <v>#DIV/0!</v>
      </c>
      <c r="FF234" s="57">
        <f t="shared" ref="FF234:GS234" si="4335">SUM(FF235,FF240,FF245,FF258)</f>
        <v>0</v>
      </c>
      <c r="FG234" s="57">
        <f t="shared" si="4335"/>
        <v>0</v>
      </c>
      <c r="FH234" s="57">
        <f t="shared" ref="FH234:FH235" si="4336">SUM(FF234/12*$B$2)</f>
        <v>0</v>
      </c>
      <c r="FI234" s="57">
        <f t="shared" ref="FI234:FI235" si="4337">SUM(FG234/12*$B$2)</f>
        <v>0</v>
      </c>
      <c r="FJ234" s="57">
        <f>SUM(FJ235,FJ240,FJ245,FJ258,FJ251)</f>
        <v>0</v>
      </c>
      <c r="FK234" s="57">
        <f t="shared" ref="FK234" si="4338">SUM(FK235,FK240,FK245,FK258,FK251)</f>
        <v>0</v>
      </c>
      <c r="FL234" s="57">
        <f t="shared" ref="FL234" si="4339">SUM(FL235,FL240,FL245,FL258,FL251)</f>
        <v>0</v>
      </c>
      <c r="FM234" s="57">
        <f t="shared" ref="FM234" si="4340">SUM(FM235,FM240,FM245,FM258,FM251)</f>
        <v>0</v>
      </c>
      <c r="FN234" s="57">
        <f t="shared" ref="FN234" si="4341">SUM(FN235,FN240,FN245,FN258,FN251)</f>
        <v>0</v>
      </c>
      <c r="FO234" s="57">
        <f t="shared" ref="FO234" si="4342">SUM(FO235,FO240,FO245,FO258,FO251)</f>
        <v>0</v>
      </c>
      <c r="FP234" s="87">
        <f t="shared" si="3720"/>
        <v>0</v>
      </c>
      <c r="FQ234" s="59">
        <f t="shared" si="3721"/>
        <v>0</v>
      </c>
      <c r="FR234" s="59">
        <f t="shared" si="3722"/>
        <v>0</v>
      </c>
      <c r="FS234" s="72">
        <f t="shared" si="3723"/>
        <v>0</v>
      </c>
      <c r="FT234" s="72">
        <f t="shared" si="3811"/>
        <v>0</v>
      </c>
      <c r="FU234" s="307" t="e">
        <f>FJ234/FH234</f>
        <v>#DIV/0!</v>
      </c>
      <c r="FV234" s="307" t="e">
        <f>FK234/FI234</f>
        <v>#DIV/0!</v>
      </c>
      <c r="FW234" s="156">
        <f t="shared" ref="FW234:FW235" si="4343">$H234</f>
        <v>0</v>
      </c>
      <c r="FX234" s="157" t="e">
        <f t="shared" ref="FX234:FX235" si="4344">FK234/FJ234</f>
        <v>#DIV/0!</v>
      </c>
      <c r="FY234" s="57">
        <f t="shared" si="4335"/>
        <v>0</v>
      </c>
      <c r="FZ234" s="57">
        <f t="shared" si="4335"/>
        <v>0</v>
      </c>
      <c r="GA234" s="57">
        <f t="shared" ref="GA234:GA235" si="4345">SUM(FY234/12*$B$2)</f>
        <v>0</v>
      </c>
      <c r="GB234" s="57">
        <f t="shared" ref="GB234:GB235" si="4346">SUM(FZ234/12*$B$2)</f>
        <v>0</v>
      </c>
      <c r="GC234" s="57">
        <f>SUM(GC235,GC240,GC245,GC258,GC251)</f>
        <v>0</v>
      </c>
      <c r="GD234" s="57">
        <f t="shared" ref="GD234" si="4347">SUM(GD235,GD240,GD245,GD258,GD251)</f>
        <v>0</v>
      </c>
      <c r="GE234" s="57">
        <f t="shared" ref="GE234" si="4348">SUM(GE235,GE240,GE245,GE258,GE251)</f>
        <v>0</v>
      </c>
      <c r="GF234" s="57">
        <f t="shared" ref="GF234" si="4349">SUM(GF235,GF240,GF245,GF258,GF251)</f>
        <v>0</v>
      </c>
      <c r="GG234" s="57">
        <f t="shared" ref="GG234" si="4350">SUM(GG235,GG240,GG245,GG258,GG251)</f>
        <v>0</v>
      </c>
      <c r="GH234" s="57">
        <f t="shared" ref="GH234" si="4351">SUM(GH235,GH240,GH245,GH258,GH251)</f>
        <v>0</v>
      </c>
      <c r="GI234" s="87">
        <f t="shared" si="3696"/>
        <v>0</v>
      </c>
      <c r="GJ234" s="59">
        <f t="shared" si="3697"/>
        <v>0</v>
      </c>
      <c r="GK234" s="59">
        <f t="shared" si="3698"/>
        <v>0</v>
      </c>
      <c r="GL234" s="72">
        <f t="shared" si="3699"/>
        <v>0</v>
      </c>
      <c r="GM234" s="72">
        <f t="shared" si="3812"/>
        <v>0</v>
      </c>
      <c r="GN234" s="307" t="e">
        <f>GC234/GA234</f>
        <v>#DIV/0!</v>
      </c>
      <c r="GO234" s="307" t="e">
        <f>GD234/GB234</f>
        <v>#DIV/0!</v>
      </c>
      <c r="GP234" s="156">
        <f t="shared" ref="GP234:GP235" si="4352">$H234</f>
        <v>0</v>
      </c>
      <c r="GQ234" s="157" t="e">
        <f t="shared" ref="GQ234:GQ235" si="4353">GD234/GC234</f>
        <v>#DIV/0!</v>
      </c>
      <c r="GR234" s="57">
        <f t="shared" si="4335"/>
        <v>0</v>
      </c>
      <c r="GS234" s="57">
        <f t="shared" si="4335"/>
        <v>0</v>
      </c>
      <c r="GT234" s="57">
        <f t="shared" ref="GT234:GT235" si="4354">SUM(GR234/12*$B$2)</f>
        <v>0</v>
      </c>
      <c r="GU234" s="57">
        <f t="shared" ref="GU234:GU235" si="4355">SUM(GS234/12*$B$2)</f>
        <v>0</v>
      </c>
      <c r="GV234" s="57">
        <f>SUM(GV235,GV240,GV245,GV258,GV251)</f>
        <v>0</v>
      </c>
      <c r="GW234" s="57">
        <f t="shared" ref="GW234" si="4356">SUM(GW235,GW240,GW245,GW258,GW251)</f>
        <v>0</v>
      </c>
      <c r="GX234" s="57">
        <f t="shared" ref="GX234" si="4357">SUM(GX235,GX240,GX245,GX258,GX251)</f>
        <v>0</v>
      </c>
      <c r="GY234" s="57">
        <f t="shared" ref="GY234" si="4358">SUM(GY235,GY240,GY245,GY258,GY251)</f>
        <v>0</v>
      </c>
      <c r="GZ234" s="57">
        <f t="shared" ref="GZ234" si="4359">SUM(GZ235,GZ240,GZ245,GZ258,GZ251)</f>
        <v>0</v>
      </c>
      <c r="HA234" s="57">
        <f t="shared" ref="HA234" si="4360">SUM(HA235,HA240,HA245,HA258,HA251)</f>
        <v>0</v>
      </c>
      <c r="HB234" s="87">
        <f t="shared" si="3700"/>
        <v>0</v>
      </c>
      <c r="HC234" s="59">
        <f t="shared" si="3701"/>
        <v>0</v>
      </c>
      <c r="HD234" s="59">
        <f t="shared" si="3702"/>
        <v>0</v>
      </c>
      <c r="HE234" s="72">
        <f t="shared" si="3703"/>
        <v>0</v>
      </c>
      <c r="HF234" s="72">
        <f t="shared" si="3813"/>
        <v>0</v>
      </c>
      <c r="HG234" s="307" t="e">
        <f>GV234/GT234</f>
        <v>#DIV/0!</v>
      </c>
      <c r="HH234" s="307" t="e">
        <f>GW234/GU234</f>
        <v>#DIV/0!</v>
      </c>
      <c r="HI234" s="156">
        <f t="shared" ref="HI234:HI235" si="4361">$H234</f>
        <v>0</v>
      </c>
      <c r="HJ234" s="157" t="e">
        <f t="shared" ref="HJ234:HJ235" si="4362">GW234/GV234</f>
        <v>#DIV/0!</v>
      </c>
      <c r="HK234" s="57">
        <f t="shared" ref="HK234:IX234" si="4363">SUM(HK235,HK240,HK245,HK258)</f>
        <v>0</v>
      </c>
      <c r="HL234" s="57">
        <f t="shared" si="4363"/>
        <v>0</v>
      </c>
      <c r="HM234" s="57">
        <f t="shared" ref="HM234:HM235" si="4364">SUM(HK234/12*$B$2)</f>
        <v>0</v>
      </c>
      <c r="HN234" s="57">
        <f t="shared" ref="HN234:HN235" si="4365">SUM(HL234/12*$B$2)</f>
        <v>0</v>
      </c>
      <c r="HO234" s="57">
        <f>SUM(HO235,HO240,HO245,HO258,HO251)</f>
        <v>0</v>
      </c>
      <c r="HP234" s="57">
        <f t="shared" ref="HP234" si="4366">SUM(HP235,HP240,HP245,HP258,HP251)</f>
        <v>0</v>
      </c>
      <c r="HQ234" s="57">
        <f t="shared" ref="HQ234" si="4367">SUM(HQ235,HQ240,HQ245,HQ258,HQ251)</f>
        <v>0</v>
      </c>
      <c r="HR234" s="57">
        <f t="shared" ref="HR234" si="4368">SUM(HR235,HR240,HR245,HR258,HR251)</f>
        <v>0</v>
      </c>
      <c r="HS234" s="57">
        <f t="shared" ref="HS234" si="4369">SUM(HS235,HS240,HS245,HS258,HS251)</f>
        <v>0</v>
      </c>
      <c r="HT234" s="57">
        <f t="shared" ref="HT234" si="4370">SUM(HT235,HT240,HT245,HT258,HT251)</f>
        <v>0</v>
      </c>
      <c r="HU234" s="87">
        <f t="shared" si="3704"/>
        <v>0</v>
      </c>
      <c r="HV234" s="59">
        <f t="shared" si="3705"/>
        <v>0</v>
      </c>
      <c r="HW234" s="59">
        <f t="shared" si="3706"/>
        <v>0</v>
      </c>
      <c r="HX234" s="72">
        <f t="shared" si="3707"/>
        <v>0</v>
      </c>
      <c r="HY234" s="72">
        <f t="shared" si="3814"/>
        <v>0</v>
      </c>
      <c r="HZ234" s="307" t="e">
        <f>HO234/HM234</f>
        <v>#DIV/0!</v>
      </c>
      <c r="IA234" s="307" t="e">
        <f>HP234/HN234</f>
        <v>#DIV/0!</v>
      </c>
      <c r="IB234" s="156">
        <f t="shared" ref="IB234:IB235" si="4371">$H234</f>
        <v>0</v>
      </c>
      <c r="IC234" s="157" t="e">
        <f t="shared" ref="IC234:IC235" si="4372">HP234/HO234</f>
        <v>#DIV/0!</v>
      </c>
      <c r="ID234" s="57">
        <f t="shared" si="4363"/>
        <v>0</v>
      </c>
      <c r="IE234" s="57">
        <f t="shared" si="4363"/>
        <v>0</v>
      </c>
      <c r="IF234" s="57">
        <f t="shared" ref="IF234:IF235" si="4373">SUM(ID234/12*$B$2)</f>
        <v>0</v>
      </c>
      <c r="IG234" s="57">
        <f t="shared" ref="IG234:IG235" si="4374">SUM(IE234/12*$B$2)</f>
        <v>0</v>
      </c>
      <c r="IH234" s="57">
        <f>SUM(IH235,IH240,IH245,IH258,IH251)</f>
        <v>0</v>
      </c>
      <c r="II234" s="57">
        <f t="shared" ref="II234" si="4375">SUM(II235,II240,II245,II258,II251)</f>
        <v>0</v>
      </c>
      <c r="IJ234" s="57">
        <f t="shared" ref="IJ234" si="4376">SUM(IJ235,IJ240,IJ245,IJ258,IJ251)</f>
        <v>0</v>
      </c>
      <c r="IK234" s="57">
        <f t="shared" ref="IK234" si="4377">SUM(IK235,IK240,IK245,IK258,IK251)</f>
        <v>0</v>
      </c>
      <c r="IL234" s="57">
        <f t="shared" ref="IL234" si="4378">SUM(IL235,IL240,IL245,IL258,IL251)</f>
        <v>0</v>
      </c>
      <c r="IM234" s="57">
        <f t="shared" ref="IM234" si="4379">SUM(IM235,IM240,IM245,IM258,IM251)</f>
        <v>0</v>
      </c>
      <c r="IN234" s="87">
        <f t="shared" si="3708"/>
        <v>0</v>
      </c>
      <c r="IO234" s="59">
        <f t="shared" si="3709"/>
        <v>0</v>
      </c>
      <c r="IP234" s="59">
        <f t="shared" si="3710"/>
        <v>0</v>
      </c>
      <c r="IQ234" s="72">
        <f t="shared" si="3711"/>
        <v>0</v>
      </c>
      <c r="IR234" s="72">
        <f t="shared" si="3815"/>
        <v>0</v>
      </c>
      <c r="IS234" s="307" t="e">
        <f>IH234/IF234</f>
        <v>#DIV/0!</v>
      </c>
      <c r="IT234" s="307" t="e">
        <f>II234/IG234</f>
        <v>#DIV/0!</v>
      </c>
      <c r="IU234" s="156">
        <f t="shared" ref="IU234:IU235" si="4380">$H234</f>
        <v>0</v>
      </c>
      <c r="IV234" s="157" t="e">
        <f t="shared" ref="IV234:IV235" si="4381">II234/IH234</f>
        <v>#DIV/0!</v>
      </c>
      <c r="IW234" s="57">
        <f t="shared" si="4363"/>
        <v>0</v>
      </c>
      <c r="IX234" s="57">
        <f t="shared" si="4363"/>
        <v>0</v>
      </c>
      <c r="IY234" s="57">
        <f t="shared" ref="IY234:IY235" si="4382">SUM(IW234/12*$B$2)</f>
        <v>0</v>
      </c>
      <c r="IZ234" s="57">
        <f t="shared" ref="IZ234:IZ235" si="4383">SUM(IX234/12*$B$2)</f>
        <v>0</v>
      </c>
      <c r="JA234" s="57">
        <f>SUM(JA235,JA240,JA245,JA258,JA251)</f>
        <v>0</v>
      </c>
      <c r="JB234" s="57">
        <f t="shared" ref="JB234" si="4384">SUM(JB235,JB240,JB245,JB258,JB251)</f>
        <v>0</v>
      </c>
      <c r="JC234" s="57">
        <f t="shared" ref="JC234" si="4385">SUM(JC235,JC240,JC245,JC258,JC251)</f>
        <v>0</v>
      </c>
      <c r="JD234" s="57">
        <f t="shared" ref="JD234" si="4386">SUM(JD235,JD240,JD245,JD258,JD251)</f>
        <v>0</v>
      </c>
      <c r="JE234" s="57">
        <f t="shared" ref="JE234" si="4387">SUM(JE235,JE240,JE245,JE258,JE251)</f>
        <v>0</v>
      </c>
      <c r="JF234" s="57">
        <f t="shared" ref="JF234" si="4388">SUM(JF235,JF240,JF245,JF258,JF251)</f>
        <v>0</v>
      </c>
      <c r="JG234" s="87">
        <f t="shared" si="3712"/>
        <v>0</v>
      </c>
      <c r="JH234" s="59">
        <f t="shared" si="3713"/>
        <v>0</v>
      </c>
      <c r="JI234" s="59">
        <f t="shared" si="3714"/>
        <v>0</v>
      </c>
      <c r="JJ234" s="72">
        <f t="shared" si="3715"/>
        <v>0</v>
      </c>
      <c r="JK234" s="72">
        <f t="shared" si="3816"/>
        <v>0</v>
      </c>
      <c r="JL234" s="307" t="e">
        <f>JA234/IY234</f>
        <v>#DIV/0!</v>
      </c>
      <c r="JM234" s="307" t="e">
        <f>JB234/IZ234</f>
        <v>#DIV/0!</v>
      </c>
      <c r="JN234" s="156">
        <f t="shared" ref="JN234:JN235" si="4389">$H234</f>
        <v>0</v>
      </c>
      <c r="JO234" s="157" t="e">
        <f t="shared" ref="JO234:JO235" si="4390">JB234/JA234</f>
        <v>#DIV/0!</v>
      </c>
      <c r="JP234" s="384">
        <f t="shared" ref="JP234:JP235" si="4391">J234+AC234+AV234+BO234+CH234+DA234+DT234+EM234+FF234+FY234+GR234+HK234+ID234+IW234</f>
        <v>50</v>
      </c>
      <c r="JQ234" s="384">
        <f t="shared" ref="JQ234:JQ235" si="4392">K234+AD234+AW234+BP234+CI234+DB234+DU234+EN234+FG234+FZ234+GS234+HL234+IE234+IX234</f>
        <v>10840396.800000001</v>
      </c>
      <c r="JR234" s="384">
        <f t="shared" ref="JR234:JR235" si="4393">L234+AE234+AX234+BQ234+CJ234+DC234+DV234+EO234+FH234+GA234+GT234+HM234+IF234+IY234</f>
        <v>41.666666666666671</v>
      </c>
      <c r="JS234" s="384">
        <f t="shared" ref="JS234:JS235" si="4394">M234+AF234+AY234+BR234+CK234+DD234+DW234+EP234+FI234+GB234+GU234+HN234+IG234+IZ234</f>
        <v>9033664</v>
      </c>
      <c r="JT234" s="384">
        <f t="shared" ref="JT234:JT239" si="4395">N234+AG234+AZ234+BS234+CL234+DE234+DX234+EQ234+FJ234+GC234+GV234+HO234+IH234+JA234</f>
        <v>18</v>
      </c>
      <c r="JU234" s="384">
        <f t="shared" ref="JU234:JU239" si="4396">O234+AH234+BA234+BT234+CM234+DF234+DY234+ER234+FK234+GD234+GW234+HP234+II234+JB234</f>
        <v>3902542.9199999995</v>
      </c>
      <c r="JV234" s="384">
        <f t="shared" ref="JV234:JV239" si="4397">P234+AI234+BB234+BU234+CN234+DG234+DZ234+ES234+FL234+GE234+GX234+HQ234+IJ234+JC234</f>
        <v>171</v>
      </c>
      <c r="JW234" s="384">
        <f t="shared" ref="JW234:JW239" si="4398">Q234+AJ234+BC234+BV234+CO234+DH234+EA234+ET234+FM234+GF234+GY234+HR234+IK234+JD234</f>
        <v>1</v>
      </c>
      <c r="JX234" s="384">
        <f t="shared" ref="JX234:JX239" si="4399">R234+AK234+BD234+BW234+CP234+DI234+EB234+EU234+FN234+GG234+GZ234+HS234+IL234+JE234</f>
        <v>216807.94</v>
      </c>
      <c r="JY234" s="384">
        <f t="shared" ref="JY234:JY239" si="4400">S234+AL234+BE234+BX234+CQ234+DJ234+EC234+EV234+FO234+GH234+HA234+HT234+IM234+JF234</f>
        <v>11</v>
      </c>
      <c r="JZ234" s="384">
        <f t="shared" si="3967"/>
        <v>19</v>
      </c>
      <c r="KA234" s="384">
        <f t="shared" si="3799"/>
        <v>4119350.8599999994</v>
      </c>
      <c r="KB234" s="384">
        <f t="shared" si="3800"/>
        <v>182</v>
      </c>
      <c r="KC234" s="72">
        <f t="shared" ref="KC234:KC239" si="4401">JT234-JR234</f>
        <v>-23.666666666666671</v>
      </c>
      <c r="KD234" s="72">
        <f t="shared" ref="KD234:KD239" si="4402">JU234-JS234</f>
        <v>-5131121.08</v>
      </c>
      <c r="KE234" s="156">
        <f t="shared" ref="KE234:KE235" si="4403">$H234</f>
        <v>0</v>
      </c>
      <c r="KF234" s="157">
        <f t="shared" ref="KF234:KF235" si="4404">JU234/JT234</f>
        <v>216807.93999999997</v>
      </c>
      <c r="KG234" s="309"/>
      <c r="KH234" s="309"/>
      <c r="KK234" s="626"/>
      <c r="KL234" s="626"/>
      <c r="KM234" s="626"/>
    </row>
    <row r="235" spans="1:299" x14ac:dyDescent="0.2">
      <c r="A235" s="100">
        <v>1</v>
      </c>
      <c r="B235" s="100">
        <v>1</v>
      </c>
      <c r="C235" s="66"/>
      <c r="D235" s="254"/>
      <c r="E235" s="254"/>
      <c r="F235" s="686" t="s">
        <v>136</v>
      </c>
      <c r="G235" s="98">
        <v>31</v>
      </c>
      <c r="H235" s="104">
        <v>112178.23999999999</v>
      </c>
      <c r="I235" s="104">
        <v>122775.00800000002</v>
      </c>
      <c r="J235" s="57">
        <f>VLOOKUP($G235,'ВМП план КС'!$A$8:$AQ$94,14,0)</f>
        <v>0</v>
      </c>
      <c r="K235" s="57">
        <f>VLOOKUP($G235,'ВМП план КС'!$A$8:$AQ$94,15,0)</f>
        <v>0</v>
      </c>
      <c r="L235" s="57">
        <f t="shared" si="4259"/>
        <v>0</v>
      </c>
      <c r="M235" s="57">
        <f t="shared" si="4260"/>
        <v>0</v>
      </c>
      <c r="N235" s="57">
        <f>SUM(N236:N239)</f>
        <v>0</v>
      </c>
      <c r="O235" s="57">
        <f t="shared" ref="O235:S235" si="4405">SUM(O236:O239)</f>
        <v>0</v>
      </c>
      <c r="P235" s="57">
        <f t="shared" si="4405"/>
        <v>0</v>
      </c>
      <c r="Q235" s="57">
        <f t="shared" si="4405"/>
        <v>0</v>
      </c>
      <c r="R235" s="57">
        <f t="shared" si="4405"/>
        <v>0</v>
      </c>
      <c r="S235" s="57">
        <f t="shared" si="4405"/>
        <v>0</v>
      </c>
      <c r="T235" s="87">
        <f t="shared" si="4262"/>
        <v>0</v>
      </c>
      <c r="U235" s="59">
        <f t="shared" si="4263"/>
        <v>0</v>
      </c>
      <c r="V235" s="59">
        <f t="shared" si="4264"/>
        <v>0</v>
      </c>
      <c r="W235" s="72">
        <f t="shared" si="4265"/>
        <v>0</v>
      </c>
      <c r="X235" s="72">
        <f t="shared" si="4266"/>
        <v>0</v>
      </c>
      <c r="Y235" s="307"/>
      <c r="Z235" s="307"/>
      <c r="AA235" s="156">
        <f t="shared" si="4267"/>
        <v>112178.23999999999</v>
      </c>
      <c r="AB235" s="157" t="e">
        <f t="shared" si="4268"/>
        <v>#DIV/0!</v>
      </c>
      <c r="AC235" s="57">
        <f>VLOOKUP($G235,'ВМП план КС'!$A$8:$AQ$93,12,0)</f>
        <v>0</v>
      </c>
      <c r="AD235" s="57">
        <f>VLOOKUP($G235,'ВМП план КС'!$A$8:$AQ$93,13,0)</f>
        <v>0</v>
      </c>
      <c r="AE235" s="57">
        <f t="shared" si="4270"/>
        <v>0</v>
      </c>
      <c r="AF235" s="57">
        <f t="shared" si="4271"/>
        <v>0</v>
      </c>
      <c r="AG235" s="57">
        <f>SUM(AG236:AG239)</f>
        <v>0</v>
      </c>
      <c r="AH235" s="57">
        <f t="shared" ref="AH235" si="4406">SUM(AH236:AH239)</f>
        <v>0</v>
      </c>
      <c r="AI235" s="57">
        <f t="shared" ref="AI235" si="4407">SUM(AI236:AI239)</f>
        <v>0</v>
      </c>
      <c r="AJ235" s="57">
        <f t="shared" ref="AJ235" si="4408">SUM(AJ236:AJ239)</f>
        <v>0</v>
      </c>
      <c r="AK235" s="57">
        <f t="shared" ref="AK235" si="4409">SUM(AK236:AK239)</f>
        <v>0</v>
      </c>
      <c r="AL235" s="57">
        <f t="shared" ref="AL235" si="4410">SUM(AL236:AL239)</f>
        <v>0</v>
      </c>
      <c r="AM235" s="87">
        <f t="shared" si="3664"/>
        <v>0</v>
      </c>
      <c r="AN235" s="59">
        <f t="shared" si="3665"/>
        <v>0</v>
      </c>
      <c r="AO235" s="59">
        <f t="shared" si="3666"/>
        <v>0</v>
      </c>
      <c r="AP235" s="72">
        <f t="shared" si="3667"/>
        <v>0</v>
      </c>
      <c r="AQ235" s="72">
        <f t="shared" si="3804"/>
        <v>0</v>
      </c>
      <c r="AR235" s="307"/>
      <c r="AS235" s="307"/>
      <c r="AT235" s="156">
        <f t="shared" si="4277"/>
        <v>112178.23999999999</v>
      </c>
      <c r="AU235" s="157" t="e">
        <f t="shared" si="4278"/>
        <v>#DIV/0!</v>
      </c>
      <c r="AV235" s="57">
        <f>VLOOKUP($G235,'ВМП план КС'!$A$8:$AQ$93,16,0)</f>
        <v>0</v>
      </c>
      <c r="AW235" s="57">
        <f>VLOOKUP($G235,'ВМП план КС'!$A$8:$AQ$93,17,0)</f>
        <v>0</v>
      </c>
      <c r="AX235" s="57">
        <f t="shared" si="4279"/>
        <v>0</v>
      </c>
      <c r="AY235" s="57">
        <f t="shared" si="4280"/>
        <v>0</v>
      </c>
      <c r="AZ235" s="57">
        <f>SUM(AZ236:AZ239)</f>
        <v>0</v>
      </c>
      <c r="BA235" s="57">
        <f t="shared" ref="BA235" si="4411">SUM(BA236:BA239)</f>
        <v>0</v>
      </c>
      <c r="BB235" s="57">
        <f t="shared" ref="BB235" si="4412">SUM(BB236:BB239)</f>
        <v>0</v>
      </c>
      <c r="BC235" s="57">
        <f t="shared" ref="BC235" si="4413">SUM(BC236:BC239)</f>
        <v>0</v>
      </c>
      <c r="BD235" s="57">
        <f t="shared" ref="BD235" si="4414">SUM(BD236:BD239)</f>
        <v>0</v>
      </c>
      <c r="BE235" s="57">
        <f t="shared" ref="BE235" si="4415">SUM(BE236:BE239)</f>
        <v>0</v>
      </c>
      <c r="BF235" s="87">
        <f t="shared" si="3668"/>
        <v>0</v>
      </c>
      <c r="BG235" s="59">
        <f t="shared" si="3669"/>
        <v>0</v>
      </c>
      <c r="BH235" s="59">
        <f t="shared" si="3670"/>
        <v>0</v>
      </c>
      <c r="BI235" s="72">
        <f t="shared" si="3671"/>
        <v>0</v>
      </c>
      <c r="BJ235" s="72">
        <f t="shared" si="3805"/>
        <v>0</v>
      </c>
      <c r="BK235" s="307"/>
      <c r="BL235" s="307"/>
      <c r="BM235" s="156">
        <f t="shared" si="4286"/>
        <v>112178.23999999999</v>
      </c>
      <c r="BN235" s="157" t="e">
        <f t="shared" si="4287"/>
        <v>#DIV/0!</v>
      </c>
      <c r="BO235" s="57">
        <f>VLOOKUP($G235,'ВМП план КС'!$A$8:$AQ$93,18,0)</f>
        <v>0</v>
      </c>
      <c r="BP235" s="57">
        <f>VLOOKUP($G235,'ВМП план КС'!$A$8:$AQ$93,19,0)</f>
        <v>0</v>
      </c>
      <c r="BQ235" s="57">
        <f t="shared" si="4288"/>
        <v>0</v>
      </c>
      <c r="BR235" s="57">
        <f t="shared" si="4289"/>
        <v>0</v>
      </c>
      <c r="BS235" s="57">
        <f>SUM(BS236:BS239)</f>
        <v>0</v>
      </c>
      <c r="BT235" s="57">
        <f t="shared" ref="BT235" si="4416">SUM(BT236:BT239)</f>
        <v>0</v>
      </c>
      <c r="BU235" s="57">
        <f t="shared" ref="BU235" si="4417">SUM(BU236:BU239)</f>
        <v>0</v>
      </c>
      <c r="BV235" s="57">
        <f t="shared" ref="BV235" si="4418">SUM(BV236:BV239)</f>
        <v>0</v>
      </c>
      <c r="BW235" s="57">
        <f t="shared" ref="BW235" si="4419">SUM(BW236:BW239)</f>
        <v>0</v>
      </c>
      <c r="BX235" s="57">
        <f t="shared" ref="BX235" si="4420">SUM(BX236:BX239)</f>
        <v>0</v>
      </c>
      <c r="BY235" s="87">
        <f t="shared" si="3672"/>
        <v>0</v>
      </c>
      <c r="BZ235" s="59">
        <f t="shared" si="3673"/>
        <v>0</v>
      </c>
      <c r="CA235" s="59">
        <f t="shared" si="3674"/>
        <v>0</v>
      </c>
      <c r="CB235" s="72">
        <f t="shared" si="3675"/>
        <v>0</v>
      </c>
      <c r="CC235" s="72">
        <f t="shared" si="3806"/>
        <v>0</v>
      </c>
      <c r="CD235" s="307"/>
      <c r="CE235" s="307"/>
      <c r="CF235" s="156">
        <f t="shared" si="4295"/>
        <v>112178.23999999999</v>
      </c>
      <c r="CG235" s="157" t="e">
        <f t="shared" si="4296"/>
        <v>#DIV/0!</v>
      </c>
      <c r="CH235" s="57">
        <f>VLOOKUP($G235,'ВМП план КС'!$A$8:$AQ$93,10,0)</f>
        <v>0</v>
      </c>
      <c r="CI235" s="57">
        <f>VLOOKUP($G235,'ВМП план КС'!$A$8:$AQ$93,11,0)</f>
        <v>0</v>
      </c>
      <c r="CJ235" s="57">
        <f t="shared" si="4297"/>
        <v>0</v>
      </c>
      <c r="CK235" s="57">
        <f t="shared" si="4298"/>
        <v>0</v>
      </c>
      <c r="CL235" s="57">
        <f>SUM(CL236:CL239)</f>
        <v>0</v>
      </c>
      <c r="CM235" s="57">
        <f t="shared" ref="CM235" si="4421">SUM(CM236:CM239)</f>
        <v>0</v>
      </c>
      <c r="CN235" s="57">
        <f t="shared" ref="CN235" si="4422">SUM(CN236:CN239)</f>
        <v>0</v>
      </c>
      <c r="CO235" s="57">
        <f t="shared" ref="CO235" si="4423">SUM(CO236:CO239)</f>
        <v>0</v>
      </c>
      <c r="CP235" s="57">
        <f t="shared" ref="CP235" si="4424">SUM(CP236:CP239)</f>
        <v>0</v>
      </c>
      <c r="CQ235" s="57">
        <f t="shared" ref="CQ235" si="4425">SUM(CQ236:CQ239)</f>
        <v>0</v>
      </c>
      <c r="CR235" s="87">
        <f t="shared" si="3716"/>
        <v>0</v>
      </c>
      <c r="CS235" s="59">
        <f t="shared" si="3717"/>
        <v>0</v>
      </c>
      <c r="CT235" s="59">
        <f t="shared" si="3718"/>
        <v>0</v>
      </c>
      <c r="CU235" s="72">
        <f t="shared" si="3719"/>
        <v>0</v>
      </c>
      <c r="CV235" s="72">
        <f t="shared" si="3807"/>
        <v>0</v>
      </c>
      <c r="CW235" s="308"/>
      <c r="CX235" s="307"/>
      <c r="CY235" s="156">
        <f t="shared" si="4304"/>
        <v>112178.23999999999</v>
      </c>
      <c r="CZ235" s="157" t="e">
        <f t="shared" si="4305"/>
        <v>#DIV/0!</v>
      </c>
      <c r="DA235" s="57">
        <f>VLOOKUP($G235,'ВМП план КС'!$A$8:$AQ$93,26,0)</f>
        <v>0</v>
      </c>
      <c r="DB235" s="57">
        <f>VLOOKUP($G235,'ВМП план КС'!$A$8:$AQ$93,27,0)</f>
        <v>0</v>
      </c>
      <c r="DC235" s="57">
        <f t="shared" si="4307"/>
        <v>0</v>
      </c>
      <c r="DD235" s="57">
        <f t="shared" si="4308"/>
        <v>0</v>
      </c>
      <c r="DE235" s="57">
        <f>SUM(DE236:DE239)</f>
        <v>0</v>
      </c>
      <c r="DF235" s="57">
        <f t="shared" ref="DF235" si="4426">SUM(DF236:DF239)</f>
        <v>0</v>
      </c>
      <c r="DG235" s="57">
        <f t="shared" ref="DG235" si="4427">SUM(DG236:DG239)</f>
        <v>0</v>
      </c>
      <c r="DH235" s="57">
        <f t="shared" ref="DH235" si="4428">SUM(DH236:DH239)</f>
        <v>0</v>
      </c>
      <c r="DI235" s="57">
        <f t="shared" ref="DI235" si="4429">SUM(DI236:DI239)</f>
        <v>0</v>
      </c>
      <c r="DJ235" s="57">
        <f t="shared" ref="DJ235" si="4430">SUM(DJ236:DJ239)</f>
        <v>0</v>
      </c>
      <c r="DK235" s="87">
        <f t="shared" si="3679"/>
        <v>0</v>
      </c>
      <c r="DL235" s="59">
        <f t="shared" si="3680"/>
        <v>0</v>
      </c>
      <c r="DM235" s="59">
        <f t="shared" si="3681"/>
        <v>0</v>
      </c>
      <c r="DN235" s="72">
        <f t="shared" si="3682"/>
        <v>0</v>
      </c>
      <c r="DO235" s="72">
        <f t="shared" si="3808"/>
        <v>0</v>
      </c>
      <c r="DP235" s="307"/>
      <c r="DQ235" s="307"/>
      <c r="DR235" s="156">
        <f t="shared" si="4314"/>
        <v>112178.23999999999</v>
      </c>
      <c r="DS235" s="157" t="e">
        <f t="shared" si="4315"/>
        <v>#DIV/0!</v>
      </c>
      <c r="DT235" s="57">
        <f>VLOOKUP($G235,'ВМП план КС'!$A$8:$AQ$93,28,0)</f>
        <v>0</v>
      </c>
      <c r="DU235" s="57">
        <f>VLOOKUP($G235,'ВМП план КС'!$A$8:$AQ$93,29,0)</f>
        <v>0</v>
      </c>
      <c r="DV235" s="57">
        <f t="shared" si="4317"/>
        <v>0</v>
      </c>
      <c r="DW235" s="57">
        <f t="shared" si="4318"/>
        <v>0</v>
      </c>
      <c r="DX235" s="57">
        <f>SUM(DX236:DX239)</f>
        <v>0</v>
      </c>
      <c r="DY235" s="57">
        <f t="shared" ref="DY235" si="4431">SUM(DY236:DY239)</f>
        <v>0</v>
      </c>
      <c r="DZ235" s="57">
        <f t="shared" ref="DZ235" si="4432">SUM(DZ236:DZ239)</f>
        <v>0</v>
      </c>
      <c r="EA235" s="57">
        <f t="shared" ref="EA235" si="4433">SUM(EA236:EA239)</f>
        <v>0</v>
      </c>
      <c r="EB235" s="57">
        <f t="shared" ref="EB235" si="4434">SUM(EB236:EB239)</f>
        <v>0</v>
      </c>
      <c r="EC235" s="57">
        <f t="shared" ref="EC235" si="4435">SUM(EC236:EC239)</f>
        <v>0</v>
      </c>
      <c r="ED235" s="87">
        <f t="shared" si="3683"/>
        <v>0</v>
      </c>
      <c r="EE235" s="59">
        <f t="shared" si="3684"/>
        <v>0</v>
      </c>
      <c r="EF235" s="59">
        <f t="shared" si="3685"/>
        <v>0</v>
      </c>
      <c r="EG235" s="72">
        <f t="shared" si="3686"/>
        <v>0</v>
      </c>
      <c r="EH235" s="72">
        <f t="shared" si="3809"/>
        <v>0</v>
      </c>
      <c r="EI235" s="307"/>
      <c r="EJ235" s="307"/>
      <c r="EK235" s="156">
        <f t="shared" si="4324"/>
        <v>112178.23999999999</v>
      </c>
      <c r="EL235" s="157" t="e">
        <f t="shared" si="4325"/>
        <v>#DIV/0!</v>
      </c>
      <c r="EM235" s="112">
        <f>VLOOKUP($G235,'ВМП план КС'!$A$8:$AQ$93,30,0)</f>
        <v>0</v>
      </c>
      <c r="EN235" s="112">
        <f>VLOOKUP($G235,'ВМП план КС'!$A$8:$AQ$93,31,0)</f>
        <v>0</v>
      </c>
      <c r="EO235" s="57">
        <f t="shared" si="4326"/>
        <v>0</v>
      </c>
      <c r="EP235" s="57">
        <f t="shared" si="4327"/>
        <v>0</v>
      </c>
      <c r="EQ235" s="57">
        <f>SUM(EQ236:EQ239)</f>
        <v>0</v>
      </c>
      <c r="ER235" s="57">
        <f t="shared" ref="ER235" si="4436">SUM(ER236:ER239)</f>
        <v>0</v>
      </c>
      <c r="ES235" s="57">
        <f t="shared" ref="ES235" si="4437">SUM(ES236:ES239)</f>
        <v>0</v>
      </c>
      <c r="ET235" s="57">
        <f t="shared" ref="ET235" si="4438">SUM(ET236:ET239)</f>
        <v>0</v>
      </c>
      <c r="EU235" s="57">
        <f t="shared" ref="EU235" si="4439">SUM(EU236:EU239)</f>
        <v>0</v>
      </c>
      <c r="EV235" s="57">
        <f t="shared" ref="EV235" si="4440">SUM(EV236:EV239)</f>
        <v>0</v>
      </c>
      <c r="EW235" s="87">
        <f t="shared" si="3687"/>
        <v>0</v>
      </c>
      <c r="EX235" s="59">
        <f t="shared" si="3688"/>
        <v>0</v>
      </c>
      <c r="EY235" s="59">
        <f t="shared" si="3689"/>
        <v>0</v>
      </c>
      <c r="EZ235" s="72">
        <f t="shared" si="3690"/>
        <v>0</v>
      </c>
      <c r="FA235" s="72">
        <f t="shared" si="3810"/>
        <v>0</v>
      </c>
      <c r="FB235" s="307"/>
      <c r="FC235" s="307"/>
      <c r="FD235" s="156">
        <f t="shared" si="4333"/>
        <v>112178.23999999999</v>
      </c>
      <c r="FE235" s="157" t="e">
        <f t="shared" si="4334"/>
        <v>#DIV/0!</v>
      </c>
      <c r="FF235" s="112">
        <f>VLOOKUP($G235,'ВМП план КС'!$A$8:$AQ$93,32,0)</f>
        <v>0</v>
      </c>
      <c r="FG235" s="112">
        <f>VLOOKUP($G235,'ВМП план КС'!$A$8:$AQ$93,33,0)</f>
        <v>0</v>
      </c>
      <c r="FH235" s="57">
        <f t="shared" si="4336"/>
        <v>0</v>
      </c>
      <c r="FI235" s="57">
        <f t="shared" si="4337"/>
        <v>0</v>
      </c>
      <c r="FJ235" s="57">
        <f>SUM(FJ236:FJ239)</f>
        <v>0</v>
      </c>
      <c r="FK235" s="57">
        <f t="shared" ref="FK235" si="4441">SUM(FK236:FK239)</f>
        <v>0</v>
      </c>
      <c r="FL235" s="57">
        <f t="shared" ref="FL235" si="4442">SUM(FL236:FL239)</f>
        <v>0</v>
      </c>
      <c r="FM235" s="57">
        <f t="shared" ref="FM235" si="4443">SUM(FM236:FM239)</f>
        <v>0</v>
      </c>
      <c r="FN235" s="57">
        <f t="shared" ref="FN235" si="4444">SUM(FN236:FN239)</f>
        <v>0</v>
      </c>
      <c r="FO235" s="57">
        <f t="shared" ref="FO235" si="4445">SUM(FO236:FO239)</f>
        <v>0</v>
      </c>
      <c r="FP235" s="87">
        <f t="shared" si="3720"/>
        <v>0</v>
      </c>
      <c r="FQ235" s="59">
        <f t="shared" si="3721"/>
        <v>0</v>
      </c>
      <c r="FR235" s="59">
        <f t="shared" si="3722"/>
        <v>0</v>
      </c>
      <c r="FS235" s="72">
        <f t="shared" si="3723"/>
        <v>0</v>
      </c>
      <c r="FT235" s="72">
        <f t="shared" si="3811"/>
        <v>0</v>
      </c>
      <c r="FU235" s="307"/>
      <c r="FV235" s="307"/>
      <c r="FW235" s="156">
        <f t="shared" si="4343"/>
        <v>112178.23999999999</v>
      </c>
      <c r="FX235" s="157" t="e">
        <f t="shared" si="4344"/>
        <v>#DIV/0!</v>
      </c>
      <c r="FY235" s="57">
        <f>VLOOKUP($G235,'ВМП план КС'!$A$8:$AQ$93,36,0)</f>
        <v>0</v>
      </c>
      <c r="FZ235" s="57">
        <f>VLOOKUP($G235,'ВМП план КС'!$A$8:$AQ$93,37,0)</f>
        <v>0</v>
      </c>
      <c r="GA235" s="57">
        <f t="shared" si="4345"/>
        <v>0</v>
      </c>
      <c r="GB235" s="57">
        <f t="shared" si="4346"/>
        <v>0</v>
      </c>
      <c r="GC235" s="57">
        <f>SUM(GC236:GC239)</f>
        <v>0</v>
      </c>
      <c r="GD235" s="57">
        <f t="shared" ref="GD235" si="4446">SUM(GD236:GD239)</f>
        <v>0</v>
      </c>
      <c r="GE235" s="57">
        <f t="shared" ref="GE235" si="4447">SUM(GE236:GE239)</f>
        <v>0</v>
      </c>
      <c r="GF235" s="57">
        <f t="shared" ref="GF235" si="4448">SUM(GF236:GF239)</f>
        <v>0</v>
      </c>
      <c r="GG235" s="57">
        <f t="shared" ref="GG235" si="4449">SUM(GG236:GG239)</f>
        <v>0</v>
      </c>
      <c r="GH235" s="57">
        <f t="shared" ref="GH235" si="4450">SUM(GH236:GH239)</f>
        <v>0</v>
      </c>
      <c r="GI235" s="87">
        <f t="shared" si="3696"/>
        <v>0</v>
      </c>
      <c r="GJ235" s="59">
        <f t="shared" si="3697"/>
        <v>0</v>
      </c>
      <c r="GK235" s="59">
        <f t="shared" si="3698"/>
        <v>0</v>
      </c>
      <c r="GL235" s="72">
        <f t="shared" si="3699"/>
        <v>0</v>
      </c>
      <c r="GM235" s="72">
        <f t="shared" si="3812"/>
        <v>0</v>
      </c>
      <c r="GN235" s="307"/>
      <c r="GO235" s="307"/>
      <c r="GP235" s="156">
        <f t="shared" si="4352"/>
        <v>112178.23999999999</v>
      </c>
      <c r="GQ235" s="157" t="e">
        <f t="shared" si="4353"/>
        <v>#DIV/0!</v>
      </c>
      <c r="GR235" s="57">
        <f>VLOOKUP($G235,'ВМП план КС'!$A$8:$AQ$93,38,0)</f>
        <v>0</v>
      </c>
      <c r="GS235" s="57">
        <f>VLOOKUP($G235,'ВМП план КС'!$A$8:$AQ$93,39,0)</f>
        <v>0</v>
      </c>
      <c r="GT235" s="57">
        <f t="shared" si="4354"/>
        <v>0</v>
      </c>
      <c r="GU235" s="57">
        <f t="shared" si="4355"/>
        <v>0</v>
      </c>
      <c r="GV235" s="57">
        <f>SUM(GV236:GV239)</f>
        <v>0</v>
      </c>
      <c r="GW235" s="57">
        <f t="shared" ref="GW235" si="4451">SUM(GW236:GW239)</f>
        <v>0</v>
      </c>
      <c r="GX235" s="57">
        <f t="shared" ref="GX235" si="4452">SUM(GX236:GX239)</f>
        <v>0</v>
      </c>
      <c r="GY235" s="57">
        <f t="shared" ref="GY235" si="4453">SUM(GY236:GY239)</f>
        <v>0</v>
      </c>
      <c r="GZ235" s="57">
        <f t="shared" ref="GZ235" si="4454">SUM(GZ236:GZ239)</f>
        <v>0</v>
      </c>
      <c r="HA235" s="57">
        <f t="shared" ref="HA235" si="4455">SUM(HA236:HA239)</f>
        <v>0</v>
      </c>
      <c r="HB235" s="87">
        <f t="shared" si="3700"/>
        <v>0</v>
      </c>
      <c r="HC235" s="59">
        <f t="shared" si="3701"/>
        <v>0</v>
      </c>
      <c r="HD235" s="59">
        <f t="shared" si="3702"/>
        <v>0</v>
      </c>
      <c r="HE235" s="72">
        <f t="shared" si="3703"/>
        <v>0</v>
      </c>
      <c r="HF235" s="72">
        <f t="shared" si="3813"/>
        <v>0</v>
      </c>
      <c r="HG235" s="307"/>
      <c r="HH235" s="307"/>
      <c r="HI235" s="156">
        <f t="shared" si="4361"/>
        <v>112178.23999999999</v>
      </c>
      <c r="HJ235" s="157" t="e">
        <f t="shared" si="4362"/>
        <v>#DIV/0!</v>
      </c>
      <c r="HK235" s="57">
        <f>VLOOKUP($G235,'ВМП план КС'!$A$8:$AQ$93,40,0)</f>
        <v>0</v>
      </c>
      <c r="HL235" s="57">
        <f>VLOOKUP($G235,'ВМП план КС'!$A$8:$AQ$93,41,0)</f>
        <v>0</v>
      </c>
      <c r="HM235" s="57">
        <f t="shared" si="4364"/>
        <v>0</v>
      </c>
      <c r="HN235" s="57">
        <f t="shared" si="4365"/>
        <v>0</v>
      </c>
      <c r="HO235" s="57">
        <f>SUM(HO236:HO239)</f>
        <v>0</v>
      </c>
      <c r="HP235" s="57">
        <f t="shared" ref="HP235" si="4456">SUM(HP236:HP239)</f>
        <v>0</v>
      </c>
      <c r="HQ235" s="57">
        <f t="shared" ref="HQ235" si="4457">SUM(HQ236:HQ239)</f>
        <v>0</v>
      </c>
      <c r="HR235" s="57">
        <f t="shared" ref="HR235" si="4458">SUM(HR236:HR239)</f>
        <v>0</v>
      </c>
      <c r="HS235" s="57">
        <f t="shared" ref="HS235" si="4459">SUM(HS236:HS239)</f>
        <v>0</v>
      </c>
      <c r="HT235" s="57">
        <f t="shared" ref="HT235" si="4460">SUM(HT236:HT239)</f>
        <v>0</v>
      </c>
      <c r="HU235" s="87">
        <f t="shared" si="3704"/>
        <v>0</v>
      </c>
      <c r="HV235" s="59">
        <f t="shared" si="3705"/>
        <v>0</v>
      </c>
      <c r="HW235" s="59">
        <f t="shared" si="3706"/>
        <v>0</v>
      </c>
      <c r="HX235" s="72">
        <f t="shared" si="3707"/>
        <v>0</v>
      </c>
      <c r="HY235" s="72">
        <f t="shared" si="3814"/>
        <v>0</v>
      </c>
      <c r="HZ235" s="307"/>
      <c r="IA235" s="307"/>
      <c r="IB235" s="156">
        <f t="shared" si="4371"/>
        <v>112178.23999999999</v>
      </c>
      <c r="IC235" s="157" t="e">
        <f t="shared" si="4372"/>
        <v>#DIV/0!</v>
      </c>
      <c r="ID235" s="112">
        <f>VLOOKUP($G235,'ВМП план КС'!$A$8:$AQ$93,34,0)</f>
        <v>0</v>
      </c>
      <c r="IE235" s="112">
        <f>VLOOKUP($G235,'ВМП план КС'!$A$8:$AQ$93,35,0)</f>
        <v>0</v>
      </c>
      <c r="IF235" s="57">
        <f t="shared" si="4373"/>
        <v>0</v>
      </c>
      <c r="IG235" s="57">
        <f t="shared" si="4374"/>
        <v>0</v>
      </c>
      <c r="IH235" s="57">
        <f>SUM(IH236:IH239)</f>
        <v>0</v>
      </c>
      <c r="II235" s="57">
        <f t="shared" ref="II235" si="4461">SUM(II236:II239)</f>
        <v>0</v>
      </c>
      <c r="IJ235" s="57">
        <f t="shared" ref="IJ235" si="4462">SUM(IJ236:IJ239)</f>
        <v>0</v>
      </c>
      <c r="IK235" s="57">
        <f t="shared" ref="IK235" si="4463">SUM(IK236:IK239)</f>
        <v>0</v>
      </c>
      <c r="IL235" s="57">
        <f t="shared" ref="IL235" si="4464">SUM(IL236:IL239)</f>
        <v>0</v>
      </c>
      <c r="IM235" s="57">
        <f t="shared" ref="IM235" si="4465">SUM(IM236:IM239)</f>
        <v>0</v>
      </c>
      <c r="IN235" s="87">
        <f t="shared" si="3708"/>
        <v>0</v>
      </c>
      <c r="IO235" s="59">
        <f t="shared" si="3709"/>
        <v>0</v>
      </c>
      <c r="IP235" s="59">
        <f t="shared" si="3710"/>
        <v>0</v>
      </c>
      <c r="IQ235" s="72">
        <f t="shared" si="3711"/>
        <v>0</v>
      </c>
      <c r="IR235" s="72">
        <f t="shared" si="3815"/>
        <v>0</v>
      </c>
      <c r="IS235" s="307"/>
      <c r="IT235" s="307"/>
      <c r="IU235" s="156">
        <f t="shared" si="4380"/>
        <v>112178.23999999999</v>
      </c>
      <c r="IV235" s="157" t="e">
        <f t="shared" si="4381"/>
        <v>#DIV/0!</v>
      </c>
      <c r="IW235" s="112">
        <f>VLOOKUP($G235,'ВМП план КС'!$A$8:$AQ$93,42,0)</f>
        <v>0</v>
      </c>
      <c r="IX235" s="112">
        <f>VLOOKUP($G235,'ВМП план КС'!$A$8:$AQ$93,43,0)</f>
        <v>0</v>
      </c>
      <c r="IY235" s="57">
        <f t="shared" si="4382"/>
        <v>0</v>
      </c>
      <c r="IZ235" s="57">
        <f t="shared" si="4383"/>
        <v>0</v>
      </c>
      <c r="JA235" s="57">
        <f>SUM(JA236:JA239)</f>
        <v>0</v>
      </c>
      <c r="JB235" s="57">
        <f t="shared" ref="JB235" si="4466">SUM(JB236:JB239)</f>
        <v>0</v>
      </c>
      <c r="JC235" s="57">
        <f t="shared" ref="JC235" si="4467">SUM(JC236:JC239)</f>
        <v>0</v>
      </c>
      <c r="JD235" s="57">
        <f t="shared" ref="JD235" si="4468">SUM(JD236:JD239)</f>
        <v>0</v>
      </c>
      <c r="JE235" s="57">
        <f t="shared" ref="JE235" si="4469">SUM(JE236:JE239)</f>
        <v>0</v>
      </c>
      <c r="JF235" s="57">
        <f t="shared" ref="JF235" si="4470">SUM(JF236:JF239)</f>
        <v>0</v>
      </c>
      <c r="JG235" s="87">
        <f t="shared" si="3712"/>
        <v>0</v>
      </c>
      <c r="JH235" s="59">
        <f t="shared" si="3713"/>
        <v>0</v>
      </c>
      <c r="JI235" s="59">
        <f t="shared" si="3714"/>
        <v>0</v>
      </c>
      <c r="JJ235" s="72">
        <f t="shared" si="3715"/>
        <v>0</v>
      </c>
      <c r="JK235" s="72">
        <f t="shared" si="3816"/>
        <v>0</v>
      </c>
      <c r="JL235" s="307"/>
      <c r="JM235" s="307"/>
      <c r="JN235" s="156">
        <f t="shared" si="4389"/>
        <v>112178.23999999999</v>
      </c>
      <c r="JO235" s="157" t="e">
        <f t="shared" si="4390"/>
        <v>#DIV/0!</v>
      </c>
      <c r="JP235" s="384">
        <f t="shared" si="4391"/>
        <v>0</v>
      </c>
      <c r="JQ235" s="384">
        <f t="shared" si="4392"/>
        <v>0</v>
      </c>
      <c r="JR235" s="384">
        <f t="shared" si="4393"/>
        <v>0</v>
      </c>
      <c r="JS235" s="384">
        <f t="shared" si="4394"/>
        <v>0</v>
      </c>
      <c r="JT235" s="384">
        <f t="shared" si="4395"/>
        <v>0</v>
      </c>
      <c r="JU235" s="384">
        <f t="shared" si="4396"/>
        <v>0</v>
      </c>
      <c r="JV235" s="384">
        <f t="shared" si="4397"/>
        <v>0</v>
      </c>
      <c r="JW235" s="384">
        <f t="shared" si="4398"/>
        <v>0</v>
      </c>
      <c r="JX235" s="384">
        <f t="shared" si="4399"/>
        <v>0</v>
      </c>
      <c r="JY235" s="384">
        <f t="shared" si="4400"/>
        <v>0</v>
      </c>
      <c r="JZ235" s="384">
        <f t="shared" si="3967"/>
        <v>0</v>
      </c>
      <c r="KA235" s="384">
        <f t="shared" si="3799"/>
        <v>0</v>
      </c>
      <c r="KB235" s="384">
        <f t="shared" si="3800"/>
        <v>0</v>
      </c>
      <c r="KC235" s="72">
        <f t="shared" si="4401"/>
        <v>0</v>
      </c>
      <c r="KD235" s="72">
        <f t="shared" si="4402"/>
        <v>0</v>
      </c>
      <c r="KE235" s="156">
        <f t="shared" si="4403"/>
        <v>112178.23999999999</v>
      </c>
      <c r="KF235" s="157" t="e">
        <f t="shared" si="4404"/>
        <v>#DIV/0!</v>
      </c>
      <c r="KG235" s="309"/>
      <c r="KH235" s="309"/>
      <c r="KI235" s="223"/>
      <c r="KJ235" s="223"/>
      <c r="KK235" s="626"/>
      <c r="KL235" s="626"/>
      <c r="KM235" s="626"/>
    </row>
    <row r="236" spans="1:299" s="3" customFormat="1" hidden="1" x14ac:dyDescent="0.2">
      <c r="A236" s="100">
        <v>1</v>
      </c>
      <c r="B236" s="100"/>
      <c r="C236" s="89"/>
      <c r="D236" s="266"/>
      <c r="E236" s="732"/>
      <c r="F236" s="266"/>
      <c r="G236" s="139"/>
      <c r="H236" s="140"/>
      <c r="I236" s="140"/>
      <c r="J236" s="114"/>
      <c r="K236" s="114"/>
      <c r="L236" s="114"/>
      <c r="M236" s="114"/>
      <c r="N236" s="45"/>
      <c r="O236" s="45"/>
      <c r="P236" s="45"/>
      <c r="Q236" s="45"/>
      <c r="R236" s="45"/>
      <c r="S236" s="45"/>
      <c r="T236" s="45">
        <f t="shared" si="4262"/>
        <v>0</v>
      </c>
      <c r="U236" s="45">
        <f t="shared" si="4263"/>
        <v>0</v>
      </c>
      <c r="V236" s="45">
        <f t="shared" si="4264"/>
        <v>0</v>
      </c>
      <c r="W236" s="184">
        <f t="shared" si="4265"/>
        <v>0</v>
      </c>
      <c r="X236" s="184">
        <f t="shared" si="4266"/>
        <v>0</v>
      </c>
      <c r="Y236" s="184"/>
      <c r="Z236" s="184"/>
      <c r="AA236" s="117"/>
      <c r="AB236" s="117"/>
      <c r="AC236" s="114"/>
      <c r="AD236" s="114"/>
      <c r="AE236" s="114"/>
      <c r="AF236" s="114"/>
      <c r="AG236" s="45"/>
      <c r="AH236" s="45"/>
      <c r="AI236" s="45"/>
      <c r="AJ236" s="45"/>
      <c r="AK236" s="45"/>
      <c r="AL236" s="45"/>
      <c r="AM236" s="45">
        <f t="shared" si="3664"/>
        <v>0</v>
      </c>
      <c r="AN236" s="45">
        <f t="shared" si="3665"/>
        <v>0</v>
      </c>
      <c r="AO236" s="45">
        <f t="shared" si="3666"/>
        <v>0</v>
      </c>
      <c r="AP236" s="184">
        <f t="shared" si="3667"/>
        <v>0</v>
      </c>
      <c r="AQ236" s="184">
        <f t="shared" si="3804"/>
        <v>0</v>
      </c>
      <c r="AR236" s="184"/>
      <c r="AS236" s="184"/>
      <c r="AT236" s="117"/>
      <c r="AU236" s="117"/>
      <c r="AV236" s="114"/>
      <c r="AW236" s="114"/>
      <c r="AX236" s="114"/>
      <c r="AY236" s="114"/>
      <c r="AZ236" s="45"/>
      <c r="BA236" s="45"/>
      <c r="BB236" s="45"/>
      <c r="BC236" s="45"/>
      <c r="BD236" s="45"/>
      <c r="BE236" s="45"/>
      <c r="BF236" s="45">
        <f t="shared" si="3668"/>
        <v>0</v>
      </c>
      <c r="BG236" s="45">
        <f t="shared" si="3669"/>
        <v>0</v>
      </c>
      <c r="BH236" s="45">
        <f t="shared" si="3670"/>
        <v>0</v>
      </c>
      <c r="BI236" s="184">
        <f t="shared" si="3671"/>
        <v>0</v>
      </c>
      <c r="BJ236" s="184">
        <f t="shared" si="3805"/>
        <v>0</v>
      </c>
      <c r="BK236" s="184"/>
      <c r="BL236" s="184"/>
      <c r="BM236" s="117"/>
      <c r="BN236" s="117"/>
      <c r="BO236" s="114"/>
      <c r="BP236" s="114"/>
      <c r="BQ236" s="114"/>
      <c r="BR236" s="114"/>
      <c r="BS236" s="45"/>
      <c r="BT236" s="45"/>
      <c r="BU236" s="45"/>
      <c r="BV236" s="45"/>
      <c r="BW236" s="45"/>
      <c r="BX236" s="45"/>
      <c r="BY236" s="45">
        <f t="shared" si="3672"/>
        <v>0</v>
      </c>
      <c r="BZ236" s="45">
        <f t="shared" si="3673"/>
        <v>0</v>
      </c>
      <c r="CA236" s="45">
        <f t="shared" si="3674"/>
        <v>0</v>
      </c>
      <c r="CB236" s="184">
        <f t="shared" si="3675"/>
        <v>0</v>
      </c>
      <c r="CC236" s="184">
        <f t="shared" si="3806"/>
        <v>0</v>
      </c>
      <c r="CD236" s="184"/>
      <c r="CE236" s="184"/>
      <c r="CF236" s="117"/>
      <c r="CG236" s="117"/>
      <c r="CH236" s="114"/>
      <c r="CI236" s="114"/>
      <c r="CJ236" s="114"/>
      <c r="CK236" s="114"/>
      <c r="CL236" s="45"/>
      <c r="CM236" s="45"/>
      <c r="CN236" s="45"/>
      <c r="CO236" s="45"/>
      <c r="CP236" s="45"/>
      <c r="CQ236" s="45"/>
      <c r="CR236" s="45">
        <f t="shared" si="3716"/>
        <v>0</v>
      </c>
      <c r="CS236" s="45">
        <f t="shared" si="3717"/>
        <v>0</v>
      </c>
      <c r="CT236" s="45">
        <f t="shared" si="3718"/>
        <v>0</v>
      </c>
      <c r="CU236" s="184">
        <f t="shared" si="3719"/>
        <v>0</v>
      </c>
      <c r="CV236" s="184">
        <f t="shared" si="3807"/>
        <v>0</v>
      </c>
      <c r="CW236" s="184"/>
      <c r="CX236" s="184"/>
      <c r="CY236" s="117"/>
      <c r="CZ236" s="117"/>
      <c r="DA236" s="114"/>
      <c r="DB236" s="114"/>
      <c r="DC236" s="114"/>
      <c r="DD236" s="114"/>
      <c r="DE236" s="45"/>
      <c r="DF236" s="45"/>
      <c r="DG236" s="45"/>
      <c r="DH236" s="45"/>
      <c r="DI236" s="45"/>
      <c r="DJ236" s="45"/>
      <c r="DK236" s="45">
        <f t="shared" si="3679"/>
        <v>0</v>
      </c>
      <c r="DL236" s="45">
        <f t="shared" si="3680"/>
        <v>0</v>
      </c>
      <c r="DM236" s="45">
        <f t="shared" si="3681"/>
        <v>0</v>
      </c>
      <c r="DN236" s="184">
        <f t="shared" si="3682"/>
        <v>0</v>
      </c>
      <c r="DO236" s="184">
        <f t="shared" si="3808"/>
        <v>0</v>
      </c>
      <c r="DP236" s="184"/>
      <c r="DQ236" s="184"/>
      <c r="DR236" s="117"/>
      <c r="DS236" s="117"/>
      <c r="DT236" s="114"/>
      <c r="DU236" s="114"/>
      <c r="DV236" s="114"/>
      <c r="DW236" s="114"/>
      <c r="DX236" s="45"/>
      <c r="DY236" s="45"/>
      <c r="DZ236" s="45"/>
      <c r="EA236" s="45"/>
      <c r="EB236" s="45"/>
      <c r="EC236" s="45"/>
      <c r="ED236" s="45">
        <f t="shared" si="3683"/>
        <v>0</v>
      </c>
      <c r="EE236" s="45">
        <f t="shared" si="3684"/>
        <v>0</v>
      </c>
      <c r="EF236" s="45">
        <f t="shared" si="3685"/>
        <v>0</v>
      </c>
      <c r="EG236" s="184">
        <f t="shared" si="3686"/>
        <v>0</v>
      </c>
      <c r="EH236" s="184">
        <f t="shared" si="3809"/>
        <v>0</v>
      </c>
      <c r="EI236" s="184"/>
      <c r="EJ236" s="184"/>
      <c r="EK236" s="117"/>
      <c r="EL236" s="117"/>
      <c r="EM236" s="114"/>
      <c r="EN236" s="114"/>
      <c r="EO236" s="114"/>
      <c r="EP236" s="114"/>
      <c r="EQ236" s="45"/>
      <c r="ER236" s="45"/>
      <c r="ES236" s="45"/>
      <c r="ET236" s="45"/>
      <c r="EU236" s="45"/>
      <c r="EV236" s="45"/>
      <c r="EW236" s="45">
        <f t="shared" si="3687"/>
        <v>0</v>
      </c>
      <c r="EX236" s="45">
        <f t="shared" si="3688"/>
        <v>0</v>
      </c>
      <c r="EY236" s="45">
        <f t="shared" si="3689"/>
        <v>0</v>
      </c>
      <c r="EZ236" s="184">
        <f t="shared" si="3690"/>
        <v>0</v>
      </c>
      <c r="FA236" s="184">
        <f t="shared" si="3810"/>
        <v>0</v>
      </c>
      <c r="FB236" s="184"/>
      <c r="FC236" s="184"/>
      <c r="FD236" s="117"/>
      <c r="FE236" s="117"/>
      <c r="FF236" s="114"/>
      <c r="FG236" s="114"/>
      <c r="FH236" s="114"/>
      <c r="FI236" s="114"/>
      <c r="FJ236" s="45"/>
      <c r="FK236" s="45"/>
      <c r="FL236" s="45"/>
      <c r="FM236" s="45"/>
      <c r="FN236" s="45"/>
      <c r="FO236" s="45"/>
      <c r="FP236" s="45">
        <f t="shared" si="3720"/>
        <v>0</v>
      </c>
      <c r="FQ236" s="45">
        <f t="shared" si="3721"/>
        <v>0</v>
      </c>
      <c r="FR236" s="45">
        <f t="shared" si="3722"/>
        <v>0</v>
      </c>
      <c r="FS236" s="184">
        <f t="shared" si="3723"/>
        <v>0</v>
      </c>
      <c r="FT236" s="184">
        <f t="shared" si="3811"/>
        <v>0</v>
      </c>
      <c r="FU236" s="184"/>
      <c r="FV236" s="184"/>
      <c r="FW236" s="117"/>
      <c r="FX236" s="117"/>
      <c r="FY236" s="114"/>
      <c r="FZ236" s="114"/>
      <c r="GA236" s="114"/>
      <c r="GB236" s="114"/>
      <c r="GC236" s="45"/>
      <c r="GD236" s="45"/>
      <c r="GE236" s="45"/>
      <c r="GF236" s="45"/>
      <c r="GG236" s="45"/>
      <c r="GH236" s="45"/>
      <c r="GI236" s="45">
        <f t="shared" si="3696"/>
        <v>0</v>
      </c>
      <c r="GJ236" s="45">
        <f t="shared" si="3697"/>
        <v>0</v>
      </c>
      <c r="GK236" s="45">
        <f t="shared" si="3698"/>
        <v>0</v>
      </c>
      <c r="GL236" s="184">
        <f t="shared" si="3699"/>
        <v>0</v>
      </c>
      <c r="GM236" s="184">
        <f t="shared" si="3812"/>
        <v>0</v>
      </c>
      <c r="GN236" s="184"/>
      <c r="GO236" s="184"/>
      <c r="GP236" s="117"/>
      <c r="GQ236" s="117"/>
      <c r="GR236" s="114"/>
      <c r="GS236" s="114"/>
      <c r="GT236" s="114"/>
      <c r="GU236" s="114"/>
      <c r="GV236" s="45"/>
      <c r="GW236" s="45"/>
      <c r="GX236" s="45"/>
      <c r="GY236" s="45"/>
      <c r="GZ236" s="45"/>
      <c r="HA236" s="45"/>
      <c r="HB236" s="45">
        <f t="shared" si="3700"/>
        <v>0</v>
      </c>
      <c r="HC236" s="45">
        <f t="shared" si="3701"/>
        <v>0</v>
      </c>
      <c r="HD236" s="45">
        <f t="shared" si="3702"/>
        <v>0</v>
      </c>
      <c r="HE236" s="184">
        <f t="shared" si="3703"/>
        <v>0</v>
      </c>
      <c r="HF236" s="184">
        <f t="shared" si="3813"/>
        <v>0</v>
      </c>
      <c r="HG236" s="184"/>
      <c r="HH236" s="184"/>
      <c r="HI236" s="117"/>
      <c r="HJ236" s="117"/>
      <c r="HK236" s="114"/>
      <c r="HL236" s="114"/>
      <c r="HM236" s="114"/>
      <c r="HN236" s="114"/>
      <c r="HO236" s="45"/>
      <c r="HP236" s="45"/>
      <c r="HQ236" s="45"/>
      <c r="HR236" s="45"/>
      <c r="HS236" s="45"/>
      <c r="HT236" s="45"/>
      <c r="HU236" s="45">
        <f t="shared" si="3704"/>
        <v>0</v>
      </c>
      <c r="HV236" s="45">
        <f t="shared" si="3705"/>
        <v>0</v>
      </c>
      <c r="HW236" s="45">
        <f t="shared" si="3706"/>
        <v>0</v>
      </c>
      <c r="HX236" s="184">
        <f t="shared" si="3707"/>
        <v>0</v>
      </c>
      <c r="HY236" s="184">
        <f t="shared" si="3814"/>
        <v>0</v>
      </c>
      <c r="HZ236" s="184"/>
      <c r="IA236" s="184"/>
      <c r="IB236" s="117"/>
      <c r="IC236" s="117"/>
      <c r="ID236" s="117"/>
      <c r="IE236" s="117"/>
      <c r="IF236" s="114"/>
      <c r="IG236" s="114"/>
      <c r="IH236" s="45"/>
      <c r="II236" s="45"/>
      <c r="IJ236" s="45"/>
      <c r="IK236" s="45"/>
      <c r="IL236" s="45"/>
      <c r="IM236" s="45"/>
      <c r="IN236" s="45">
        <f t="shared" si="3708"/>
        <v>0</v>
      </c>
      <c r="IO236" s="45">
        <f t="shared" si="3709"/>
        <v>0</v>
      </c>
      <c r="IP236" s="45">
        <f t="shared" si="3710"/>
        <v>0</v>
      </c>
      <c r="IQ236" s="184">
        <f t="shared" si="3711"/>
        <v>0</v>
      </c>
      <c r="IR236" s="184">
        <f t="shared" si="3815"/>
        <v>0</v>
      </c>
      <c r="IS236" s="184"/>
      <c r="IT236" s="184"/>
      <c r="IU236" s="117"/>
      <c r="IV236" s="117"/>
      <c r="IW236" s="117"/>
      <c r="IX236" s="117"/>
      <c r="IY236" s="114"/>
      <c r="IZ236" s="114"/>
      <c r="JA236" s="45"/>
      <c r="JB236" s="45"/>
      <c r="JC236" s="45"/>
      <c r="JD236" s="45"/>
      <c r="JE236" s="45"/>
      <c r="JF236" s="45"/>
      <c r="JG236" s="45">
        <f t="shared" si="3712"/>
        <v>0</v>
      </c>
      <c r="JH236" s="45">
        <f t="shared" si="3713"/>
        <v>0</v>
      </c>
      <c r="JI236" s="45">
        <f t="shared" si="3714"/>
        <v>0</v>
      </c>
      <c r="JJ236" s="184">
        <f t="shared" si="3715"/>
        <v>0</v>
      </c>
      <c r="JK236" s="184">
        <f t="shared" si="3816"/>
        <v>0</v>
      </c>
      <c r="JL236" s="184"/>
      <c r="JM236" s="184"/>
      <c r="JN236" s="117"/>
      <c r="JO236" s="117"/>
      <c r="JP236" s="118"/>
      <c r="JQ236" s="119"/>
      <c r="JR236" s="118"/>
      <c r="JS236" s="118"/>
      <c r="JT236" s="385">
        <f t="shared" si="4395"/>
        <v>0</v>
      </c>
      <c r="JU236" s="385">
        <f t="shared" si="4396"/>
        <v>0</v>
      </c>
      <c r="JV236" s="385">
        <f t="shared" si="4397"/>
        <v>0</v>
      </c>
      <c r="JW236" s="385">
        <f t="shared" si="4398"/>
        <v>0</v>
      </c>
      <c r="JX236" s="385">
        <f t="shared" si="4399"/>
        <v>0</v>
      </c>
      <c r="JY236" s="385">
        <f t="shared" si="4400"/>
        <v>0</v>
      </c>
      <c r="JZ236" s="45">
        <f t="shared" si="3967"/>
        <v>0</v>
      </c>
      <c r="KA236" s="45">
        <f t="shared" si="3799"/>
        <v>0</v>
      </c>
      <c r="KB236" s="45">
        <f t="shared" si="3800"/>
        <v>0</v>
      </c>
      <c r="KC236" s="184">
        <f t="shared" si="4401"/>
        <v>0</v>
      </c>
      <c r="KD236" s="184">
        <f t="shared" si="4402"/>
        <v>0</v>
      </c>
      <c r="KE236" s="117"/>
      <c r="KF236" s="117"/>
      <c r="KG236" s="49"/>
      <c r="KH236" s="49"/>
    </row>
    <row r="237" spans="1:299" s="3" customFormat="1" hidden="1" x14ac:dyDescent="0.2">
      <c r="A237" s="100">
        <v>1</v>
      </c>
      <c r="B237" s="100"/>
      <c r="C237" s="49"/>
      <c r="D237" s="7"/>
      <c r="E237" s="692"/>
      <c r="F237" s="510"/>
      <c r="G237" s="65"/>
      <c r="H237" s="80"/>
      <c r="I237" s="80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>
        <f t="shared" si="4262"/>
        <v>0</v>
      </c>
      <c r="U237" s="45">
        <f t="shared" si="4263"/>
        <v>0</v>
      </c>
      <c r="V237" s="45">
        <f t="shared" si="4264"/>
        <v>0</v>
      </c>
      <c r="W237" s="184">
        <f t="shared" si="4265"/>
        <v>0</v>
      </c>
      <c r="X237" s="184">
        <f t="shared" si="4266"/>
        <v>0</v>
      </c>
      <c r="Y237" s="181"/>
      <c r="Z237" s="181"/>
      <c r="AA237" s="46"/>
      <c r="AB237" s="46"/>
      <c r="AC237" s="45"/>
      <c r="AD237" s="45"/>
      <c r="AE237" s="45"/>
      <c r="AF237" s="45"/>
      <c r="AG237" s="45"/>
      <c r="AH237" s="45"/>
      <c r="AI237" s="45"/>
      <c r="AJ237" s="45"/>
      <c r="AK237" s="45"/>
      <c r="AL237" s="45"/>
      <c r="AM237" s="45">
        <f t="shared" si="3664"/>
        <v>0</v>
      </c>
      <c r="AN237" s="45">
        <f t="shared" si="3665"/>
        <v>0</v>
      </c>
      <c r="AO237" s="45">
        <f t="shared" si="3666"/>
        <v>0</v>
      </c>
      <c r="AP237" s="184">
        <f t="shared" si="3667"/>
        <v>0</v>
      </c>
      <c r="AQ237" s="184">
        <f t="shared" si="3804"/>
        <v>0</v>
      </c>
      <c r="AR237" s="181"/>
      <c r="AS237" s="181"/>
      <c r="AT237" s="46"/>
      <c r="AU237" s="46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>
        <f t="shared" si="3668"/>
        <v>0</v>
      </c>
      <c r="BG237" s="45">
        <f t="shared" si="3669"/>
        <v>0</v>
      </c>
      <c r="BH237" s="45">
        <f t="shared" si="3670"/>
        <v>0</v>
      </c>
      <c r="BI237" s="184">
        <f t="shared" si="3671"/>
        <v>0</v>
      </c>
      <c r="BJ237" s="184">
        <f t="shared" si="3805"/>
        <v>0</v>
      </c>
      <c r="BK237" s="181"/>
      <c r="BL237" s="181"/>
      <c r="BM237" s="46"/>
      <c r="BN237" s="46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>
        <f t="shared" si="3672"/>
        <v>0</v>
      </c>
      <c r="BZ237" s="45">
        <f t="shared" si="3673"/>
        <v>0</v>
      </c>
      <c r="CA237" s="45">
        <f t="shared" si="3674"/>
        <v>0</v>
      </c>
      <c r="CB237" s="184">
        <f t="shared" si="3675"/>
        <v>0</v>
      </c>
      <c r="CC237" s="184">
        <f t="shared" si="3806"/>
        <v>0</v>
      </c>
      <c r="CD237" s="181"/>
      <c r="CE237" s="181"/>
      <c r="CF237" s="46"/>
      <c r="CG237" s="46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>
        <f t="shared" si="3716"/>
        <v>0</v>
      </c>
      <c r="CS237" s="45">
        <f t="shared" si="3717"/>
        <v>0</v>
      </c>
      <c r="CT237" s="45">
        <f t="shared" si="3718"/>
        <v>0</v>
      </c>
      <c r="CU237" s="184">
        <f t="shared" si="3719"/>
        <v>0</v>
      </c>
      <c r="CV237" s="184">
        <f t="shared" si="3807"/>
        <v>0</v>
      </c>
      <c r="CW237" s="181"/>
      <c r="CX237" s="181"/>
      <c r="CY237" s="46"/>
      <c r="CZ237" s="46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>
        <f t="shared" si="3679"/>
        <v>0</v>
      </c>
      <c r="DL237" s="45">
        <f t="shared" si="3680"/>
        <v>0</v>
      </c>
      <c r="DM237" s="45">
        <f t="shared" si="3681"/>
        <v>0</v>
      </c>
      <c r="DN237" s="184">
        <f t="shared" si="3682"/>
        <v>0</v>
      </c>
      <c r="DO237" s="184">
        <f t="shared" si="3808"/>
        <v>0</v>
      </c>
      <c r="DP237" s="181"/>
      <c r="DQ237" s="181"/>
      <c r="DR237" s="46"/>
      <c r="DS237" s="46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>
        <f t="shared" si="3683"/>
        <v>0</v>
      </c>
      <c r="EE237" s="45">
        <f t="shared" si="3684"/>
        <v>0</v>
      </c>
      <c r="EF237" s="45">
        <f t="shared" si="3685"/>
        <v>0</v>
      </c>
      <c r="EG237" s="184">
        <f t="shared" si="3686"/>
        <v>0</v>
      </c>
      <c r="EH237" s="184">
        <f t="shared" si="3809"/>
        <v>0</v>
      </c>
      <c r="EI237" s="181"/>
      <c r="EJ237" s="181"/>
      <c r="EK237" s="46"/>
      <c r="EL237" s="46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>
        <f t="shared" si="3687"/>
        <v>0</v>
      </c>
      <c r="EX237" s="45">
        <f t="shared" si="3688"/>
        <v>0</v>
      </c>
      <c r="EY237" s="45">
        <f t="shared" si="3689"/>
        <v>0</v>
      </c>
      <c r="EZ237" s="184">
        <f t="shared" si="3690"/>
        <v>0</v>
      </c>
      <c r="FA237" s="184">
        <f t="shared" si="3810"/>
        <v>0</v>
      </c>
      <c r="FB237" s="181"/>
      <c r="FC237" s="181"/>
      <c r="FD237" s="46"/>
      <c r="FE237" s="46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>
        <f t="shared" si="3720"/>
        <v>0</v>
      </c>
      <c r="FQ237" s="45">
        <f t="shared" si="3721"/>
        <v>0</v>
      </c>
      <c r="FR237" s="45">
        <f t="shared" si="3722"/>
        <v>0</v>
      </c>
      <c r="FS237" s="184">
        <f t="shared" si="3723"/>
        <v>0</v>
      </c>
      <c r="FT237" s="184">
        <f t="shared" si="3811"/>
        <v>0</v>
      </c>
      <c r="FU237" s="181"/>
      <c r="FV237" s="181"/>
      <c r="FW237" s="46"/>
      <c r="FX237" s="46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>
        <f t="shared" si="3696"/>
        <v>0</v>
      </c>
      <c r="GJ237" s="45">
        <f t="shared" si="3697"/>
        <v>0</v>
      </c>
      <c r="GK237" s="45">
        <f t="shared" si="3698"/>
        <v>0</v>
      </c>
      <c r="GL237" s="184">
        <f t="shared" si="3699"/>
        <v>0</v>
      </c>
      <c r="GM237" s="184">
        <f t="shared" si="3812"/>
        <v>0</v>
      </c>
      <c r="GN237" s="181"/>
      <c r="GO237" s="181"/>
      <c r="GP237" s="46"/>
      <c r="GQ237" s="46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>
        <f t="shared" si="3700"/>
        <v>0</v>
      </c>
      <c r="HC237" s="45">
        <f t="shared" si="3701"/>
        <v>0</v>
      </c>
      <c r="HD237" s="45">
        <f t="shared" si="3702"/>
        <v>0</v>
      </c>
      <c r="HE237" s="184">
        <f t="shared" si="3703"/>
        <v>0</v>
      </c>
      <c r="HF237" s="184">
        <f t="shared" si="3813"/>
        <v>0</v>
      </c>
      <c r="HG237" s="181"/>
      <c r="HH237" s="181"/>
      <c r="HI237" s="46"/>
      <c r="HJ237" s="46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>
        <f t="shared" si="3704"/>
        <v>0</v>
      </c>
      <c r="HV237" s="45">
        <f t="shared" si="3705"/>
        <v>0</v>
      </c>
      <c r="HW237" s="45">
        <f t="shared" si="3706"/>
        <v>0</v>
      </c>
      <c r="HX237" s="184">
        <f t="shared" si="3707"/>
        <v>0</v>
      </c>
      <c r="HY237" s="184">
        <f t="shared" si="3814"/>
        <v>0</v>
      </c>
      <c r="HZ237" s="181"/>
      <c r="IA237" s="181"/>
      <c r="IB237" s="46"/>
      <c r="IC237" s="46"/>
      <c r="ID237" s="46"/>
      <c r="IE237" s="46"/>
      <c r="IF237" s="45"/>
      <c r="IG237" s="45"/>
      <c r="IH237" s="45"/>
      <c r="II237" s="45"/>
      <c r="IJ237" s="45"/>
      <c r="IK237" s="45"/>
      <c r="IL237" s="45"/>
      <c r="IM237" s="45"/>
      <c r="IN237" s="45">
        <f t="shared" si="3708"/>
        <v>0</v>
      </c>
      <c r="IO237" s="45">
        <f t="shared" si="3709"/>
        <v>0</v>
      </c>
      <c r="IP237" s="45">
        <f t="shared" si="3710"/>
        <v>0</v>
      </c>
      <c r="IQ237" s="184">
        <f t="shared" si="3711"/>
        <v>0</v>
      </c>
      <c r="IR237" s="184">
        <f t="shared" si="3815"/>
        <v>0</v>
      </c>
      <c r="IS237" s="181"/>
      <c r="IT237" s="181"/>
      <c r="IU237" s="46"/>
      <c r="IV237" s="46"/>
      <c r="IW237" s="46"/>
      <c r="IX237" s="46"/>
      <c r="IY237" s="45"/>
      <c r="IZ237" s="45"/>
      <c r="JA237" s="45"/>
      <c r="JB237" s="45"/>
      <c r="JC237" s="45"/>
      <c r="JD237" s="45"/>
      <c r="JE237" s="45"/>
      <c r="JF237" s="45"/>
      <c r="JG237" s="45">
        <f t="shared" si="3712"/>
        <v>0</v>
      </c>
      <c r="JH237" s="45">
        <f t="shared" si="3713"/>
        <v>0</v>
      </c>
      <c r="JI237" s="45">
        <f t="shared" si="3714"/>
        <v>0</v>
      </c>
      <c r="JJ237" s="184">
        <f t="shared" si="3715"/>
        <v>0</v>
      </c>
      <c r="JK237" s="184">
        <f t="shared" si="3816"/>
        <v>0</v>
      </c>
      <c r="JL237" s="181"/>
      <c r="JM237" s="181"/>
      <c r="JN237" s="46"/>
      <c r="JO237" s="46"/>
      <c r="JP237" s="47"/>
      <c r="JQ237" s="48"/>
      <c r="JR237" s="47"/>
      <c r="JS237" s="47"/>
      <c r="JT237" s="385">
        <f t="shared" si="4395"/>
        <v>0</v>
      </c>
      <c r="JU237" s="385">
        <f t="shared" si="4396"/>
        <v>0</v>
      </c>
      <c r="JV237" s="385">
        <f t="shared" si="4397"/>
        <v>0</v>
      </c>
      <c r="JW237" s="385">
        <f t="shared" si="4398"/>
        <v>0</v>
      </c>
      <c r="JX237" s="385">
        <f t="shared" si="4399"/>
        <v>0</v>
      </c>
      <c r="JY237" s="385">
        <f t="shared" si="4400"/>
        <v>0</v>
      </c>
      <c r="JZ237" s="45">
        <f t="shared" si="3967"/>
        <v>0</v>
      </c>
      <c r="KA237" s="45">
        <f t="shared" si="3799"/>
        <v>0</v>
      </c>
      <c r="KB237" s="45">
        <f t="shared" si="3800"/>
        <v>0</v>
      </c>
      <c r="KC237" s="184">
        <f t="shared" si="4401"/>
        <v>0</v>
      </c>
      <c r="KD237" s="184">
        <f t="shared" si="4402"/>
        <v>0</v>
      </c>
      <c r="KE237" s="46"/>
      <c r="KF237" s="46"/>
      <c r="KG237" s="49"/>
      <c r="KH237" s="49"/>
    </row>
    <row r="238" spans="1:299" s="3" customFormat="1" hidden="1" x14ac:dyDescent="0.2">
      <c r="A238" s="100">
        <v>1</v>
      </c>
      <c r="B238" s="100"/>
      <c r="C238" s="49"/>
      <c r="D238" s="7"/>
      <c r="E238" s="692"/>
      <c r="F238" s="510"/>
      <c r="G238" s="65"/>
      <c r="H238" s="80"/>
      <c r="I238" s="80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>
        <f t="shared" si="4262"/>
        <v>0</v>
      </c>
      <c r="U238" s="45">
        <f t="shared" si="4263"/>
        <v>0</v>
      </c>
      <c r="V238" s="45">
        <f t="shared" si="4264"/>
        <v>0</v>
      </c>
      <c r="W238" s="184">
        <f t="shared" si="4265"/>
        <v>0</v>
      </c>
      <c r="X238" s="184">
        <f t="shared" si="4266"/>
        <v>0</v>
      </c>
      <c r="Y238" s="181"/>
      <c r="Z238" s="181"/>
      <c r="AA238" s="46"/>
      <c r="AB238" s="46"/>
      <c r="AC238" s="45"/>
      <c r="AD238" s="45"/>
      <c r="AE238" s="45"/>
      <c r="AF238" s="45"/>
      <c r="AG238" s="45"/>
      <c r="AH238" s="45"/>
      <c r="AI238" s="45"/>
      <c r="AJ238" s="45"/>
      <c r="AK238" s="45"/>
      <c r="AL238" s="45"/>
      <c r="AM238" s="45">
        <f t="shared" si="3664"/>
        <v>0</v>
      </c>
      <c r="AN238" s="45">
        <f t="shared" si="3665"/>
        <v>0</v>
      </c>
      <c r="AO238" s="45">
        <f t="shared" si="3666"/>
        <v>0</v>
      </c>
      <c r="AP238" s="184">
        <f t="shared" si="3667"/>
        <v>0</v>
      </c>
      <c r="AQ238" s="184">
        <f t="shared" si="3804"/>
        <v>0</v>
      </c>
      <c r="AR238" s="181"/>
      <c r="AS238" s="181"/>
      <c r="AT238" s="46"/>
      <c r="AU238" s="46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>
        <f t="shared" si="3668"/>
        <v>0</v>
      </c>
      <c r="BG238" s="45">
        <f t="shared" si="3669"/>
        <v>0</v>
      </c>
      <c r="BH238" s="45">
        <f t="shared" si="3670"/>
        <v>0</v>
      </c>
      <c r="BI238" s="184">
        <f t="shared" si="3671"/>
        <v>0</v>
      </c>
      <c r="BJ238" s="184">
        <f t="shared" si="3805"/>
        <v>0</v>
      </c>
      <c r="BK238" s="181"/>
      <c r="BL238" s="181"/>
      <c r="BM238" s="46"/>
      <c r="BN238" s="46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>
        <f t="shared" si="3672"/>
        <v>0</v>
      </c>
      <c r="BZ238" s="45">
        <f t="shared" si="3673"/>
        <v>0</v>
      </c>
      <c r="CA238" s="45">
        <f t="shared" si="3674"/>
        <v>0</v>
      </c>
      <c r="CB238" s="184">
        <f t="shared" si="3675"/>
        <v>0</v>
      </c>
      <c r="CC238" s="184">
        <f t="shared" si="3806"/>
        <v>0</v>
      </c>
      <c r="CD238" s="181"/>
      <c r="CE238" s="181"/>
      <c r="CF238" s="46"/>
      <c r="CG238" s="46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>
        <f t="shared" si="3716"/>
        <v>0</v>
      </c>
      <c r="CS238" s="45">
        <f t="shared" si="3717"/>
        <v>0</v>
      </c>
      <c r="CT238" s="45">
        <f t="shared" si="3718"/>
        <v>0</v>
      </c>
      <c r="CU238" s="184">
        <f t="shared" si="3719"/>
        <v>0</v>
      </c>
      <c r="CV238" s="184">
        <f t="shared" si="3807"/>
        <v>0</v>
      </c>
      <c r="CW238" s="181"/>
      <c r="CX238" s="181"/>
      <c r="CY238" s="46"/>
      <c r="CZ238" s="46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>
        <f t="shared" si="3679"/>
        <v>0</v>
      </c>
      <c r="DL238" s="45">
        <f t="shared" si="3680"/>
        <v>0</v>
      </c>
      <c r="DM238" s="45">
        <f t="shared" si="3681"/>
        <v>0</v>
      </c>
      <c r="DN238" s="184">
        <f t="shared" si="3682"/>
        <v>0</v>
      </c>
      <c r="DO238" s="184">
        <f t="shared" si="3808"/>
        <v>0</v>
      </c>
      <c r="DP238" s="181"/>
      <c r="DQ238" s="181"/>
      <c r="DR238" s="46"/>
      <c r="DS238" s="46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>
        <f t="shared" si="3683"/>
        <v>0</v>
      </c>
      <c r="EE238" s="45">
        <f t="shared" si="3684"/>
        <v>0</v>
      </c>
      <c r="EF238" s="45">
        <f t="shared" si="3685"/>
        <v>0</v>
      </c>
      <c r="EG238" s="184">
        <f t="shared" si="3686"/>
        <v>0</v>
      </c>
      <c r="EH238" s="184">
        <f t="shared" si="3809"/>
        <v>0</v>
      </c>
      <c r="EI238" s="181"/>
      <c r="EJ238" s="181"/>
      <c r="EK238" s="46"/>
      <c r="EL238" s="46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>
        <f t="shared" si="3687"/>
        <v>0</v>
      </c>
      <c r="EX238" s="45">
        <f t="shared" si="3688"/>
        <v>0</v>
      </c>
      <c r="EY238" s="45">
        <f t="shared" si="3689"/>
        <v>0</v>
      </c>
      <c r="EZ238" s="184">
        <f t="shared" si="3690"/>
        <v>0</v>
      </c>
      <c r="FA238" s="184">
        <f t="shared" si="3810"/>
        <v>0</v>
      </c>
      <c r="FB238" s="181"/>
      <c r="FC238" s="181"/>
      <c r="FD238" s="46"/>
      <c r="FE238" s="46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>
        <f t="shared" si="3720"/>
        <v>0</v>
      </c>
      <c r="FQ238" s="45">
        <f t="shared" si="3721"/>
        <v>0</v>
      </c>
      <c r="FR238" s="45">
        <f t="shared" si="3722"/>
        <v>0</v>
      </c>
      <c r="FS238" s="184">
        <f t="shared" si="3723"/>
        <v>0</v>
      </c>
      <c r="FT238" s="184">
        <f t="shared" si="3811"/>
        <v>0</v>
      </c>
      <c r="FU238" s="181"/>
      <c r="FV238" s="181"/>
      <c r="FW238" s="46"/>
      <c r="FX238" s="46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>
        <f t="shared" si="3696"/>
        <v>0</v>
      </c>
      <c r="GJ238" s="45">
        <f t="shared" si="3697"/>
        <v>0</v>
      </c>
      <c r="GK238" s="45">
        <f t="shared" si="3698"/>
        <v>0</v>
      </c>
      <c r="GL238" s="184">
        <f t="shared" si="3699"/>
        <v>0</v>
      </c>
      <c r="GM238" s="184">
        <f t="shared" si="3812"/>
        <v>0</v>
      </c>
      <c r="GN238" s="181"/>
      <c r="GO238" s="181"/>
      <c r="GP238" s="46"/>
      <c r="GQ238" s="46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>
        <f t="shared" si="3700"/>
        <v>0</v>
      </c>
      <c r="HC238" s="45">
        <f t="shared" si="3701"/>
        <v>0</v>
      </c>
      <c r="HD238" s="45">
        <f t="shared" si="3702"/>
        <v>0</v>
      </c>
      <c r="HE238" s="184">
        <f t="shared" si="3703"/>
        <v>0</v>
      </c>
      <c r="HF238" s="184">
        <f t="shared" si="3813"/>
        <v>0</v>
      </c>
      <c r="HG238" s="181"/>
      <c r="HH238" s="181"/>
      <c r="HI238" s="46"/>
      <c r="HJ238" s="46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>
        <f t="shared" si="3704"/>
        <v>0</v>
      </c>
      <c r="HV238" s="45">
        <f t="shared" si="3705"/>
        <v>0</v>
      </c>
      <c r="HW238" s="45">
        <f t="shared" si="3706"/>
        <v>0</v>
      </c>
      <c r="HX238" s="184">
        <f t="shared" si="3707"/>
        <v>0</v>
      </c>
      <c r="HY238" s="184">
        <f t="shared" si="3814"/>
        <v>0</v>
      </c>
      <c r="HZ238" s="181"/>
      <c r="IA238" s="181"/>
      <c r="IB238" s="46"/>
      <c r="IC238" s="46"/>
      <c r="ID238" s="46"/>
      <c r="IE238" s="46"/>
      <c r="IF238" s="45"/>
      <c r="IG238" s="45"/>
      <c r="IH238" s="45"/>
      <c r="II238" s="45"/>
      <c r="IJ238" s="45"/>
      <c r="IK238" s="45"/>
      <c r="IL238" s="45"/>
      <c r="IM238" s="45"/>
      <c r="IN238" s="45">
        <f t="shared" si="3708"/>
        <v>0</v>
      </c>
      <c r="IO238" s="45">
        <f t="shared" si="3709"/>
        <v>0</v>
      </c>
      <c r="IP238" s="45">
        <f t="shared" si="3710"/>
        <v>0</v>
      </c>
      <c r="IQ238" s="184">
        <f t="shared" si="3711"/>
        <v>0</v>
      </c>
      <c r="IR238" s="184">
        <f t="shared" si="3815"/>
        <v>0</v>
      </c>
      <c r="IS238" s="181"/>
      <c r="IT238" s="181"/>
      <c r="IU238" s="46"/>
      <c r="IV238" s="46"/>
      <c r="IW238" s="46"/>
      <c r="IX238" s="46"/>
      <c r="IY238" s="45"/>
      <c r="IZ238" s="45"/>
      <c r="JA238" s="45"/>
      <c r="JB238" s="45"/>
      <c r="JC238" s="45"/>
      <c r="JD238" s="45"/>
      <c r="JE238" s="45"/>
      <c r="JF238" s="45"/>
      <c r="JG238" s="45">
        <f t="shared" si="3712"/>
        <v>0</v>
      </c>
      <c r="JH238" s="45">
        <f t="shared" si="3713"/>
        <v>0</v>
      </c>
      <c r="JI238" s="45">
        <f t="shared" si="3714"/>
        <v>0</v>
      </c>
      <c r="JJ238" s="184">
        <f t="shared" si="3715"/>
        <v>0</v>
      </c>
      <c r="JK238" s="184">
        <f t="shared" si="3816"/>
        <v>0</v>
      </c>
      <c r="JL238" s="181"/>
      <c r="JM238" s="181"/>
      <c r="JN238" s="46"/>
      <c r="JO238" s="46"/>
      <c r="JP238" s="47"/>
      <c r="JQ238" s="48"/>
      <c r="JR238" s="47"/>
      <c r="JS238" s="47"/>
      <c r="JT238" s="385">
        <f t="shared" si="4395"/>
        <v>0</v>
      </c>
      <c r="JU238" s="385">
        <f t="shared" si="4396"/>
        <v>0</v>
      </c>
      <c r="JV238" s="385">
        <f t="shared" si="4397"/>
        <v>0</v>
      </c>
      <c r="JW238" s="385">
        <f t="shared" si="4398"/>
        <v>0</v>
      </c>
      <c r="JX238" s="385">
        <f t="shared" si="4399"/>
        <v>0</v>
      </c>
      <c r="JY238" s="385">
        <f t="shared" si="4400"/>
        <v>0</v>
      </c>
      <c r="JZ238" s="45">
        <f t="shared" si="3967"/>
        <v>0</v>
      </c>
      <c r="KA238" s="45">
        <f t="shared" si="3799"/>
        <v>0</v>
      </c>
      <c r="KB238" s="45">
        <f t="shared" si="3800"/>
        <v>0</v>
      </c>
      <c r="KC238" s="184">
        <f t="shared" si="4401"/>
        <v>0</v>
      </c>
      <c r="KD238" s="184">
        <f t="shared" si="4402"/>
        <v>0</v>
      </c>
      <c r="KE238" s="46"/>
      <c r="KF238" s="46"/>
      <c r="KG238" s="49"/>
      <c r="KH238" s="49"/>
    </row>
    <row r="239" spans="1:299" s="3" customFormat="1" hidden="1" x14ac:dyDescent="0.2">
      <c r="A239" s="100">
        <v>1</v>
      </c>
      <c r="B239" s="100"/>
      <c r="C239" s="49"/>
      <c r="D239" s="7"/>
      <c r="E239" s="692"/>
      <c r="F239" s="510"/>
      <c r="G239" s="65"/>
      <c r="H239" s="80"/>
      <c r="I239" s="80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>
        <f t="shared" si="4262"/>
        <v>0</v>
      </c>
      <c r="U239" s="45">
        <f t="shared" si="4263"/>
        <v>0</v>
      </c>
      <c r="V239" s="45">
        <f t="shared" si="4264"/>
        <v>0</v>
      </c>
      <c r="W239" s="184">
        <f t="shared" si="4265"/>
        <v>0</v>
      </c>
      <c r="X239" s="184">
        <f t="shared" si="4266"/>
        <v>0</v>
      </c>
      <c r="Y239" s="181"/>
      <c r="Z239" s="181"/>
      <c r="AA239" s="46"/>
      <c r="AB239" s="46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>
        <f t="shared" si="3664"/>
        <v>0</v>
      </c>
      <c r="AN239" s="45">
        <f t="shared" si="3665"/>
        <v>0</v>
      </c>
      <c r="AO239" s="45">
        <f t="shared" si="3666"/>
        <v>0</v>
      </c>
      <c r="AP239" s="184">
        <f t="shared" si="3667"/>
        <v>0</v>
      </c>
      <c r="AQ239" s="184">
        <f t="shared" si="3804"/>
        <v>0</v>
      </c>
      <c r="AR239" s="181"/>
      <c r="AS239" s="181"/>
      <c r="AT239" s="46"/>
      <c r="AU239" s="46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>
        <f t="shared" si="3668"/>
        <v>0</v>
      </c>
      <c r="BG239" s="45">
        <f t="shared" si="3669"/>
        <v>0</v>
      </c>
      <c r="BH239" s="45">
        <f t="shared" si="3670"/>
        <v>0</v>
      </c>
      <c r="BI239" s="184">
        <f t="shared" si="3671"/>
        <v>0</v>
      </c>
      <c r="BJ239" s="184">
        <f t="shared" si="3805"/>
        <v>0</v>
      </c>
      <c r="BK239" s="181"/>
      <c r="BL239" s="181"/>
      <c r="BM239" s="46"/>
      <c r="BN239" s="46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>
        <f t="shared" si="3672"/>
        <v>0</v>
      </c>
      <c r="BZ239" s="45">
        <f t="shared" si="3673"/>
        <v>0</v>
      </c>
      <c r="CA239" s="45">
        <f t="shared" si="3674"/>
        <v>0</v>
      </c>
      <c r="CB239" s="184">
        <f t="shared" si="3675"/>
        <v>0</v>
      </c>
      <c r="CC239" s="184">
        <f t="shared" si="3806"/>
        <v>0</v>
      </c>
      <c r="CD239" s="181"/>
      <c r="CE239" s="181"/>
      <c r="CF239" s="46"/>
      <c r="CG239" s="46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>
        <f t="shared" si="3716"/>
        <v>0</v>
      </c>
      <c r="CS239" s="45">
        <f t="shared" si="3717"/>
        <v>0</v>
      </c>
      <c r="CT239" s="45">
        <f t="shared" si="3718"/>
        <v>0</v>
      </c>
      <c r="CU239" s="184">
        <f t="shared" si="3719"/>
        <v>0</v>
      </c>
      <c r="CV239" s="184">
        <f t="shared" si="3807"/>
        <v>0</v>
      </c>
      <c r="CW239" s="181"/>
      <c r="CX239" s="181"/>
      <c r="CY239" s="46"/>
      <c r="CZ239" s="46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>
        <f t="shared" si="3679"/>
        <v>0</v>
      </c>
      <c r="DL239" s="45">
        <f t="shared" si="3680"/>
        <v>0</v>
      </c>
      <c r="DM239" s="45">
        <f t="shared" si="3681"/>
        <v>0</v>
      </c>
      <c r="DN239" s="184">
        <f t="shared" si="3682"/>
        <v>0</v>
      </c>
      <c r="DO239" s="184">
        <f t="shared" si="3808"/>
        <v>0</v>
      </c>
      <c r="DP239" s="181"/>
      <c r="DQ239" s="181"/>
      <c r="DR239" s="46"/>
      <c r="DS239" s="46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>
        <f t="shared" si="3683"/>
        <v>0</v>
      </c>
      <c r="EE239" s="45">
        <f t="shared" si="3684"/>
        <v>0</v>
      </c>
      <c r="EF239" s="45">
        <f t="shared" si="3685"/>
        <v>0</v>
      </c>
      <c r="EG239" s="184">
        <f t="shared" si="3686"/>
        <v>0</v>
      </c>
      <c r="EH239" s="184">
        <f t="shared" si="3809"/>
        <v>0</v>
      </c>
      <c r="EI239" s="181"/>
      <c r="EJ239" s="181"/>
      <c r="EK239" s="46"/>
      <c r="EL239" s="46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>
        <f t="shared" si="3687"/>
        <v>0</v>
      </c>
      <c r="EX239" s="45">
        <f t="shared" si="3688"/>
        <v>0</v>
      </c>
      <c r="EY239" s="45">
        <f t="shared" si="3689"/>
        <v>0</v>
      </c>
      <c r="EZ239" s="184">
        <f t="shared" si="3690"/>
        <v>0</v>
      </c>
      <c r="FA239" s="184">
        <f t="shared" si="3810"/>
        <v>0</v>
      </c>
      <c r="FB239" s="181"/>
      <c r="FC239" s="181"/>
      <c r="FD239" s="46"/>
      <c r="FE239" s="46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>
        <f t="shared" si="3720"/>
        <v>0</v>
      </c>
      <c r="FQ239" s="45">
        <f t="shared" si="3721"/>
        <v>0</v>
      </c>
      <c r="FR239" s="45">
        <f t="shared" si="3722"/>
        <v>0</v>
      </c>
      <c r="FS239" s="184">
        <f t="shared" si="3723"/>
        <v>0</v>
      </c>
      <c r="FT239" s="184">
        <f t="shared" si="3811"/>
        <v>0</v>
      </c>
      <c r="FU239" s="181"/>
      <c r="FV239" s="181"/>
      <c r="FW239" s="46"/>
      <c r="FX239" s="46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>
        <f t="shared" si="3696"/>
        <v>0</v>
      </c>
      <c r="GJ239" s="45">
        <f t="shared" si="3697"/>
        <v>0</v>
      </c>
      <c r="GK239" s="45">
        <f t="shared" si="3698"/>
        <v>0</v>
      </c>
      <c r="GL239" s="184">
        <f t="shared" si="3699"/>
        <v>0</v>
      </c>
      <c r="GM239" s="184">
        <f t="shared" si="3812"/>
        <v>0</v>
      </c>
      <c r="GN239" s="181"/>
      <c r="GO239" s="181"/>
      <c r="GP239" s="46"/>
      <c r="GQ239" s="46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>
        <f t="shared" si="3700"/>
        <v>0</v>
      </c>
      <c r="HC239" s="45">
        <f t="shared" si="3701"/>
        <v>0</v>
      </c>
      <c r="HD239" s="45">
        <f t="shared" si="3702"/>
        <v>0</v>
      </c>
      <c r="HE239" s="184">
        <f t="shared" si="3703"/>
        <v>0</v>
      </c>
      <c r="HF239" s="184">
        <f t="shared" si="3813"/>
        <v>0</v>
      </c>
      <c r="HG239" s="181"/>
      <c r="HH239" s="181"/>
      <c r="HI239" s="46"/>
      <c r="HJ239" s="46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>
        <f t="shared" si="3704"/>
        <v>0</v>
      </c>
      <c r="HV239" s="45">
        <f t="shared" si="3705"/>
        <v>0</v>
      </c>
      <c r="HW239" s="45">
        <f t="shared" si="3706"/>
        <v>0</v>
      </c>
      <c r="HX239" s="184">
        <f t="shared" si="3707"/>
        <v>0</v>
      </c>
      <c r="HY239" s="184">
        <f t="shared" si="3814"/>
        <v>0</v>
      </c>
      <c r="HZ239" s="181"/>
      <c r="IA239" s="181"/>
      <c r="IB239" s="46"/>
      <c r="IC239" s="46"/>
      <c r="ID239" s="46"/>
      <c r="IE239" s="46"/>
      <c r="IF239" s="45"/>
      <c r="IG239" s="45"/>
      <c r="IH239" s="45"/>
      <c r="II239" s="45"/>
      <c r="IJ239" s="45"/>
      <c r="IK239" s="45"/>
      <c r="IL239" s="45"/>
      <c r="IM239" s="45"/>
      <c r="IN239" s="45">
        <f t="shared" si="3708"/>
        <v>0</v>
      </c>
      <c r="IO239" s="45">
        <f t="shared" si="3709"/>
        <v>0</v>
      </c>
      <c r="IP239" s="45">
        <f t="shared" si="3710"/>
        <v>0</v>
      </c>
      <c r="IQ239" s="184">
        <f t="shared" si="3711"/>
        <v>0</v>
      </c>
      <c r="IR239" s="184">
        <f t="shared" si="3815"/>
        <v>0</v>
      </c>
      <c r="IS239" s="181"/>
      <c r="IT239" s="181"/>
      <c r="IU239" s="46"/>
      <c r="IV239" s="46"/>
      <c r="IW239" s="46"/>
      <c r="IX239" s="46"/>
      <c r="IY239" s="45"/>
      <c r="IZ239" s="45"/>
      <c r="JA239" s="45"/>
      <c r="JB239" s="45"/>
      <c r="JC239" s="45"/>
      <c r="JD239" s="45"/>
      <c r="JE239" s="45"/>
      <c r="JF239" s="45"/>
      <c r="JG239" s="45">
        <f t="shared" si="3712"/>
        <v>0</v>
      </c>
      <c r="JH239" s="45">
        <f t="shared" si="3713"/>
        <v>0</v>
      </c>
      <c r="JI239" s="45">
        <f t="shared" si="3714"/>
        <v>0</v>
      </c>
      <c r="JJ239" s="184">
        <f t="shared" si="3715"/>
        <v>0</v>
      </c>
      <c r="JK239" s="184">
        <f t="shared" si="3816"/>
        <v>0</v>
      </c>
      <c r="JL239" s="181"/>
      <c r="JM239" s="181"/>
      <c r="JN239" s="46"/>
      <c r="JO239" s="46"/>
      <c r="JP239" s="47"/>
      <c r="JQ239" s="48"/>
      <c r="JR239" s="47"/>
      <c r="JS239" s="47"/>
      <c r="JT239" s="385">
        <f t="shared" si="4395"/>
        <v>0</v>
      </c>
      <c r="JU239" s="385">
        <f t="shared" si="4396"/>
        <v>0</v>
      </c>
      <c r="JV239" s="385">
        <f t="shared" si="4397"/>
        <v>0</v>
      </c>
      <c r="JW239" s="385">
        <f t="shared" si="4398"/>
        <v>0</v>
      </c>
      <c r="JX239" s="385">
        <f t="shared" si="4399"/>
        <v>0</v>
      </c>
      <c r="JY239" s="385">
        <f t="shared" si="4400"/>
        <v>0</v>
      </c>
      <c r="JZ239" s="45">
        <f t="shared" si="3967"/>
        <v>0</v>
      </c>
      <c r="KA239" s="45">
        <f t="shared" si="3799"/>
        <v>0</v>
      </c>
      <c r="KB239" s="45">
        <f t="shared" si="3800"/>
        <v>0</v>
      </c>
      <c r="KC239" s="184">
        <f t="shared" si="4401"/>
        <v>0</v>
      </c>
      <c r="KD239" s="184">
        <f t="shared" si="4402"/>
        <v>0</v>
      </c>
      <c r="KE239" s="46"/>
      <c r="KF239" s="46"/>
      <c r="KG239" s="49"/>
      <c r="KH239" s="49"/>
    </row>
    <row r="240" spans="1:299" x14ac:dyDescent="0.2">
      <c r="A240" s="100">
        <v>1</v>
      </c>
      <c r="B240" s="100">
        <v>1</v>
      </c>
      <c r="C240" s="66"/>
      <c r="D240" s="257"/>
      <c r="E240" s="257"/>
      <c r="F240" s="686" t="s">
        <v>137</v>
      </c>
      <c r="G240" s="98">
        <v>32</v>
      </c>
      <c r="H240" s="104">
        <v>219379.524</v>
      </c>
      <c r="I240" s="104">
        <v>232317.29080000002</v>
      </c>
      <c r="J240" s="57">
        <f>VLOOKUP($G240,'ВМП план КС'!$A$8:$AQ$94,14,0)</f>
        <v>0</v>
      </c>
      <c r="K240" s="57">
        <f>VLOOKUP($G240,'ВМП план КС'!$A$8:$AQ$94,15,0)</f>
        <v>0</v>
      </c>
      <c r="L240" s="57">
        <f>SUM(J240/12*$B$2)</f>
        <v>0</v>
      </c>
      <c r="M240" s="57">
        <f>SUM(K240/12*$B$2)</f>
        <v>0</v>
      </c>
      <c r="N240" s="57">
        <f t="shared" ref="N240:S240" si="4471">SUM(N241:N244)</f>
        <v>0</v>
      </c>
      <c r="O240" s="57">
        <f t="shared" si="4471"/>
        <v>0</v>
      </c>
      <c r="P240" s="57">
        <f t="shared" si="4471"/>
        <v>0</v>
      </c>
      <c r="Q240" s="57">
        <f t="shared" si="4471"/>
        <v>0</v>
      </c>
      <c r="R240" s="57">
        <f t="shared" si="4471"/>
        <v>0</v>
      </c>
      <c r="S240" s="57">
        <f t="shared" si="4471"/>
        <v>0</v>
      </c>
      <c r="T240" s="87">
        <f t="shared" ref="T240:T244" si="4472">N240+Q240</f>
        <v>0</v>
      </c>
      <c r="U240" s="59">
        <f t="shared" ref="U240:U244" si="4473">O240+R240</f>
        <v>0</v>
      </c>
      <c r="V240" s="59">
        <f t="shared" ref="V240:V244" si="4474">P240+S240</f>
        <v>0</v>
      </c>
      <c r="W240" s="72">
        <f t="shared" ref="W240:W244" si="4475">N240-L240</f>
        <v>0</v>
      </c>
      <c r="X240" s="72">
        <f t="shared" ref="X240:X244" si="4476">O240-M240</f>
        <v>0</v>
      </c>
      <c r="Y240" s="307" t="e">
        <f>N240/L240</f>
        <v>#DIV/0!</v>
      </c>
      <c r="Z240" s="307" t="e">
        <f>O240/M240</f>
        <v>#DIV/0!</v>
      </c>
      <c r="AA240" s="156">
        <f>$H240</f>
        <v>219379.524</v>
      </c>
      <c r="AB240" s="157" t="e">
        <f>O240/N240</f>
        <v>#DIV/0!</v>
      </c>
      <c r="AC240" s="57">
        <f>VLOOKUP($G240,'ВМП план КС'!$A$8:$AQ$93,12,0)</f>
        <v>0</v>
      </c>
      <c r="AD240" s="57">
        <f>VLOOKUP($G240,'ВМП план КС'!$A$8:$AQ$93,13,0)</f>
        <v>0</v>
      </c>
      <c r="AE240" s="57">
        <f>SUM(AC240/12*$B$2)</f>
        <v>0</v>
      </c>
      <c r="AF240" s="57">
        <f>SUM(AD240/12*$B$2)</f>
        <v>0</v>
      </c>
      <c r="AG240" s="57">
        <f t="shared" ref="AG240:AL240" si="4477">SUM(AG241:AG244)</f>
        <v>0</v>
      </c>
      <c r="AH240" s="57">
        <f t="shared" si="4477"/>
        <v>0</v>
      </c>
      <c r="AI240" s="57">
        <f t="shared" si="4477"/>
        <v>0</v>
      </c>
      <c r="AJ240" s="57">
        <f t="shared" si="4477"/>
        <v>0</v>
      </c>
      <c r="AK240" s="57">
        <f t="shared" si="4477"/>
        <v>0</v>
      </c>
      <c r="AL240" s="57">
        <f t="shared" si="4477"/>
        <v>0</v>
      </c>
      <c r="AM240" s="87">
        <f t="shared" si="3664"/>
        <v>0</v>
      </c>
      <c r="AN240" s="59">
        <f t="shared" si="3665"/>
        <v>0</v>
      </c>
      <c r="AO240" s="59">
        <f t="shared" si="3666"/>
        <v>0</v>
      </c>
      <c r="AP240" s="72">
        <f t="shared" si="3667"/>
        <v>0</v>
      </c>
      <c r="AQ240" s="72">
        <f t="shared" si="3804"/>
        <v>0</v>
      </c>
      <c r="AR240" s="307" t="e">
        <f>AG240/AE240</f>
        <v>#DIV/0!</v>
      </c>
      <c r="AS240" s="307" t="e">
        <f>AH240/AF240</f>
        <v>#DIV/0!</v>
      </c>
      <c r="AT240" s="156">
        <f>$H240</f>
        <v>219379.524</v>
      </c>
      <c r="AU240" s="157" t="e">
        <f>AH240/AG240</f>
        <v>#DIV/0!</v>
      </c>
      <c r="AV240" s="57">
        <f>VLOOKUP($G240,'ВМП план КС'!$A$8:$AQ$93,16,0)</f>
        <v>0</v>
      </c>
      <c r="AW240" s="57">
        <f>VLOOKUP($G240,'ВМП план КС'!$A$8:$AQ$93,17,0)</f>
        <v>0</v>
      </c>
      <c r="AX240" s="57">
        <f>SUM(AV240/12*$B$2)</f>
        <v>0</v>
      </c>
      <c r="AY240" s="57">
        <f>SUM(AW240/12*$B$2)</f>
        <v>0</v>
      </c>
      <c r="AZ240" s="57">
        <f t="shared" ref="AZ240:BE240" si="4478">SUM(AZ241:AZ244)</f>
        <v>0</v>
      </c>
      <c r="BA240" s="57">
        <f t="shared" si="4478"/>
        <v>0</v>
      </c>
      <c r="BB240" s="57">
        <f t="shared" si="4478"/>
        <v>0</v>
      </c>
      <c r="BC240" s="57">
        <f t="shared" si="4478"/>
        <v>0</v>
      </c>
      <c r="BD240" s="57">
        <f t="shared" si="4478"/>
        <v>0</v>
      </c>
      <c r="BE240" s="57">
        <f t="shared" si="4478"/>
        <v>0</v>
      </c>
      <c r="BF240" s="87">
        <f t="shared" si="3668"/>
        <v>0</v>
      </c>
      <c r="BG240" s="59">
        <f t="shared" si="3669"/>
        <v>0</v>
      </c>
      <c r="BH240" s="59">
        <f t="shared" si="3670"/>
        <v>0</v>
      </c>
      <c r="BI240" s="72">
        <f t="shared" si="3671"/>
        <v>0</v>
      </c>
      <c r="BJ240" s="72">
        <f t="shared" si="3805"/>
        <v>0</v>
      </c>
      <c r="BK240" s="307" t="e">
        <f>AZ240/AX240</f>
        <v>#DIV/0!</v>
      </c>
      <c r="BL240" s="307" t="e">
        <f>BA240/AY240</f>
        <v>#DIV/0!</v>
      </c>
      <c r="BM240" s="156">
        <f>$H240</f>
        <v>219379.524</v>
      </c>
      <c r="BN240" s="157" t="e">
        <f>BA240/AZ240</f>
        <v>#DIV/0!</v>
      </c>
      <c r="BO240" s="57">
        <f>VLOOKUP($G240,'ВМП план КС'!$A$8:$AQ$93,18,0)</f>
        <v>0</v>
      </c>
      <c r="BP240" s="57">
        <f>VLOOKUP($G240,'ВМП план КС'!$A$8:$AQ$93,19,0)</f>
        <v>0</v>
      </c>
      <c r="BQ240" s="57">
        <f>SUM(BO240/12*$B$2)</f>
        <v>0</v>
      </c>
      <c r="BR240" s="57">
        <f>SUM(BP240/12*$B$2)</f>
        <v>0</v>
      </c>
      <c r="BS240" s="57">
        <f t="shared" ref="BS240:BX240" si="4479">SUM(BS241:BS244)</f>
        <v>0</v>
      </c>
      <c r="BT240" s="57">
        <f t="shared" si="4479"/>
        <v>0</v>
      </c>
      <c r="BU240" s="57">
        <f t="shared" si="4479"/>
        <v>0</v>
      </c>
      <c r="BV240" s="57">
        <f t="shared" si="4479"/>
        <v>0</v>
      </c>
      <c r="BW240" s="57">
        <f t="shared" si="4479"/>
        <v>0</v>
      </c>
      <c r="BX240" s="57">
        <f t="shared" si="4479"/>
        <v>0</v>
      </c>
      <c r="BY240" s="87">
        <f t="shared" si="3672"/>
        <v>0</v>
      </c>
      <c r="BZ240" s="59">
        <f t="shared" si="3673"/>
        <v>0</v>
      </c>
      <c r="CA240" s="59">
        <f t="shared" si="3674"/>
        <v>0</v>
      </c>
      <c r="CB240" s="72">
        <f t="shared" si="3675"/>
        <v>0</v>
      </c>
      <c r="CC240" s="72">
        <f t="shared" si="3806"/>
        <v>0</v>
      </c>
      <c r="CD240" s="307" t="e">
        <f>BS240/BQ240</f>
        <v>#DIV/0!</v>
      </c>
      <c r="CE240" s="307" t="e">
        <f>BT240/BR240</f>
        <v>#DIV/0!</v>
      </c>
      <c r="CF240" s="156">
        <f>$H240</f>
        <v>219379.524</v>
      </c>
      <c r="CG240" s="157" t="e">
        <f>BT240/BS240</f>
        <v>#DIV/0!</v>
      </c>
      <c r="CH240" s="57">
        <f>VLOOKUP($G240,'ВМП план КС'!$A$8:$AQ$93,10,0)</f>
        <v>0</v>
      </c>
      <c r="CI240" s="57">
        <f>VLOOKUP($G240,'ВМП план КС'!$A$8:$AQ$93,11,0)</f>
        <v>0</v>
      </c>
      <c r="CJ240" s="57">
        <f>SUM(CH240/12*$B$2)</f>
        <v>0</v>
      </c>
      <c r="CK240" s="57">
        <f>SUM(CI240/12*$B$2)</f>
        <v>0</v>
      </c>
      <c r="CL240" s="57">
        <f t="shared" ref="CL240:CQ240" si="4480">SUM(CL241:CL244)</f>
        <v>0</v>
      </c>
      <c r="CM240" s="57">
        <f t="shared" si="4480"/>
        <v>0</v>
      </c>
      <c r="CN240" s="57">
        <f t="shared" si="4480"/>
        <v>0</v>
      </c>
      <c r="CO240" s="57">
        <f t="shared" si="4480"/>
        <v>0</v>
      </c>
      <c r="CP240" s="57">
        <f t="shared" si="4480"/>
        <v>0</v>
      </c>
      <c r="CQ240" s="57">
        <f t="shared" si="4480"/>
        <v>0</v>
      </c>
      <c r="CR240" s="87">
        <f t="shared" si="3716"/>
        <v>0</v>
      </c>
      <c r="CS240" s="59">
        <f t="shared" si="3717"/>
        <v>0</v>
      </c>
      <c r="CT240" s="59">
        <f t="shared" si="3718"/>
        <v>0</v>
      </c>
      <c r="CU240" s="72">
        <f t="shared" si="3719"/>
        <v>0</v>
      </c>
      <c r="CV240" s="72">
        <f t="shared" si="3807"/>
        <v>0</v>
      </c>
      <c r="CW240" s="308"/>
      <c r="CX240" s="307"/>
      <c r="CY240" s="156">
        <f>$H240</f>
        <v>219379.524</v>
      </c>
      <c r="CZ240" s="157" t="e">
        <f>CM240/CL240</f>
        <v>#DIV/0!</v>
      </c>
      <c r="DA240" s="57">
        <f>VLOOKUP($G240,'ВМП план КС'!$A$8:$AQ$93,26,0)</f>
        <v>0</v>
      </c>
      <c r="DB240" s="57">
        <f>VLOOKUP($G240,'ВМП план КС'!$A$8:$AQ$93,27,0)</f>
        <v>0</v>
      </c>
      <c r="DC240" s="57">
        <f>SUM(DA240/12*$B$2)</f>
        <v>0</v>
      </c>
      <c r="DD240" s="57">
        <f>SUM(DB240/12*$B$2)</f>
        <v>0</v>
      </c>
      <c r="DE240" s="57">
        <f t="shared" ref="DE240:DJ240" si="4481">SUM(DE241:DE244)</f>
        <v>0</v>
      </c>
      <c r="DF240" s="57">
        <f t="shared" si="4481"/>
        <v>0</v>
      </c>
      <c r="DG240" s="57">
        <f t="shared" si="4481"/>
        <v>0</v>
      </c>
      <c r="DH240" s="57">
        <f t="shared" si="4481"/>
        <v>0</v>
      </c>
      <c r="DI240" s="57">
        <f t="shared" si="4481"/>
        <v>0</v>
      </c>
      <c r="DJ240" s="57">
        <f t="shared" si="4481"/>
        <v>0</v>
      </c>
      <c r="DK240" s="87">
        <f t="shared" si="3679"/>
        <v>0</v>
      </c>
      <c r="DL240" s="59">
        <f t="shared" si="3680"/>
        <v>0</v>
      </c>
      <c r="DM240" s="59">
        <f t="shared" si="3681"/>
        <v>0</v>
      </c>
      <c r="DN240" s="72">
        <f t="shared" si="3682"/>
        <v>0</v>
      </c>
      <c r="DO240" s="72">
        <f t="shared" si="3808"/>
        <v>0</v>
      </c>
      <c r="DP240" s="307" t="e">
        <f>DE240/DC240</f>
        <v>#DIV/0!</v>
      </c>
      <c r="DQ240" s="307" t="e">
        <f>DF240/DD240</f>
        <v>#DIV/0!</v>
      </c>
      <c r="DR240" s="156">
        <f>$H240</f>
        <v>219379.524</v>
      </c>
      <c r="DS240" s="157" t="e">
        <f>DF240/DE240</f>
        <v>#DIV/0!</v>
      </c>
      <c r="DT240" s="57">
        <f>VLOOKUP($G240,'ВМП план КС'!$A$8:$AQ$93,28,0)</f>
        <v>0</v>
      </c>
      <c r="DU240" s="57">
        <f>VLOOKUP($G240,'ВМП план КС'!$A$8:$AQ$93,29,0)</f>
        <v>0</v>
      </c>
      <c r="DV240" s="57">
        <f>SUM(DT240/12*$B$2)</f>
        <v>0</v>
      </c>
      <c r="DW240" s="57">
        <f>SUM(DU240/12*$B$2)</f>
        <v>0</v>
      </c>
      <c r="DX240" s="57">
        <f t="shared" ref="DX240:EC240" si="4482">SUM(DX241:DX244)</f>
        <v>0</v>
      </c>
      <c r="DY240" s="57">
        <f t="shared" si="4482"/>
        <v>0</v>
      </c>
      <c r="DZ240" s="57">
        <f t="shared" si="4482"/>
        <v>0</v>
      </c>
      <c r="EA240" s="57">
        <f t="shared" si="4482"/>
        <v>0</v>
      </c>
      <c r="EB240" s="57">
        <f t="shared" si="4482"/>
        <v>0</v>
      </c>
      <c r="EC240" s="57">
        <f t="shared" si="4482"/>
        <v>0</v>
      </c>
      <c r="ED240" s="87">
        <f t="shared" si="3683"/>
        <v>0</v>
      </c>
      <c r="EE240" s="59">
        <f t="shared" si="3684"/>
        <v>0</v>
      </c>
      <c r="EF240" s="59">
        <f t="shared" si="3685"/>
        <v>0</v>
      </c>
      <c r="EG240" s="72">
        <f t="shared" si="3686"/>
        <v>0</v>
      </c>
      <c r="EH240" s="72">
        <f t="shared" si="3809"/>
        <v>0</v>
      </c>
      <c r="EI240" s="307" t="e">
        <f>DX240/DV240</f>
        <v>#DIV/0!</v>
      </c>
      <c r="EJ240" s="307" t="e">
        <f>DY240/DW240</f>
        <v>#DIV/0!</v>
      </c>
      <c r="EK240" s="156">
        <f>$H240</f>
        <v>219379.524</v>
      </c>
      <c r="EL240" s="157" t="e">
        <f>DY240/DX240</f>
        <v>#DIV/0!</v>
      </c>
      <c r="EM240" s="112">
        <f>VLOOKUP($G240,'ВМП план КС'!$A$8:$AQ$93,30,0)</f>
        <v>0</v>
      </c>
      <c r="EN240" s="112">
        <f>VLOOKUP($G240,'ВМП план КС'!$A$8:$AQ$93,31,0)</f>
        <v>0</v>
      </c>
      <c r="EO240" s="57">
        <f>SUM(EM240/12*$B$2)</f>
        <v>0</v>
      </c>
      <c r="EP240" s="57">
        <f>SUM(EN240/12*$B$2)</f>
        <v>0</v>
      </c>
      <c r="EQ240" s="57">
        <f t="shared" ref="EQ240:EV240" si="4483">SUM(EQ241:EQ244)</f>
        <v>0</v>
      </c>
      <c r="ER240" s="57">
        <f t="shared" si="4483"/>
        <v>0</v>
      </c>
      <c r="ES240" s="57">
        <f t="shared" si="4483"/>
        <v>0</v>
      </c>
      <c r="ET240" s="57">
        <f t="shared" si="4483"/>
        <v>0</v>
      </c>
      <c r="EU240" s="57">
        <f t="shared" si="4483"/>
        <v>0</v>
      </c>
      <c r="EV240" s="57">
        <f t="shared" si="4483"/>
        <v>0</v>
      </c>
      <c r="EW240" s="87">
        <f t="shared" si="3687"/>
        <v>0</v>
      </c>
      <c r="EX240" s="59">
        <f t="shared" si="3688"/>
        <v>0</v>
      </c>
      <c r="EY240" s="59">
        <f t="shared" si="3689"/>
        <v>0</v>
      </c>
      <c r="EZ240" s="72">
        <f t="shared" si="3690"/>
        <v>0</v>
      </c>
      <c r="FA240" s="72">
        <f t="shared" si="3810"/>
        <v>0</v>
      </c>
      <c r="FB240" s="307" t="e">
        <f>EQ240/EO240</f>
        <v>#DIV/0!</v>
      </c>
      <c r="FC240" s="307" t="e">
        <f>ER240/EP240</f>
        <v>#DIV/0!</v>
      </c>
      <c r="FD240" s="156">
        <f>$H240</f>
        <v>219379.524</v>
      </c>
      <c r="FE240" s="157" t="e">
        <f>ER240/EQ240</f>
        <v>#DIV/0!</v>
      </c>
      <c r="FF240" s="112">
        <f>VLOOKUP($G240,'ВМП план КС'!$A$8:$AQ$93,32,0)</f>
        <v>0</v>
      </c>
      <c r="FG240" s="112">
        <f>VLOOKUP($G240,'ВМП план КС'!$A$8:$AQ$93,33,0)</f>
        <v>0</v>
      </c>
      <c r="FH240" s="57">
        <f>SUM(FF240/12*$B$2)</f>
        <v>0</v>
      </c>
      <c r="FI240" s="57">
        <f>SUM(FG240/12*$B$2)</f>
        <v>0</v>
      </c>
      <c r="FJ240" s="57">
        <f t="shared" ref="FJ240:FO240" si="4484">SUM(FJ241:FJ244)</f>
        <v>0</v>
      </c>
      <c r="FK240" s="57">
        <f t="shared" si="4484"/>
        <v>0</v>
      </c>
      <c r="FL240" s="57">
        <f t="shared" si="4484"/>
        <v>0</v>
      </c>
      <c r="FM240" s="57">
        <f t="shared" si="4484"/>
        <v>0</v>
      </c>
      <c r="FN240" s="57">
        <f t="shared" si="4484"/>
        <v>0</v>
      </c>
      <c r="FO240" s="57">
        <f t="shared" si="4484"/>
        <v>0</v>
      </c>
      <c r="FP240" s="87">
        <f t="shared" si="3720"/>
        <v>0</v>
      </c>
      <c r="FQ240" s="59">
        <f t="shared" si="3721"/>
        <v>0</v>
      </c>
      <c r="FR240" s="59">
        <f t="shared" si="3722"/>
        <v>0</v>
      </c>
      <c r="FS240" s="72">
        <f t="shared" si="3723"/>
        <v>0</v>
      </c>
      <c r="FT240" s="72">
        <f t="shared" si="3811"/>
        <v>0</v>
      </c>
      <c r="FU240" s="307" t="e">
        <f>FJ240/FH240</f>
        <v>#DIV/0!</v>
      </c>
      <c r="FV240" s="307" t="e">
        <f>FK240/FI240</f>
        <v>#DIV/0!</v>
      </c>
      <c r="FW240" s="156">
        <f>$H240</f>
        <v>219379.524</v>
      </c>
      <c r="FX240" s="157" t="e">
        <f>FK240/FJ240</f>
        <v>#DIV/0!</v>
      </c>
      <c r="FY240" s="57">
        <f>VLOOKUP($G240,'ВМП план КС'!$A$8:$AQ$93,36,0)</f>
        <v>0</v>
      </c>
      <c r="FZ240" s="57">
        <f>VLOOKUP($G240,'ВМП план КС'!$A$8:$AQ$93,37,0)</f>
        <v>0</v>
      </c>
      <c r="GA240" s="57">
        <f>SUM(FY240/12*$B$2)</f>
        <v>0</v>
      </c>
      <c r="GB240" s="57">
        <f>SUM(FZ240/12*$B$2)</f>
        <v>0</v>
      </c>
      <c r="GC240" s="57">
        <f t="shared" ref="GC240:GH240" si="4485">SUM(GC241:GC244)</f>
        <v>0</v>
      </c>
      <c r="GD240" s="57">
        <f t="shared" si="4485"/>
        <v>0</v>
      </c>
      <c r="GE240" s="57">
        <f t="shared" si="4485"/>
        <v>0</v>
      </c>
      <c r="GF240" s="57">
        <f t="shared" si="4485"/>
        <v>0</v>
      </c>
      <c r="GG240" s="57">
        <f t="shared" si="4485"/>
        <v>0</v>
      </c>
      <c r="GH240" s="57">
        <f t="shared" si="4485"/>
        <v>0</v>
      </c>
      <c r="GI240" s="87">
        <f t="shared" si="3696"/>
        <v>0</v>
      </c>
      <c r="GJ240" s="59">
        <f t="shared" si="3697"/>
        <v>0</v>
      </c>
      <c r="GK240" s="59">
        <f t="shared" si="3698"/>
        <v>0</v>
      </c>
      <c r="GL240" s="72">
        <f t="shared" si="3699"/>
        <v>0</v>
      </c>
      <c r="GM240" s="72">
        <f t="shared" si="3812"/>
        <v>0</v>
      </c>
      <c r="GN240" s="307" t="e">
        <f>GC240/GA240</f>
        <v>#DIV/0!</v>
      </c>
      <c r="GO240" s="307" t="e">
        <f>GD240/GB240</f>
        <v>#DIV/0!</v>
      </c>
      <c r="GP240" s="156">
        <f>$H240</f>
        <v>219379.524</v>
      </c>
      <c r="GQ240" s="157" t="e">
        <f>GD240/GC240</f>
        <v>#DIV/0!</v>
      </c>
      <c r="GR240" s="57">
        <f>VLOOKUP($G240,'ВМП план КС'!$A$8:$AQ$93,38,0)</f>
        <v>0</v>
      </c>
      <c r="GS240" s="57">
        <f>VLOOKUP($G240,'ВМП план КС'!$A$8:$AQ$93,39,0)</f>
        <v>0</v>
      </c>
      <c r="GT240" s="57">
        <f>SUM(GR240/12*$B$2)</f>
        <v>0</v>
      </c>
      <c r="GU240" s="57">
        <f>SUM(GS240/12*$B$2)</f>
        <v>0</v>
      </c>
      <c r="GV240" s="57">
        <f t="shared" ref="GV240:HA240" si="4486">SUM(GV241:GV244)</f>
        <v>0</v>
      </c>
      <c r="GW240" s="57">
        <f t="shared" si="4486"/>
        <v>0</v>
      </c>
      <c r="GX240" s="57">
        <f t="shared" si="4486"/>
        <v>0</v>
      </c>
      <c r="GY240" s="57">
        <f t="shared" si="4486"/>
        <v>0</v>
      </c>
      <c r="GZ240" s="57">
        <f t="shared" si="4486"/>
        <v>0</v>
      </c>
      <c r="HA240" s="57">
        <f t="shared" si="4486"/>
        <v>0</v>
      </c>
      <c r="HB240" s="87">
        <f t="shared" si="3700"/>
        <v>0</v>
      </c>
      <c r="HC240" s="59">
        <f t="shared" si="3701"/>
        <v>0</v>
      </c>
      <c r="HD240" s="59">
        <f t="shared" si="3702"/>
        <v>0</v>
      </c>
      <c r="HE240" s="72">
        <f t="shared" si="3703"/>
        <v>0</v>
      </c>
      <c r="HF240" s="72">
        <f t="shared" si="3813"/>
        <v>0</v>
      </c>
      <c r="HG240" s="307" t="e">
        <f>GV240/GT240</f>
        <v>#DIV/0!</v>
      </c>
      <c r="HH240" s="307" t="e">
        <f>GW240/GU240</f>
        <v>#DIV/0!</v>
      </c>
      <c r="HI240" s="156">
        <f>$H240</f>
        <v>219379.524</v>
      </c>
      <c r="HJ240" s="157" t="e">
        <f>GW240/GV240</f>
        <v>#DIV/0!</v>
      </c>
      <c r="HK240" s="57">
        <f>VLOOKUP($G240,'ВМП план КС'!$A$8:$AQ$93,40,0)</f>
        <v>0</v>
      </c>
      <c r="HL240" s="57">
        <f>VLOOKUP($G240,'ВМП план КС'!$A$8:$AQ$93,41,0)</f>
        <v>0</v>
      </c>
      <c r="HM240" s="57">
        <f>SUM(HK240/12*$B$2)</f>
        <v>0</v>
      </c>
      <c r="HN240" s="57">
        <f>SUM(HL240/12*$B$2)</f>
        <v>0</v>
      </c>
      <c r="HO240" s="57">
        <f t="shared" ref="HO240:HT240" si="4487">SUM(HO241:HO244)</f>
        <v>0</v>
      </c>
      <c r="HP240" s="57">
        <f t="shared" si="4487"/>
        <v>0</v>
      </c>
      <c r="HQ240" s="57">
        <f t="shared" si="4487"/>
        <v>0</v>
      </c>
      <c r="HR240" s="57">
        <f t="shared" si="4487"/>
        <v>0</v>
      </c>
      <c r="HS240" s="57">
        <f t="shared" si="4487"/>
        <v>0</v>
      </c>
      <c r="HT240" s="57">
        <f t="shared" si="4487"/>
        <v>0</v>
      </c>
      <c r="HU240" s="87">
        <f t="shared" si="3704"/>
        <v>0</v>
      </c>
      <c r="HV240" s="59">
        <f t="shared" si="3705"/>
        <v>0</v>
      </c>
      <c r="HW240" s="59">
        <f t="shared" si="3706"/>
        <v>0</v>
      </c>
      <c r="HX240" s="72">
        <f t="shared" si="3707"/>
        <v>0</v>
      </c>
      <c r="HY240" s="72">
        <f t="shared" si="3814"/>
        <v>0</v>
      </c>
      <c r="HZ240" s="307" t="e">
        <f>HO240/HM240</f>
        <v>#DIV/0!</v>
      </c>
      <c r="IA240" s="307" t="e">
        <f>HP240/HN240</f>
        <v>#DIV/0!</v>
      </c>
      <c r="IB240" s="156">
        <f>$H240</f>
        <v>219379.524</v>
      </c>
      <c r="IC240" s="157" t="e">
        <f>HP240/HO240</f>
        <v>#DIV/0!</v>
      </c>
      <c r="ID240" s="112">
        <f>VLOOKUP($G240,'ВМП план КС'!$A$8:$AQ$93,34,0)</f>
        <v>0</v>
      </c>
      <c r="IE240" s="112">
        <f>VLOOKUP($G240,'ВМП план КС'!$A$8:$AQ$93,35,0)</f>
        <v>0</v>
      </c>
      <c r="IF240" s="57">
        <f>SUM(ID240/12*$B$2)</f>
        <v>0</v>
      </c>
      <c r="IG240" s="57">
        <f>SUM(IE240/12*$B$2)</f>
        <v>0</v>
      </c>
      <c r="IH240" s="57">
        <f t="shared" ref="IH240:IM240" si="4488">SUM(IH241:IH244)</f>
        <v>0</v>
      </c>
      <c r="II240" s="57">
        <f t="shared" si="4488"/>
        <v>0</v>
      </c>
      <c r="IJ240" s="57">
        <f t="shared" si="4488"/>
        <v>0</v>
      </c>
      <c r="IK240" s="57">
        <f t="shared" si="4488"/>
        <v>0</v>
      </c>
      <c r="IL240" s="57">
        <f t="shared" si="4488"/>
        <v>0</v>
      </c>
      <c r="IM240" s="57">
        <f t="shared" si="4488"/>
        <v>0</v>
      </c>
      <c r="IN240" s="87">
        <f t="shared" si="3708"/>
        <v>0</v>
      </c>
      <c r="IO240" s="59">
        <f t="shared" si="3709"/>
        <v>0</v>
      </c>
      <c r="IP240" s="59">
        <f t="shared" si="3710"/>
        <v>0</v>
      </c>
      <c r="IQ240" s="72">
        <f t="shared" si="3711"/>
        <v>0</v>
      </c>
      <c r="IR240" s="72">
        <f t="shared" si="3815"/>
        <v>0</v>
      </c>
      <c r="IS240" s="307" t="e">
        <f>IH240/IF240</f>
        <v>#DIV/0!</v>
      </c>
      <c r="IT240" s="307" t="e">
        <f>II240/IG240</f>
        <v>#DIV/0!</v>
      </c>
      <c r="IU240" s="156">
        <f>$H240</f>
        <v>219379.524</v>
      </c>
      <c r="IV240" s="157" t="e">
        <f>II240/IH240</f>
        <v>#DIV/0!</v>
      </c>
      <c r="IW240" s="112">
        <f>VLOOKUP($G240,'ВМП план КС'!$A$8:$AQ$93,42,0)</f>
        <v>0</v>
      </c>
      <c r="IX240" s="112">
        <f>VLOOKUP($G240,'ВМП план КС'!$A$8:$AQ$93,43,0)</f>
        <v>0</v>
      </c>
      <c r="IY240" s="57">
        <f>SUM(IW240/12*$B$2)</f>
        <v>0</v>
      </c>
      <c r="IZ240" s="57">
        <f>SUM(IX240/12*$B$2)</f>
        <v>0</v>
      </c>
      <c r="JA240" s="57">
        <f t="shared" ref="JA240:JF240" si="4489">SUM(JA241:JA244)</f>
        <v>0</v>
      </c>
      <c r="JB240" s="57">
        <f t="shared" si="4489"/>
        <v>0</v>
      </c>
      <c r="JC240" s="57">
        <f t="shared" si="4489"/>
        <v>0</v>
      </c>
      <c r="JD240" s="57">
        <f t="shared" si="4489"/>
        <v>0</v>
      </c>
      <c r="JE240" s="57">
        <f t="shared" si="4489"/>
        <v>0</v>
      </c>
      <c r="JF240" s="57">
        <f t="shared" si="4489"/>
        <v>0</v>
      </c>
      <c r="JG240" s="87">
        <f t="shared" si="3712"/>
        <v>0</v>
      </c>
      <c r="JH240" s="59">
        <f t="shared" si="3713"/>
        <v>0</v>
      </c>
      <c r="JI240" s="59">
        <f t="shared" si="3714"/>
        <v>0</v>
      </c>
      <c r="JJ240" s="72">
        <f t="shared" si="3715"/>
        <v>0</v>
      </c>
      <c r="JK240" s="72">
        <f t="shared" si="3816"/>
        <v>0</v>
      </c>
      <c r="JL240" s="307" t="e">
        <f>JA240/IY240</f>
        <v>#DIV/0!</v>
      </c>
      <c r="JM240" s="307" t="e">
        <f>JB240/IZ240</f>
        <v>#DIV/0!</v>
      </c>
      <c r="JN240" s="156">
        <f>$H240</f>
        <v>219379.524</v>
      </c>
      <c r="JO240" s="157" t="e">
        <f>JB240/JA240</f>
        <v>#DIV/0!</v>
      </c>
      <c r="JP240" s="384">
        <f>J240+AC240+AV240+BO240+CH240+DA240+DT240+EM240+FF240+FY240+GR240+HK240+ID240+IW240</f>
        <v>0</v>
      </c>
      <c r="JQ240" s="384">
        <f t="shared" ref="JQ240" si="4490">K240+AD240+AW240+BP240+CI240+DB240+DU240+EN240+FG240+FZ240+GS240+HL240+IE240+IX240</f>
        <v>0</v>
      </c>
      <c r="JR240" s="384">
        <f t="shared" ref="JR240" si="4491">L240+AE240+AX240+BQ240+CJ240+DC240+DV240+EO240+FH240+GA240+GT240+HM240+IF240+IY240</f>
        <v>0</v>
      </c>
      <c r="JS240" s="384">
        <f t="shared" ref="JS240" si="4492">M240+AF240+AY240+BR240+CK240+DD240+DW240+EP240+FI240+GB240+GU240+HN240+IG240+IZ240</f>
        <v>0</v>
      </c>
      <c r="JT240" s="384">
        <f t="shared" ref="JT240:JT244" si="4493">N240+AG240+AZ240+BS240+CL240+DE240+DX240+EQ240+FJ240+GC240+GV240+HO240+IH240+JA240</f>
        <v>0</v>
      </c>
      <c r="JU240" s="384">
        <f t="shared" ref="JU240:JU244" si="4494">O240+AH240+BA240+BT240+CM240+DF240+DY240+ER240+FK240+GD240+GW240+HP240+II240+JB240</f>
        <v>0</v>
      </c>
      <c r="JV240" s="384">
        <f t="shared" ref="JV240:JV244" si="4495">P240+AI240+BB240+BU240+CN240+DG240+DZ240+ES240+FL240+GE240+GX240+HQ240+IJ240+JC240</f>
        <v>0</v>
      </c>
      <c r="JW240" s="384">
        <f t="shared" ref="JW240:JW244" si="4496">Q240+AJ240+BC240+BV240+CO240+DH240+EA240+ET240+FM240+GF240+GY240+HR240+IK240+JD240</f>
        <v>0</v>
      </c>
      <c r="JX240" s="384">
        <f t="shared" ref="JX240:JX244" si="4497">R240+AK240+BD240+BW240+CP240+DI240+EB240+EU240+FN240+GG240+GZ240+HS240+IL240+JE240</f>
        <v>0</v>
      </c>
      <c r="JY240" s="384">
        <f t="shared" ref="JY240:JY244" si="4498">S240+AL240+BE240+BX240+CQ240+DJ240+EC240+EV240+FO240+GH240+HA240+HT240+IM240+JF240</f>
        <v>0</v>
      </c>
      <c r="JZ240" s="384">
        <f>JT240+JW240</f>
        <v>0</v>
      </c>
      <c r="KA240" s="384">
        <f t="shared" si="3799"/>
        <v>0</v>
      </c>
      <c r="KB240" s="384">
        <f t="shared" si="3800"/>
        <v>0</v>
      </c>
      <c r="KC240" s="72">
        <f>JT240-JR240</f>
        <v>0</v>
      </c>
      <c r="KD240" s="72">
        <f>JU240-JS240</f>
        <v>0</v>
      </c>
      <c r="KE240" s="156">
        <f>$H240</f>
        <v>219379.524</v>
      </c>
      <c r="KF240" s="157" t="e">
        <f>JU240/JT240</f>
        <v>#DIV/0!</v>
      </c>
      <c r="KG240" s="309"/>
      <c r="KH240" s="309"/>
      <c r="KI240" s="223"/>
      <c r="KJ240" s="223"/>
      <c r="KK240" s="626"/>
      <c r="KL240" s="626"/>
      <c r="KM240" s="626"/>
    </row>
    <row r="241" spans="1:299" s="3" customFormat="1" hidden="1" x14ac:dyDescent="0.2">
      <c r="A241" s="100">
        <v>1</v>
      </c>
      <c r="B241" s="100"/>
      <c r="C241" s="187"/>
      <c r="D241" s="267"/>
      <c r="E241" s="733"/>
      <c r="F241" s="734"/>
      <c r="G241" s="139"/>
      <c r="H241" s="140"/>
      <c r="I241" s="140"/>
      <c r="J241" s="114"/>
      <c r="K241" s="114"/>
      <c r="L241" s="114"/>
      <c r="M241" s="114"/>
      <c r="N241" s="45"/>
      <c r="O241" s="45"/>
      <c r="P241" s="45"/>
      <c r="Q241" s="45"/>
      <c r="R241" s="45"/>
      <c r="S241" s="45"/>
      <c r="T241" s="45">
        <f t="shared" si="4472"/>
        <v>0</v>
      </c>
      <c r="U241" s="45">
        <f t="shared" si="4473"/>
        <v>0</v>
      </c>
      <c r="V241" s="45">
        <f t="shared" si="4474"/>
        <v>0</v>
      </c>
      <c r="W241" s="184">
        <f t="shared" si="4475"/>
        <v>0</v>
      </c>
      <c r="X241" s="184">
        <f t="shared" si="4476"/>
        <v>0</v>
      </c>
      <c r="Y241" s="184"/>
      <c r="Z241" s="184"/>
      <c r="AA241" s="117"/>
      <c r="AB241" s="116"/>
      <c r="AC241" s="114"/>
      <c r="AD241" s="114"/>
      <c r="AE241" s="114"/>
      <c r="AF241" s="114"/>
      <c r="AG241" s="45"/>
      <c r="AH241" s="45"/>
      <c r="AI241" s="45"/>
      <c r="AJ241" s="45"/>
      <c r="AK241" s="45"/>
      <c r="AL241" s="45"/>
      <c r="AM241" s="45">
        <f t="shared" si="3664"/>
        <v>0</v>
      </c>
      <c r="AN241" s="45">
        <f t="shared" si="3665"/>
        <v>0</v>
      </c>
      <c r="AO241" s="45">
        <f t="shared" si="3666"/>
        <v>0</v>
      </c>
      <c r="AP241" s="184">
        <f t="shared" si="3667"/>
        <v>0</v>
      </c>
      <c r="AQ241" s="184">
        <f t="shared" si="3804"/>
        <v>0</v>
      </c>
      <c r="AR241" s="184"/>
      <c r="AS241" s="184"/>
      <c r="AT241" s="117"/>
      <c r="AU241" s="116"/>
      <c r="AV241" s="114"/>
      <c r="AW241" s="114"/>
      <c r="AX241" s="114"/>
      <c r="AY241" s="114"/>
      <c r="AZ241" s="45"/>
      <c r="BA241" s="45"/>
      <c r="BB241" s="45"/>
      <c r="BC241" s="45"/>
      <c r="BD241" s="45"/>
      <c r="BE241" s="45"/>
      <c r="BF241" s="45">
        <f t="shared" si="3668"/>
        <v>0</v>
      </c>
      <c r="BG241" s="45">
        <f t="shared" si="3669"/>
        <v>0</v>
      </c>
      <c r="BH241" s="45">
        <f t="shared" si="3670"/>
        <v>0</v>
      </c>
      <c r="BI241" s="184">
        <f t="shared" si="3671"/>
        <v>0</v>
      </c>
      <c r="BJ241" s="184">
        <f t="shared" si="3805"/>
        <v>0</v>
      </c>
      <c r="BK241" s="184"/>
      <c r="BL241" s="184"/>
      <c r="BM241" s="117"/>
      <c r="BN241" s="116"/>
      <c r="BO241" s="114"/>
      <c r="BP241" s="114"/>
      <c r="BQ241" s="114"/>
      <c r="BR241" s="114"/>
      <c r="BS241" s="45"/>
      <c r="BT241" s="45"/>
      <c r="BU241" s="45"/>
      <c r="BV241" s="45"/>
      <c r="BW241" s="45"/>
      <c r="BX241" s="45"/>
      <c r="BY241" s="45">
        <f t="shared" si="3672"/>
        <v>0</v>
      </c>
      <c r="BZ241" s="45">
        <f t="shared" si="3673"/>
        <v>0</v>
      </c>
      <c r="CA241" s="45">
        <f t="shared" si="3674"/>
        <v>0</v>
      </c>
      <c r="CB241" s="184">
        <f t="shared" si="3675"/>
        <v>0</v>
      </c>
      <c r="CC241" s="184">
        <f t="shared" si="3806"/>
        <v>0</v>
      </c>
      <c r="CD241" s="184"/>
      <c r="CE241" s="184"/>
      <c r="CF241" s="117"/>
      <c r="CG241" s="116"/>
      <c r="CH241" s="114"/>
      <c r="CI241" s="114"/>
      <c r="CJ241" s="114"/>
      <c r="CK241" s="114"/>
      <c r="CL241" s="45"/>
      <c r="CM241" s="45"/>
      <c r="CN241" s="45"/>
      <c r="CO241" s="45"/>
      <c r="CP241" s="45"/>
      <c r="CQ241" s="45"/>
      <c r="CR241" s="45">
        <f t="shared" si="3716"/>
        <v>0</v>
      </c>
      <c r="CS241" s="45">
        <f t="shared" si="3717"/>
        <v>0</v>
      </c>
      <c r="CT241" s="45">
        <f t="shared" si="3718"/>
        <v>0</v>
      </c>
      <c r="CU241" s="184">
        <f t="shared" si="3719"/>
        <v>0</v>
      </c>
      <c r="CV241" s="184">
        <f t="shared" si="3807"/>
        <v>0</v>
      </c>
      <c r="CW241" s="184"/>
      <c r="CX241" s="184"/>
      <c r="CY241" s="117"/>
      <c r="CZ241" s="116"/>
      <c r="DA241" s="114"/>
      <c r="DB241" s="114"/>
      <c r="DC241" s="114"/>
      <c r="DD241" s="114"/>
      <c r="DE241" s="45"/>
      <c r="DF241" s="45"/>
      <c r="DG241" s="45"/>
      <c r="DH241" s="45"/>
      <c r="DI241" s="45"/>
      <c r="DJ241" s="45"/>
      <c r="DK241" s="45">
        <f t="shared" si="3679"/>
        <v>0</v>
      </c>
      <c r="DL241" s="45">
        <f t="shared" si="3680"/>
        <v>0</v>
      </c>
      <c r="DM241" s="45">
        <f t="shared" si="3681"/>
        <v>0</v>
      </c>
      <c r="DN241" s="184">
        <f t="shared" si="3682"/>
        <v>0</v>
      </c>
      <c r="DO241" s="184">
        <f t="shared" si="3808"/>
        <v>0</v>
      </c>
      <c r="DP241" s="184"/>
      <c r="DQ241" s="184"/>
      <c r="DR241" s="117"/>
      <c r="DS241" s="116"/>
      <c r="DT241" s="114"/>
      <c r="DU241" s="114"/>
      <c r="DV241" s="114"/>
      <c r="DW241" s="114"/>
      <c r="DX241" s="45"/>
      <c r="DY241" s="45"/>
      <c r="DZ241" s="45"/>
      <c r="EA241" s="45"/>
      <c r="EB241" s="45"/>
      <c r="EC241" s="45"/>
      <c r="ED241" s="45">
        <f t="shared" si="3683"/>
        <v>0</v>
      </c>
      <c r="EE241" s="45">
        <f t="shared" si="3684"/>
        <v>0</v>
      </c>
      <c r="EF241" s="45">
        <f t="shared" si="3685"/>
        <v>0</v>
      </c>
      <c r="EG241" s="184">
        <f t="shared" si="3686"/>
        <v>0</v>
      </c>
      <c r="EH241" s="184">
        <f t="shared" si="3809"/>
        <v>0</v>
      </c>
      <c r="EI241" s="184"/>
      <c r="EJ241" s="184"/>
      <c r="EK241" s="117"/>
      <c r="EL241" s="116"/>
      <c r="EM241" s="114"/>
      <c r="EN241" s="114"/>
      <c r="EO241" s="114"/>
      <c r="EP241" s="114"/>
      <c r="EQ241" s="45"/>
      <c r="ER241" s="45"/>
      <c r="ES241" s="45"/>
      <c r="ET241" s="45"/>
      <c r="EU241" s="45"/>
      <c r="EV241" s="45"/>
      <c r="EW241" s="45">
        <f t="shared" si="3687"/>
        <v>0</v>
      </c>
      <c r="EX241" s="45">
        <f t="shared" si="3688"/>
        <v>0</v>
      </c>
      <c r="EY241" s="45">
        <f t="shared" si="3689"/>
        <v>0</v>
      </c>
      <c r="EZ241" s="184">
        <f t="shared" si="3690"/>
        <v>0</v>
      </c>
      <c r="FA241" s="184">
        <f t="shared" si="3810"/>
        <v>0</v>
      </c>
      <c r="FB241" s="184"/>
      <c r="FC241" s="184"/>
      <c r="FD241" s="117"/>
      <c r="FE241" s="116"/>
      <c r="FF241" s="114"/>
      <c r="FG241" s="114"/>
      <c r="FH241" s="114"/>
      <c r="FI241" s="114"/>
      <c r="FJ241" s="45"/>
      <c r="FK241" s="45"/>
      <c r="FL241" s="45"/>
      <c r="FM241" s="45"/>
      <c r="FN241" s="45"/>
      <c r="FO241" s="45"/>
      <c r="FP241" s="45">
        <f t="shared" si="3720"/>
        <v>0</v>
      </c>
      <c r="FQ241" s="45">
        <f t="shared" si="3721"/>
        <v>0</v>
      </c>
      <c r="FR241" s="45">
        <f t="shared" si="3722"/>
        <v>0</v>
      </c>
      <c r="FS241" s="184">
        <f t="shared" si="3723"/>
        <v>0</v>
      </c>
      <c r="FT241" s="184">
        <f t="shared" si="3811"/>
        <v>0</v>
      </c>
      <c r="FU241" s="184"/>
      <c r="FV241" s="184"/>
      <c r="FW241" s="117"/>
      <c r="FX241" s="116"/>
      <c r="FY241" s="114"/>
      <c r="FZ241" s="114"/>
      <c r="GA241" s="114"/>
      <c r="GB241" s="114"/>
      <c r="GC241" s="45"/>
      <c r="GD241" s="45"/>
      <c r="GE241" s="45"/>
      <c r="GF241" s="45"/>
      <c r="GG241" s="45"/>
      <c r="GH241" s="45"/>
      <c r="GI241" s="45">
        <f t="shared" si="3696"/>
        <v>0</v>
      </c>
      <c r="GJ241" s="45">
        <f t="shared" si="3697"/>
        <v>0</v>
      </c>
      <c r="GK241" s="45">
        <f t="shared" si="3698"/>
        <v>0</v>
      </c>
      <c r="GL241" s="184">
        <f t="shared" si="3699"/>
        <v>0</v>
      </c>
      <c r="GM241" s="184">
        <f t="shared" si="3812"/>
        <v>0</v>
      </c>
      <c r="GN241" s="184"/>
      <c r="GO241" s="184"/>
      <c r="GP241" s="117"/>
      <c r="GQ241" s="116"/>
      <c r="GR241" s="114"/>
      <c r="GS241" s="114"/>
      <c r="GT241" s="114"/>
      <c r="GU241" s="114"/>
      <c r="GV241" s="45"/>
      <c r="GW241" s="45"/>
      <c r="GX241" s="45"/>
      <c r="GY241" s="45"/>
      <c r="GZ241" s="45"/>
      <c r="HA241" s="45"/>
      <c r="HB241" s="45">
        <f t="shared" si="3700"/>
        <v>0</v>
      </c>
      <c r="HC241" s="45">
        <f t="shared" si="3701"/>
        <v>0</v>
      </c>
      <c r="HD241" s="45">
        <f t="shared" si="3702"/>
        <v>0</v>
      </c>
      <c r="HE241" s="184">
        <f t="shared" si="3703"/>
        <v>0</v>
      </c>
      <c r="HF241" s="184">
        <f t="shared" si="3813"/>
        <v>0</v>
      </c>
      <c r="HG241" s="184"/>
      <c r="HH241" s="184"/>
      <c r="HI241" s="117"/>
      <c r="HJ241" s="116"/>
      <c r="HK241" s="114"/>
      <c r="HL241" s="114"/>
      <c r="HM241" s="114"/>
      <c r="HN241" s="114"/>
      <c r="HO241" s="45"/>
      <c r="HP241" s="45"/>
      <c r="HQ241" s="45"/>
      <c r="HR241" s="45"/>
      <c r="HS241" s="45"/>
      <c r="HT241" s="45"/>
      <c r="HU241" s="45">
        <f t="shared" si="3704"/>
        <v>0</v>
      </c>
      <c r="HV241" s="45">
        <f t="shared" si="3705"/>
        <v>0</v>
      </c>
      <c r="HW241" s="45">
        <f t="shared" si="3706"/>
        <v>0</v>
      </c>
      <c r="HX241" s="184">
        <f t="shared" si="3707"/>
        <v>0</v>
      </c>
      <c r="HY241" s="184">
        <f t="shared" si="3814"/>
        <v>0</v>
      </c>
      <c r="HZ241" s="184"/>
      <c r="IA241" s="184"/>
      <c r="IB241" s="117"/>
      <c r="IC241" s="116"/>
      <c r="ID241" s="117"/>
      <c r="IE241" s="117"/>
      <c r="IF241" s="114"/>
      <c r="IG241" s="114"/>
      <c r="IH241" s="45"/>
      <c r="II241" s="45"/>
      <c r="IJ241" s="45"/>
      <c r="IK241" s="45"/>
      <c r="IL241" s="45"/>
      <c r="IM241" s="45"/>
      <c r="IN241" s="45">
        <f t="shared" si="3708"/>
        <v>0</v>
      </c>
      <c r="IO241" s="45">
        <f t="shared" si="3709"/>
        <v>0</v>
      </c>
      <c r="IP241" s="45">
        <f t="shared" si="3710"/>
        <v>0</v>
      </c>
      <c r="IQ241" s="184">
        <f t="shared" si="3711"/>
        <v>0</v>
      </c>
      <c r="IR241" s="184">
        <f t="shared" si="3815"/>
        <v>0</v>
      </c>
      <c r="IS241" s="184"/>
      <c r="IT241" s="184"/>
      <c r="IU241" s="117"/>
      <c r="IV241" s="116"/>
      <c r="IW241" s="117"/>
      <c r="IX241" s="117"/>
      <c r="IY241" s="114"/>
      <c r="IZ241" s="114"/>
      <c r="JA241" s="45"/>
      <c r="JB241" s="45"/>
      <c r="JC241" s="45"/>
      <c r="JD241" s="45"/>
      <c r="JE241" s="45"/>
      <c r="JF241" s="45"/>
      <c r="JG241" s="45">
        <f t="shared" si="3712"/>
        <v>0</v>
      </c>
      <c r="JH241" s="45">
        <f t="shared" si="3713"/>
        <v>0</v>
      </c>
      <c r="JI241" s="45">
        <f t="shared" si="3714"/>
        <v>0</v>
      </c>
      <c r="JJ241" s="184">
        <f t="shared" si="3715"/>
        <v>0</v>
      </c>
      <c r="JK241" s="184">
        <f t="shared" si="3816"/>
        <v>0</v>
      </c>
      <c r="JL241" s="184"/>
      <c r="JM241" s="184"/>
      <c r="JN241" s="117"/>
      <c r="JO241" s="116"/>
      <c r="JP241" s="118"/>
      <c r="JQ241" s="119"/>
      <c r="JR241" s="118"/>
      <c r="JS241" s="118"/>
      <c r="JT241" s="385">
        <f t="shared" si="4493"/>
        <v>0</v>
      </c>
      <c r="JU241" s="385">
        <f t="shared" si="4494"/>
        <v>0</v>
      </c>
      <c r="JV241" s="385">
        <f t="shared" si="4495"/>
        <v>0</v>
      </c>
      <c r="JW241" s="385">
        <f t="shared" si="4496"/>
        <v>0</v>
      </c>
      <c r="JX241" s="385">
        <f t="shared" si="4497"/>
        <v>0</v>
      </c>
      <c r="JY241" s="385">
        <f t="shared" si="4498"/>
        <v>0</v>
      </c>
      <c r="JZ241" s="45">
        <f t="shared" ref="JZ241:JZ244" si="4499">JT241+JW241</f>
        <v>0</v>
      </c>
      <c r="KA241" s="45">
        <f t="shared" si="3799"/>
        <v>0</v>
      </c>
      <c r="KB241" s="45">
        <f t="shared" si="3800"/>
        <v>0</v>
      </c>
      <c r="KC241" s="184">
        <f t="shared" ref="KC241:KC244" si="4500">JT241-JR241</f>
        <v>0</v>
      </c>
      <c r="KD241" s="184">
        <f t="shared" ref="KD241:KD244" si="4501">JU241-JS241</f>
        <v>0</v>
      </c>
      <c r="KE241" s="117"/>
      <c r="KF241" s="116"/>
      <c r="KG241" s="49"/>
      <c r="KH241" s="49"/>
    </row>
    <row r="242" spans="1:299" s="3" customFormat="1" hidden="1" x14ac:dyDescent="0.2">
      <c r="A242" s="100">
        <v>1</v>
      </c>
      <c r="B242" s="100"/>
      <c r="C242" s="49"/>
      <c r="D242" s="261"/>
      <c r="E242" s="691"/>
      <c r="F242" s="510"/>
      <c r="G242" s="65"/>
      <c r="H242" s="80"/>
      <c r="I242" s="80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>
        <f t="shared" si="4472"/>
        <v>0</v>
      </c>
      <c r="U242" s="45">
        <f t="shared" si="4473"/>
        <v>0</v>
      </c>
      <c r="V242" s="45">
        <f t="shared" si="4474"/>
        <v>0</v>
      </c>
      <c r="W242" s="184">
        <f t="shared" si="4475"/>
        <v>0</v>
      </c>
      <c r="X242" s="184">
        <f t="shared" si="4476"/>
        <v>0</v>
      </c>
      <c r="Y242" s="181"/>
      <c r="Z242" s="181"/>
      <c r="AA242" s="46"/>
      <c r="AB242" s="46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>
        <f t="shared" si="3664"/>
        <v>0</v>
      </c>
      <c r="AN242" s="45">
        <f t="shared" si="3665"/>
        <v>0</v>
      </c>
      <c r="AO242" s="45">
        <f t="shared" si="3666"/>
        <v>0</v>
      </c>
      <c r="AP242" s="184">
        <f t="shared" si="3667"/>
        <v>0</v>
      </c>
      <c r="AQ242" s="184">
        <f t="shared" si="3804"/>
        <v>0</v>
      </c>
      <c r="AR242" s="181"/>
      <c r="AS242" s="181"/>
      <c r="AT242" s="46"/>
      <c r="AU242" s="46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>
        <f t="shared" si="3668"/>
        <v>0</v>
      </c>
      <c r="BG242" s="45">
        <f t="shared" si="3669"/>
        <v>0</v>
      </c>
      <c r="BH242" s="45">
        <f t="shared" si="3670"/>
        <v>0</v>
      </c>
      <c r="BI242" s="184">
        <f t="shared" si="3671"/>
        <v>0</v>
      </c>
      <c r="BJ242" s="184">
        <f t="shared" si="3805"/>
        <v>0</v>
      </c>
      <c r="BK242" s="181"/>
      <c r="BL242" s="181"/>
      <c r="BM242" s="46"/>
      <c r="BN242" s="46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>
        <f t="shared" si="3672"/>
        <v>0</v>
      </c>
      <c r="BZ242" s="45">
        <f t="shared" si="3673"/>
        <v>0</v>
      </c>
      <c r="CA242" s="45">
        <f t="shared" si="3674"/>
        <v>0</v>
      </c>
      <c r="CB242" s="184">
        <f t="shared" si="3675"/>
        <v>0</v>
      </c>
      <c r="CC242" s="184">
        <f t="shared" si="3806"/>
        <v>0</v>
      </c>
      <c r="CD242" s="181"/>
      <c r="CE242" s="181"/>
      <c r="CF242" s="46"/>
      <c r="CG242" s="46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>
        <f t="shared" si="3716"/>
        <v>0</v>
      </c>
      <c r="CS242" s="45">
        <f t="shared" si="3717"/>
        <v>0</v>
      </c>
      <c r="CT242" s="45">
        <f t="shared" si="3718"/>
        <v>0</v>
      </c>
      <c r="CU242" s="184">
        <f t="shared" si="3719"/>
        <v>0</v>
      </c>
      <c r="CV242" s="184">
        <f t="shared" si="3807"/>
        <v>0</v>
      </c>
      <c r="CW242" s="181"/>
      <c r="CX242" s="181"/>
      <c r="CY242" s="46"/>
      <c r="CZ242" s="46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>
        <f t="shared" si="3679"/>
        <v>0</v>
      </c>
      <c r="DL242" s="45">
        <f t="shared" si="3680"/>
        <v>0</v>
      </c>
      <c r="DM242" s="45">
        <f t="shared" si="3681"/>
        <v>0</v>
      </c>
      <c r="DN242" s="184">
        <f t="shared" si="3682"/>
        <v>0</v>
      </c>
      <c r="DO242" s="184">
        <f t="shared" si="3808"/>
        <v>0</v>
      </c>
      <c r="DP242" s="181"/>
      <c r="DQ242" s="181"/>
      <c r="DR242" s="46"/>
      <c r="DS242" s="46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>
        <f t="shared" si="3683"/>
        <v>0</v>
      </c>
      <c r="EE242" s="45">
        <f t="shared" si="3684"/>
        <v>0</v>
      </c>
      <c r="EF242" s="45">
        <f t="shared" si="3685"/>
        <v>0</v>
      </c>
      <c r="EG242" s="184">
        <f t="shared" si="3686"/>
        <v>0</v>
      </c>
      <c r="EH242" s="184">
        <f t="shared" si="3809"/>
        <v>0</v>
      </c>
      <c r="EI242" s="181"/>
      <c r="EJ242" s="181"/>
      <c r="EK242" s="46"/>
      <c r="EL242" s="46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>
        <f t="shared" si="3687"/>
        <v>0</v>
      </c>
      <c r="EX242" s="45">
        <f t="shared" si="3688"/>
        <v>0</v>
      </c>
      <c r="EY242" s="45">
        <f t="shared" si="3689"/>
        <v>0</v>
      </c>
      <c r="EZ242" s="184">
        <f t="shared" si="3690"/>
        <v>0</v>
      </c>
      <c r="FA242" s="184">
        <f t="shared" si="3810"/>
        <v>0</v>
      </c>
      <c r="FB242" s="181"/>
      <c r="FC242" s="181"/>
      <c r="FD242" s="46"/>
      <c r="FE242" s="46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>
        <f t="shared" si="3720"/>
        <v>0</v>
      </c>
      <c r="FQ242" s="45">
        <f t="shared" si="3721"/>
        <v>0</v>
      </c>
      <c r="FR242" s="45">
        <f t="shared" si="3722"/>
        <v>0</v>
      </c>
      <c r="FS242" s="184">
        <f t="shared" si="3723"/>
        <v>0</v>
      </c>
      <c r="FT242" s="184">
        <f t="shared" si="3811"/>
        <v>0</v>
      </c>
      <c r="FU242" s="181"/>
      <c r="FV242" s="181"/>
      <c r="FW242" s="46"/>
      <c r="FX242" s="46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>
        <f t="shared" si="3696"/>
        <v>0</v>
      </c>
      <c r="GJ242" s="45">
        <f t="shared" si="3697"/>
        <v>0</v>
      </c>
      <c r="GK242" s="45">
        <f t="shared" si="3698"/>
        <v>0</v>
      </c>
      <c r="GL242" s="184">
        <f t="shared" si="3699"/>
        <v>0</v>
      </c>
      <c r="GM242" s="184">
        <f t="shared" si="3812"/>
        <v>0</v>
      </c>
      <c r="GN242" s="181"/>
      <c r="GO242" s="181"/>
      <c r="GP242" s="46"/>
      <c r="GQ242" s="46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>
        <f t="shared" si="3700"/>
        <v>0</v>
      </c>
      <c r="HC242" s="45">
        <f t="shared" si="3701"/>
        <v>0</v>
      </c>
      <c r="HD242" s="45">
        <f t="shared" si="3702"/>
        <v>0</v>
      </c>
      <c r="HE242" s="184">
        <f t="shared" si="3703"/>
        <v>0</v>
      </c>
      <c r="HF242" s="184">
        <f t="shared" si="3813"/>
        <v>0</v>
      </c>
      <c r="HG242" s="181"/>
      <c r="HH242" s="181"/>
      <c r="HI242" s="46"/>
      <c r="HJ242" s="46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>
        <f t="shared" si="3704"/>
        <v>0</v>
      </c>
      <c r="HV242" s="45">
        <f t="shared" si="3705"/>
        <v>0</v>
      </c>
      <c r="HW242" s="45">
        <f t="shared" si="3706"/>
        <v>0</v>
      </c>
      <c r="HX242" s="184">
        <f t="shared" si="3707"/>
        <v>0</v>
      </c>
      <c r="HY242" s="184">
        <f t="shared" si="3814"/>
        <v>0</v>
      </c>
      <c r="HZ242" s="181"/>
      <c r="IA242" s="181"/>
      <c r="IB242" s="46"/>
      <c r="IC242" s="46"/>
      <c r="ID242" s="46"/>
      <c r="IE242" s="46"/>
      <c r="IF242" s="45"/>
      <c r="IG242" s="45"/>
      <c r="IH242" s="45"/>
      <c r="II242" s="45"/>
      <c r="IJ242" s="45"/>
      <c r="IK242" s="45"/>
      <c r="IL242" s="45"/>
      <c r="IM242" s="45"/>
      <c r="IN242" s="45">
        <f t="shared" si="3708"/>
        <v>0</v>
      </c>
      <c r="IO242" s="45">
        <f t="shared" si="3709"/>
        <v>0</v>
      </c>
      <c r="IP242" s="45">
        <f t="shared" si="3710"/>
        <v>0</v>
      </c>
      <c r="IQ242" s="184">
        <f t="shared" si="3711"/>
        <v>0</v>
      </c>
      <c r="IR242" s="184">
        <f t="shared" si="3815"/>
        <v>0</v>
      </c>
      <c r="IS242" s="181"/>
      <c r="IT242" s="181"/>
      <c r="IU242" s="46"/>
      <c r="IV242" s="46"/>
      <c r="IW242" s="46"/>
      <c r="IX242" s="46"/>
      <c r="IY242" s="45"/>
      <c r="IZ242" s="45"/>
      <c r="JA242" s="45"/>
      <c r="JB242" s="45"/>
      <c r="JC242" s="45"/>
      <c r="JD242" s="45"/>
      <c r="JE242" s="45"/>
      <c r="JF242" s="45"/>
      <c r="JG242" s="45">
        <f t="shared" si="3712"/>
        <v>0</v>
      </c>
      <c r="JH242" s="45">
        <f t="shared" si="3713"/>
        <v>0</v>
      </c>
      <c r="JI242" s="45">
        <f t="shared" si="3714"/>
        <v>0</v>
      </c>
      <c r="JJ242" s="184">
        <f t="shared" si="3715"/>
        <v>0</v>
      </c>
      <c r="JK242" s="184">
        <f t="shared" si="3816"/>
        <v>0</v>
      </c>
      <c r="JL242" s="181"/>
      <c r="JM242" s="181"/>
      <c r="JN242" s="46"/>
      <c r="JO242" s="46"/>
      <c r="JP242" s="47"/>
      <c r="JQ242" s="48"/>
      <c r="JR242" s="47"/>
      <c r="JS242" s="47"/>
      <c r="JT242" s="385">
        <f t="shared" si="4493"/>
        <v>0</v>
      </c>
      <c r="JU242" s="385">
        <f t="shared" si="4494"/>
        <v>0</v>
      </c>
      <c r="JV242" s="385">
        <f t="shared" si="4495"/>
        <v>0</v>
      </c>
      <c r="JW242" s="385">
        <f t="shared" si="4496"/>
        <v>0</v>
      </c>
      <c r="JX242" s="385">
        <f t="shared" si="4497"/>
        <v>0</v>
      </c>
      <c r="JY242" s="385">
        <f t="shared" si="4498"/>
        <v>0</v>
      </c>
      <c r="JZ242" s="45">
        <f t="shared" si="4499"/>
        <v>0</v>
      </c>
      <c r="KA242" s="45">
        <f t="shared" si="3799"/>
        <v>0</v>
      </c>
      <c r="KB242" s="45">
        <f t="shared" si="3800"/>
        <v>0</v>
      </c>
      <c r="KC242" s="184">
        <f t="shared" si="4500"/>
        <v>0</v>
      </c>
      <c r="KD242" s="184">
        <f t="shared" si="4501"/>
        <v>0</v>
      </c>
      <c r="KE242" s="46"/>
      <c r="KF242" s="46"/>
      <c r="KG242" s="49"/>
      <c r="KH242" s="49"/>
    </row>
    <row r="243" spans="1:299" s="3" customFormat="1" hidden="1" x14ac:dyDescent="0.2">
      <c r="A243" s="100">
        <v>1</v>
      </c>
      <c r="B243" s="100"/>
      <c r="C243" s="49"/>
      <c r="D243" s="261"/>
      <c r="E243" s="691"/>
      <c r="F243" s="697"/>
      <c r="G243" s="65"/>
      <c r="H243" s="80"/>
      <c r="I243" s="80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>
        <f t="shared" si="4472"/>
        <v>0</v>
      </c>
      <c r="U243" s="45">
        <f t="shared" si="4473"/>
        <v>0</v>
      </c>
      <c r="V243" s="45">
        <f t="shared" si="4474"/>
        <v>0</v>
      </c>
      <c r="W243" s="184">
        <f t="shared" si="4475"/>
        <v>0</v>
      </c>
      <c r="X243" s="184">
        <f t="shared" si="4476"/>
        <v>0</v>
      </c>
      <c r="Y243" s="181"/>
      <c r="Z243" s="181"/>
      <c r="AA243" s="46"/>
      <c r="AB243" s="46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>
        <f t="shared" si="3664"/>
        <v>0</v>
      </c>
      <c r="AN243" s="45">
        <f t="shared" si="3665"/>
        <v>0</v>
      </c>
      <c r="AO243" s="45">
        <f t="shared" si="3666"/>
        <v>0</v>
      </c>
      <c r="AP243" s="184">
        <f t="shared" si="3667"/>
        <v>0</v>
      </c>
      <c r="AQ243" s="184">
        <f t="shared" si="3804"/>
        <v>0</v>
      </c>
      <c r="AR243" s="181"/>
      <c r="AS243" s="181"/>
      <c r="AT243" s="46"/>
      <c r="AU243" s="46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>
        <f t="shared" si="3668"/>
        <v>0</v>
      </c>
      <c r="BG243" s="45">
        <f t="shared" si="3669"/>
        <v>0</v>
      </c>
      <c r="BH243" s="45">
        <f t="shared" si="3670"/>
        <v>0</v>
      </c>
      <c r="BI243" s="184">
        <f t="shared" si="3671"/>
        <v>0</v>
      </c>
      <c r="BJ243" s="184">
        <f t="shared" si="3805"/>
        <v>0</v>
      </c>
      <c r="BK243" s="181"/>
      <c r="BL243" s="181"/>
      <c r="BM243" s="46"/>
      <c r="BN243" s="46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>
        <f t="shared" si="3672"/>
        <v>0</v>
      </c>
      <c r="BZ243" s="45">
        <f t="shared" si="3673"/>
        <v>0</v>
      </c>
      <c r="CA243" s="45">
        <f t="shared" si="3674"/>
        <v>0</v>
      </c>
      <c r="CB243" s="184">
        <f t="shared" si="3675"/>
        <v>0</v>
      </c>
      <c r="CC243" s="184">
        <f t="shared" si="3806"/>
        <v>0</v>
      </c>
      <c r="CD243" s="181"/>
      <c r="CE243" s="181"/>
      <c r="CF243" s="46"/>
      <c r="CG243" s="46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>
        <f t="shared" si="3716"/>
        <v>0</v>
      </c>
      <c r="CS243" s="45">
        <f t="shared" si="3717"/>
        <v>0</v>
      </c>
      <c r="CT243" s="45">
        <f t="shared" si="3718"/>
        <v>0</v>
      </c>
      <c r="CU243" s="184">
        <f t="shared" si="3719"/>
        <v>0</v>
      </c>
      <c r="CV243" s="184">
        <f t="shared" si="3807"/>
        <v>0</v>
      </c>
      <c r="CW243" s="181"/>
      <c r="CX243" s="181"/>
      <c r="CY243" s="46"/>
      <c r="CZ243" s="46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>
        <f t="shared" si="3679"/>
        <v>0</v>
      </c>
      <c r="DL243" s="45">
        <f t="shared" si="3680"/>
        <v>0</v>
      </c>
      <c r="DM243" s="45">
        <f t="shared" si="3681"/>
        <v>0</v>
      </c>
      <c r="DN243" s="184">
        <f t="shared" si="3682"/>
        <v>0</v>
      </c>
      <c r="DO243" s="184">
        <f t="shared" si="3808"/>
        <v>0</v>
      </c>
      <c r="DP243" s="181"/>
      <c r="DQ243" s="181"/>
      <c r="DR243" s="46"/>
      <c r="DS243" s="46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>
        <f t="shared" si="3683"/>
        <v>0</v>
      </c>
      <c r="EE243" s="45">
        <f t="shared" si="3684"/>
        <v>0</v>
      </c>
      <c r="EF243" s="45">
        <f t="shared" si="3685"/>
        <v>0</v>
      </c>
      <c r="EG243" s="184">
        <f t="shared" si="3686"/>
        <v>0</v>
      </c>
      <c r="EH243" s="184">
        <f t="shared" si="3809"/>
        <v>0</v>
      </c>
      <c r="EI243" s="181"/>
      <c r="EJ243" s="181"/>
      <c r="EK243" s="46"/>
      <c r="EL243" s="46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>
        <f t="shared" si="3687"/>
        <v>0</v>
      </c>
      <c r="EX243" s="45">
        <f t="shared" si="3688"/>
        <v>0</v>
      </c>
      <c r="EY243" s="45">
        <f t="shared" si="3689"/>
        <v>0</v>
      </c>
      <c r="EZ243" s="184">
        <f t="shared" si="3690"/>
        <v>0</v>
      </c>
      <c r="FA243" s="184">
        <f t="shared" si="3810"/>
        <v>0</v>
      </c>
      <c r="FB243" s="181"/>
      <c r="FC243" s="181"/>
      <c r="FD243" s="46"/>
      <c r="FE243" s="46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>
        <f t="shared" si="3720"/>
        <v>0</v>
      </c>
      <c r="FQ243" s="45">
        <f t="shared" si="3721"/>
        <v>0</v>
      </c>
      <c r="FR243" s="45">
        <f t="shared" si="3722"/>
        <v>0</v>
      </c>
      <c r="FS243" s="184">
        <f t="shared" si="3723"/>
        <v>0</v>
      </c>
      <c r="FT243" s="184">
        <f t="shared" si="3811"/>
        <v>0</v>
      </c>
      <c r="FU243" s="181"/>
      <c r="FV243" s="181"/>
      <c r="FW243" s="46"/>
      <c r="FX243" s="46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>
        <f t="shared" si="3696"/>
        <v>0</v>
      </c>
      <c r="GJ243" s="45">
        <f t="shared" si="3697"/>
        <v>0</v>
      </c>
      <c r="GK243" s="45">
        <f t="shared" si="3698"/>
        <v>0</v>
      </c>
      <c r="GL243" s="184">
        <f t="shared" si="3699"/>
        <v>0</v>
      </c>
      <c r="GM243" s="184">
        <f t="shared" si="3812"/>
        <v>0</v>
      </c>
      <c r="GN243" s="181"/>
      <c r="GO243" s="181"/>
      <c r="GP243" s="46"/>
      <c r="GQ243" s="46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>
        <f t="shared" si="3700"/>
        <v>0</v>
      </c>
      <c r="HC243" s="45">
        <f t="shared" si="3701"/>
        <v>0</v>
      </c>
      <c r="HD243" s="45">
        <f t="shared" si="3702"/>
        <v>0</v>
      </c>
      <c r="HE243" s="184">
        <f t="shared" si="3703"/>
        <v>0</v>
      </c>
      <c r="HF243" s="184">
        <f t="shared" si="3813"/>
        <v>0</v>
      </c>
      <c r="HG243" s="181"/>
      <c r="HH243" s="181"/>
      <c r="HI243" s="46"/>
      <c r="HJ243" s="46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>
        <f t="shared" si="3704"/>
        <v>0</v>
      </c>
      <c r="HV243" s="45">
        <f t="shared" si="3705"/>
        <v>0</v>
      </c>
      <c r="HW243" s="45">
        <f t="shared" si="3706"/>
        <v>0</v>
      </c>
      <c r="HX243" s="184">
        <f t="shared" si="3707"/>
        <v>0</v>
      </c>
      <c r="HY243" s="184">
        <f t="shared" si="3814"/>
        <v>0</v>
      </c>
      <c r="HZ243" s="181"/>
      <c r="IA243" s="181"/>
      <c r="IB243" s="46"/>
      <c r="IC243" s="46"/>
      <c r="ID243" s="46"/>
      <c r="IE243" s="46"/>
      <c r="IF243" s="45"/>
      <c r="IG243" s="45"/>
      <c r="IH243" s="45"/>
      <c r="II243" s="45"/>
      <c r="IJ243" s="45"/>
      <c r="IK243" s="45"/>
      <c r="IL243" s="45"/>
      <c r="IM243" s="45"/>
      <c r="IN243" s="45">
        <f t="shared" si="3708"/>
        <v>0</v>
      </c>
      <c r="IO243" s="45">
        <f t="shared" si="3709"/>
        <v>0</v>
      </c>
      <c r="IP243" s="45">
        <f t="shared" si="3710"/>
        <v>0</v>
      </c>
      <c r="IQ243" s="184">
        <f t="shared" si="3711"/>
        <v>0</v>
      </c>
      <c r="IR243" s="184">
        <f t="shared" si="3815"/>
        <v>0</v>
      </c>
      <c r="IS243" s="181"/>
      <c r="IT243" s="181"/>
      <c r="IU243" s="46"/>
      <c r="IV243" s="46"/>
      <c r="IW243" s="46"/>
      <c r="IX243" s="46"/>
      <c r="IY243" s="45"/>
      <c r="IZ243" s="45"/>
      <c r="JA243" s="45"/>
      <c r="JB243" s="45"/>
      <c r="JC243" s="45"/>
      <c r="JD243" s="45"/>
      <c r="JE243" s="45"/>
      <c r="JF243" s="45"/>
      <c r="JG243" s="45">
        <f t="shared" si="3712"/>
        <v>0</v>
      </c>
      <c r="JH243" s="45">
        <f t="shared" si="3713"/>
        <v>0</v>
      </c>
      <c r="JI243" s="45">
        <f t="shared" si="3714"/>
        <v>0</v>
      </c>
      <c r="JJ243" s="184">
        <f t="shared" si="3715"/>
        <v>0</v>
      </c>
      <c r="JK243" s="184">
        <f t="shared" si="3816"/>
        <v>0</v>
      </c>
      <c r="JL243" s="181"/>
      <c r="JM243" s="181"/>
      <c r="JN243" s="46"/>
      <c r="JO243" s="46"/>
      <c r="JP243" s="47"/>
      <c r="JQ243" s="48"/>
      <c r="JR243" s="47"/>
      <c r="JS243" s="47"/>
      <c r="JT243" s="385">
        <f t="shared" si="4493"/>
        <v>0</v>
      </c>
      <c r="JU243" s="385">
        <f t="shared" si="4494"/>
        <v>0</v>
      </c>
      <c r="JV243" s="385">
        <f t="shared" si="4495"/>
        <v>0</v>
      </c>
      <c r="JW243" s="385">
        <f t="shared" si="4496"/>
        <v>0</v>
      </c>
      <c r="JX243" s="385">
        <f t="shared" si="4497"/>
        <v>0</v>
      </c>
      <c r="JY243" s="385">
        <f t="shared" si="4498"/>
        <v>0</v>
      </c>
      <c r="JZ243" s="45">
        <f t="shared" si="4499"/>
        <v>0</v>
      </c>
      <c r="KA243" s="45">
        <f t="shared" si="3799"/>
        <v>0</v>
      </c>
      <c r="KB243" s="45">
        <f t="shared" si="3800"/>
        <v>0</v>
      </c>
      <c r="KC243" s="184">
        <f t="shared" si="4500"/>
        <v>0</v>
      </c>
      <c r="KD243" s="184">
        <f t="shared" si="4501"/>
        <v>0</v>
      </c>
      <c r="KE243" s="46"/>
      <c r="KF243" s="46"/>
      <c r="KG243" s="49"/>
      <c r="KH243" s="49"/>
    </row>
    <row r="244" spans="1:299" s="3" customFormat="1" hidden="1" x14ac:dyDescent="0.2">
      <c r="A244" s="100">
        <v>1</v>
      </c>
      <c r="B244" s="100"/>
      <c r="C244" s="49"/>
      <c r="D244" s="261"/>
      <c r="E244" s="691"/>
      <c r="F244" s="697"/>
      <c r="G244" s="65"/>
      <c r="H244" s="80"/>
      <c r="I244" s="80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>
        <f t="shared" si="4472"/>
        <v>0</v>
      </c>
      <c r="U244" s="45">
        <f t="shared" si="4473"/>
        <v>0</v>
      </c>
      <c r="V244" s="45">
        <f t="shared" si="4474"/>
        <v>0</v>
      </c>
      <c r="W244" s="184">
        <f t="shared" si="4475"/>
        <v>0</v>
      </c>
      <c r="X244" s="184">
        <f t="shared" si="4476"/>
        <v>0</v>
      </c>
      <c r="Y244" s="181"/>
      <c r="Z244" s="181"/>
      <c r="AA244" s="46"/>
      <c r="AB244" s="46"/>
      <c r="AC244" s="45"/>
      <c r="AD244" s="45"/>
      <c r="AE244" s="45"/>
      <c r="AF244" s="45"/>
      <c r="AG244" s="45"/>
      <c r="AH244" s="45"/>
      <c r="AI244" s="45"/>
      <c r="AJ244" s="45"/>
      <c r="AK244" s="45"/>
      <c r="AL244" s="45"/>
      <c r="AM244" s="45">
        <f t="shared" si="3664"/>
        <v>0</v>
      </c>
      <c r="AN244" s="45">
        <f t="shared" si="3665"/>
        <v>0</v>
      </c>
      <c r="AO244" s="45">
        <f t="shared" si="3666"/>
        <v>0</v>
      </c>
      <c r="AP244" s="184">
        <f t="shared" si="3667"/>
        <v>0</v>
      </c>
      <c r="AQ244" s="184">
        <f t="shared" si="3804"/>
        <v>0</v>
      </c>
      <c r="AR244" s="181"/>
      <c r="AS244" s="181"/>
      <c r="AT244" s="46"/>
      <c r="AU244" s="46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>
        <f t="shared" si="3668"/>
        <v>0</v>
      </c>
      <c r="BG244" s="45">
        <f t="shared" si="3669"/>
        <v>0</v>
      </c>
      <c r="BH244" s="45">
        <f t="shared" si="3670"/>
        <v>0</v>
      </c>
      <c r="BI244" s="184">
        <f t="shared" si="3671"/>
        <v>0</v>
      </c>
      <c r="BJ244" s="184">
        <f t="shared" si="3805"/>
        <v>0</v>
      </c>
      <c r="BK244" s="181"/>
      <c r="BL244" s="181"/>
      <c r="BM244" s="46"/>
      <c r="BN244" s="46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>
        <f t="shared" si="3672"/>
        <v>0</v>
      </c>
      <c r="BZ244" s="45">
        <f t="shared" si="3673"/>
        <v>0</v>
      </c>
      <c r="CA244" s="45">
        <f t="shared" si="3674"/>
        <v>0</v>
      </c>
      <c r="CB244" s="184">
        <f t="shared" si="3675"/>
        <v>0</v>
      </c>
      <c r="CC244" s="184">
        <f t="shared" si="3806"/>
        <v>0</v>
      </c>
      <c r="CD244" s="181"/>
      <c r="CE244" s="181"/>
      <c r="CF244" s="46"/>
      <c r="CG244" s="46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>
        <f t="shared" si="3716"/>
        <v>0</v>
      </c>
      <c r="CS244" s="45">
        <f t="shared" si="3717"/>
        <v>0</v>
      </c>
      <c r="CT244" s="45">
        <f t="shared" si="3718"/>
        <v>0</v>
      </c>
      <c r="CU244" s="184">
        <f t="shared" si="3719"/>
        <v>0</v>
      </c>
      <c r="CV244" s="184">
        <f t="shared" si="3807"/>
        <v>0</v>
      </c>
      <c r="CW244" s="181"/>
      <c r="CX244" s="181"/>
      <c r="CY244" s="46"/>
      <c r="CZ244" s="46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>
        <f t="shared" si="3679"/>
        <v>0</v>
      </c>
      <c r="DL244" s="45">
        <f t="shared" si="3680"/>
        <v>0</v>
      </c>
      <c r="DM244" s="45">
        <f t="shared" si="3681"/>
        <v>0</v>
      </c>
      <c r="DN244" s="184">
        <f t="shared" si="3682"/>
        <v>0</v>
      </c>
      <c r="DO244" s="184">
        <f t="shared" si="3808"/>
        <v>0</v>
      </c>
      <c r="DP244" s="181"/>
      <c r="DQ244" s="181"/>
      <c r="DR244" s="46"/>
      <c r="DS244" s="46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>
        <f t="shared" si="3683"/>
        <v>0</v>
      </c>
      <c r="EE244" s="45">
        <f t="shared" si="3684"/>
        <v>0</v>
      </c>
      <c r="EF244" s="45">
        <f t="shared" si="3685"/>
        <v>0</v>
      </c>
      <c r="EG244" s="184">
        <f t="shared" si="3686"/>
        <v>0</v>
      </c>
      <c r="EH244" s="184">
        <f t="shared" si="3809"/>
        <v>0</v>
      </c>
      <c r="EI244" s="181"/>
      <c r="EJ244" s="181"/>
      <c r="EK244" s="46"/>
      <c r="EL244" s="46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>
        <f t="shared" si="3687"/>
        <v>0</v>
      </c>
      <c r="EX244" s="45">
        <f t="shared" si="3688"/>
        <v>0</v>
      </c>
      <c r="EY244" s="45">
        <f t="shared" si="3689"/>
        <v>0</v>
      </c>
      <c r="EZ244" s="184">
        <f t="shared" si="3690"/>
        <v>0</v>
      </c>
      <c r="FA244" s="184">
        <f t="shared" si="3810"/>
        <v>0</v>
      </c>
      <c r="FB244" s="181"/>
      <c r="FC244" s="181"/>
      <c r="FD244" s="46"/>
      <c r="FE244" s="46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>
        <f t="shared" si="3720"/>
        <v>0</v>
      </c>
      <c r="FQ244" s="45">
        <f t="shared" si="3721"/>
        <v>0</v>
      </c>
      <c r="FR244" s="45">
        <f t="shared" si="3722"/>
        <v>0</v>
      </c>
      <c r="FS244" s="184">
        <f t="shared" si="3723"/>
        <v>0</v>
      </c>
      <c r="FT244" s="184">
        <f t="shared" si="3811"/>
        <v>0</v>
      </c>
      <c r="FU244" s="181"/>
      <c r="FV244" s="181"/>
      <c r="FW244" s="46"/>
      <c r="FX244" s="46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>
        <f t="shared" si="3696"/>
        <v>0</v>
      </c>
      <c r="GJ244" s="45">
        <f t="shared" si="3697"/>
        <v>0</v>
      </c>
      <c r="GK244" s="45">
        <f t="shared" si="3698"/>
        <v>0</v>
      </c>
      <c r="GL244" s="184">
        <f t="shared" si="3699"/>
        <v>0</v>
      </c>
      <c r="GM244" s="184">
        <f t="shared" si="3812"/>
        <v>0</v>
      </c>
      <c r="GN244" s="181"/>
      <c r="GO244" s="181"/>
      <c r="GP244" s="46"/>
      <c r="GQ244" s="46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>
        <f t="shared" si="3700"/>
        <v>0</v>
      </c>
      <c r="HC244" s="45">
        <f t="shared" si="3701"/>
        <v>0</v>
      </c>
      <c r="HD244" s="45">
        <f t="shared" si="3702"/>
        <v>0</v>
      </c>
      <c r="HE244" s="184">
        <f t="shared" si="3703"/>
        <v>0</v>
      </c>
      <c r="HF244" s="184">
        <f t="shared" si="3813"/>
        <v>0</v>
      </c>
      <c r="HG244" s="181"/>
      <c r="HH244" s="181"/>
      <c r="HI244" s="46"/>
      <c r="HJ244" s="46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>
        <f t="shared" si="3704"/>
        <v>0</v>
      </c>
      <c r="HV244" s="45">
        <f t="shared" si="3705"/>
        <v>0</v>
      </c>
      <c r="HW244" s="45">
        <f t="shared" si="3706"/>
        <v>0</v>
      </c>
      <c r="HX244" s="184">
        <f t="shared" si="3707"/>
        <v>0</v>
      </c>
      <c r="HY244" s="184">
        <f t="shared" si="3814"/>
        <v>0</v>
      </c>
      <c r="HZ244" s="181"/>
      <c r="IA244" s="181"/>
      <c r="IB244" s="46"/>
      <c r="IC244" s="46"/>
      <c r="ID244" s="46"/>
      <c r="IE244" s="46"/>
      <c r="IF244" s="45"/>
      <c r="IG244" s="45"/>
      <c r="IH244" s="45"/>
      <c r="II244" s="45"/>
      <c r="IJ244" s="45"/>
      <c r="IK244" s="45"/>
      <c r="IL244" s="45"/>
      <c r="IM244" s="45"/>
      <c r="IN244" s="45">
        <f t="shared" si="3708"/>
        <v>0</v>
      </c>
      <c r="IO244" s="45">
        <f t="shared" si="3709"/>
        <v>0</v>
      </c>
      <c r="IP244" s="45">
        <f t="shared" si="3710"/>
        <v>0</v>
      </c>
      <c r="IQ244" s="184">
        <f t="shared" si="3711"/>
        <v>0</v>
      </c>
      <c r="IR244" s="184">
        <f t="shared" si="3815"/>
        <v>0</v>
      </c>
      <c r="IS244" s="181"/>
      <c r="IT244" s="181"/>
      <c r="IU244" s="46"/>
      <c r="IV244" s="46"/>
      <c r="IW244" s="46"/>
      <c r="IX244" s="46"/>
      <c r="IY244" s="45"/>
      <c r="IZ244" s="45"/>
      <c r="JA244" s="45"/>
      <c r="JB244" s="45"/>
      <c r="JC244" s="45"/>
      <c r="JD244" s="45"/>
      <c r="JE244" s="45"/>
      <c r="JF244" s="45"/>
      <c r="JG244" s="45">
        <f t="shared" si="3712"/>
        <v>0</v>
      </c>
      <c r="JH244" s="45">
        <f t="shared" si="3713"/>
        <v>0</v>
      </c>
      <c r="JI244" s="45">
        <f t="shared" si="3714"/>
        <v>0</v>
      </c>
      <c r="JJ244" s="184">
        <f t="shared" si="3715"/>
        <v>0</v>
      </c>
      <c r="JK244" s="184">
        <f t="shared" si="3816"/>
        <v>0</v>
      </c>
      <c r="JL244" s="181"/>
      <c r="JM244" s="181"/>
      <c r="JN244" s="46"/>
      <c r="JO244" s="46"/>
      <c r="JP244" s="47"/>
      <c r="JQ244" s="48"/>
      <c r="JR244" s="47"/>
      <c r="JS244" s="47"/>
      <c r="JT244" s="385">
        <f t="shared" si="4493"/>
        <v>0</v>
      </c>
      <c r="JU244" s="385">
        <f t="shared" si="4494"/>
        <v>0</v>
      </c>
      <c r="JV244" s="385">
        <f t="shared" si="4495"/>
        <v>0</v>
      </c>
      <c r="JW244" s="385">
        <f t="shared" si="4496"/>
        <v>0</v>
      </c>
      <c r="JX244" s="385">
        <f t="shared" si="4497"/>
        <v>0</v>
      </c>
      <c r="JY244" s="385">
        <f t="shared" si="4498"/>
        <v>0</v>
      </c>
      <c r="JZ244" s="45">
        <f t="shared" si="4499"/>
        <v>0</v>
      </c>
      <c r="KA244" s="45">
        <f t="shared" si="3799"/>
        <v>0</v>
      </c>
      <c r="KB244" s="45">
        <f t="shared" si="3800"/>
        <v>0</v>
      </c>
      <c r="KC244" s="184">
        <f t="shared" si="4500"/>
        <v>0</v>
      </c>
      <c r="KD244" s="184">
        <f t="shared" si="4501"/>
        <v>0</v>
      </c>
      <c r="KE244" s="46"/>
      <c r="KF244" s="46"/>
      <c r="KG244" s="49"/>
      <c r="KH244" s="49"/>
    </row>
    <row r="245" spans="1:299" x14ac:dyDescent="0.2">
      <c r="A245" s="100">
        <v>1</v>
      </c>
      <c r="B245" s="100">
        <v>1</v>
      </c>
      <c r="C245" s="66"/>
      <c r="D245" s="254"/>
      <c r="E245" s="254"/>
      <c r="F245" s="686" t="s">
        <v>138</v>
      </c>
      <c r="G245" s="98">
        <v>33</v>
      </c>
      <c r="H245" s="104">
        <v>130936.49599999998</v>
      </c>
      <c r="I245" s="104">
        <v>141909.34319999997</v>
      </c>
      <c r="J245" s="57">
        <f>VLOOKUP($G245,'ВМП план КС'!$A$8:$AQ$94,14,0)</f>
        <v>0</v>
      </c>
      <c r="K245" s="57">
        <f>VLOOKUP($G245,'ВМП план КС'!$A$8:$AQ$94,15,0)</f>
        <v>0</v>
      </c>
      <c r="L245" s="57">
        <f>SUM(J245/12*$B$2)</f>
        <v>0</v>
      </c>
      <c r="M245" s="57">
        <f>SUM(K245/12*$B$2)</f>
        <v>0</v>
      </c>
      <c r="N245" s="56">
        <f>SUM(N246:N250)</f>
        <v>0</v>
      </c>
      <c r="O245" s="56">
        <f t="shared" ref="O245:S245" si="4502">SUM(O246:O250)</f>
        <v>0</v>
      </c>
      <c r="P245" s="56">
        <f t="shared" si="4502"/>
        <v>0</v>
      </c>
      <c r="Q245" s="56">
        <f t="shared" si="4502"/>
        <v>0</v>
      </c>
      <c r="R245" s="56">
        <f t="shared" si="4502"/>
        <v>0</v>
      </c>
      <c r="S245" s="56">
        <f t="shared" si="4502"/>
        <v>0</v>
      </c>
      <c r="T245" s="87">
        <f t="shared" si="3567"/>
        <v>0</v>
      </c>
      <c r="U245" s="59">
        <f t="shared" si="3568"/>
        <v>0</v>
      </c>
      <c r="V245" s="59">
        <f t="shared" si="3569"/>
        <v>0</v>
      </c>
      <c r="W245" s="72">
        <f t="shared" si="3570"/>
        <v>0</v>
      </c>
      <c r="X245" s="72">
        <f t="shared" si="3571"/>
        <v>0</v>
      </c>
      <c r="Y245" s="307"/>
      <c r="Z245" s="307"/>
      <c r="AA245" s="156">
        <f>$H245</f>
        <v>130936.49599999998</v>
      </c>
      <c r="AB245" s="157" t="e">
        <f>O245/N245</f>
        <v>#DIV/0!</v>
      </c>
      <c r="AC245" s="57">
        <f>VLOOKUP($G245,'ВМП план КС'!$A$8:$AQ$93,12,0)</f>
        <v>0</v>
      </c>
      <c r="AD245" s="57">
        <f>VLOOKUP($G245,'ВМП план КС'!$A$8:$AQ$93,13,0)</f>
        <v>0</v>
      </c>
      <c r="AE245" s="57">
        <f>SUM(AC245/12*$B$2)</f>
        <v>0</v>
      </c>
      <c r="AF245" s="57">
        <f>SUM(AD245/12*$B$2)</f>
        <v>0</v>
      </c>
      <c r="AG245" s="56">
        <f>SUM(AG246:AG250)</f>
        <v>0</v>
      </c>
      <c r="AH245" s="56">
        <f t="shared" ref="AH245" si="4503">SUM(AH246:AH250)</f>
        <v>0</v>
      </c>
      <c r="AI245" s="56">
        <f t="shared" ref="AI245" si="4504">SUM(AI246:AI250)</f>
        <v>0</v>
      </c>
      <c r="AJ245" s="56">
        <f t="shared" ref="AJ245" si="4505">SUM(AJ246:AJ250)</f>
        <v>0</v>
      </c>
      <c r="AK245" s="56">
        <f t="shared" ref="AK245" si="4506">SUM(AK246:AK250)</f>
        <v>0</v>
      </c>
      <c r="AL245" s="56">
        <f t="shared" ref="AL245" si="4507">SUM(AL246:AL250)</f>
        <v>0</v>
      </c>
      <c r="AM245" s="87">
        <f t="shared" si="3664"/>
        <v>0</v>
      </c>
      <c r="AN245" s="59">
        <f t="shared" si="3665"/>
        <v>0</v>
      </c>
      <c r="AO245" s="59">
        <f t="shared" si="3666"/>
        <v>0</v>
      </c>
      <c r="AP245" s="72">
        <f t="shared" si="3667"/>
        <v>0</v>
      </c>
      <c r="AQ245" s="72">
        <f t="shared" si="3804"/>
        <v>0</v>
      </c>
      <c r="AR245" s="307"/>
      <c r="AS245" s="307"/>
      <c r="AT245" s="156">
        <f>$H245</f>
        <v>130936.49599999998</v>
      </c>
      <c r="AU245" s="157" t="e">
        <f>AH245/AG245</f>
        <v>#DIV/0!</v>
      </c>
      <c r="AV245" s="57">
        <f>VLOOKUP($G245,'ВМП план КС'!$A$8:$AQ$93,16,0)</f>
        <v>0</v>
      </c>
      <c r="AW245" s="57">
        <f>VLOOKUP($G245,'ВМП план КС'!$A$8:$AQ$93,17,0)</f>
        <v>0</v>
      </c>
      <c r="AX245" s="57">
        <f>SUM(AV245/12*$B$2)</f>
        <v>0</v>
      </c>
      <c r="AY245" s="57">
        <f>SUM(AW245/12*$B$2)</f>
        <v>0</v>
      </c>
      <c r="AZ245" s="56">
        <f>SUM(AZ246:AZ250)</f>
        <v>0</v>
      </c>
      <c r="BA245" s="56">
        <f t="shared" ref="BA245" si="4508">SUM(BA246:BA250)</f>
        <v>0</v>
      </c>
      <c r="BB245" s="56">
        <f t="shared" ref="BB245" si="4509">SUM(BB246:BB250)</f>
        <v>0</v>
      </c>
      <c r="BC245" s="56">
        <f t="shared" ref="BC245" si="4510">SUM(BC246:BC250)</f>
        <v>0</v>
      </c>
      <c r="BD245" s="56">
        <f t="shared" ref="BD245" si="4511">SUM(BD246:BD250)</f>
        <v>0</v>
      </c>
      <c r="BE245" s="56">
        <f t="shared" ref="BE245" si="4512">SUM(BE246:BE250)</f>
        <v>0</v>
      </c>
      <c r="BF245" s="87">
        <f t="shared" si="3668"/>
        <v>0</v>
      </c>
      <c r="BG245" s="59">
        <f t="shared" si="3669"/>
        <v>0</v>
      </c>
      <c r="BH245" s="59">
        <f t="shared" si="3670"/>
        <v>0</v>
      </c>
      <c r="BI245" s="72">
        <f t="shared" si="3671"/>
        <v>0</v>
      </c>
      <c r="BJ245" s="72">
        <f t="shared" si="3805"/>
        <v>0</v>
      </c>
      <c r="BK245" s="307"/>
      <c r="BL245" s="307"/>
      <c r="BM245" s="156">
        <f>$H245</f>
        <v>130936.49599999998</v>
      </c>
      <c r="BN245" s="157" t="e">
        <f>BA245/AZ245</f>
        <v>#DIV/0!</v>
      </c>
      <c r="BO245" s="57">
        <f>VLOOKUP($G245,'ВМП план КС'!$A$8:$AQ$93,18,0)</f>
        <v>0</v>
      </c>
      <c r="BP245" s="57">
        <f>VLOOKUP($G245,'ВМП план КС'!$A$8:$AQ$93,19,0)</f>
        <v>0</v>
      </c>
      <c r="BQ245" s="57">
        <f>SUM(BO245/12*$B$2)</f>
        <v>0</v>
      </c>
      <c r="BR245" s="57">
        <f>SUM(BP245/12*$B$2)</f>
        <v>0</v>
      </c>
      <c r="BS245" s="56">
        <f>SUM(BS246:BS250)</f>
        <v>0</v>
      </c>
      <c r="BT245" s="56">
        <f t="shared" ref="BT245" si="4513">SUM(BT246:BT250)</f>
        <v>0</v>
      </c>
      <c r="BU245" s="56">
        <f t="shared" ref="BU245" si="4514">SUM(BU246:BU250)</f>
        <v>0</v>
      </c>
      <c r="BV245" s="56">
        <f t="shared" ref="BV245" si="4515">SUM(BV246:BV250)</f>
        <v>0</v>
      </c>
      <c r="BW245" s="56">
        <f t="shared" ref="BW245" si="4516">SUM(BW246:BW250)</f>
        <v>0</v>
      </c>
      <c r="BX245" s="56">
        <f t="shared" ref="BX245" si="4517">SUM(BX246:BX250)</f>
        <v>0</v>
      </c>
      <c r="BY245" s="87">
        <f t="shared" si="3672"/>
        <v>0</v>
      </c>
      <c r="BZ245" s="59">
        <f t="shared" si="3673"/>
        <v>0</v>
      </c>
      <c r="CA245" s="59">
        <f t="shared" si="3674"/>
        <v>0</v>
      </c>
      <c r="CB245" s="72">
        <f t="shared" si="3675"/>
        <v>0</v>
      </c>
      <c r="CC245" s="72">
        <f t="shared" si="3806"/>
        <v>0</v>
      </c>
      <c r="CD245" s="307"/>
      <c r="CE245" s="307"/>
      <c r="CF245" s="156">
        <f>$H245</f>
        <v>130936.49599999998</v>
      </c>
      <c r="CG245" s="157" t="e">
        <f>BT245/BS245</f>
        <v>#DIV/0!</v>
      </c>
      <c r="CH245" s="57">
        <f>VLOOKUP($G245,'ВМП план КС'!$A$8:$AQ$93,10,0)</f>
        <v>0</v>
      </c>
      <c r="CI245" s="57">
        <f>VLOOKUP($G245,'ВМП план КС'!$A$8:$AQ$93,11,0)</f>
        <v>0</v>
      </c>
      <c r="CJ245" s="57">
        <f>SUM(CH245/12*$B$2)</f>
        <v>0</v>
      </c>
      <c r="CK245" s="57">
        <f>SUM(CI245/12*$B$2)</f>
        <v>0</v>
      </c>
      <c r="CL245" s="56">
        <f>SUM(CL246:CL250)</f>
        <v>0</v>
      </c>
      <c r="CM245" s="56">
        <f t="shared" ref="CM245" si="4518">SUM(CM246:CM250)</f>
        <v>0</v>
      </c>
      <c r="CN245" s="56">
        <f t="shared" ref="CN245" si="4519">SUM(CN246:CN250)</f>
        <v>0</v>
      </c>
      <c r="CO245" s="56">
        <f t="shared" ref="CO245" si="4520">SUM(CO246:CO250)</f>
        <v>0</v>
      </c>
      <c r="CP245" s="56">
        <f t="shared" ref="CP245" si="4521">SUM(CP246:CP250)</f>
        <v>0</v>
      </c>
      <c r="CQ245" s="56">
        <f t="shared" ref="CQ245" si="4522">SUM(CQ246:CQ250)</f>
        <v>0</v>
      </c>
      <c r="CR245" s="87">
        <f t="shared" si="3716"/>
        <v>0</v>
      </c>
      <c r="CS245" s="59">
        <f t="shared" si="3717"/>
        <v>0</v>
      </c>
      <c r="CT245" s="59">
        <f t="shared" si="3718"/>
        <v>0</v>
      </c>
      <c r="CU245" s="72">
        <f t="shared" si="3719"/>
        <v>0</v>
      </c>
      <c r="CV245" s="72">
        <f t="shared" si="3807"/>
        <v>0</v>
      </c>
      <c r="CW245" s="308"/>
      <c r="CX245" s="307"/>
      <c r="CY245" s="156">
        <f>$H245</f>
        <v>130936.49599999998</v>
      </c>
      <c r="CZ245" s="157" t="e">
        <f>CM245/CL245</f>
        <v>#DIV/0!</v>
      </c>
      <c r="DA245" s="57">
        <f>VLOOKUP($G245,'ВМП план КС'!$A$8:$AQ$93,26,0)</f>
        <v>0</v>
      </c>
      <c r="DB245" s="57">
        <f>VLOOKUP($G245,'ВМП план КС'!$A$8:$AQ$93,27,0)</f>
        <v>0</v>
      </c>
      <c r="DC245" s="57">
        <f>SUM(DA245/12*$B$2)</f>
        <v>0</v>
      </c>
      <c r="DD245" s="57">
        <f>SUM(DB245/12*$B$2)</f>
        <v>0</v>
      </c>
      <c r="DE245" s="56">
        <f>SUM(DE246:DE250)</f>
        <v>0</v>
      </c>
      <c r="DF245" s="56">
        <f t="shared" ref="DF245" si="4523">SUM(DF246:DF250)</f>
        <v>0</v>
      </c>
      <c r="DG245" s="56">
        <f t="shared" ref="DG245" si="4524">SUM(DG246:DG250)</f>
        <v>0</v>
      </c>
      <c r="DH245" s="56">
        <f t="shared" ref="DH245" si="4525">SUM(DH246:DH250)</f>
        <v>0</v>
      </c>
      <c r="DI245" s="56">
        <f t="shared" ref="DI245" si="4526">SUM(DI246:DI250)</f>
        <v>0</v>
      </c>
      <c r="DJ245" s="56">
        <f t="shared" ref="DJ245" si="4527">SUM(DJ246:DJ250)</f>
        <v>0</v>
      </c>
      <c r="DK245" s="87">
        <f t="shared" si="3679"/>
        <v>0</v>
      </c>
      <c r="DL245" s="59">
        <f t="shared" si="3680"/>
        <v>0</v>
      </c>
      <c r="DM245" s="59">
        <f t="shared" si="3681"/>
        <v>0</v>
      </c>
      <c r="DN245" s="72">
        <f t="shared" si="3682"/>
        <v>0</v>
      </c>
      <c r="DO245" s="72">
        <f t="shared" si="3808"/>
        <v>0</v>
      </c>
      <c r="DP245" s="307"/>
      <c r="DQ245" s="307"/>
      <c r="DR245" s="156">
        <f>$H245</f>
        <v>130936.49599999998</v>
      </c>
      <c r="DS245" s="157" t="e">
        <f>DF245/DE245</f>
        <v>#DIV/0!</v>
      </c>
      <c r="DT245" s="57">
        <f>VLOOKUP($G245,'ВМП план КС'!$A$8:$AQ$93,28,0)</f>
        <v>0</v>
      </c>
      <c r="DU245" s="57">
        <f>VLOOKUP($G245,'ВМП план КС'!$A$8:$AQ$93,29,0)</f>
        <v>0</v>
      </c>
      <c r="DV245" s="57">
        <f>SUM(DT245/12*$B$2)</f>
        <v>0</v>
      </c>
      <c r="DW245" s="57">
        <f>SUM(DU245/12*$B$2)</f>
        <v>0</v>
      </c>
      <c r="DX245" s="56">
        <f>SUM(DX246:DX250)</f>
        <v>0</v>
      </c>
      <c r="DY245" s="56">
        <f t="shared" ref="DY245" si="4528">SUM(DY246:DY250)</f>
        <v>0</v>
      </c>
      <c r="DZ245" s="56">
        <f t="shared" ref="DZ245" si="4529">SUM(DZ246:DZ250)</f>
        <v>0</v>
      </c>
      <c r="EA245" s="56">
        <f t="shared" ref="EA245" si="4530">SUM(EA246:EA250)</f>
        <v>0</v>
      </c>
      <c r="EB245" s="56">
        <f t="shared" ref="EB245" si="4531">SUM(EB246:EB250)</f>
        <v>0</v>
      </c>
      <c r="EC245" s="56">
        <f t="shared" ref="EC245" si="4532">SUM(EC246:EC250)</f>
        <v>0</v>
      </c>
      <c r="ED245" s="87">
        <f t="shared" si="3683"/>
        <v>0</v>
      </c>
      <c r="EE245" s="59">
        <f t="shared" si="3684"/>
        <v>0</v>
      </c>
      <c r="EF245" s="59">
        <f t="shared" si="3685"/>
        <v>0</v>
      </c>
      <c r="EG245" s="72">
        <f t="shared" si="3686"/>
        <v>0</v>
      </c>
      <c r="EH245" s="72">
        <f t="shared" si="3809"/>
        <v>0</v>
      </c>
      <c r="EI245" s="307"/>
      <c r="EJ245" s="307"/>
      <c r="EK245" s="156">
        <f>$H245</f>
        <v>130936.49599999998</v>
      </c>
      <c r="EL245" s="157" t="e">
        <f>DY245/DX245</f>
        <v>#DIV/0!</v>
      </c>
      <c r="EM245" s="112">
        <f>VLOOKUP($G245,'ВМП план КС'!$A$8:$AQ$93,30,0)</f>
        <v>0</v>
      </c>
      <c r="EN245" s="112">
        <f>VLOOKUP($G245,'ВМП план КС'!$A$8:$AQ$93,31,0)</f>
        <v>0</v>
      </c>
      <c r="EO245" s="57">
        <f>SUM(EM245/12*$B$2)</f>
        <v>0</v>
      </c>
      <c r="EP245" s="57">
        <f>SUM(EN245/12*$B$2)</f>
        <v>0</v>
      </c>
      <c r="EQ245" s="56">
        <f>SUM(EQ246:EQ250)</f>
        <v>0</v>
      </c>
      <c r="ER245" s="56">
        <f t="shared" ref="ER245" si="4533">SUM(ER246:ER250)</f>
        <v>0</v>
      </c>
      <c r="ES245" s="56">
        <f t="shared" ref="ES245" si="4534">SUM(ES246:ES250)</f>
        <v>0</v>
      </c>
      <c r="ET245" s="56">
        <f t="shared" ref="ET245" si="4535">SUM(ET246:ET250)</f>
        <v>0</v>
      </c>
      <c r="EU245" s="56">
        <f t="shared" ref="EU245" si="4536">SUM(EU246:EU250)</f>
        <v>0</v>
      </c>
      <c r="EV245" s="56">
        <f t="shared" ref="EV245" si="4537">SUM(EV246:EV250)</f>
        <v>0</v>
      </c>
      <c r="EW245" s="87">
        <f t="shared" si="3687"/>
        <v>0</v>
      </c>
      <c r="EX245" s="59">
        <f t="shared" si="3688"/>
        <v>0</v>
      </c>
      <c r="EY245" s="59">
        <f t="shared" si="3689"/>
        <v>0</v>
      </c>
      <c r="EZ245" s="72">
        <f t="shared" si="3690"/>
        <v>0</v>
      </c>
      <c r="FA245" s="72">
        <f t="shared" si="3810"/>
        <v>0</v>
      </c>
      <c r="FB245" s="307"/>
      <c r="FC245" s="307"/>
      <c r="FD245" s="156">
        <f>$H245</f>
        <v>130936.49599999998</v>
      </c>
      <c r="FE245" s="157" t="e">
        <f>ER245/EQ245</f>
        <v>#DIV/0!</v>
      </c>
      <c r="FF245" s="112">
        <f>VLOOKUP($G245,'ВМП план КС'!$A$8:$AQ$93,32,0)</f>
        <v>0</v>
      </c>
      <c r="FG245" s="112">
        <f>VLOOKUP($G245,'ВМП план КС'!$A$8:$AQ$93,33,0)</f>
        <v>0</v>
      </c>
      <c r="FH245" s="57">
        <f>SUM(FF245/12*$B$2)</f>
        <v>0</v>
      </c>
      <c r="FI245" s="57">
        <f>SUM(FG245/12*$B$2)</f>
        <v>0</v>
      </c>
      <c r="FJ245" s="56">
        <f>SUM(FJ246:FJ250)</f>
        <v>0</v>
      </c>
      <c r="FK245" s="56">
        <f t="shared" ref="FK245" si="4538">SUM(FK246:FK250)</f>
        <v>0</v>
      </c>
      <c r="FL245" s="56">
        <f t="shared" ref="FL245" si="4539">SUM(FL246:FL250)</f>
        <v>0</v>
      </c>
      <c r="FM245" s="56">
        <f t="shared" ref="FM245" si="4540">SUM(FM246:FM250)</f>
        <v>0</v>
      </c>
      <c r="FN245" s="56">
        <f t="shared" ref="FN245" si="4541">SUM(FN246:FN250)</f>
        <v>0</v>
      </c>
      <c r="FO245" s="56">
        <f t="shared" ref="FO245" si="4542">SUM(FO246:FO250)</f>
        <v>0</v>
      </c>
      <c r="FP245" s="87">
        <f t="shared" si="3720"/>
        <v>0</v>
      </c>
      <c r="FQ245" s="59">
        <f t="shared" si="3721"/>
        <v>0</v>
      </c>
      <c r="FR245" s="59">
        <f t="shared" si="3722"/>
        <v>0</v>
      </c>
      <c r="FS245" s="72">
        <f t="shared" si="3723"/>
        <v>0</v>
      </c>
      <c r="FT245" s="72">
        <f t="shared" si="3811"/>
        <v>0</v>
      </c>
      <c r="FU245" s="307"/>
      <c r="FV245" s="307"/>
      <c r="FW245" s="156">
        <f>$H245</f>
        <v>130936.49599999998</v>
      </c>
      <c r="FX245" s="157" t="e">
        <f>FK245/FJ245</f>
        <v>#DIV/0!</v>
      </c>
      <c r="FY245" s="57">
        <f>VLOOKUP($G245,'ВМП план КС'!$A$8:$AQ$93,36,0)</f>
        <v>0</v>
      </c>
      <c r="FZ245" s="57">
        <f>VLOOKUP($G245,'ВМП план КС'!$A$8:$AQ$93,37,0)</f>
        <v>0</v>
      </c>
      <c r="GA245" s="57">
        <f>SUM(FY245/12*$B$2)</f>
        <v>0</v>
      </c>
      <c r="GB245" s="57">
        <f>SUM(FZ245/12*$B$2)</f>
        <v>0</v>
      </c>
      <c r="GC245" s="56">
        <f>SUM(GC246:GC250)</f>
        <v>0</v>
      </c>
      <c r="GD245" s="56">
        <f t="shared" ref="GD245" si="4543">SUM(GD246:GD250)</f>
        <v>0</v>
      </c>
      <c r="GE245" s="56">
        <f t="shared" ref="GE245" si="4544">SUM(GE246:GE250)</f>
        <v>0</v>
      </c>
      <c r="GF245" s="56">
        <f t="shared" ref="GF245" si="4545">SUM(GF246:GF250)</f>
        <v>0</v>
      </c>
      <c r="GG245" s="56">
        <f t="shared" ref="GG245" si="4546">SUM(GG246:GG250)</f>
        <v>0</v>
      </c>
      <c r="GH245" s="56">
        <f t="shared" ref="GH245" si="4547">SUM(GH246:GH250)</f>
        <v>0</v>
      </c>
      <c r="GI245" s="87">
        <f t="shared" si="3696"/>
        <v>0</v>
      </c>
      <c r="GJ245" s="59">
        <f t="shared" si="3697"/>
        <v>0</v>
      </c>
      <c r="GK245" s="59">
        <f t="shared" si="3698"/>
        <v>0</v>
      </c>
      <c r="GL245" s="72">
        <f t="shared" si="3699"/>
        <v>0</v>
      </c>
      <c r="GM245" s="72">
        <f t="shared" si="3812"/>
        <v>0</v>
      </c>
      <c r="GN245" s="307"/>
      <c r="GO245" s="307"/>
      <c r="GP245" s="156">
        <f>$H245</f>
        <v>130936.49599999998</v>
      </c>
      <c r="GQ245" s="157" t="e">
        <f>GD245/GC245</f>
        <v>#DIV/0!</v>
      </c>
      <c r="GR245" s="57">
        <f>VLOOKUP($G245,'ВМП план КС'!$A$8:$AQ$93,38,0)</f>
        <v>0</v>
      </c>
      <c r="GS245" s="57">
        <f>VLOOKUP($G245,'ВМП план КС'!$A$8:$AQ$93,39,0)</f>
        <v>0</v>
      </c>
      <c r="GT245" s="57">
        <f>SUM(GR245/12*$B$2)</f>
        <v>0</v>
      </c>
      <c r="GU245" s="57">
        <f>SUM(GS245/12*$B$2)</f>
        <v>0</v>
      </c>
      <c r="GV245" s="56">
        <f>SUM(GV246:GV250)</f>
        <v>0</v>
      </c>
      <c r="GW245" s="56">
        <f t="shared" ref="GW245" si="4548">SUM(GW246:GW250)</f>
        <v>0</v>
      </c>
      <c r="GX245" s="56">
        <f t="shared" ref="GX245" si="4549">SUM(GX246:GX250)</f>
        <v>0</v>
      </c>
      <c r="GY245" s="56">
        <f t="shared" ref="GY245" si="4550">SUM(GY246:GY250)</f>
        <v>0</v>
      </c>
      <c r="GZ245" s="56">
        <f t="shared" ref="GZ245" si="4551">SUM(GZ246:GZ250)</f>
        <v>0</v>
      </c>
      <c r="HA245" s="56">
        <f t="shared" ref="HA245" si="4552">SUM(HA246:HA250)</f>
        <v>0</v>
      </c>
      <c r="HB245" s="87">
        <f t="shared" si="3700"/>
        <v>0</v>
      </c>
      <c r="HC245" s="59">
        <f t="shared" si="3701"/>
        <v>0</v>
      </c>
      <c r="HD245" s="59">
        <f t="shared" si="3702"/>
        <v>0</v>
      </c>
      <c r="HE245" s="72">
        <f t="shared" si="3703"/>
        <v>0</v>
      </c>
      <c r="HF245" s="72">
        <f t="shared" si="3813"/>
        <v>0</v>
      </c>
      <c r="HG245" s="307"/>
      <c r="HH245" s="307"/>
      <c r="HI245" s="156">
        <f>$H245</f>
        <v>130936.49599999998</v>
      </c>
      <c r="HJ245" s="157" t="e">
        <f>GW245/GV245</f>
        <v>#DIV/0!</v>
      </c>
      <c r="HK245" s="57">
        <f>VLOOKUP($G245,'ВМП план КС'!$A$8:$AQ$93,40,0)</f>
        <v>0</v>
      </c>
      <c r="HL245" s="57">
        <f>VLOOKUP($G245,'ВМП план КС'!$A$8:$AQ$93,41,0)</f>
        <v>0</v>
      </c>
      <c r="HM245" s="57">
        <f>SUM(HK245/12*$B$2)</f>
        <v>0</v>
      </c>
      <c r="HN245" s="57">
        <f>SUM(HL245/12*$B$2)</f>
        <v>0</v>
      </c>
      <c r="HO245" s="56">
        <f>SUM(HO246:HO250)</f>
        <v>0</v>
      </c>
      <c r="HP245" s="56">
        <f t="shared" ref="HP245" si="4553">SUM(HP246:HP250)</f>
        <v>0</v>
      </c>
      <c r="HQ245" s="56">
        <f t="shared" ref="HQ245" si="4554">SUM(HQ246:HQ250)</f>
        <v>0</v>
      </c>
      <c r="HR245" s="56">
        <f t="shared" ref="HR245" si="4555">SUM(HR246:HR250)</f>
        <v>0</v>
      </c>
      <c r="HS245" s="56">
        <f t="shared" ref="HS245" si="4556">SUM(HS246:HS250)</f>
        <v>0</v>
      </c>
      <c r="HT245" s="56">
        <f t="shared" ref="HT245" si="4557">SUM(HT246:HT250)</f>
        <v>0</v>
      </c>
      <c r="HU245" s="87">
        <f t="shared" si="3704"/>
        <v>0</v>
      </c>
      <c r="HV245" s="59">
        <f t="shared" si="3705"/>
        <v>0</v>
      </c>
      <c r="HW245" s="59">
        <f t="shared" si="3706"/>
        <v>0</v>
      </c>
      <c r="HX245" s="72">
        <f t="shared" si="3707"/>
        <v>0</v>
      </c>
      <c r="HY245" s="72">
        <f t="shared" si="3814"/>
        <v>0</v>
      </c>
      <c r="HZ245" s="307"/>
      <c r="IA245" s="307"/>
      <c r="IB245" s="156">
        <f>$H245</f>
        <v>130936.49599999998</v>
      </c>
      <c r="IC245" s="157" t="e">
        <f>HP245/HO245</f>
        <v>#DIV/0!</v>
      </c>
      <c r="ID245" s="112">
        <f>VLOOKUP($G245,'ВМП план КС'!$A$8:$AQ$93,34,0)</f>
        <v>0</v>
      </c>
      <c r="IE245" s="112">
        <f>VLOOKUP($G245,'ВМП план КС'!$A$8:$AQ$93,35,0)</f>
        <v>0</v>
      </c>
      <c r="IF245" s="57">
        <f>SUM(ID245/12*$B$2)</f>
        <v>0</v>
      </c>
      <c r="IG245" s="57">
        <f>SUM(IE245/12*$B$2)</f>
        <v>0</v>
      </c>
      <c r="IH245" s="56">
        <f>SUM(IH246:IH250)</f>
        <v>0</v>
      </c>
      <c r="II245" s="56">
        <f t="shared" ref="II245" si="4558">SUM(II246:II250)</f>
        <v>0</v>
      </c>
      <c r="IJ245" s="56">
        <f t="shared" ref="IJ245" si="4559">SUM(IJ246:IJ250)</f>
        <v>0</v>
      </c>
      <c r="IK245" s="56">
        <f t="shared" ref="IK245" si="4560">SUM(IK246:IK250)</f>
        <v>0</v>
      </c>
      <c r="IL245" s="56">
        <f t="shared" ref="IL245" si="4561">SUM(IL246:IL250)</f>
        <v>0</v>
      </c>
      <c r="IM245" s="56">
        <f t="shared" ref="IM245" si="4562">SUM(IM246:IM250)</f>
        <v>0</v>
      </c>
      <c r="IN245" s="87">
        <f t="shared" si="3708"/>
        <v>0</v>
      </c>
      <c r="IO245" s="59">
        <f t="shared" si="3709"/>
        <v>0</v>
      </c>
      <c r="IP245" s="59">
        <f t="shared" si="3710"/>
        <v>0</v>
      </c>
      <c r="IQ245" s="72">
        <f t="shared" si="3711"/>
        <v>0</v>
      </c>
      <c r="IR245" s="72">
        <f t="shared" si="3815"/>
        <v>0</v>
      </c>
      <c r="IS245" s="307"/>
      <c r="IT245" s="307"/>
      <c r="IU245" s="156">
        <f>$H245</f>
        <v>130936.49599999998</v>
      </c>
      <c r="IV245" s="157" t="e">
        <f>II245/IH245</f>
        <v>#DIV/0!</v>
      </c>
      <c r="IW245" s="112">
        <f>VLOOKUP($G245,'ВМП план КС'!$A$8:$AQ$93,42,0)</f>
        <v>0</v>
      </c>
      <c r="IX245" s="112">
        <f>VLOOKUP($G245,'ВМП план КС'!$A$8:$AQ$93,43,0)</f>
        <v>0</v>
      </c>
      <c r="IY245" s="57">
        <f>SUM(IW245/12*$B$2)</f>
        <v>0</v>
      </c>
      <c r="IZ245" s="57">
        <f>SUM(IX245/12*$B$2)</f>
        <v>0</v>
      </c>
      <c r="JA245" s="56">
        <f>SUM(JA246:JA250)</f>
        <v>0</v>
      </c>
      <c r="JB245" s="56">
        <f t="shared" ref="JB245" si="4563">SUM(JB246:JB250)</f>
        <v>0</v>
      </c>
      <c r="JC245" s="56">
        <f t="shared" ref="JC245" si="4564">SUM(JC246:JC250)</f>
        <v>0</v>
      </c>
      <c r="JD245" s="56">
        <f t="shared" ref="JD245" si="4565">SUM(JD246:JD250)</f>
        <v>0</v>
      </c>
      <c r="JE245" s="56">
        <f t="shared" ref="JE245" si="4566">SUM(JE246:JE250)</f>
        <v>0</v>
      </c>
      <c r="JF245" s="56">
        <f t="shared" ref="JF245" si="4567">SUM(JF246:JF250)</f>
        <v>0</v>
      </c>
      <c r="JG245" s="87">
        <f t="shared" si="3712"/>
        <v>0</v>
      </c>
      <c r="JH245" s="59">
        <f t="shared" si="3713"/>
        <v>0</v>
      </c>
      <c r="JI245" s="59">
        <f t="shared" si="3714"/>
        <v>0</v>
      </c>
      <c r="JJ245" s="72">
        <f t="shared" si="3715"/>
        <v>0</v>
      </c>
      <c r="JK245" s="72">
        <f t="shared" si="3816"/>
        <v>0</v>
      </c>
      <c r="JL245" s="307"/>
      <c r="JM245" s="307"/>
      <c r="JN245" s="156">
        <f>$H245</f>
        <v>130936.49599999998</v>
      </c>
      <c r="JO245" s="157" t="e">
        <f>JB245/JA245</f>
        <v>#DIV/0!</v>
      </c>
      <c r="JP245" s="384">
        <f>J245+AC245+AV245+BO245+CH245+DA245+DT245+EM245+FF245+FY245+GR245+HK245+ID245+IW245</f>
        <v>0</v>
      </c>
      <c r="JQ245" s="384">
        <f t="shared" ref="JQ245" si="4568">K245+AD245+AW245+BP245+CI245+DB245+DU245+EN245+FG245+FZ245+GS245+HL245+IE245+IX245</f>
        <v>0</v>
      </c>
      <c r="JR245" s="384">
        <f t="shared" ref="JR245" si="4569">L245+AE245+AX245+BQ245+CJ245+DC245+DV245+EO245+FH245+GA245+GT245+HM245+IF245+IY245</f>
        <v>0</v>
      </c>
      <c r="JS245" s="384">
        <f t="shared" ref="JS245" si="4570">M245+AF245+AY245+BR245+CK245+DD245+DW245+EP245+FI245+GB245+GU245+HN245+IG245+IZ245</f>
        <v>0</v>
      </c>
      <c r="JT245" s="384">
        <f t="shared" ref="JT245:JT250" si="4571">N245+AG245+AZ245+BS245+CL245+DE245+DX245+EQ245+FJ245+GC245+GV245+HO245+IH245+JA245</f>
        <v>0</v>
      </c>
      <c r="JU245" s="384">
        <f t="shared" ref="JU245:JU250" si="4572">O245+AH245+BA245+BT245+CM245+DF245+DY245+ER245+FK245+GD245+GW245+HP245+II245+JB245</f>
        <v>0</v>
      </c>
      <c r="JV245" s="384">
        <f t="shared" ref="JV245:JV250" si="4573">P245+AI245+BB245+BU245+CN245+DG245+DZ245+ES245+FL245+GE245+GX245+HQ245+IJ245+JC245</f>
        <v>0</v>
      </c>
      <c r="JW245" s="384">
        <f t="shared" ref="JW245:JW250" si="4574">Q245+AJ245+BC245+BV245+CO245+DH245+EA245+ET245+FM245+GF245+GY245+HR245+IK245+JD245</f>
        <v>0</v>
      </c>
      <c r="JX245" s="384">
        <f t="shared" ref="JX245:JX250" si="4575">R245+AK245+BD245+BW245+CP245+DI245+EB245+EU245+FN245+GG245+GZ245+HS245+IL245+JE245</f>
        <v>0</v>
      </c>
      <c r="JY245" s="384">
        <f t="shared" ref="JY245:JY250" si="4576">S245+AL245+BE245+BX245+CQ245+DJ245+EC245+EV245+FO245+GH245+HA245+HT245+IM245+JF245</f>
        <v>0</v>
      </c>
      <c r="JZ245" s="384">
        <f>JT245+JW245</f>
        <v>0</v>
      </c>
      <c r="KA245" s="384">
        <f t="shared" si="3799"/>
        <v>0</v>
      </c>
      <c r="KB245" s="384">
        <f t="shared" si="3800"/>
        <v>0</v>
      </c>
      <c r="KC245" s="72">
        <f>JT245-JR245</f>
        <v>0</v>
      </c>
      <c r="KD245" s="72">
        <f>JU245-JS245</f>
        <v>0</v>
      </c>
      <c r="KE245" s="156">
        <f>$H245</f>
        <v>130936.49599999998</v>
      </c>
      <c r="KF245" s="157" t="e">
        <f>JU245/JT245</f>
        <v>#DIV/0!</v>
      </c>
      <c r="KG245" s="309"/>
      <c r="KH245" s="309"/>
      <c r="KI245" s="223"/>
      <c r="KJ245" s="223"/>
      <c r="KK245" s="626"/>
      <c r="KL245" s="626"/>
      <c r="KM245" s="626"/>
    </row>
    <row r="246" spans="1:299" hidden="1" x14ac:dyDescent="0.2">
      <c r="A246" s="100">
        <v>1</v>
      </c>
      <c r="C246" s="220"/>
      <c r="D246" s="262"/>
      <c r="E246" s="165"/>
      <c r="F246" s="693"/>
      <c r="G246" s="130"/>
      <c r="H246" s="366"/>
      <c r="I246" s="366"/>
      <c r="J246" s="142"/>
      <c r="K246" s="142"/>
      <c r="L246" s="142"/>
      <c r="M246" s="142"/>
      <c r="N246" s="127"/>
      <c r="O246" s="127"/>
      <c r="P246" s="127"/>
      <c r="Q246" s="127"/>
      <c r="R246" s="127"/>
      <c r="S246" s="127"/>
      <c r="T246" s="45">
        <f t="shared" si="3567"/>
        <v>0</v>
      </c>
      <c r="U246" s="45">
        <f t="shared" si="3568"/>
        <v>0</v>
      </c>
      <c r="V246" s="45">
        <f t="shared" si="3569"/>
        <v>0</v>
      </c>
      <c r="W246" s="184">
        <f t="shared" si="3570"/>
        <v>0</v>
      </c>
      <c r="X246" s="184">
        <f t="shared" si="3571"/>
        <v>0</v>
      </c>
      <c r="Y246" s="367"/>
      <c r="Z246" s="367"/>
      <c r="AA246" s="115"/>
      <c r="AB246" s="116"/>
      <c r="AC246" s="142"/>
      <c r="AD246" s="142"/>
      <c r="AE246" s="142"/>
      <c r="AF246" s="142"/>
      <c r="AG246" s="127"/>
      <c r="AH246" s="127"/>
      <c r="AI246" s="127"/>
      <c r="AJ246" s="127"/>
      <c r="AK246" s="127"/>
      <c r="AL246" s="127"/>
      <c r="AM246" s="45">
        <f t="shared" si="3664"/>
        <v>0</v>
      </c>
      <c r="AN246" s="45">
        <f t="shared" si="3665"/>
        <v>0</v>
      </c>
      <c r="AO246" s="45">
        <f t="shared" si="3666"/>
        <v>0</v>
      </c>
      <c r="AP246" s="184">
        <f t="shared" si="3667"/>
        <v>0</v>
      </c>
      <c r="AQ246" s="184">
        <f t="shared" si="3804"/>
        <v>0</v>
      </c>
      <c r="AR246" s="367"/>
      <c r="AS246" s="367"/>
      <c r="AT246" s="115"/>
      <c r="AU246" s="116"/>
      <c r="AV246" s="142"/>
      <c r="AW246" s="142"/>
      <c r="AX246" s="142"/>
      <c r="AY246" s="142"/>
      <c r="AZ246" s="127"/>
      <c r="BA246" s="127"/>
      <c r="BB246" s="127"/>
      <c r="BC246" s="127"/>
      <c r="BD246" s="127"/>
      <c r="BE246" s="127"/>
      <c r="BF246" s="45">
        <f t="shared" si="3668"/>
        <v>0</v>
      </c>
      <c r="BG246" s="45">
        <f t="shared" si="3669"/>
        <v>0</v>
      </c>
      <c r="BH246" s="45">
        <f t="shared" si="3670"/>
        <v>0</v>
      </c>
      <c r="BI246" s="184">
        <f t="shared" si="3671"/>
        <v>0</v>
      </c>
      <c r="BJ246" s="184">
        <f t="shared" si="3805"/>
        <v>0</v>
      </c>
      <c r="BK246" s="367"/>
      <c r="BL246" s="367"/>
      <c r="BM246" s="115"/>
      <c r="BN246" s="116"/>
      <c r="BO246" s="142"/>
      <c r="BP246" s="142"/>
      <c r="BQ246" s="142"/>
      <c r="BR246" s="142"/>
      <c r="BS246" s="127"/>
      <c r="BT246" s="127"/>
      <c r="BU246" s="127"/>
      <c r="BV246" s="127"/>
      <c r="BW246" s="127"/>
      <c r="BX246" s="127"/>
      <c r="BY246" s="45">
        <f t="shared" si="3672"/>
        <v>0</v>
      </c>
      <c r="BZ246" s="45">
        <f t="shared" si="3673"/>
        <v>0</v>
      </c>
      <c r="CA246" s="45">
        <f t="shared" si="3674"/>
        <v>0</v>
      </c>
      <c r="CB246" s="184">
        <f t="shared" si="3675"/>
        <v>0</v>
      </c>
      <c r="CC246" s="184">
        <f t="shared" si="3806"/>
        <v>0</v>
      </c>
      <c r="CD246" s="367"/>
      <c r="CE246" s="367"/>
      <c r="CF246" s="115"/>
      <c r="CG246" s="116"/>
      <c r="CH246" s="142"/>
      <c r="CI246" s="142"/>
      <c r="CJ246" s="142"/>
      <c r="CK246" s="142"/>
      <c r="CL246" s="45"/>
      <c r="CM246" s="45"/>
      <c r="CN246" s="45"/>
      <c r="CO246" s="45"/>
      <c r="CP246" s="45"/>
      <c r="CQ246" s="45"/>
      <c r="CR246" s="45">
        <f t="shared" si="3716"/>
        <v>0</v>
      </c>
      <c r="CS246" s="45">
        <f t="shared" si="3717"/>
        <v>0</v>
      </c>
      <c r="CT246" s="45">
        <f t="shared" si="3718"/>
        <v>0</v>
      </c>
      <c r="CU246" s="184">
        <f t="shared" si="3719"/>
        <v>0</v>
      </c>
      <c r="CV246" s="184">
        <f t="shared" si="3807"/>
        <v>0</v>
      </c>
      <c r="CW246" s="367"/>
      <c r="CX246" s="367"/>
      <c r="CY246" s="115"/>
      <c r="CZ246" s="116"/>
      <c r="DA246" s="142"/>
      <c r="DB246" s="142"/>
      <c r="DC246" s="142"/>
      <c r="DD246" s="142"/>
      <c r="DE246" s="127"/>
      <c r="DF246" s="127"/>
      <c r="DG246" s="127"/>
      <c r="DH246" s="127"/>
      <c r="DI246" s="127"/>
      <c r="DJ246" s="127"/>
      <c r="DK246" s="45">
        <f t="shared" si="3679"/>
        <v>0</v>
      </c>
      <c r="DL246" s="45">
        <f t="shared" si="3680"/>
        <v>0</v>
      </c>
      <c r="DM246" s="45">
        <f t="shared" si="3681"/>
        <v>0</v>
      </c>
      <c r="DN246" s="184">
        <f t="shared" si="3682"/>
        <v>0</v>
      </c>
      <c r="DO246" s="184">
        <f t="shared" si="3808"/>
        <v>0</v>
      </c>
      <c r="DP246" s="367"/>
      <c r="DQ246" s="367"/>
      <c r="DR246" s="115"/>
      <c r="DS246" s="116"/>
      <c r="DT246" s="142"/>
      <c r="DU246" s="142"/>
      <c r="DV246" s="142"/>
      <c r="DW246" s="142"/>
      <c r="DX246" s="127"/>
      <c r="DY246" s="127"/>
      <c r="DZ246" s="127"/>
      <c r="EA246" s="127"/>
      <c r="EB246" s="127"/>
      <c r="EC246" s="127"/>
      <c r="ED246" s="45">
        <f t="shared" si="3683"/>
        <v>0</v>
      </c>
      <c r="EE246" s="45">
        <f t="shared" si="3684"/>
        <v>0</v>
      </c>
      <c r="EF246" s="45">
        <f t="shared" si="3685"/>
        <v>0</v>
      </c>
      <c r="EG246" s="184">
        <f t="shared" si="3686"/>
        <v>0</v>
      </c>
      <c r="EH246" s="184">
        <f t="shared" si="3809"/>
        <v>0</v>
      </c>
      <c r="EI246" s="367"/>
      <c r="EJ246" s="367"/>
      <c r="EK246" s="115"/>
      <c r="EL246" s="116"/>
      <c r="EM246" s="368"/>
      <c r="EN246" s="368"/>
      <c r="EO246" s="142"/>
      <c r="EP246" s="142"/>
      <c r="EQ246" s="45"/>
      <c r="ER246" s="45"/>
      <c r="ES246" s="45"/>
      <c r="ET246" s="45"/>
      <c r="EU246" s="45"/>
      <c r="EV246" s="45"/>
      <c r="EW246" s="45">
        <f t="shared" si="3687"/>
        <v>0</v>
      </c>
      <c r="EX246" s="45">
        <f t="shared" si="3688"/>
        <v>0</v>
      </c>
      <c r="EY246" s="45">
        <f t="shared" si="3689"/>
        <v>0</v>
      </c>
      <c r="EZ246" s="184">
        <f t="shared" si="3690"/>
        <v>0</v>
      </c>
      <c r="FA246" s="184">
        <f t="shared" si="3810"/>
        <v>0</v>
      </c>
      <c r="FB246" s="367"/>
      <c r="FC246" s="367"/>
      <c r="FD246" s="115"/>
      <c r="FE246" s="116"/>
      <c r="FF246" s="368"/>
      <c r="FG246" s="368"/>
      <c r="FH246" s="142"/>
      <c r="FI246" s="142"/>
      <c r="FJ246" s="45"/>
      <c r="FK246" s="45"/>
      <c r="FL246" s="45"/>
      <c r="FM246" s="45"/>
      <c r="FN246" s="45"/>
      <c r="FO246" s="45"/>
      <c r="FP246" s="45">
        <f t="shared" si="3720"/>
        <v>0</v>
      </c>
      <c r="FQ246" s="45">
        <f t="shared" si="3721"/>
        <v>0</v>
      </c>
      <c r="FR246" s="45">
        <f t="shared" si="3722"/>
        <v>0</v>
      </c>
      <c r="FS246" s="184">
        <f t="shared" si="3723"/>
        <v>0</v>
      </c>
      <c r="FT246" s="184">
        <f t="shared" si="3811"/>
        <v>0</v>
      </c>
      <c r="FU246" s="367"/>
      <c r="FV246" s="367"/>
      <c r="FW246" s="115"/>
      <c r="FX246" s="116"/>
      <c r="FY246" s="142"/>
      <c r="FZ246" s="142"/>
      <c r="GA246" s="142"/>
      <c r="GB246" s="142"/>
      <c r="GC246" s="127"/>
      <c r="GD246" s="127"/>
      <c r="GE246" s="127"/>
      <c r="GF246" s="127"/>
      <c r="GG246" s="127"/>
      <c r="GH246" s="127"/>
      <c r="GI246" s="45">
        <f t="shared" si="3696"/>
        <v>0</v>
      </c>
      <c r="GJ246" s="45">
        <f t="shared" si="3697"/>
        <v>0</v>
      </c>
      <c r="GK246" s="45">
        <f t="shared" si="3698"/>
        <v>0</v>
      </c>
      <c r="GL246" s="184">
        <f t="shared" si="3699"/>
        <v>0</v>
      </c>
      <c r="GM246" s="184">
        <f t="shared" si="3812"/>
        <v>0</v>
      </c>
      <c r="GN246" s="367"/>
      <c r="GO246" s="367"/>
      <c r="GP246" s="115"/>
      <c r="GQ246" s="116"/>
      <c r="GR246" s="142"/>
      <c r="GS246" s="142"/>
      <c r="GT246" s="142"/>
      <c r="GU246" s="142"/>
      <c r="GV246" s="127"/>
      <c r="GW246" s="127"/>
      <c r="GX246" s="127"/>
      <c r="GY246" s="127"/>
      <c r="GZ246" s="127"/>
      <c r="HA246" s="127"/>
      <c r="HB246" s="45">
        <f t="shared" si="3700"/>
        <v>0</v>
      </c>
      <c r="HC246" s="45">
        <f t="shared" si="3701"/>
        <v>0</v>
      </c>
      <c r="HD246" s="45">
        <f t="shared" si="3702"/>
        <v>0</v>
      </c>
      <c r="HE246" s="184">
        <f t="shared" si="3703"/>
        <v>0</v>
      </c>
      <c r="HF246" s="184">
        <f t="shared" si="3813"/>
        <v>0</v>
      </c>
      <c r="HG246" s="367"/>
      <c r="HH246" s="367"/>
      <c r="HI246" s="115"/>
      <c r="HJ246" s="116"/>
      <c r="HK246" s="142"/>
      <c r="HL246" s="142"/>
      <c r="HM246" s="142"/>
      <c r="HN246" s="142"/>
      <c r="HO246" s="127"/>
      <c r="HP246" s="127"/>
      <c r="HQ246" s="127"/>
      <c r="HR246" s="127"/>
      <c r="HS246" s="127"/>
      <c r="HT246" s="127"/>
      <c r="HU246" s="45">
        <f t="shared" si="3704"/>
        <v>0</v>
      </c>
      <c r="HV246" s="45">
        <f t="shared" si="3705"/>
        <v>0</v>
      </c>
      <c r="HW246" s="45">
        <f t="shared" si="3706"/>
        <v>0</v>
      </c>
      <c r="HX246" s="184">
        <f t="shared" si="3707"/>
        <v>0</v>
      </c>
      <c r="HY246" s="184">
        <f t="shared" si="3814"/>
        <v>0</v>
      </c>
      <c r="HZ246" s="367"/>
      <c r="IA246" s="367"/>
      <c r="IB246" s="115"/>
      <c r="IC246" s="116"/>
      <c r="ID246" s="368"/>
      <c r="IE246" s="368"/>
      <c r="IF246" s="142"/>
      <c r="IG246" s="142"/>
      <c r="IH246" s="127"/>
      <c r="II246" s="127"/>
      <c r="IJ246" s="127"/>
      <c r="IK246" s="127"/>
      <c r="IL246" s="127"/>
      <c r="IM246" s="127"/>
      <c r="IN246" s="45">
        <f t="shared" si="3708"/>
        <v>0</v>
      </c>
      <c r="IO246" s="45">
        <f t="shared" si="3709"/>
        <v>0</v>
      </c>
      <c r="IP246" s="45">
        <f t="shared" si="3710"/>
        <v>0</v>
      </c>
      <c r="IQ246" s="184">
        <f t="shared" si="3711"/>
        <v>0</v>
      </c>
      <c r="IR246" s="184">
        <f t="shared" si="3815"/>
        <v>0</v>
      </c>
      <c r="IS246" s="367"/>
      <c r="IT246" s="367"/>
      <c r="IU246" s="115"/>
      <c r="IV246" s="116"/>
      <c r="IW246" s="368"/>
      <c r="IX246" s="368"/>
      <c r="IY246" s="142"/>
      <c r="IZ246" s="142"/>
      <c r="JA246" s="45"/>
      <c r="JB246" s="45"/>
      <c r="JC246" s="45"/>
      <c r="JD246" s="45"/>
      <c r="JE246" s="45"/>
      <c r="JF246" s="45"/>
      <c r="JG246" s="45">
        <f t="shared" si="3712"/>
        <v>0</v>
      </c>
      <c r="JH246" s="45">
        <f t="shared" si="3713"/>
        <v>0</v>
      </c>
      <c r="JI246" s="45">
        <f t="shared" si="3714"/>
        <v>0</v>
      </c>
      <c r="JJ246" s="184">
        <f t="shared" si="3715"/>
        <v>0</v>
      </c>
      <c r="JK246" s="184">
        <f t="shared" si="3816"/>
        <v>0</v>
      </c>
      <c r="JL246" s="367"/>
      <c r="JM246" s="367"/>
      <c r="JN246" s="115"/>
      <c r="JO246" s="116"/>
      <c r="JP246" s="369"/>
      <c r="JQ246" s="370"/>
      <c r="JR246" s="371"/>
      <c r="JS246" s="370"/>
      <c r="JT246" s="385">
        <f t="shared" si="4571"/>
        <v>0</v>
      </c>
      <c r="JU246" s="385">
        <f t="shared" si="4572"/>
        <v>0</v>
      </c>
      <c r="JV246" s="385">
        <f t="shared" si="4573"/>
        <v>0</v>
      </c>
      <c r="JW246" s="385">
        <f t="shared" si="4574"/>
        <v>0</v>
      </c>
      <c r="JX246" s="385">
        <f t="shared" si="4575"/>
        <v>0</v>
      </c>
      <c r="JY246" s="385">
        <f t="shared" si="4576"/>
        <v>0</v>
      </c>
      <c r="JZ246" s="45">
        <f t="shared" ref="JZ246:JZ250" si="4577">JT246+JW246</f>
        <v>0</v>
      </c>
      <c r="KA246" s="45">
        <f t="shared" si="3799"/>
        <v>0</v>
      </c>
      <c r="KB246" s="45">
        <f t="shared" si="3800"/>
        <v>0</v>
      </c>
      <c r="KC246" s="184">
        <f t="shared" ref="KC246:KC250" si="4578">JT246-JR246</f>
        <v>0</v>
      </c>
      <c r="KD246" s="184">
        <f t="shared" ref="KD246:KD250" si="4579">JU246-JS246</f>
        <v>0</v>
      </c>
      <c r="KE246" s="115"/>
      <c r="KF246" s="116"/>
      <c r="KG246" s="183"/>
      <c r="KH246" s="183"/>
    </row>
    <row r="247" spans="1:299" hidden="1" x14ac:dyDescent="0.2">
      <c r="A247" s="100">
        <v>1</v>
      </c>
      <c r="C247" s="220"/>
      <c r="D247" s="262"/>
      <c r="E247" s="165"/>
      <c r="F247" s="693"/>
      <c r="G247" s="130"/>
      <c r="H247" s="366"/>
      <c r="I247" s="366"/>
      <c r="J247" s="142"/>
      <c r="K247" s="142"/>
      <c r="L247" s="142"/>
      <c r="M247" s="142"/>
      <c r="N247" s="127"/>
      <c r="O247" s="127"/>
      <c r="P247" s="127"/>
      <c r="Q247" s="127"/>
      <c r="R247" s="127"/>
      <c r="S247" s="127"/>
      <c r="T247" s="45">
        <f t="shared" si="3567"/>
        <v>0</v>
      </c>
      <c r="U247" s="45">
        <f t="shared" si="3568"/>
        <v>0</v>
      </c>
      <c r="V247" s="45">
        <f t="shared" si="3569"/>
        <v>0</v>
      </c>
      <c r="W247" s="184">
        <f t="shared" si="3570"/>
        <v>0</v>
      </c>
      <c r="X247" s="184">
        <f t="shared" si="3571"/>
        <v>0</v>
      </c>
      <c r="Y247" s="367"/>
      <c r="Z247" s="367"/>
      <c r="AA247" s="115"/>
      <c r="AB247" s="116"/>
      <c r="AC247" s="142"/>
      <c r="AD247" s="142"/>
      <c r="AE247" s="142"/>
      <c r="AF247" s="142"/>
      <c r="AG247" s="127"/>
      <c r="AH247" s="127"/>
      <c r="AI247" s="127"/>
      <c r="AJ247" s="127"/>
      <c r="AK247" s="127"/>
      <c r="AL247" s="127"/>
      <c r="AM247" s="45">
        <f t="shared" si="3664"/>
        <v>0</v>
      </c>
      <c r="AN247" s="45">
        <f t="shared" si="3665"/>
        <v>0</v>
      </c>
      <c r="AO247" s="45">
        <f t="shared" si="3666"/>
        <v>0</v>
      </c>
      <c r="AP247" s="184">
        <f t="shared" si="3667"/>
        <v>0</v>
      </c>
      <c r="AQ247" s="184">
        <f t="shared" si="3804"/>
        <v>0</v>
      </c>
      <c r="AR247" s="367"/>
      <c r="AS247" s="367"/>
      <c r="AT247" s="115"/>
      <c r="AU247" s="116"/>
      <c r="AV247" s="142"/>
      <c r="AW247" s="142"/>
      <c r="AX247" s="142"/>
      <c r="AY247" s="142"/>
      <c r="AZ247" s="127"/>
      <c r="BA247" s="127"/>
      <c r="BB247" s="127"/>
      <c r="BC247" s="127"/>
      <c r="BD247" s="127"/>
      <c r="BE247" s="127"/>
      <c r="BF247" s="45">
        <f t="shared" si="3668"/>
        <v>0</v>
      </c>
      <c r="BG247" s="45">
        <f t="shared" si="3669"/>
        <v>0</v>
      </c>
      <c r="BH247" s="45">
        <f t="shared" si="3670"/>
        <v>0</v>
      </c>
      <c r="BI247" s="184">
        <f t="shared" si="3671"/>
        <v>0</v>
      </c>
      <c r="BJ247" s="184">
        <f t="shared" si="3805"/>
        <v>0</v>
      </c>
      <c r="BK247" s="367"/>
      <c r="BL247" s="367"/>
      <c r="BM247" s="115"/>
      <c r="BN247" s="116"/>
      <c r="BO247" s="142"/>
      <c r="BP247" s="142"/>
      <c r="BQ247" s="142"/>
      <c r="BR247" s="142"/>
      <c r="BS247" s="127"/>
      <c r="BT247" s="127"/>
      <c r="BU247" s="127"/>
      <c r="BV247" s="127"/>
      <c r="BW247" s="127"/>
      <c r="BX247" s="127"/>
      <c r="BY247" s="45">
        <f t="shared" si="3672"/>
        <v>0</v>
      </c>
      <c r="BZ247" s="45">
        <f t="shared" si="3673"/>
        <v>0</v>
      </c>
      <c r="CA247" s="45">
        <f t="shared" si="3674"/>
        <v>0</v>
      </c>
      <c r="CB247" s="184">
        <f t="shared" si="3675"/>
        <v>0</v>
      </c>
      <c r="CC247" s="184">
        <f t="shared" si="3806"/>
        <v>0</v>
      </c>
      <c r="CD247" s="367"/>
      <c r="CE247" s="367"/>
      <c r="CF247" s="115"/>
      <c r="CG247" s="116"/>
      <c r="CH247" s="142"/>
      <c r="CI247" s="142"/>
      <c r="CJ247" s="142"/>
      <c r="CK247" s="142"/>
      <c r="CL247" s="45"/>
      <c r="CM247" s="45"/>
      <c r="CN247" s="45"/>
      <c r="CO247" s="45"/>
      <c r="CP247" s="45"/>
      <c r="CQ247" s="45"/>
      <c r="CR247" s="45">
        <f t="shared" si="3716"/>
        <v>0</v>
      </c>
      <c r="CS247" s="45">
        <f t="shared" si="3717"/>
        <v>0</v>
      </c>
      <c r="CT247" s="45">
        <f t="shared" si="3718"/>
        <v>0</v>
      </c>
      <c r="CU247" s="184">
        <f t="shared" si="3719"/>
        <v>0</v>
      </c>
      <c r="CV247" s="184">
        <f t="shared" si="3807"/>
        <v>0</v>
      </c>
      <c r="CW247" s="367"/>
      <c r="CX247" s="367"/>
      <c r="CY247" s="115"/>
      <c r="CZ247" s="116"/>
      <c r="DA247" s="142"/>
      <c r="DB247" s="142"/>
      <c r="DC247" s="142"/>
      <c r="DD247" s="142"/>
      <c r="DE247" s="127"/>
      <c r="DF247" s="127"/>
      <c r="DG247" s="127"/>
      <c r="DH247" s="127"/>
      <c r="DI247" s="127"/>
      <c r="DJ247" s="127"/>
      <c r="DK247" s="45">
        <f t="shared" si="3679"/>
        <v>0</v>
      </c>
      <c r="DL247" s="45">
        <f t="shared" si="3680"/>
        <v>0</v>
      </c>
      <c r="DM247" s="45">
        <f t="shared" si="3681"/>
        <v>0</v>
      </c>
      <c r="DN247" s="184">
        <f t="shared" si="3682"/>
        <v>0</v>
      </c>
      <c r="DO247" s="184">
        <f t="shared" si="3808"/>
        <v>0</v>
      </c>
      <c r="DP247" s="367"/>
      <c r="DQ247" s="367"/>
      <c r="DR247" s="115"/>
      <c r="DS247" s="116"/>
      <c r="DT247" s="142"/>
      <c r="DU247" s="142"/>
      <c r="DV247" s="142"/>
      <c r="DW247" s="142"/>
      <c r="DX247" s="127"/>
      <c r="DY247" s="127"/>
      <c r="DZ247" s="127"/>
      <c r="EA247" s="127"/>
      <c r="EB247" s="127"/>
      <c r="EC247" s="127"/>
      <c r="ED247" s="45">
        <f t="shared" si="3683"/>
        <v>0</v>
      </c>
      <c r="EE247" s="45">
        <f t="shared" si="3684"/>
        <v>0</v>
      </c>
      <c r="EF247" s="45">
        <f t="shared" si="3685"/>
        <v>0</v>
      </c>
      <c r="EG247" s="184">
        <f t="shared" si="3686"/>
        <v>0</v>
      </c>
      <c r="EH247" s="184">
        <f t="shared" si="3809"/>
        <v>0</v>
      </c>
      <c r="EI247" s="367"/>
      <c r="EJ247" s="367"/>
      <c r="EK247" s="115"/>
      <c r="EL247" s="116"/>
      <c r="EM247" s="368"/>
      <c r="EN247" s="368"/>
      <c r="EO247" s="142"/>
      <c r="EP247" s="142"/>
      <c r="EQ247" s="45"/>
      <c r="ER247" s="45"/>
      <c r="ES247" s="45"/>
      <c r="ET247" s="45"/>
      <c r="EU247" s="45"/>
      <c r="EV247" s="45"/>
      <c r="EW247" s="45">
        <f t="shared" si="3687"/>
        <v>0</v>
      </c>
      <c r="EX247" s="45">
        <f t="shared" si="3688"/>
        <v>0</v>
      </c>
      <c r="EY247" s="45">
        <f t="shared" si="3689"/>
        <v>0</v>
      </c>
      <c r="EZ247" s="184">
        <f t="shared" si="3690"/>
        <v>0</v>
      </c>
      <c r="FA247" s="184">
        <f t="shared" si="3810"/>
        <v>0</v>
      </c>
      <c r="FB247" s="367"/>
      <c r="FC247" s="367"/>
      <c r="FD247" s="115"/>
      <c r="FE247" s="116"/>
      <c r="FF247" s="368"/>
      <c r="FG247" s="368"/>
      <c r="FH247" s="142"/>
      <c r="FI247" s="142"/>
      <c r="FJ247" s="45"/>
      <c r="FK247" s="45"/>
      <c r="FL247" s="45"/>
      <c r="FM247" s="45"/>
      <c r="FN247" s="45"/>
      <c r="FO247" s="45"/>
      <c r="FP247" s="45">
        <f t="shared" si="3720"/>
        <v>0</v>
      </c>
      <c r="FQ247" s="45">
        <f t="shared" si="3721"/>
        <v>0</v>
      </c>
      <c r="FR247" s="45">
        <f t="shared" si="3722"/>
        <v>0</v>
      </c>
      <c r="FS247" s="184">
        <f t="shared" si="3723"/>
        <v>0</v>
      </c>
      <c r="FT247" s="184">
        <f t="shared" si="3811"/>
        <v>0</v>
      </c>
      <c r="FU247" s="367"/>
      <c r="FV247" s="367"/>
      <c r="FW247" s="115"/>
      <c r="FX247" s="116"/>
      <c r="FY247" s="142"/>
      <c r="FZ247" s="142"/>
      <c r="GA247" s="142"/>
      <c r="GB247" s="142"/>
      <c r="GC247" s="127"/>
      <c r="GD247" s="127"/>
      <c r="GE247" s="127"/>
      <c r="GF247" s="127"/>
      <c r="GG247" s="127"/>
      <c r="GH247" s="127"/>
      <c r="GI247" s="45">
        <f t="shared" si="3696"/>
        <v>0</v>
      </c>
      <c r="GJ247" s="45">
        <f t="shared" si="3697"/>
        <v>0</v>
      </c>
      <c r="GK247" s="45">
        <f t="shared" si="3698"/>
        <v>0</v>
      </c>
      <c r="GL247" s="184">
        <f t="shared" si="3699"/>
        <v>0</v>
      </c>
      <c r="GM247" s="184">
        <f t="shared" si="3812"/>
        <v>0</v>
      </c>
      <c r="GN247" s="367"/>
      <c r="GO247" s="367"/>
      <c r="GP247" s="115"/>
      <c r="GQ247" s="116"/>
      <c r="GR247" s="142"/>
      <c r="GS247" s="142"/>
      <c r="GT247" s="142"/>
      <c r="GU247" s="142"/>
      <c r="GV247" s="127"/>
      <c r="GW247" s="127"/>
      <c r="GX247" s="127"/>
      <c r="GY247" s="127"/>
      <c r="GZ247" s="127"/>
      <c r="HA247" s="127"/>
      <c r="HB247" s="45">
        <f t="shared" si="3700"/>
        <v>0</v>
      </c>
      <c r="HC247" s="45">
        <f t="shared" si="3701"/>
        <v>0</v>
      </c>
      <c r="HD247" s="45">
        <f t="shared" si="3702"/>
        <v>0</v>
      </c>
      <c r="HE247" s="184">
        <f t="shared" si="3703"/>
        <v>0</v>
      </c>
      <c r="HF247" s="184">
        <f t="shared" si="3813"/>
        <v>0</v>
      </c>
      <c r="HG247" s="367"/>
      <c r="HH247" s="367"/>
      <c r="HI247" s="115"/>
      <c r="HJ247" s="116"/>
      <c r="HK247" s="142"/>
      <c r="HL247" s="142"/>
      <c r="HM247" s="142"/>
      <c r="HN247" s="142"/>
      <c r="HO247" s="127"/>
      <c r="HP247" s="127"/>
      <c r="HQ247" s="127"/>
      <c r="HR247" s="127"/>
      <c r="HS247" s="127"/>
      <c r="HT247" s="127"/>
      <c r="HU247" s="45">
        <f t="shared" si="3704"/>
        <v>0</v>
      </c>
      <c r="HV247" s="45">
        <f t="shared" si="3705"/>
        <v>0</v>
      </c>
      <c r="HW247" s="45">
        <f t="shared" si="3706"/>
        <v>0</v>
      </c>
      <c r="HX247" s="184">
        <f t="shared" si="3707"/>
        <v>0</v>
      </c>
      <c r="HY247" s="184">
        <f t="shared" si="3814"/>
        <v>0</v>
      </c>
      <c r="HZ247" s="367"/>
      <c r="IA247" s="367"/>
      <c r="IB247" s="115"/>
      <c r="IC247" s="116"/>
      <c r="ID247" s="368"/>
      <c r="IE247" s="368"/>
      <c r="IF247" s="142"/>
      <c r="IG247" s="142"/>
      <c r="IH247" s="127"/>
      <c r="II247" s="127"/>
      <c r="IJ247" s="127"/>
      <c r="IK247" s="127"/>
      <c r="IL247" s="127"/>
      <c r="IM247" s="127"/>
      <c r="IN247" s="45">
        <f t="shared" si="3708"/>
        <v>0</v>
      </c>
      <c r="IO247" s="45">
        <f t="shared" si="3709"/>
        <v>0</v>
      </c>
      <c r="IP247" s="45">
        <f t="shared" si="3710"/>
        <v>0</v>
      </c>
      <c r="IQ247" s="184">
        <f t="shared" si="3711"/>
        <v>0</v>
      </c>
      <c r="IR247" s="184">
        <f t="shared" si="3815"/>
        <v>0</v>
      </c>
      <c r="IS247" s="367"/>
      <c r="IT247" s="367"/>
      <c r="IU247" s="115"/>
      <c r="IV247" s="116"/>
      <c r="IW247" s="368"/>
      <c r="IX247" s="368"/>
      <c r="IY247" s="142"/>
      <c r="IZ247" s="142"/>
      <c r="JA247" s="45"/>
      <c r="JB247" s="45"/>
      <c r="JC247" s="45"/>
      <c r="JD247" s="45"/>
      <c r="JE247" s="45"/>
      <c r="JF247" s="45"/>
      <c r="JG247" s="45">
        <f t="shared" si="3712"/>
        <v>0</v>
      </c>
      <c r="JH247" s="45">
        <f t="shared" si="3713"/>
        <v>0</v>
      </c>
      <c r="JI247" s="45">
        <f t="shared" si="3714"/>
        <v>0</v>
      </c>
      <c r="JJ247" s="184">
        <f t="shared" si="3715"/>
        <v>0</v>
      </c>
      <c r="JK247" s="184">
        <f t="shared" si="3816"/>
        <v>0</v>
      </c>
      <c r="JL247" s="367"/>
      <c r="JM247" s="367"/>
      <c r="JN247" s="115"/>
      <c r="JO247" s="116"/>
      <c r="JP247" s="369"/>
      <c r="JQ247" s="370"/>
      <c r="JR247" s="371"/>
      <c r="JS247" s="370"/>
      <c r="JT247" s="385">
        <f t="shared" si="4571"/>
        <v>0</v>
      </c>
      <c r="JU247" s="385">
        <f t="shared" si="4572"/>
        <v>0</v>
      </c>
      <c r="JV247" s="385">
        <f t="shared" si="4573"/>
        <v>0</v>
      </c>
      <c r="JW247" s="385">
        <f t="shared" si="4574"/>
        <v>0</v>
      </c>
      <c r="JX247" s="385">
        <f t="shared" si="4575"/>
        <v>0</v>
      </c>
      <c r="JY247" s="385">
        <f t="shared" si="4576"/>
        <v>0</v>
      </c>
      <c r="JZ247" s="45">
        <f t="shared" si="4577"/>
        <v>0</v>
      </c>
      <c r="KA247" s="45">
        <f t="shared" si="3799"/>
        <v>0</v>
      </c>
      <c r="KB247" s="45">
        <f t="shared" si="3800"/>
        <v>0</v>
      </c>
      <c r="KC247" s="184">
        <f t="shared" si="4578"/>
        <v>0</v>
      </c>
      <c r="KD247" s="184">
        <f t="shared" si="4579"/>
        <v>0</v>
      </c>
      <c r="KE247" s="115"/>
      <c r="KF247" s="116"/>
      <c r="KG247" s="183"/>
      <c r="KH247" s="183"/>
    </row>
    <row r="248" spans="1:299" hidden="1" x14ac:dyDescent="0.2">
      <c r="A248" s="100">
        <v>1</v>
      </c>
      <c r="C248" s="220"/>
      <c r="D248" s="262"/>
      <c r="E248" s="165"/>
      <c r="F248" s="693"/>
      <c r="G248" s="130"/>
      <c r="H248" s="366"/>
      <c r="I248" s="366"/>
      <c r="J248" s="142"/>
      <c r="K248" s="142"/>
      <c r="L248" s="142"/>
      <c r="M248" s="142"/>
      <c r="N248" s="127"/>
      <c r="O248" s="127"/>
      <c r="P248" s="127"/>
      <c r="Q248" s="127"/>
      <c r="R248" s="127"/>
      <c r="S248" s="127"/>
      <c r="T248" s="45">
        <f t="shared" si="3567"/>
        <v>0</v>
      </c>
      <c r="U248" s="45">
        <f t="shared" si="3568"/>
        <v>0</v>
      </c>
      <c r="V248" s="45">
        <f t="shared" si="3569"/>
        <v>0</v>
      </c>
      <c r="W248" s="184">
        <f t="shared" si="3570"/>
        <v>0</v>
      </c>
      <c r="X248" s="184">
        <f t="shared" si="3571"/>
        <v>0</v>
      </c>
      <c r="Y248" s="367"/>
      <c r="Z248" s="367"/>
      <c r="AA248" s="115"/>
      <c r="AB248" s="116"/>
      <c r="AC248" s="142"/>
      <c r="AD248" s="142"/>
      <c r="AE248" s="142"/>
      <c r="AF248" s="142"/>
      <c r="AG248" s="127"/>
      <c r="AH248" s="127"/>
      <c r="AI248" s="127"/>
      <c r="AJ248" s="127"/>
      <c r="AK248" s="127"/>
      <c r="AL248" s="127"/>
      <c r="AM248" s="45">
        <f t="shared" si="3664"/>
        <v>0</v>
      </c>
      <c r="AN248" s="45">
        <f t="shared" si="3665"/>
        <v>0</v>
      </c>
      <c r="AO248" s="45">
        <f t="shared" si="3666"/>
        <v>0</v>
      </c>
      <c r="AP248" s="184">
        <f t="shared" si="3667"/>
        <v>0</v>
      </c>
      <c r="AQ248" s="184">
        <f t="shared" si="3804"/>
        <v>0</v>
      </c>
      <c r="AR248" s="367"/>
      <c r="AS248" s="367"/>
      <c r="AT248" s="115"/>
      <c r="AU248" s="116"/>
      <c r="AV248" s="142"/>
      <c r="AW248" s="142"/>
      <c r="AX248" s="142"/>
      <c r="AY248" s="142"/>
      <c r="AZ248" s="127"/>
      <c r="BA248" s="127"/>
      <c r="BB248" s="127"/>
      <c r="BC248" s="127"/>
      <c r="BD248" s="127"/>
      <c r="BE248" s="127"/>
      <c r="BF248" s="45">
        <f t="shared" si="3668"/>
        <v>0</v>
      </c>
      <c r="BG248" s="45">
        <f t="shared" si="3669"/>
        <v>0</v>
      </c>
      <c r="BH248" s="45">
        <f t="shared" si="3670"/>
        <v>0</v>
      </c>
      <c r="BI248" s="184">
        <f t="shared" si="3671"/>
        <v>0</v>
      </c>
      <c r="BJ248" s="184">
        <f t="shared" si="3805"/>
        <v>0</v>
      </c>
      <c r="BK248" s="367"/>
      <c r="BL248" s="367"/>
      <c r="BM248" s="115"/>
      <c r="BN248" s="116"/>
      <c r="BO248" s="142"/>
      <c r="BP248" s="142"/>
      <c r="BQ248" s="142"/>
      <c r="BR248" s="142"/>
      <c r="BS248" s="127"/>
      <c r="BT248" s="127"/>
      <c r="BU248" s="127"/>
      <c r="BV248" s="127"/>
      <c r="BW248" s="127"/>
      <c r="BX248" s="127"/>
      <c r="BY248" s="45">
        <f t="shared" si="3672"/>
        <v>0</v>
      </c>
      <c r="BZ248" s="45">
        <f t="shared" si="3673"/>
        <v>0</v>
      </c>
      <c r="CA248" s="45">
        <f t="shared" si="3674"/>
        <v>0</v>
      </c>
      <c r="CB248" s="184">
        <f t="shared" si="3675"/>
        <v>0</v>
      </c>
      <c r="CC248" s="184">
        <f t="shared" si="3806"/>
        <v>0</v>
      </c>
      <c r="CD248" s="367"/>
      <c r="CE248" s="367"/>
      <c r="CF248" s="115"/>
      <c r="CG248" s="116"/>
      <c r="CH248" s="142"/>
      <c r="CI248" s="142"/>
      <c r="CJ248" s="142"/>
      <c r="CK248" s="142"/>
      <c r="CL248" s="45"/>
      <c r="CM248" s="45"/>
      <c r="CN248" s="45"/>
      <c r="CO248" s="45"/>
      <c r="CP248" s="45"/>
      <c r="CQ248" s="45"/>
      <c r="CR248" s="45">
        <f t="shared" si="3716"/>
        <v>0</v>
      </c>
      <c r="CS248" s="45">
        <f t="shared" si="3717"/>
        <v>0</v>
      </c>
      <c r="CT248" s="45">
        <f t="shared" si="3718"/>
        <v>0</v>
      </c>
      <c r="CU248" s="184">
        <f t="shared" si="3719"/>
        <v>0</v>
      </c>
      <c r="CV248" s="184">
        <f t="shared" si="3807"/>
        <v>0</v>
      </c>
      <c r="CW248" s="367"/>
      <c r="CX248" s="367"/>
      <c r="CY248" s="115"/>
      <c r="CZ248" s="116"/>
      <c r="DA248" s="142"/>
      <c r="DB248" s="142"/>
      <c r="DC248" s="142"/>
      <c r="DD248" s="142"/>
      <c r="DE248" s="127"/>
      <c r="DF248" s="127"/>
      <c r="DG248" s="127"/>
      <c r="DH248" s="127"/>
      <c r="DI248" s="127"/>
      <c r="DJ248" s="127"/>
      <c r="DK248" s="45">
        <f t="shared" si="3679"/>
        <v>0</v>
      </c>
      <c r="DL248" s="45">
        <f t="shared" si="3680"/>
        <v>0</v>
      </c>
      <c r="DM248" s="45">
        <f t="shared" si="3681"/>
        <v>0</v>
      </c>
      <c r="DN248" s="184">
        <f t="shared" si="3682"/>
        <v>0</v>
      </c>
      <c r="DO248" s="184">
        <f t="shared" si="3808"/>
        <v>0</v>
      </c>
      <c r="DP248" s="367"/>
      <c r="DQ248" s="367"/>
      <c r="DR248" s="115"/>
      <c r="DS248" s="116"/>
      <c r="DT248" s="142"/>
      <c r="DU248" s="142"/>
      <c r="DV248" s="142"/>
      <c r="DW248" s="142"/>
      <c r="DX248" s="127"/>
      <c r="DY248" s="127"/>
      <c r="DZ248" s="127"/>
      <c r="EA248" s="127"/>
      <c r="EB248" s="127"/>
      <c r="EC248" s="127"/>
      <c r="ED248" s="45">
        <f t="shared" si="3683"/>
        <v>0</v>
      </c>
      <c r="EE248" s="45">
        <f t="shared" si="3684"/>
        <v>0</v>
      </c>
      <c r="EF248" s="45">
        <f t="shared" si="3685"/>
        <v>0</v>
      </c>
      <c r="EG248" s="184">
        <f t="shared" si="3686"/>
        <v>0</v>
      </c>
      <c r="EH248" s="184">
        <f t="shared" si="3809"/>
        <v>0</v>
      </c>
      <c r="EI248" s="367"/>
      <c r="EJ248" s="367"/>
      <c r="EK248" s="115"/>
      <c r="EL248" s="116"/>
      <c r="EM248" s="368"/>
      <c r="EN248" s="368"/>
      <c r="EO248" s="142"/>
      <c r="EP248" s="142"/>
      <c r="EQ248" s="45"/>
      <c r="ER248" s="45"/>
      <c r="ES248" s="45"/>
      <c r="ET248" s="45"/>
      <c r="EU248" s="45"/>
      <c r="EV248" s="45"/>
      <c r="EW248" s="45">
        <f t="shared" si="3687"/>
        <v>0</v>
      </c>
      <c r="EX248" s="45">
        <f t="shared" si="3688"/>
        <v>0</v>
      </c>
      <c r="EY248" s="45">
        <f t="shared" si="3689"/>
        <v>0</v>
      </c>
      <c r="EZ248" s="184">
        <f t="shared" si="3690"/>
        <v>0</v>
      </c>
      <c r="FA248" s="184">
        <f t="shared" si="3810"/>
        <v>0</v>
      </c>
      <c r="FB248" s="367"/>
      <c r="FC248" s="367"/>
      <c r="FD248" s="115"/>
      <c r="FE248" s="116"/>
      <c r="FF248" s="368"/>
      <c r="FG248" s="368"/>
      <c r="FH248" s="142"/>
      <c r="FI248" s="142"/>
      <c r="FJ248" s="45"/>
      <c r="FK248" s="45"/>
      <c r="FL248" s="45"/>
      <c r="FM248" s="45"/>
      <c r="FN248" s="45"/>
      <c r="FO248" s="45"/>
      <c r="FP248" s="45">
        <f t="shared" si="3720"/>
        <v>0</v>
      </c>
      <c r="FQ248" s="45">
        <f t="shared" si="3721"/>
        <v>0</v>
      </c>
      <c r="FR248" s="45">
        <f t="shared" si="3722"/>
        <v>0</v>
      </c>
      <c r="FS248" s="184">
        <f t="shared" si="3723"/>
        <v>0</v>
      </c>
      <c r="FT248" s="184">
        <f t="shared" si="3811"/>
        <v>0</v>
      </c>
      <c r="FU248" s="367"/>
      <c r="FV248" s="367"/>
      <c r="FW248" s="115"/>
      <c r="FX248" s="116"/>
      <c r="FY248" s="142"/>
      <c r="FZ248" s="142"/>
      <c r="GA248" s="142"/>
      <c r="GB248" s="142"/>
      <c r="GC248" s="127"/>
      <c r="GD248" s="127"/>
      <c r="GE248" s="127"/>
      <c r="GF248" s="127"/>
      <c r="GG248" s="127"/>
      <c r="GH248" s="127"/>
      <c r="GI248" s="45">
        <f t="shared" si="3696"/>
        <v>0</v>
      </c>
      <c r="GJ248" s="45">
        <f t="shared" si="3697"/>
        <v>0</v>
      </c>
      <c r="GK248" s="45">
        <f t="shared" si="3698"/>
        <v>0</v>
      </c>
      <c r="GL248" s="184">
        <f t="shared" si="3699"/>
        <v>0</v>
      </c>
      <c r="GM248" s="184">
        <f t="shared" si="3812"/>
        <v>0</v>
      </c>
      <c r="GN248" s="367"/>
      <c r="GO248" s="367"/>
      <c r="GP248" s="115"/>
      <c r="GQ248" s="116"/>
      <c r="GR248" s="142"/>
      <c r="GS248" s="142"/>
      <c r="GT248" s="142"/>
      <c r="GU248" s="142"/>
      <c r="GV248" s="127"/>
      <c r="GW248" s="127"/>
      <c r="GX248" s="127"/>
      <c r="GY248" s="127"/>
      <c r="GZ248" s="127"/>
      <c r="HA248" s="127"/>
      <c r="HB248" s="45">
        <f t="shared" si="3700"/>
        <v>0</v>
      </c>
      <c r="HC248" s="45">
        <f t="shared" si="3701"/>
        <v>0</v>
      </c>
      <c r="HD248" s="45">
        <f t="shared" si="3702"/>
        <v>0</v>
      </c>
      <c r="HE248" s="184">
        <f t="shared" si="3703"/>
        <v>0</v>
      </c>
      <c r="HF248" s="184">
        <f t="shared" si="3813"/>
        <v>0</v>
      </c>
      <c r="HG248" s="367"/>
      <c r="HH248" s="367"/>
      <c r="HI248" s="115"/>
      <c r="HJ248" s="116"/>
      <c r="HK248" s="142"/>
      <c r="HL248" s="142"/>
      <c r="HM248" s="142"/>
      <c r="HN248" s="142"/>
      <c r="HO248" s="127"/>
      <c r="HP248" s="127"/>
      <c r="HQ248" s="127"/>
      <c r="HR248" s="127"/>
      <c r="HS248" s="127"/>
      <c r="HT248" s="127"/>
      <c r="HU248" s="45">
        <f t="shared" si="3704"/>
        <v>0</v>
      </c>
      <c r="HV248" s="45">
        <f t="shared" si="3705"/>
        <v>0</v>
      </c>
      <c r="HW248" s="45">
        <f t="shared" si="3706"/>
        <v>0</v>
      </c>
      <c r="HX248" s="184">
        <f t="shared" si="3707"/>
        <v>0</v>
      </c>
      <c r="HY248" s="184">
        <f t="shared" si="3814"/>
        <v>0</v>
      </c>
      <c r="HZ248" s="367"/>
      <c r="IA248" s="367"/>
      <c r="IB248" s="115"/>
      <c r="IC248" s="116"/>
      <c r="ID248" s="368"/>
      <c r="IE248" s="368"/>
      <c r="IF248" s="142"/>
      <c r="IG248" s="142"/>
      <c r="IH248" s="127"/>
      <c r="II248" s="127"/>
      <c r="IJ248" s="127"/>
      <c r="IK248" s="127"/>
      <c r="IL248" s="127"/>
      <c r="IM248" s="127"/>
      <c r="IN248" s="45">
        <f t="shared" si="3708"/>
        <v>0</v>
      </c>
      <c r="IO248" s="45">
        <f t="shared" si="3709"/>
        <v>0</v>
      </c>
      <c r="IP248" s="45">
        <f t="shared" si="3710"/>
        <v>0</v>
      </c>
      <c r="IQ248" s="184">
        <f t="shared" si="3711"/>
        <v>0</v>
      </c>
      <c r="IR248" s="184">
        <f t="shared" si="3815"/>
        <v>0</v>
      </c>
      <c r="IS248" s="367"/>
      <c r="IT248" s="367"/>
      <c r="IU248" s="115"/>
      <c r="IV248" s="116"/>
      <c r="IW248" s="368"/>
      <c r="IX248" s="368"/>
      <c r="IY248" s="142"/>
      <c r="IZ248" s="142"/>
      <c r="JA248" s="45"/>
      <c r="JB248" s="45"/>
      <c r="JC248" s="45"/>
      <c r="JD248" s="45"/>
      <c r="JE248" s="45"/>
      <c r="JF248" s="45"/>
      <c r="JG248" s="45">
        <f t="shared" si="3712"/>
        <v>0</v>
      </c>
      <c r="JH248" s="45">
        <f t="shared" si="3713"/>
        <v>0</v>
      </c>
      <c r="JI248" s="45">
        <f t="shared" si="3714"/>
        <v>0</v>
      </c>
      <c r="JJ248" s="184">
        <f t="shared" si="3715"/>
        <v>0</v>
      </c>
      <c r="JK248" s="184">
        <f t="shared" si="3816"/>
        <v>0</v>
      </c>
      <c r="JL248" s="367"/>
      <c r="JM248" s="367"/>
      <c r="JN248" s="115"/>
      <c r="JO248" s="116"/>
      <c r="JP248" s="369"/>
      <c r="JQ248" s="370"/>
      <c r="JR248" s="371"/>
      <c r="JS248" s="370"/>
      <c r="JT248" s="385">
        <f t="shared" si="4571"/>
        <v>0</v>
      </c>
      <c r="JU248" s="385">
        <f t="shared" si="4572"/>
        <v>0</v>
      </c>
      <c r="JV248" s="385">
        <f t="shared" si="4573"/>
        <v>0</v>
      </c>
      <c r="JW248" s="385">
        <f t="shared" si="4574"/>
        <v>0</v>
      </c>
      <c r="JX248" s="385">
        <f t="shared" si="4575"/>
        <v>0</v>
      </c>
      <c r="JY248" s="385">
        <f t="shared" si="4576"/>
        <v>0</v>
      </c>
      <c r="JZ248" s="45">
        <f t="shared" si="4577"/>
        <v>0</v>
      </c>
      <c r="KA248" s="45">
        <f t="shared" si="3799"/>
        <v>0</v>
      </c>
      <c r="KB248" s="45">
        <f t="shared" si="3800"/>
        <v>0</v>
      </c>
      <c r="KC248" s="184">
        <f t="shared" si="4578"/>
        <v>0</v>
      </c>
      <c r="KD248" s="184">
        <f t="shared" si="4579"/>
        <v>0</v>
      </c>
      <c r="KE248" s="115"/>
      <c r="KF248" s="116"/>
      <c r="KG248" s="183"/>
      <c r="KH248" s="183"/>
    </row>
    <row r="249" spans="1:299" hidden="1" x14ac:dyDescent="0.2">
      <c r="A249" s="100">
        <v>1</v>
      </c>
      <c r="C249" s="220"/>
      <c r="D249" s="262"/>
      <c r="E249" s="165"/>
      <c r="F249" s="693"/>
      <c r="G249" s="130"/>
      <c r="H249" s="366"/>
      <c r="I249" s="366"/>
      <c r="J249" s="142"/>
      <c r="K249" s="142"/>
      <c r="L249" s="142"/>
      <c r="M249" s="142"/>
      <c r="N249" s="127"/>
      <c r="O249" s="127"/>
      <c r="P249" s="127"/>
      <c r="Q249" s="127"/>
      <c r="R249" s="127"/>
      <c r="S249" s="127"/>
      <c r="T249" s="45">
        <f t="shared" si="3567"/>
        <v>0</v>
      </c>
      <c r="U249" s="45">
        <f t="shared" si="3568"/>
        <v>0</v>
      </c>
      <c r="V249" s="45">
        <f t="shared" si="3569"/>
        <v>0</v>
      </c>
      <c r="W249" s="184">
        <f t="shared" si="3570"/>
        <v>0</v>
      </c>
      <c r="X249" s="184">
        <f t="shared" si="3571"/>
        <v>0</v>
      </c>
      <c r="Y249" s="367"/>
      <c r="Z249" s="367"/>
      <c r="AA249" s="115"/>
      <c r="AB249" s="116"/>
      <c r="AC249" s="142"/>
      <c r="AD249" s="142"/>
      <c r="AE249" s="142"/>
      <c r="AF249" s="142"/>
      <c r="AG249" s="127"/>
      <c r="AH249" s="127"/>
      <c r="AI249" s="127"/>
      <c r="AJ249" s="127"/>
      <c r="AK249" s="127"/>
      <c r="AL249" s="127"/>
      <c r="AM249" s="45">
        <f t="shared" si="3664"/>
        <v>0</v>
      </c>
      <c r="AN249" s="45">
        <f t="shared" si="3665"/>
        <v>0</v>
      </c>
      <c r="AO249" s="45">
        <f t="shared" si="3666"/>
        <v>0</v>
      </c>
      <c r="AP249" s="184">
        <f t="shared" si="3667"/>
        <v>0</v>
      </c>
      <c r="AQ249" s="184">
        <f t="shared" si="3804"/>
        <v>0</v>
      </c>
      <c r="AR249" s="367"/>
      <c r="AS249" s="367"/>
      <c r="AT249" s="115"/>
      <c r="AU249" s="116"/>
      <c r="AV249" s="142"/>
      <c r="AW249" s="142"/>
      <c r="AX249" s="142"/>
      <c r="AY249" s="142"/>
      <c r="AZ249" s="127"/>
      <c r="BA249" s="127"/>
      <c r="BB249" s="127"/>
      <c r="BC249" s="127"/>
      <c r="BD249" s="127"/>
      <c r="BE249" s="127"/>
      <c r="BF249" s="45">
        <f t="shared" si="3668"/>
        <v>0</v>
      </c>
      <c r="BG249" s="45">
        <f t="shared" si="3669"/>
        <v>0</v>
      </c>
      <c r="BH249" s="45">
        <f t="shared" si="3670"/>
        <v>0</v>
      </c>
      <c r="BI249" s="184">
        <f t="shared" si="3671"/>
        <v>0</v>
      </c>
      <c r="BJ249" s="184">
        <f t="shared" si="3805"/>
        <v>0</v>
      </c>
      <c r="BK249" s="367"/>
      <c r="BL249" s="367"/>
      <c r="BM249" s="115"/>
      <c r="BN249" s="116"/>
      <c r="BO249" s="142"/>
      <c r="BP249" s="142"/>
      <c r="BQ249" s="142"/>
      <c r="BR249" s="142"/>
      <c r="BS249" s="127"/>
      <c r="BT249" s="127"/>
      <c r="BU249" s="127"/>
      <c r="BV249" s="127"/>
      <c r="BW249" s="127"/>
      <c r="BX249" s="127"/>
      <c r="BY249" s="45">
        <f t="shared" si="3672"/>
        <v>0</v>
      </c>
      <c r="BZ249" s="45">
        <f t="shared" si="3673"/>
        <v>0</v>
      </c>
      <c r="CA249" s="45">
        <f t="shared" si="3674"/>
        <v>0</v>
      </c>
      <c r="CB249" s="184">
        <f t="shared" si="3675"/>
        <v>0</v>
      </c>
      <c r="CC249" s="184">
        <f t="shared" si="3806"/>
        <v>0</v>
      </c>
      <c r="CD249" s="367"/>
      <c r="CE249" s="367"/>
      <c r="CF249" s="115"/>
      <c r="CG249" s="116"/>
      <c r="CH249" s="142"/>
      <c r="CI249" s="142"/>
      <c r="CJ249" s="142"/>
      <c r="CK249" s="142"/>
      <c r="CL249" s="45"/>
      <c r="CM249" s="45"/>
      <c r="CN249" s="45"/>
      <c r="CO249" s="45"/>
      <c r="CP249" s="45"/>
      <c r="CQ249" s="45"/>
      <c r="CR249" s="45">
        <f t="shared" si="3716"/>
        <v>0</v>
      </c>
      <c r="CS249" s="45">
        <f t="shared" si="3717"/>
        <v>0</v>
      </c>
      <c r="CT249" s="45">
        <f t="shared" si="3718"/>
        <v>0</v>
      </c>
      <c r="CU249" s="184">
        <f t="shared" si="3719"/>
        <v>0</v>
      </c>
      <c r="CV249" s="184">
        <f t="shared" si="3807"/>
        <v>0</v>
      </c>
      <c r="CW249" s="367"/>
      <c r="CX249" s="367"/>
      <c r="CY249" s="115"/>
      <c r="CZ249" s="116"/>
      <c r="DA249" s="142"/>
      <c r="DB249" s="142"/>
      <c r="DC249" s="142"/>
      <c r="DD249" s="142"/>
      <c r="DE249" s="127"/>
      <c r="DF249" s="127"/>
      <c r="DG249" s="127"/>
      <c r="DH249" s="127"/>
      <c r="DI249" s="127"/>
      <c r="DJ249" s="127"/>
      <c r="DK249" s="45">
        <f t="shared" si="3679"/>
        <v>0</v>
      </c>
      <c r="DL249" s="45">
        <f t="shared" si="3680"/>
        <v>0</v>
      </c>
      <c r="DM249" s="45">
        <f t="shared" si="3681"/>
        <v>0</v>
      </c>
      <c r="DN249" s="184">
        <f t="shared" si="3682"/>
        <v>0</v>
      </c>
      <c r="DO249" s="184">
        <f t="shared" si="3808"/>
        <v>0</v>
      </c>
      <c r="DP249" s="367"/>
      <c r="DQ249" s="367"/>
      <c r="DR249" s="115"/>
      <c r="DS249" s="116"/>
      <c r="DT249" s="142"/>
      <c r="DU249" s="142"/>
      <c r="DV249" s="142"/>
      <c r="DW249" s="142"/>
      <c r="DX249" s="127"/>
      <c r="DY249" s="127"/>
      <c r="DZ249" s="127"/>
      <c r="EA249" s="127"/>
      <c r="EB249" s="127"/>
      <c r="EC249" s="127"/>
      <c r="ED249" s="45">
        <f t="shared" si="3683"/>
        <v>0</v>
      </c>
      <c r="EE249" s="45">
        <f t="shared" si="3684"/>
        <v>0</v>
      </c>
      <c r="EF249" s="45">
        <f t="shared" si="3685"/>
        <v>0</v>
      </c>
      <c r="EG249" s="184">
        <f t="shared" si="3686"/>
        <v>0</v>
      </c>
      <c r="EH249" s="184">
        <f t="shared" si="3809"/>
        <v>0</v>
      </c>
      <c r="EI249" s="367"/>
      <c r="EJ249" s="367"/>
      <c r="EK249" s="115"/>
      <c r="EL249" s="116"/>
      <c r="EM249" s="368"/>
      <c r="EN249" s="368"/>
      <c r="EO249" s="142"/>
      <c r="EP249" s="142"/>
      <c r="EQ249" s="45"/>
      <c r="ER249" s="45"/>
      <c r="ES249" s="45"/>
      <c r="ET249" s="45"/>
      <c r="EU249" s="45"/>
      <c r="EV249" s="45"/>
      <c r="EW249" s="45">
        <f t="shared" si="3687"/>
        <v>0</v>
      </c>
      <c r="EX249" s="45">
        <f t="shared" si="3688"/>
        <v>0</v>
      </c>
      <c r="EY249" s="45">
        <f t="shared" si="3689"/>
        <v>0</v>
      </c>
      <c r="EZ249" s="184">
        <f t="shared" si="3690"/>
        <v>0</v>
      </c>
      <c r="FA249" s="184">
        <f t="shared" si="3810"/>
        <v>0</v>
      </c>
      <c r="FB249" s="367"/>
      <c r="FC249" s="367"/>
      <c r="FD249" s="115"/>
      <c r="FE249" s="116"/>
      <c r="FF249" s="368"/>
      <c r="FG249" s="368"/>
      <c r="FH249" s="142"/>
      <c r="FI249" s="142"/>
      <c r="FJ249" s="45"/>
      <c r="FK249" s="45"/>
      <c r="FL249" s="45"/>
      <c r="FM249" s="45"/>
      <c r="FN249" s="45"/>
      <c r="FO249" s="45"/>
      <c r="FP249" s="45">
        <f t="shared" si="3720"/>
        <v>0</v>
      </c>
      <c r="FQ249" s="45">
        <f t="shared" si="3721"/>
        <v>0</v>
      </c>
      <c r="FR249" s="45">
        <f t="shared" si="3722"/>
        <v>0</v>
      </c>
      <c r="FS249" s="184">
        <f t="shared" si="3723"/>
        <v>0</v>
      </c>
      <c r="FT249" s="184">
        <f t="shared" si="3811"/>
        <v>0</v>
      </c>
      <c r="FU249" s="367"/>
      <c r="FV249" s="367"/>
      <c r="FW249" s="115"/>
      <c r="FX249" s="116"/>
      <c r="FY249" s="142"/>
      <c r="FZ249" s="142"/>
      <c r="GA249" s="142"/>
      <c r="GB249" s="142"/>
      <c r="GC249" s="127"/>
      <c r="GD249" s="127"/>
      <c r="GE249" s="127"/>
      <c r="GF249" s="127"/>
      <c r="GG249" s="127"/>
      <c r="GH249" s="127"/>
      <c r="GI249" s="45">
        <f t="shared" si="3696"/>
        <v>0</v>
      </c>
      <c r="GJ249" s="45">
        <f t="shared" si="3697"/>
        <v>0</v>
      </c>
      <c r="GK249" s="45">
        <f t="shared" si="3698"/>
        <v>0</v>
      </c>
      <c r="GL249" s="184">
        <f t="shared" si="3699"/>
        <v>0</v>
      </c>
      <c r="GM249" s="184">
        <f t="shared" si="3812"/>
        <v>0</v>
      </c>
      <c r="GN249" s="367"/>
      <c r="GO249" s="367"/>
      <c r="GP249" s="115"/>
      <c r="GQ249" s="116"/>
      <c r="GR249" s="142"/>
      <c r="GS249" s="142"/>
      <c r="GT249" s="142"/>
      <c r="GU249" s="142"/>
      <c r="GV249" s="127"/>
      <c r="GW249" s="127"/>
      <c r="GX249" s="127"/>
      <c r="GY249" s="127"/>
      <c r="GZ249" s="127"/>
      <c r="HA249" s="127"/>
      <c r="HB249" s="45">
        <f t="shared" si="3700"/>
        <v>0</v>
      </c>
      <c r="HC249" s="45">
        <f t="shared" si="3701"/>
        <v>0</v>
      </c>
      <c r="HD249" s="45">
        <f t="shared" si="3702"/>
        <v>0</v>
      </c>
      <c r="HE249" s="184">
        <f t="shared" si="3703"/>
        <v>0</v>
      </c>
      <c r="HF249" s="184">
        <f t="shared" si="3813"/>
        <v>0</v>
      </c>
      <c r="HG249" s="367"/>
      <c r="HH249" s="367"/>
      <c r="HI249" s="115"/>
      <c r="HJ249" s="116"/>
      <c r="HK249" s="142"/>
      <c r="HL249" s="142"/>
      <c r="HM249" s="142"/>
      <c r="HN249" s="142"/>
      <c r="HO249" s="127"/>
      <c r="HP249" s="127"/>
      <c r="HQ249" s="127"/>
      <c r="HR249" s="127"/>
      <c r="HS249" s="127"/>
      <c r="HT249" s="127"/>
      <c r="HU249" s="45">
        <f t="shared" si="3704"/>
        <v>0</v>
      </c>
      <c r="HV249" s="45">
        <f t="shared" si="3705"/>
        <v>0</v>
      </c>
      <c r="HW249" s="45">
        <f t="shared" si="3706"/>
        <v>0</v>
      </c>
      <c r="HX249" s="184">
        <f t="shared" si="3707"/>
        <v>0</v>
      </c>
      <c r="HY249" s="184">
        <f t="shared" si="3814"/>
        <v>0</v>
      </c>
      <c r="HZ249" s="367"/>
      <c r="IA249" s="367"/>
      <c r="IB249" s="115"/>
      <c r="IC249" s="116"/>
      <c r="ID249" s="368"/>
      <c r="IE249" s="368"/>
      <c r="IF249" s="142"/>
      <c r="IG249" s="142"/>
      <c r="IH249" s="127"/>
      <c r="II249" s="127"/>
      <c r="IJ249" s="127"/>
      <c r="IK249" s="127"/>
      <c r="IL249" s="127"/>
      <c r="IM249" s="127"/>
      <c r="IN249" s="45">
        <f t="shared" si="3708"/>
        <v>0</v>
      </c>
      <c r="IO249" s="45">
        <f t="shared" si="3709"/>
        <v>0</v>
      </c>
      <c r="IP249" s="45">
        <f t="shared" si="3710"/>
        <v>0</v>
      </c>
      <c r="IQ249" s="184">
        <f t="shared" si="3711"/>
        <v>0</v>
      </c>
      <c r="IR249" s="184">
        <f t="shared" si="3815"/>
        <v>0</v>
      </c>
      <c r="IS249" s="367"/>
      <c r="IT249" s="367"/>
      <c r="IU249" s="115"/>
      <c r="IV249" s="116"/>
      <c r="IW249" s="368"/>
      <c r="IX249" s="368"/>
      <c r="IY249" s="142"/>
      <c r="IZ249" s="142"/>
      <c r="JA249" s="45"/>
      <c r="JB249" s="45"/>
      <c r="JC249" s="45"/>
      <c r="JD249" s="45"/>
      <c r="JE249" s="45"/>
      <c r="JF249" s="45"/>
      <c r="JG249" s="45">
        <f t="shared" si="3712"/>
        <v>0</v>
      </c>
      <c r="JH249" s="45">
        <f t="shared" si="3713"/>
        <v>0</v>
      </c>
      <c r="JI249" s="45">
        <f t="shared" si="3714"/>
        <v>0</v>
      </c>
      <c r="JJ249" s="184">
        <f t="shared" si="3715"/>
        <v>0</v>
      </c>
      <c r="JK249" s="184">
        <f t="shared" si="3816"/>
        <v>0</v>
      </c>
      <c r="JL249" s="367"/>
      <c r="JM249" s="367"/>
      <c r="JN249" s="115"/>
      <c r="JO249" s="116"/>
      <c r="JP249" s="369"/>
      <c r="JQ249" s="370"/>
      <c r="JR249" s="371"/>
      <c r="JS249" s="370"/>
      <c r="JT249" s="385">
        <f t="shared" si="4571"/>
        <v>0</v>
      </c>
      <c r="JU249" s="385">
        <f t="shared" si="4572"/>
        <v>0</v>
      </c>
      <c r="JV249" s="385">
        <f t="shared" si="4573"/>
        <v>0</v>
      </c>
      <c r="JW249" s="385">
        <f t="shared" si="4574"/>
        <v>0</v>
      </c>
      <c r="JX249" s="385">
        <f t="shared" si="4575"/>
        <v>0</v>
      </c>
      <c r="JY249" s="385">
        <f t="shared" si="4576"/>
        <v>0</v>
      </c>
      <c r="JZ249" s="45">
        <f t="shared" si="4577"/>
        <v>0</v>
      </c>
      <c r="KA249" s="45">
        <f t="shared" si="3799"/>
        <v>0</v>
      </c>
      <c r="KB249" s="45">
        <f t="shared" si="3800"/>
        <v>0</v>
      </c>
      <c r="KC249" s="184">
        <f t="shared" si="4578"/>
        <v>0</v>
      </c>
      <c r="KD249" s="184">
        <f t="shared" si="4579"/>
        <v>0</v>
      </c>
      <c r="KE249" s="115"/>
      <c r="KF249" s="116"/>
      <c r="KG249" s="183"/>
      <c r="KH249" s="183"/>
    </row>
    <row r="250" spans="1:299" hidden="1" x14ac:dyDescent="0.2">
      <c r="A250" s="100">
        <v>1</v>
      </c>
      <c r="C250" s="220"/>
      <c r="D250" s="262"/>
      <c r="E250" s="165"/>
      <c r="F250" s="693"/>
      <c r="G250" s="130"/>
      <c r="H250" s="366"/>
      <c r="I250" s="366"/>
      <c r="J250" s="142"/>
      <c r="K250" s="142"/>
      <c r="L250" s="142"/>
      <c r="M250" s="142"/>
      <c r="N250" s="127"/>
      <c r="O250" s="127"/>
      <c r="P250" s="127"/>
      <c r="Q250" s="127"/>
      <c r="R250" s="127"/>
      <c r="S250" s="127"/>
      <c r="T250" s="45">
        <f t="shared" si="3567"/>
        <v>0</v>
      </c>
      <c r="U250" s="45">
        <f t="shared" si="3568"/>
        <v>0</v>
      </c>
      <c r="V250" s="45">
        <f t="shared" si="3569"/>
        <v>0</v>
      </c>
      <c r="W250" s="184">
        <f t="shared" si="3570"/>
        <v>0</v>
      </c>
      <c r="X250" s="184">
        <f t="shared" si="3571"/>
        <v>0</v>
      </c>
      <c r="Y250" s="367"/>
      <c r="Z250" s="367"/>
      <c r="AA250" s="115"/>
      <c r="AB250" s="116"/>
      <c r="AC250" s="142"/>
      <c r="AD250" s="142"/>
      <c r="AE250" s="142"/>
      <c r="AF250" s="142"/>
      <c r="AG250" s="127"/>
      <c r="AH250" s="127"/>
      <c r="AI250" s="127"/>
      <c r="AJ250" s="127"/>
      <c r="AK250" s="127"/>
      <c r="AL250" s="127"/>
      <c r="AM250" s="45">
        <f t="shared" si="3664"/>
        <v>0</v>
      </c>
      <c r="AN250" s="45">
        <f t="shared" si="3665"/>
        <v>0</v>
      </c>
      <c r="AO250" s="45">
        <f t="shared" si="3666"/>
        <v>0</v>
      </c>
      <c r="AP250" s="184">
        <f t="shared" si="3667"/>
        <v>0</v>
      </c>
      <c r="AQ250" s="184">
        <f t="shared" si="3804"/>
        <v>0</v>
      </c>
      <c r="AR250" s="367"/>
      <c r="AS250" s="367"/>
      <c r="AT250" s="115"/>
      <c r="AU250" s="116"/>
      <c r="AV250" s="142"/>
      <c r="AW250" s="142"/>
      <c r="AX250" s="142"/>
      <c r="AY250" s="142"/>
      <c r="AZ250" s="127"/>
      <c r="BA250" s="127"/>
      <c r="BB250" s="127"/>
      <c r="BC250" s="127"/>
      <c r="BD250" s="127"/>
      <c r="BE250" s="127"/>
      <c r="BF250" s="45">
        <f t="shared" si="3668"/>
        <v>0</v>
      </c>
      <c r="BG250" s="45">
        <f t="shared" si="3669"/>
        <v>0</v>
      </c>
      <c r="BH250" s="45">
        <f t="shared" si="3670"/>
        <v>0</v>
      </c>
      <c r="BI250" s="184">
        <f t="shared" si="3671"/>
        <v>0</v>
      </c>
      <c r="BJ250" s="184">
        <f t="shared" si="3805"/>
        <v>0</v>
      </c>
      <c r="BK250" s="367"/>
      <c r="BL250" s="367"/>
      <c r="BM250" s="115"/>
      <c r="BN250" s="116"/>
      <c r="BO250" s="142"/>
      <c r="BP250" s="142"/>
      <c r="BQ250" s="142"/>
      <c r="BR250" s="142"/>
      <c r="BS250" s="127"/>
      <c r="BT250" s="127"/>
      <c r="BU250" s="127"/>
      <c r="BV250" s="127"/>
      <c r="BW250" s="127"/>
      <c r="BX250" s="127"/>
      <c r="BY250" s="45">
        <f t="shared" si="3672"/>
        <v>0</v>
      </c>
      <c r="BZ250" s="45">
        <f t="shared" si="3673"/>
        <v>0</v>
      </c>
      <c r="CA250" s="45">
        <f t="shared" si="3674"/>
        <v>0</v>
      </c>
      <c r="CB250" s="184">
        <f t="shared" si="3675"/>
        <v>0</v>
      </c>
      <c r="CC250" s="184">
        <f t="shared" si="3806"/>
        <v>0</v>
      </c>
      <c r="CD250" s="367"/>
      <c r="CE250" s="367"/>
      <c r="CF250" s="115"/>
      <c r="CG250" s="116"/>
      <c r="CH250" s="142"/>
      <c r="CI250" s="142"/>
      <c r="CJ250" s="142"/>
      <c r="CK250" s="142"/>
      <c r="CL250" s="45"/>
      <c r="CM250" s="45"/>
      <c r="CN250" s="45"/>
      <c r="CO250" s="45"/>
      <c r="CP250" s="45"/>
      <c r="CQ250" s="45"/>
      <c r="CR250" s="45">
        <f t="shared" si="3716"/>
        <v>0</v>
      </c>
      <c r="CS250" s="45">
        <f t="shared" si="3717"/>
        <v>0</v>
      </c>
      <c r="CT250" s="45">
        <f t="shared" si="3718"/>
        <v>0</v>
      </c>
      <c r="CU250" s="184">
        <f t="shared" si="3719"/>
        <v>0</v>
      </c>
      <c r="CV250" s="184">
        <f t="shared" si="3807"/>
        <v>0</v>
      </c>
      <c r="CW250" s="367"/>
      <c r="CX250" s="367"/>
      <c r="CY250" s="115"/>
      <c r="CZ250" s="116"/>
      <c r="DA250" s="142"/>
      <c r="DB250" s="142"/>
      <c r="DC250" s="142"/>
      <c r="DD250" s="142"/>
      <c r="DE250" s="127"/>
      <c r="DF250" s="127"/>
      <c r="DG250" s="127"/>
      <c r="DH250" s="127"/>
      <c r="DI250" s="127"/>
      <c r="DJ250" s="127"/>
      <c r="DK250" s="45">
        <f t="shared" si="3679"/>
        <v>0</v>
      </c>
      <c r="DL250" s="45">
        <f t="shared" si="3680"/>
        <v>0</v>
      </c>
      <c r="DM250" s="45">
        <f t="shared" si="3681"/>
        <v>0</v>
      </c>
      <c r="DN250" s="184">
        <f t="shared" si="3682"/>
        <v>0</v>
      </c>
      <c r="DO250" s="184">
        <f t="shared" si="3808"/>
        <v>0</v>
      </c>
      <c r="DP250" s="367"/>
      <c r="DQ250" s="367"/>
      <c r="DR250" s="115"/>
      <c r="DS250" s="116"/>
      <c r="DT250" s="142"/>
      <c r="DU250" s="142"/>
      <c r="DV250" s="142"/>
      <c r="DW250" s="142"/>
      <c r="DX250" s="127"/>
      <c r="DY250" s="127"/>
      <c r="DZ250" s="127"/>
      <c r="EA250" s="127"/>
      <c r="EB250" s="127"/>
      <c r="EC250" s="127"/>
      <c r="ED250" s="45">
        <f t="shared" si="3683"/>
        <v>0</v>
      </c>
      <c r="EE250" s="45">
        <f t="shared" si="3684"/>
        <v>0</v>
      </c>
      <c r="EF250" s="45">
        <f t="shared" si="3685"/>
        <v>0</v>
      </c>
      <c r="EG250" s="184">
        <f t="shared" si="3686"/>
        <v>0</v>
      </c>
      <c r="EH250" s="184">
        <f t="shared" si="3809"/>
        <v>0</v>
      </c>
      <c r="EI250" s="367"/>
      <c r="EJ250" s="367"/>
      <c r="EK250" s="115"/>
      <c r="EL250" s="116"/>
      <c r="EM250" s="368"/>
      <c r="EN250" s="368"/>
      <c r="EO250" s="142"/>
      <c r="EP250" s="142"/>
      <c r="EQ250" s="45"/>
      <c r="ER250" s="45"/>
      <c r="ES250" s="45"/>
      <c r="ET250" s="45"/>
      <c r="EU250" s="45"/>
      <c r="EV250" s="45"/>
      <c r="EW250" s="45">
        <f t="shared" si="3687"/>
        <v>0</v>
      </c>
      <c r="EX250" s="45">
        <f t="shared" si="3688"/>
        <v>0</v>
      </c>
      <c r="EY250" s="45">
        <f t="shared" si="3689"/>
        <v>0</v>
      </c>
      <c r="EZ250" s="184">
        <f t="shared" si="3690"/>
        <v>0</v>
      </c>
      <c r="FA250" s="184">
        <f t="shared" si="3810"/>
        <v>0</v>
      </c>
      <c r="FB250" s="367"/>
      <c r="FC250" s="367"/>
      <c r="FD250" s="115"/>
      <c r="FE250" s="116"/>
      <c r="FF250" s="368"/>
      <c r="FG250" s="368"/>
      <c r="FH250" s="142"/>
      <c r="FI250" s="142"/>
      <c r="FJ250" s="45"/>
      <c r="FK250" s="45"/>
      <c r="FL250" s="45"/>
      <c r="FM250" s="45"/>
      <c r="FN250" s="45"/>
      <c r="FO250" s="45"/>
      <c r="FP250" s="45">
        <f t="shared" si="3720"/>
        <v>0</v>
      </c>
      <c r="FQ250" s="45">
        <f t="shared" si="3721"/>
        <v>0</v>
      </c>
      <c r="FR250" s="45">
        <f t="shared" si="3722"/>
        <v>0</v>
      </c>
      <c r="FS250" s="184">
        <f t="shared" si="3723"/>
        <v>0</v>
      </c>
      <c r="FT250" s="184">
        <f t="shared" si="3811"/>
        <v>0</v>
      </c>
      <c r="FU250" s="367"/>
      <c r="FV250" s="367"/>
      <c r="FW250" s="115"/>
      <c r="FX250" s="116"/>
      <c r="FY250" s="142"/>
      <c r="FZ250" s="142"/>
      <c r="GA250" s="142"/>
      <c r="GB250" s="142"/>
      <c r="GC250" s="127"/>
      <c r="GD250" s="127"/>
      <c r="GE250" s="127"/>
      <c r="GF250" s="127"/>
      <c r="GG250" s="127"/>
      <c r="GH250" s="127"/>
      <c r="GI250" s="45">
        <f t="shared" si="3696"/>
        <v>0</v>
      </c>
      <c r="GJ250" s="45">
        <f t="shared" si="3697"/>
        <v>0</v>
      </c>
      <c r="GK250" s="45">
        <f t="shared" si="3698"/>
        <v>0</v>
      </c>
      <c r="GL250" s="184">
        <f t="shared" si="3699"/>
        <v>0</v>
      </c>
      <c r="GM250" s="184">
        <f t="shared" si="3812"/>
        <v>0</v>
      </c>
      <c r="GN250" s="367"/>
      <c r="GO250" s="367"/>
      <c r="GP250" s="115"/>
      <c r="GQ250" s="116"/>
      <c r="GR250" s="142"/>
      <c r="GS250" s="142"/>
      <c r="GT250" s="142"/>
      <c r="GU250" s="142"/>
      <c r="GV250" s="127"/>
      <c r="GW250" s="127"/>
      <c r="GX250" s="127"/>
      <c r="GY250" s="127"/>
      <c r="GZ250" s="127"/>
      <c r="HA250" s="127"/>
      <c r="HB250" s="45">
        <f t="shared" si="3700"/>
        <v>0</v>
      </c>
      <c r="HC250" s="45">
        <f t="shared" si="3701"/>
        <v>0</v>
      </c>
      <c r="HD250" s="45">
        <f t="shared" si="3702"/>
        <v>0</v>
      </c>
      <c r="HE250" s="184">
        <f t="shared" si="3703"/>
        <v>0</v>
      </c>
      <c r="HF250" s="184">
        <f t="shared" si="3813"/>
        <v>0</v>
      </c>
      <c r="HG250" s="367"/>
      <c r="HH250" s="367"/>
      <c r="HI250" s="115"/>
      <c r="HJ250" s="116"/>
      <c r="HK250" s="142"/>
      <c r="HL250" s="142"/>
      <c r="HM250" s="142"/>
      <c r="HN250" s="142"/>
      <c r="HO250" s="127"/>
      <c r="HP250" s="127"/>
      <c r="HQ250" s="127"/>
      <c r="HR250" s="127"/>
      <c r="HS250" s="127"/>
      <c r="HT250" s="127"/>
      <c r="HU250" s="45">
        <f t="shared" si="3704"/>
        <v>0</v>
      </c>
      <c r="HV250" s="45">
        <f t="shared" si="3705"/>
        <v>0</v>
      </c>
      <c r="HW250" s="45">
        <f t="shared" si="3706"/>
        <v>0</v>
      </c>
      <c r="HX250" s="184">
        <f t="shared" si="3707"/>
        <v>0</v>
      </c>
      <c r="HY250" s="184">
        <f t="shared" si="3814"/>
        <v>0</v>
      </c>
      <c r="HZ250" s="367"/>
      <c r="IA250" s="367"/>
      <c r="IB250" s="115"/>
      <c r="IC250" s="116"/>
      <c r="ID250" s="368"/>
      <c r="IE250" s="368"/>
      <c r="IF250" s="142"/>
      <c r="IG250" s="142"/>
      <c r="IH250" s="127"/>
      <c r="II250" s="127"/>
      <c r="IJ250" s="127"/>
      <c r="IK250" s="127"/>
      <c r="IL250" s="127"/>
      <c r="IM250" s="127"/>
      <c r="IN250" s="45">
        <f t="shared" si="3708"/>
        <v>0</v>
      </c>
      <c r="IO250" s="45">
        <f t="shared" si="3709"/>
        <v>0</v>
      </c>
      <c r="IP250" s="45">
        <f t="shared" si="3710"/>
        <v>0</v>
      </c>
      <c r="IQ250" s="184">
        <f t="shared" si="3711"/>
        <v>0</v>
      </c>
      <c r="IR250" s="184">
        <f t="shared" si="3815"/>
        <v>0</v>
      </c>
      <c r="IS250" s="367"/>
      <c r="IT250" s="367"/>
      <c r="IU250" s="115"/>
      <c r="IV250" s="116"/>
      <c r="IW250" s="368"/>
      <c r="IX250" s="368"/>
      <c r="IY250" s="142"/>
      <c r="IZ250" s="142"/>
      <c r="JA250" s="45"/>
      <c r="JB250" s="45"/>
      <c r="JC250" s="45"/>
      <c r="JD250" s="45"/>
      <c r="JE250" s="45"/>
      <c r="JF250" s="45"/>
      <c r="JG250" s="45">
        <f t="shared" si="3712"/>
        <v>0</v>
      </c>
      <c r="JH250" s="45">
        <f t="shared" si="3713"/>
        <v>0</v>
      </c>
      <c r="JI250" s="45">
        <f t="shared" si="3714"/>
        <v>0</v>
      </c>
      <c r="JJ250" s="184">
        <f t="shared" si="3715"/>
        <v>0</v>
      </c>
      <c r="JK250" s="184">
        <f t="shared" si="3816"/>
        <v>0</v>
      </c>
      <c r="JL250" s="367"/>
      <c r="JM250" s="367"/>
      <c r="JN250" s="115"/>
      <c r="JO250" s="116"/>
      <c r="JP250" s="369"/>
      <c r="JQ250" s="370"/>
      <c r="JR250" s="371"/>
      <c r="JS250" s="370"/>
      <c r="JT250" s="385">
        <f t="shared" si="4571"/>
        <v>0</v>
      </c>
      <c r="JU250" s="385">
        <f t="shared" si="4572"/>
        <v>0</v>
      </c>
      <c r="JV250" s="385">
        <f t="shared" si="4573"/>
        <v>0</v>
      </c>
      <c r="JW250" s="385">
        <f t="shared" si="4574"/>
        <v>0</v>
      </c>
      <c r="JX250" s="385">
        <f t="shared" si="4575"/>
        <v>0</v>
      </c>
      <c r="JY250" s="385">
        <f t="shared" si="4576"/>
        <v>0</v>
      </c>
      <c r="JZ250" s="45">
        <f t="shared" si="4577"/>
        <v>0</v>
      </c>
      <c r="KA250" s="45">
        <f t="shared" si="3799"/>
        <v>0</v>
      </c>
      <c r="KB250" s="45">
        <f t="shared" si="3800"/>
        <v>0</v>
      </c>
      <c r="KC250" s="184">
        <f t="shared" si="4578"/>
        <v>0</v>
      </c>
      <c r="KD250" s="184">
        <f t="shared" si="4579"/>
        <v>0</v>
      </c>
      <c r="KE250" s="115"/>
      <c r="KF250" s="116"/>
      <c r="KG250" s="183"/>
      <c r="KH250" s="183"/>
    </row>
    <row r="251" spans="1:299" x14ac:dyDescent="0.2">
      <c r="A251" s="100">
        <v>1</v>
      </c>
      <c r="B251" s="100">
        <v>1</v>
      </c>
      <c r="C251" s="275"/>
      <c r="D251" s="276"/>
      <c r="E251" s="735"/>
      <c r="F251" s="686" t="s">
        <v>167</v>
      </c>
      <c r="G251" s="98">
        <v>34</v>
      </c>
      <c r="H251" s="104">
        <v>216807.93600000002</v>
      </c>
      <c r="I251" s="104">
        <v>229083.0912</v>
      </c>
      <c r="J251" s="57">
        <f>VLOOKUP($G251,'ВМП план КС'!$A$8:$AQ$94,14,0)</f>
        <v>50</v>
      </c>
      <c r="K251" s="57">
        <f>VLOOKUP($G251,'ВМП план КС'!$A$8:$AQ$94,15,0)</f>
        <v>10840396.800000001</v>
      </c>
      <c r="L251" s="57">
        <f>SUM(J251/12*$B$2)</f>
        <v>41.666666666666671</v>
      </c>
      <c r="M251" s="57">
        <f>SUM(K251/12*$B$2)</f>
        <v>9033664</v>
      </c>
      <c r="N251" s="56">
        <f>SUM(N252:N257)</f>
        <v>18</v>
      </c>
      <c r="O251" s="56">
        <f t="shared" ref="O251:S251" si="4580">SUM(O252:O257)</f>
        <v>3902542.9199999995</v>
      </c>
      <c r="P251" s="56">
        <f t="shared" si="4580"/>
        <v>171</v>
      </c>
      <c r="Q251" s="56">
        <f t="shared" si="4580"/>
        <v>1</v>
      </c>
      <c r="R251" s="56">
        <f t="shared" si="4580"/>
        <v>216807.94</v>
      </c>
      <c r="S251" s="56">
        <f t="shared" si="4580"/>
        <v>11</v>
      </c>
      <c r="T251" s="87">
        <f t="shared" ref="T251:T257" si="4581">N251+Q251</f>
        <v>19</v>
      </c>
      <c r="U251" s="59">
        <f t="shared" ref="U251:U257" si="4582">O251+R251</f>
        <v>4119350.8599999994</v>
      </c>
      <c r="V251" s="59">
        <f t="shared" ref="V251:V257" si="4583">P251+S251</f>
        <v>182</v>
      </c>
      <c r="W251" s="72">
        <f t="shared" ref="W251:W257" si="4584">N251-L251</f>
        <v>-23.666666666666671</v>
      </c>
      <c r="X251" s="72">
        <f t="shared" ref="X251:X257" si="4585">O251-M251</f>
        <v>-5131121.08</v>
      </c>
      <c r="Y251" s="365"/>
      <c r="Z251" s="365"/>
      <c r="AA251" s="156">
        <f>$H251</f>
        <v>216807.93600000002</v>
      </c>
      <c r="AB251" s="157">
        <f>O251/N251</f>
        <v>216807.93999999997</v>
      </c>
      <c r="AC251" s="57">
        <f>VLOOKUP($G251,'ВМП план КС'!$A$8:$AQ$93,12,0)</f>
        <v>0</v>
      </c>
      <c r="AD251" s="57">
        <f>VLOOKUP($G251,'ВМП план КС'!$A$8:$AQ$93,13,0)</f>
        <v>0</v>
      </c>
      <c r="AE251" s="57">
        <f>SUM(AC251/12*$B$2)</f>
        <v>0</v>
      </c>
      <c r="AF251" s="57">
        <f>SUM(AD251/12*$B$2)</f>
        <v>0</v>
      </c>
      <c r="AG251" s="56">
        <f>SUM(AG252:AG257)</f>
        <v>0</v>
      </c>
      <c r="AH251" s="56">
        <f t="shared" ref="AH251" si="4586">SUM(AH252:AH257)</f>
        <v>0</v>
      </c>
      <c r="AI251" s="56">
        <f t="shared" ref="AI251" si="4587">SUM(AI252:AI257)</f>
        <v>0</v>
      </c>
      <c r="AJ251" s="56">
        <f t="shared" ref="AJ251" si="4588">SUM(AJ252:AJ257)</f>
        <v>0</v>
      </c>
      <c r="AK251" s="56">
        <f t="shared" ref="AK251" si="4589">SUM(AK252:AK257)</f>
        <v>0</v>
      </c>
      <c r="AL251" s="56">
        <f t="shared" ref="AL251" si="4590">SUM(AL252:AL257)</f>
        <v>0</v>
      </c>
      <c r="AM251" s="87">
        <f t="shared" si="3664"/>
        <v>0</v>
      </c>
      <c r="AN251" s="59">
        <f t="shared" si="3665"/>
        <v>0</v>
      </c>
      <c r="AO251" s="59">
        <f t="shared" si="3666"/>
        <v>0</v>
      </c>
      <c r="AP251" s="72">
        <f t="shared" si="3667"/>
        <v>0</v>
      </c>
      <c r="AQ251" s="72">
        <f t="shared" si="3804"/>
        <v>0</v>
      </c>
      <c r="AR251" s="365"/>
      <c r="AS251" s="365"/>
      <c r="AT251" s="156">
        <f>$H251</f>
        <v>216807.93600000002</v>
      </c>
      <c r="AU251" s="157" t="e">
        <f>AH251/AG251</f>
        <v>#DIV/0!</v>
      </c>
      <c r="AV251" s="57">
        <f>VLOOKUP($G251,'ВМП план КС'!$A$8:$AQ$93,16,0)</f>
        <v>0</v>
      </c>
      <c r="AW251" s="57">
        <f>VLOOKUP($G251,'ВМП план КС'!$A$8:$AQ$93,17,0)</f>
        <v>0</v>
      </c>
      <c r="AX251" s="57">
        <f>SUM(AV251/12*$B$2)</f>
        <v>0</v>
      </c>
      <c r="AY251" s="57">
        <f>SUM(AW251/12*$B$2)</f>
        <v>0</v>
      </c>
      <c r="AZ251" s="56">
        <f>SUM(AZ252:AZ257)</f>
        <v>0</v>
      </c>
      <c r="BA251" s="56">
        <f t="shared" ref="BA251" si="4591">SUM(BA252:BA257)</f>
        <v>0</v>
      </c>
      <c r="BB251" s="56">
        <f t="shared" ref="BB251" si="4592">SUM(BB252:BB257)</f>
        <v>0</v>
      </c>
      <c r="BC251" s="56">
        <f t="shared" ref="BC251" si="4593">SUM(BC252:BC257)</f>
        <v>0</v>
      </c>
      <c r="BD251" s="56">
        <f t="shared" ref="BD251" si="4594">SUM(BD252:BD257)</f>
        <v>0</v>
      </c>
      <c r="BE251" s="56">
        <f t="shared" ref="BE251" si="4595">SUM(BE252:BE257)</f>
        <v>0</v>
      </c>
      <c r="BF251" s="87">
        <f t="shared" si="3668"/>
        <v>0</v>
      </c>
      <c r="BG251" s="59">
        <f t="shared" si="3669"/>
        <v>0</v>
      </c>
      <c r="BH251" s="59">
        <f t="shared" si="3670"/>
        <v>0</v>
      </c>
      <c r="BI251" s="72">
        <f t="shared" si="3671"/>
        <v>0</v>
      </c>
      <c r="BJ251" s="72">
        <f t="shared" si="3805"/>
        <v>0</v>
      </c>
      <c r="BK251" s="365"/>
      <c r="BL251" s="365"/>
      <c r="BM251" s="156">
        <f>$H251</f>
        <v>216807.93600000002</v>
      </c>
      <c r="BN251" s="157" t="e">
        <f>BA251/AZ251</f>
        <v>#DIV/0!</v>
      </c>
      <c r="BO251" s="57">
        <f>VLOOKUP($G251,'ВМП план КС'!$A$8:$AQ$93,18,0)</f>
        <v>0</v>
      </c>
      <c r="BP251" s="57">
        <f>VLOOKUP($G251,'ВМП план КС'!$A$8:$AQ$93,19,0)</f>
        <v>0</v>
      </c>
      <c r="BQ251" s="57">
        <f>SUM(BO251/12*$B$2)</f>
        <v>0</v>
      </c>
      <c r="BR251" s="57">
        <f>SUM(BP251/12*$B$2)</f>
        <v>0</v>
      </c>
      <c r="BS251" s="56">
        <f>SUM(BS252:BS257)</f>
        <v>0</v>
      </c>
      <c r="BT251" s="56">
        <f t="shared" ref="BT251" si="4596">SUM(BT252:BT257)</f>
        <v>0</v>
      </c>
      <c r="BU251" s="56">
        <f t="shared" ref="BU251" si="4597">SUM(BU252:BU257)</f>
        <v>0</v>
      </c>
      <c r="BV251" s="56">
        <f t="shared" ref="BV251" si="4598">SUM(BV252:BV257)</f>
        <v>0</v>
      </c>
      <c r="BW251" s="56">
        <f t="shared" ref="BW251" si="4599">SUM(BW252:BW257)</f>
        <v>0</v>
      </c>
      <c r="BX251" s="56">
        <f t="shared" ref="BX251" si="4600">SUM(BX252:BX257)</f>
        <v>0</v>
      </c>
      <c r="BY251" s="87">
        <f t="shared" si="3672"/>
        <v>0</v>
      </c>
      <c r="BZ251" s="59">
        <f t="shared" si="3673"/>
        <v>0</v>
      </c>
      <c r="CA251" s="59">
        <f t="shared" si="3674"/>
        <v>0</v>
      </c>
      <c r="CB251" s="72">
        <f t="shared" si="3675"/>
        <v>0</v>
      </c>
      <c r="CC251" s="72">
        <f t="shared" si="3806"/>
        <v>0</v>
      </c>
      <c r="CD251" s="365"/>
      <c r="CE251" s="365"/>
      <c r="CF251" s="156">
        <f>$H251</f>
        <v>216807.93600000002</v>
      </c>
      <c r="CG251" s="157" t="e">
        <f>BT251/BS251</f>
        <v>#DIV/0!</v>
      </c>
      <c r="CH251" s="57">
        <f>VLOOKUP($G251,'ВМП план КС'!$A$8:$AQ$93,10,0)</f>
        <v>0</v>
      </c>
      <c r="CI251" s="57">
        <f>VLOOKUP($G251,'ВМП план КС'!$A$8:$AQ$93,11,0)</f>
        <v>0</v>
      </c>
      <c r="CJ251" s="57">
        <f>SUM(CH251/12*$B$2)</f>
        <v>0</v>
      </c>
      <c r="CK251" s="57">
        <f>SUM(CI251/12*$B$2)</f>
        <v>0</v>
      </c>
      <c r="CL251" s="56">
        <f>SUM(CL252:CL257)</f>
        <v>0</v>
      </c>
      <c r="CM251" s="56">
        <f t="shared" ref="CM251" si="4601">SUM(CM252:CM257)</f>
        <v>0</v>
      </c>
      <c r="CN251" s="56">
        <f t="shared" ref="CN251" si="4602">SUM(CN252:CN257)</f>
        <v>0</v>
      </c>
      <c r="CO251" s="56">
        <f t="shared" ref="CO251" si="4603">SUM(CO252:CO257)</f>
        <v>0</v>
      </c>
      <c r="CP251" s="56">
        <f t="shared" ref="CP251" si="4604">SUM(CP252:CP257)</f>
        <v>0</v>
      </c>
      <c r="CQ251" s="56">
        <f t="shared" ref="CQ251" si="4605">SUM(CQ252:CQ257)</f>
        <v>0</v>
      </c>
      <c r="CR251" s="87">
        <f t="shared" si="3716"/>
        <v>0</v>
      </c>
      <c r="CS251" s="59">
        <f t="shared" si="3717"/>
        <v>0</v>
      </c>
      <c r="CT251" s="59">
        <f t="shared" si="3718"/>
        <v>0</v>
      </c>
      <c r="CU251" s="72">
        <f t="shared" si="3719"/>
        <v>0</v>
      </c>
      <c r="CV251" s="72">
        <f t="shared" si="3807"/>
        <v>0</v>
      </c>
      <c r="CW251" s="308"/>
      <c r="CX251" s="307"/>
      <c r="CY251" s="156">
        <f>$H251</f>
        <v>216807.93600000002</v>
      </c>
      <c r="CZ251" s="157" t="e">
        <f>CM251/CL251</f>
        <v>#DIV/0!</v>
      </c>
      <c r="DA251" s="57">
        <f>VLOOKUP($G251,'ВМП план КС'!$A$8:$AQ$93,26,0)</f>
        <v>0</v>
      </c>
      <c r="DB251" s="57">
        <f>VLOOKUP($G251,'ВМП план КС'!$A$8:$AQ$93,27,0)</f>
        <v>0</v>
      </c>
      <c r="DC251" s="57">
        <f>SUM(DA251/12*$B$2)</f>
        <v>0</v>
      </c>
      <c r="DD251" s="57">
        <f>SUM(DB251/12*$B$2)</f>
        <v>0</v>
      </c>
      <c r="DE251" s="56">
        <f>SUM(DE252:DE257)</f>
        <v>0</v>
      </c>
      <c r="DF251" s="56">
        <f t="shared" ref="DF251" si="4606">SUM(DF252:DF257)</f>
        <v>0</v>
      </c>
      <c r="DG251" s="56">
        <f t="shared" ref="DG251" si="4607">SUM(DG252:DG257)</f>
        <v>0</v>
      </c>
      <c r="DH251" s="56">
        <f t="shared" ref="DH251" si="4608">SUM(DH252:DH257)</f>
        <v>0</v>
      </c>
      <c r="DI251" s="56">
        <f t="shared" ref="DI251" si="4609">SUM(DI252:DI257)</f>
        <v>0</v>
      </c>
      <c r="DJ251" s="56">
        <f t="shared" ref="DJ251" si="4610">SUM(DJ252:DJ257)</f>
        <v>0</v>
      </c>
      <c r="DK251" s="87">
        <f t="shared" si="3679"/>
        <v>0</v>
      </c>
      <c r="DL251" s="59">
        <f t="shared" si="3680"/>
        <v>0</v>
      </c>
      <c r="DM251" s="59">
        <f t="shared" si="3681"/>
        <v>0</v>
      </c>
      <c r="DN251" s="72">
        <f t="shared" si="3682"/>
        <v>0</v>
      </c>
      <c r="DO251" s="72">
        <f t="shared" si="3808"/>
        <v>0</v>
      </c>
      <c r="DP251" s="365"/>
      <c r="DQ251" s="365"/>
      <c r="DR251" s="156">
        <f>$H251</f>
        <v>216807.93600000002</v>
      </c>
      <c r="DS251" s="157" t="e">
        <f>DF251/DE251</f>
        <v>#DIV/0!</v>
      </c>
      <c r="DT251" s="57">
        <f>VLOOKUP($G251,'ВМП план КС'!$A$8:$AQ$93,28,0)</f>
        <v>0</v>
      </c>
      <c r="DU251" s="57">
        <f>VLOOKUP($G251,'ВМП план КС'!$A$8:$AQ$93,29,0)</f>
        <v>0</v>
      </c>
      <c r="DV251" s="57">
        <f>SUM(DT251/12*$B$2)</f>
        <v>0</v>
      </c>
      <c r="DW251" s="57">
        <f>SUM(DU251/12*$B$2)</f>
        <v>0</v>
      </c>
      <c r="DX251" s="56">
        <f>SUM(DX252:DX257)</f>
        <v>0</v>
      </c>
      <c r="DY251" s="56">
        <f t="shared" ref="DY251" si="4611">SUM(DY252:DY257)</f>
        <v>0</v>
      </c>
      <c r="DZ251" s="56">
        <f t="shared" ref="DZ251" si="4612">SUM(DZ252:DZ257)</f>
        <v>0</v>
      </c>
      <c r="EA251" s="56">
        <f t="shared" ref="EA251" si="4613">SUM(EA252:EA257)</f>
        <v>0</v>
      </c>
      <c r="EB251" s="56">
        <f t="shared" ref="EB251" si="4614">SUM(EB252:EB257)</f>
        <v>0</v>
      </c>
      <c r="EC251" s="56">
        <f t="shared" ref="EC251" si="4615">SUM(EC252:EC257)</f>
        <v>0</v>
      </c>
      <c r="ED251" s="87">
        <f t="shared" si="3683"/>
        <v>0</v>
      </c>
      <c r="EE251" s="59">
        <f t="shared" si="3684"/>
        <v>0</v>
      </c>
      <c r="EF251" s="59">
        <f t="shared" si="3685"/>
        <v>0</v>
      </c>
      <c r="EG251" s="72">
        <f t="shared" si="3686"/>
        <v>0</v>
      </c>
      <c r="EH251" s="72">
        <f t="shared" si="3809"/>
        <v>0</v>
      </c>
      <c r="EI251" s="365"/>
      <c r="EJ251" s="365"/>
      <c r="EK251" s="156">
        <f>$H251</f>
        <v>216807.93600000002</v>
      </c>
      <c r="EL251" s="157" t="e">
        <f>DY251/DX251</f>
        <v>#DIV/0!</v>
      </c>
      <c r="EM251" s="112">
        <f>VLOOKUP($G251,'ВМП план КС'!$A$8:$AQ$93,30,0)</f>
        <v>0</v>
      </c>
      <c r="EN251" s="112">
        <f>VLOOKUP($G251,'ВМП план КС'!$A$8:$AQ$93,31,0)</f>
        <v>0</v>
      </c>
      <c r="EO251" s="57">
        <f>SUM(EM251/12*$B$2)</f>
        <v>0</v>
      </c>
      <c r="EP251" s="57">
        <f>SUM(EN251/12*$B$2)</f>
        <v>0</v>
      </c>
      <c r="EQ251" s="56">
        <f>SUM(EQ252:EQ257)</f>
        <v>0</v>
      </c>
      <c r="ER251" s="56">
        <f t="shared" ref="ER251" si="4616">SUM(ER252:ER257)</f>
        <v>0</v>
      </c>
      <c r="ES251" s="56">
        <f t="shared" ref="ES251" si="4617">SUM(ES252:ES257)</f>
        <v>0</v>
      </c>
      <c r="ET251" s="56">
        <f t="shared" ref="ET251" si="4618">SUM(ET252:ET257)</f>
        <v>0</v>
      </c>
      <c r="EU251" s="56">
        <f t="shared" ref="EU251" si="4619">SUM(EU252:EU257)</f>
        <v>0</v>
      </c>
      <c r="EV251" s="56">
        <f t="shared" ref="EV251" si="4620">SUM(EV252:EV257)</f>
        <v>0</v>
      </c>
      <c r="EW251" s="87">
        <f t="shared" si="3687"/>
        <v>0</v>
      </c>
      <c r="EX251" s="59">
        <f t="shared" si="3688"/>
        <v>0</v>
      </c>
      <c r="EY251" s="59">
        <f t="shared" si="3689"/>
        <v>0</v>
      </c>
      <c r="EZ251" s="72">
        <f t="shared" si="3690"/>
        <v>0</v>
      </c>
      <c r="FA251" s="72">
        <f t="shared" si="3810"/>
        <v>0</v>
      </c>
      <c r="FB251" s="365"/>
      <c r="FC251" s="365"/>
      <c r="FD251" s="156">
        <f>$H251</f>
        <v>216807.93600000002</v>
      </c>
      <c r="FE251" s="157" t="e">
        <f>ER251/EQ251</f>
        <v>#DIV/0!</v>
      </c>
      <c r="FF251" s="112">
        <f>VLOOKUP($G251,'ВМП план КС'!$A$8:$AQ$93,32,0)</f>
        <v>0</v>
      </c>
      <c r="FG251" s="112">
        <f>VLOOKUP($G251,'ВМП план КС'!$A$8:$AQ$93,33,0)</f>
        <v>0</v>
      </c>
      <c r="FH251" s="57">
        <f>SUM(FF251/12*$B$2)</f>
        <v>0</v>
      </c>
      <c r="FI251" s="57">
        <f>SUM(FG251/12*$B$2)</f>
        <v>0</v>
      </c>
      <c r="FJ251" s="56">
        <f>SUM(FJ252:FJ257)</f>
        <v>0</v>
      </c>
      <c r="FK251" s="56">
        <f t="shared" ref="FK251" si="4621">SUM(FK252:FK257)</f>
        <v>0</v>
      </c>
      <c r="FL251" s="56">
        <f t="shared" ref="FL251" si="4622">SUM(FL252:FL257)</f>
        <v>0</v>
      </c>
      <c r="FM251" s="56">
        <f t="shared" ref="FM251" si="4623">SUM(FM252:FM257)</f>
        <v>0</v>
      </c>
      <c r="FN251" s="56">
        <f t="shared" ref="FN251" si="4624">SUM(FN252:FN257)</f>
        <v>0</v>
      </c>
      <c r="FO251" s="56">
        <f t="shared" ref="FO251" si="4625">SUM(FO252:FO257)</f>
        <v>0</v>
      </c>
      <c r="FP251" s="87">
        <f t="shared" si="3720"/>
        <v>0</v>
      </c>
      <c r="FQ251" s="59">
        <f t="shared" si="3721"/>
        <v>0</v>
      </c>
      <c r="FR251" s="59">
        <f t="shared" si="3722"/>
        <v>0</v>
      </c>
      <c r="FS251" s="72">
        <f t="shared" si="3723"/>
        <v>0</v>
      </c>
      <c r="FT251" s="72">
        <f t="shared" si="3811"/>
        <v>0</v>
      </c>
      <c r="FU251" s="365"/>
      <c r="FV251" s="365"/>
      <c r="FW251" s="156">
        <f>$H251</f>
        <v>216807.93600000002</v>
      </c>
      <c r="FX251" s="157" t="e">
        <f>FK251/FJ251</f>
        <v>#DIV/0!</v>
      </c>
      <c r="FY251" s="57">
        <f>VLOOKUP($G251,'ВМП план КС'!$A$8:$AQ$93,36,0)</f>
        <v>0</v>
      </c>
      <c r="FZ251" s="57">
        <f>VLOOKUP($G251,'ВМП план КС'!$A$8:$AQ$93,37,0)</f>
        <v>0</v>
      </c>
      <c r="GA251" s="57">
        <f>SUM(FY251/12*$B$2)</f>
        <v>0</v>
      </c>
      <c r="GB251" s="57">
        <f>SUM(FZ251/12*$B$2)</f>
        <v>0</v>
      </c>
      <c r="GC251" s="56">
        <f>SUM(GC252:GC257)</f>
        <v>0</v>
      </c>
      <c r="GD251" s="56">
        <f t="shared" ref="GD251" si="4626">SUM(GD252:GD257)</f>
        <v>0</v>
      </c>
      <c r="GE251" s="56">
        <f t="shared" ref="GE251" si="4627">SUM(GE252:GE257)</f>
        <v>0</v>
      </c>
      <c r="GF251" s="56">
        <f t="shared" ref="GF251" si="4628">SUM(GF252:GF257)</f>
        <v>0</v>
      </c>
      <c r="GG251" s="56">
        <f t="shared" ref="GG251" si="4629">SUM(GG252:GG257)</f>
        <v>0</v>
      </c>
      <c r="GH251" s="56">
        <f t="shared" ref="GH251" si="4630">SUM(GH252:GH257)</f>
        <v>0</v>
      </c>
      <c r="GI251" s="87">
        <f t="shared" si="3696"/>
        <v>0</v>
      </c>
      <c r="GJ251" s="59">
        <f t="shared" si="3697"/>
        <v>0</v>
      </c>
      <c r="GK251" s="59">
        <f t="shared" si="3698"/>
        <v>0</v>
      </c>
      <c r="GL251" s="72">
        <f t="shared" si="3699"/>
        <v>0</v>
      </c>
      <c r="GM251" s="72">
        <f t="shared" si="3812"/>
        <v>0</v>
      </c>
      <c r="GN251" s="365"/>
      <c r="GO251" s="365"/>
      <c r="GP251" s="156">
        <f>$H251</f>
        <v>216807.93600000002</v>
      </c>
      <c r="GQ251" s="157" t="e">
        <f>GD251/GC251</f>
        <v>#DIV/0!</v>
      </c>
      <c r="GR251" s="57">
        <f>VLOOKUP($G251,'ВМП план КС'!$A$8:$AQ$93,38,0)</f>
        <v>0</v>
      </c>
      <c r="GS251" s="57">
        <f>VLOOKUP($G251,'ВМП план КС'!$A$8:$AQ$93,39,0)</f>
        <v>0</v>
      </c>
      <c r="GT251" s="57">
        <f>SUM(GR251/12*$B$2)</f>
        <v>0</v>
      </c>
      <c r="GU251" s="57">
        <f>SUM(GS251/12*$B$2)</f>
        <v>0</v>
      </c>
      <c r="GV251" s="56">
        <f>SUM(GV252:GV257)</f>
        <v>0</v>
      </c>
      <c r="GW251" s="56">
        <f t="shared" ref="GW251" si="4631">SUM(GW252:GW257)</f>
        <v>0</v>
      </c>
      <c r="GX251" s="56">
        <f t="shared" ref="GX251" si="4632">SUM(GX252:GX257)</f>
        <v>0</v>
      </c>
      <c r="GY251" s="56">
        <f t="shared" ref="GY251" si="4633">SUM(GY252:GY257)</f>
        <v>0</v>
      </c>
      <c r="GZ251" s="56">
        <f t="shared" ref="GZ251" si="4634">SUM(GZ252:GZ257)</f>
        <v>0</v>
      </c>
      <c r="HA251" s="56">
        <f t="shared" ref="HA251" si="4635">SUM(HA252:HA257)</f>
        <v>0</v>
      </c>
      <c r="HB251" s="87">
        <f t="shared" si="3700"/>
        <v>0</v>
      </c>
      <c r="HC251" s="59">
        <f t="shared" si="3701"/>
        <v>0</v>
      </c>
      <c r="HD251" s="59">
        <f t="shared" si="3702"/>
        <v>0</v>
      </c>
      <c r="HE251" s="72">
        <f t="shared" si="3703"/>
        <v>0</v>
      </c>
      <c r="HF251" s="72">
        <f t="shared" si="3813"/>
        <v>0</v>
      </c>
      <c r="HG251" s="365"/>
      <c r="HH251" s="365"/>
      <c r="HI251" s="156">
        <f>$H251</f>
        <v>216807.93600000002</v>
      </c>
      <c r="HJ251" s="157" t="e">
        <f>GW251/GV251</f>
        <v>#DIV/0!</v>
      </c>
      <c r="HK251" s="57">
        <f>VLOOKUP($G251,'ВМП план КС'!$A$8:$AQ$93,40,0)</f>
        <v>0</v>
      </c>
      <c r="HL251" s="57">
        <f>VLOOKUP($G251,'ВМП план КС'!$A$8:$AQ$93,41,0)</f>
        <v>0</v>
      </c>
      <c r="HM251" s="57">
        <f>SUM(HK251/12*$B$2)</f>
        <v>0</v>
      </c>
      <c r="HN251" s="57">
        <f>SUM(HL251/12*$B$2)</f>
        <v>0</v>
      </c>
      <c r="HO251" s="56">
        <f>SUM(HO252:HO257)</f>
        <v>0</v>
      </c>
      <c r="HP251" s="56">
        <f t="shared" ref="HP251" si="4636">SUM(HP252:HP257)</f>
        <v>0</v>
      </c>
      <c r="HQ251" s="56">
        <f t="shared" ref="HQ251" si="4637">SUM(HQ252:HQ257)</f>
        <v>0</v>
      </c>
      <c r="HR251" s="56">
        <f t="shared" ref="HR251" si="4638">SUM(HR252:HR257)</f>
        <v>0</v>
      </c>
      <c r="HS251" s="56">
        <f t="shared" ref="HS251" si="4639">SUM(HS252:HS257)</f>
        <v>0</v>
      </c>
      <c r="HT251" s="56">
        <f t="shared" ref="HT251" si="4640">SUM(HT252:HT257)</f>
        <v>0</v>
      </c>
      <c r="HU251" s="87">
        <f t="shared" si="3704"/>
        <v>0</v>
      </c>
      <c r="HV251" s="59">
        <f t="shared" si="3705"/>
        <v>0</v>
      </c>
      <c r="HW251" s="59">
        <f t="shared" si="3706"/>
        <v>0</v>
      </c>
      <c r="HX251" s="72">
        <f t="shared" si="3707"/>
        <v>0</v>
      </c>
      <c r="HY251" s="72">
        <f t="shared" si="3814"/>
        <v>0</v>
      </c>
      <c r="HZ251" s="365"/>
      <c r="IA251" s="365"/>
      <c r="IB251" s="156">
        <f>$H251</f>
        <v>216807.93600000002</v>
      </c>
      <c r="IC251" s="157" t="e">
        <f>HP251/HO251</f>
        <v>#DIV/0!</v>
      </c>
      <c r="ID251" s="112">
        <f>VLOOKUP($G251,'ВМП план КС'!$A$8:$AQ$93,34,0)</f>
        <v>0</v>
      </c>
      <c r="IE251" s="112">
        <f>VLOOKUP($G251,'ВМП план КС'!$A$8:$AQ$93,35,0)</f>
        <v>0</v>
      </c>
      <c r="IF251" s="57">
        <f>SUM(ID251/12*$B$2)</f>
        <v>0</v>
      </c>
      <c r="IG251" s="57">
        <f>SUM(IE251/12*$B$2)</f>
        <v>0</v>
      </c>
      <c r="IH251" s="56">
        <f>SUM(IH252:IH257)</f>
        <v>0</v>
      </c>
      <c r="II251" s="56">
        <f t="shared" ref="II251" si="4641">SUM(II252:II257)</f>
        <v>0</v>
      </c>
      <c r="IJ251" s="56">
        <f t="shared" ref="IJ251" si="4642">SUM(IJ252:IJ257)</f>
        <v>0</v>
      </c>
      <c r="IK251" s="56">
        <f t="shared" ref="IK251" si="4643">SUM(IK252:IK257)</f>
        <v>0</v>
      </c>
      <c r="IL251" s="56">
        <f t="shared" ref="IL251" si="4644">SUM(IL252:IL257)</f>
        <v>0</v>
      </c>
      <c r="IM251" s="56">
        <f t="shared" ref="IM251" si="4645">SUM(IM252:IM257)</f>
        <v>0</v>
      </c>
      <c r="IN251" s="87">
        <f t="shared" si="3708"/>
        <v>0</v>
      </c>
      <c r="IO251" s="59">
        <f t="shared" si="3709"/>
        <v>0</v>
      </c>
      <c r="IP251" s="59">
        <f t="shared" si="3710"/>
        <v>0</v>
      </c>
      <c r="IQ251" s="72">
        <f t="shared" si="3711"/>
        <v>0</v>
      </c>
      <c r="IR251" s="72">
        <f t="shared" si="3815"/>
        <v>0</v>
      </c>
      <c r="IS251" s="365"/>
      <c r="IT251" s="365"/>
      <c r="IU251" s="156">
        <f>$H251</f>
        <v>216807.93600000002</v>
      </c>
      <c r="IV251" s="157" t="e">
        <f>II251/IH251</f>
        <v>#DIV/0!</v>
      </c>
      <c r="IW251" s="112">
        <f>VLOOKUP($G251,'ВМП план КС'!$A$8:$AQ$93,42,0)</f>
        <v>0</v>
      </c>
      <c r="IX251" s="112">
        <f>VLOOKUP($G251,'ВМП план КС'!$A$8:$AQ$93,43,0)</f>
        <v>0</v>
      </c>
      <c r="IY251" s="57">
        <f>SUM(IW251/12*$B$2)</f>
        <v>0</v>
      </c>
      <c r="IZ251" s="57">
        <f>SUM(IX251/12*$B$2)</f>
        <v>0</v>
      </c>
      <c r="JA251" s="56">
        <f>SUM(JA252:JA257)</f>
        <v>0</v>
      </c>
      <c r="JB251" s="56">
        <f t="shared" ref="JB251" si="4646">SUM(JB252:JB257)</f>
        <v>0</v>
      </c>
      <c r="JC251" s="56">
        <f t="shared" ref="JC251" si="4647">SUM(JC252:JC257)</f>
        <v>0</v>
      </c>
      <c r="JD251" s="56">
        <f t="shared" ref="JD251" si="4648">SUM(JD252:JD257)</f>
        <v>0</v>
      </c>
      <c r="JE251" s="56">
        <f t="shared" ref="JE251" si="4649">SUM(JE252:JE257)</f>
        <v>0</v>
      </c>
      <c r="JF251" s="56">
        <f t="shared" ref="JF251" si="4650">SUM(JF252:JF257)</f>
        <v>0</v>
      </c>
      <c r="JG251" s="87">
        <f t="shared" si="3712"/>
        <v>0</v>
      </c>
      <c r="JH251" s="59">
        <f t="shared" si="3713"/>
        <v>0</v>
      </c>
      <c r="JI251" s="59">
        <f t="shared" si="3714"/>
        <v>0</v>
      </c>
      <c r="JJ251" s="72">
        <f t="shared" si="3715"/>
        <v>0</v>
      </c>
      <c r="JK251" s="72">
        <f t="shared" si="3816"/>
        <v>0</v>
      </c>
      <c r="JL251" s="365"/>
      <c r="JM251" s="365"/>
      <c r="JN251" s="156">
        <f>$H251</f>
        <v>216807.93600000002</v>
      </c>
      <c r="JO251" s="157" t="e">
        <f>JB251/JA251</f>
        <v>#DIV/0!</v>
      </c>
      <c r="JP251" s="384">
        <f>J251+AC251+AV251+BO251+CH251+DA251+DT251+EM251+FF251+FY251+GR251+HK251+ID251+IW251</f>
        <v>50</v>
      </c>
      <c r="JQ251" s="384">
        <f t="shared" ref="JQ251" si="4651">K251+AD251+AW251+BP251+CI251+DB251+DU251+EN251+FG251+FZ251+GS251+HL251+IE251+IX251</f>
        <v>10840396.800000001</v>
      </c>
      <c r="JR251" s="384">
        <f t="shared" ref="JR251" si="4652">L251+AE251+AX251+BQ251+CJ251+DC251+DV251+EO251+FH251+GA251+GT251+HM251+IF251+IY251</f>
        <v>41.666666666666671</v>
      </c>
      <c r="JS251" s="384">
        <f t="shared" ref="JS251" si="4653">M251+AF251+AY251+BR251+CK251+DD251+DW251+EP251+FI251+GB251+GU251+HN251+IG251+IZ251</f>
        <v>9033664</v>
      </c>
      <c r="JT251" s="384">
        <f t="shared" ref="JT251:JT257" si="4654">N251+AG251+AZ251+BS251+CL251+DE251+DX251+EQ251+FJ251+GC251+GV251+HO251+IH251+JA251</f>
        <v>18</v>
      </c>
      <c r="JU251" s="384">
        <f t="shared" ref="JU251:JU257" si="4655">O251+AH251+BA251+BT251+CM251+DF251+DY251+ER251+FK251+GD251+GW251+HP251+II251+JB251</f>
        <v>3902542.9199999995</v>
      </c>
      <c r="JV251" s="384">
        <f t="shared" ref="JV251:JV257" si="4656">P251+AI251+BB251+BU251+CN251+DG251+DZ251+ES251+FL251+GE251+GX251+HQ251+IJ251+JC251</f>
        <v>171</v>
      </c>
      <c r="JW251" s="384">
        <f t="shared" ref="JW251:JW257" si="4657">Q251+AJ251+BC251+BV251+CO251+DH251+EA251+ET251+FM251+GF251+GY251+HR251+IK251+JD251</f>
        <v>1</v>
      </c>
      <c r="JX251" s="384">
        <f t="shared" ref="JX251:JX257" si="4658">R251+AK251+BD251+BW251+CP251+DI251+EB251+EU251+FN251+GG251+GZ251+HS251+IL251+JE251</f>
        <v>216807.94</v>
      </c>
      <c r="JY251" s="384">
        <f t="shared" ref="JY251:JY257" si="4659">S251+AL251+BE251+BX251+CQ251+DJ251+EC251+EV251+FO251+GH251+HA251+HT251+IM251+JF251</f>
        <v>11</v>
      </c>
      <c r="JZ251" s="384">
        <f>JT251+JW251</f>
        <v>19</v>
      </c>
      <c r="KA251" s="384">
        <f t="shared" si="3799"/>
        <v>4119350.8599999994</v>
      </c>
      <c r="KB251" s="384">
        <f t="shared" si="3800"/>
        <v>182</v>
      </c>
      <c r="KC251" s="72">
        <f>JT251-JR251</f>
        <v>-23.666666666666671</v>
      </c>
      <c r="KD251" s="72">
        <f>JU251-JS251</f>
        <v>-5131121.08</v>
      </c>
      <c r="KE251" s="156">
        <f>$H251</f>
        <v>216807.93600000002</v>
      </c>
      <c r="KF251" s="157">
        <f>JU251/JT251</f>
        <v>216807.93999999997</v>
      </c>
      <c r="KG251" s="309"/>
      <c r="KH251" s="309"/>
      <c r="KI251" s="223"/>
      <c r="KJ251" s="223"/>
      <c r="KK251" s="626"/>
      <c r="KL251" s="626"/>
      <c r="KM251" s="626"/>
    </row>
    <row r="252" spans="1:299" s="3" customFormat="1" ht="65.25" customHeight="1" x14ac:dyDescent="0.25">
      <c r="A252" s="100">
        <v>1</v>
      </c>
      <c r="B252" s="100">
        <v>1</v>
      </c>
      <c r="C252" s="680">
        <v>134</v>
      </c>
      <c r="D252" s="314" t="s">
        <v>643</v>
      </c>
      <c r="E252" s="162" t="s">
        <v>644</v>
      </c>
      <c r="F252" s="314" t="s">
        <v>645</v>
      </c>
      <c r="G252" s="134">
        <v>34</v>
      </c>
      <c r="H252" s="136">
        <v>216807.93600000002</v>
      </c>
      <c r="I252" s="136">
        <v>229083.0912</v>
      </c>
      <c r="J252" s="114"/>
      <c r="K252" s="114"/>
      <c r="L252" s="114"/>
      <c r="M252" s="114"/>
      <c r="N252" s="45">
        <f>VLOOKUP($E252,'факт КС '!$E$11:$DJ$207,3,0)</f>
        <v>18</v>
      </c>
      <c r="O252" s="45">
        <f>VLOOKUP($E252,'факт КС '!$E$11:$DJ$207,4,0)</f>
        <v>3902542.9199999995</v>
      </c>
      <c r="P252" s="45">
        <f>VLOOKUP($E252,'факт КС '!$E$11:$DJ$207,5,0)</f>
        <v>171</v>
      </c>
      <c r="Q252" s="45">
        <f>VLOOKUP($E252,'факт КС '!$E$11:$DJ$207,6,0)</f>
        <v>1</v>
      </c>
      <c r="R252" s="45">
        <f>VLOOKUP($E252,'факт КС '!$E$11:$DJ$207,7,0)</f>
        <v>216807.94</v>
      </c>
      <c r="S252" s="45">
        <f>VLOOKUP($E252,'факт КС '!$E$11:$DJ$207,8,0)</f>
        <v>11</v>
      </c>
      <c r="T252" s="45">
        <f t="shared" si="4581"/>
        <v>19</v>
      </c>
      <c r="U252" s="45">
        <f t="shared" si="4582"/>
        <v>4119350.8599999994</v>
      </c>
      <c r="V252" s="45">
        <f t="shared" si="4583"/>
        <v>182</v>
      </c>
      <c r="W252" s="184">
        <f t="shared" si="4584"/>
        <v>18</v>
      </c>
      <c r="X252" s="184">
        <f t="shared" si="4585"/>
        <v>3902542.9199999995</v>
      </c>
      <c r="Y252" s="184"/>
      <c r="Z252" s="184"/>
      <c r="AA252" s="111">
        <f>$H252</f>
        <v>216807.93600000002</v>
      </c>
      <c r="AB252" s="111">
        <f>O252/N252</f>
        <v>216807.93999999997</v>
      </c>
      <c r="AC252" s="114"/>
      <c r="AD252" s="114"/>
      <c r="AE252" s="114"/>
      <c r="AF252" s="114"/>
      <c r="AG252" s="45"/>
      <c r="AH252" s="45"/>
      <c r="AI252" s="45"/>
      <c r="AJ252" s="45"/>
      <c r="AK252" s="45"/>
      <c r="AL252" s="45"/>
      <c r="AM252" s="45">
        <f t="shared" si="3664"/>
        <v>0</v>
      </c>
      <c r="AN252" s="45">
        <f t="shared" si="3665"/>
        <v>0</v>
      </c>
      <c r="AO252" s="45">
        <f t="shared" si="3666"/>
        <v>0</v>
      </c>
      <c r="AP252" s="184">
        <f t="shared" si="3667"/>
        <v>0</v>
      </c>
      <c r="AQ252" s="184">
        <f t="shared" si="3804"/>
        <v>0</v>
      </c>
      <c r="AR252" s="184"/>
      <c r="AS252" s="184"/>
      <c r="AT252" s="117"/>
      <c r="AU252" s="117"/>
      <c r="AV252" s="114"/>
      <c r="AW252" s="114"/>
      <c r="AX252" s="114"/>
      <c r="AY252" s="114"/>
      <c r="AZ252" s="45"/>
      <c r="BA252" s="45"/>
      <c r="BB252" s="45"/>
      <c r="BC252" s="45"/>
      <c r="BD252" s="45"/>
      <c r="BE252" s="45"/>
      <c r="BF252" s="45">
        <f t="shared" si="3668"/>
        <v>0</v>
      </c>
      <c r="BG252" s="45">
        <f t="shared" si="3669"/>
        <v>0</v>
      </c>
      <c r="BH252" s="45">
        <f t="shared" si="3670"/>
        <v>0</v>
      </c>
      <c r="BI252" s="184">
        <f t="shared" si="3671"/>
        <v>0</v>
      </c>
      <c r="BJ252" s="184">
        <f t="shared" si="3805"/>
        <v>0</v>
      </c>
      <c r="BK252" s="184"/>
      <c r="BL252" s="184"/>
      <c r="BM252" s="117"/>
      <c r="BN252" s="117"/>
      <c r="BO252" s="114"/>
      <c r="BP252" s="114"/>
      <c r="BQ252" s="114"/>
      <c r="BR252" s="114"/>
      <c r="BS252" s="45">
        <f>VLOOKUP($E252,'факт КС '!$E$11:$DJ$207,21,0)</f>
        <v>0</v>
      </c>
      <c r="BT252" s="45">
        <f>VLOOKUP($E252,'факт КС '!$E$11:$DJ$207,22,0)</f>
        <v>0</v>
      </c>
      <c r="BU252" s="45">
        <f>VLOOKUP($E252,'факт КС '!$E$11:$DJ$207,23,0)</f>
        <v>0</v>
      </c>
      <c r="BV252" s="45">
        <f>VLOOKUP($E252,'факт КС '!$E$11:$DJ$207,24,0)</f>
        <v>0</v>
      </c>
      <c r="BW252" s="45">
        <f>VLOOKUP($E252,'факт КС '!$E$11:$DJ$207,25,0)</f>
        <v>0</v>
      </c>
      <c r="BX252" s="45">
        <f>VLOOKUP($E252,'факт КС '!$E$11:$DJ$207,26,0)</f>
        <v>0</v>
      </c>
      <c r="BY252" s="45">
        <f t="shared" ref="BY252" si="4660">BS252+BV252</f>
        <v>0</v>
      </c>
      <c r="BZ252" s="45">
        <f t="shared" ref="BZ252" si="4661">BT252+BW252</f>
        <v>0</v>
      </c>
      <c r="CA252" s="45">
        <f t="shared" ref="CA252" si="4662">BU252+BX252</f>
        <v>0</v>
      </c>
      <c r="CB252" s="184">
        <f t="shared" ref="CB252" si="4663">BS252-BQ252</f>
        <v>0</v>
      </c>
      <c r="CC252" s="184">
        <f t="shared" ref="CC252" si="4664">BT252-BR252</f>
        <v>0</v>
      </c>
      <c r="CD252" s="184"/>
      <c r="CE252" s="184"/>
      <c r="CF252" s="117"/>
      <c r="CG252" s="117"/>
      <c r="CH252" s="114"/>
      <c r="CI252" s="114"/>
      <c r="CJ252" s="114"/>
      <c r="CK252" s="114"/>
      <c r="CL252" s="45">
        <f>VLOOKUP($E252,'факт КС '!$E$11:$DJ$210,33,0)</f>
        <v>0</v>
      </c>
      <c r="CM252" s="45">
        <f>VLOOKUP($E252,'факт КС '!$E$11:$DJ$210,34,0)</f>
        <v>0</v>
      </c>
      <c r="CN252" s="45">
        <f>VLOOKUP($E252,'факт КС '!$E$11:$DJ$210,35,0)</f>
        <v>0</v>
      </c>
      <c r="CO252" s="45">
        <f>VLOOKUP($E252,'факт КС '!$E$11:$DJ$210,36,0)</f>
        <v>0</v>
      </c>
      <c r="CP252" s="45">
        <f>VLOOKUP($E252,'факт КС '!$E$11:$DJ$210,37,0)</f>
        <v>0</v>
      </c>
      <c r="CQ252" s="45">
        <f>VLOOKUP($E252,'факт КС '!$E$11:$DJ$210,38,0)</f>
        <v>0</v>
      </c>
      <c r="CR252" s="45">
        <f t="shared" ref="CR252" si="4665">CL252+CO252</f>
        <v>0</v>
      </c>
      <c r="CS252" s="45">
        <f t="shared" ref="CS252" si="4666">CM252+CP252</f>
        <v>0</v>
      </c>
      <c r="CT252" s="45">
        <f t="shared" ref="CT252" si="4667">CN252+CQ252</f>
        <v>0</v>
      </c>
      <c r="CU252" s="184">
        <f t="shared" ref="CU252" si="4668">CL252-CJ252</f>
        <v>0</v>
      </c>
      <c r="CV252" s="184">
        <f t="shared" ref="CV252" si="4669">CM252-CK252</f>
        <v>0</v>
      </c>
      <c r="CW252" s="184"/>
      <c r="CX252" s="184"/>
      <c r="CY252" s="117"/>
      <c r="CZ252" s="117"/>
      <c r="DA252" s="114"/>
      <c r="DB252" s="114"/>
      <c r="DC252" s="114"/>
      <c r="DD252" s="114"/>
      <c r="DE252" s="45"/>
      <c r="DF252" s="45"/>
      <c r="DG252" s="45"/>
      <c r="DH252" s="45"/>
      <c r="DI252" s="45"/>
      <c r="DJ252" s="45"/>
      <c r="DK252" s="45">
        <f t="shared" si="3679"/>
        <v>0</v>
      </c>
      <c r="DL252" s="45">
        <f t="shared" si="3680"/>
        <v>0</v>
      </c>
      <c r="DM252" s="45">
        <f t="shared" si="3681"/>
        <v>0</v>
      </c>
      <c r="DN252" s="184">
        <f t="shared" si="3682"/>
        <v>0</v>
      </c>
      <c r="DO252" s="184">
        <f t="shared" si="3808"/>
        <v>0</v>
      </c>
      <c r="DP252" s="184"/>
      <c r="DQ252" s="184"/>
      <c r="DR252" s="117"/>
      <c r="DS252" s="117"/>
      <c r="DT252" s="114"/>
      <c r="DU252" s="114"/>
      <c r="DV252" s="114"/>
      <c r="DW252" s="114"/>
      <c r="DX252" s="45"/>
      <c r="DY252" s="45"/>
      <c r="DZ252" s="45"/>
      <c r="EA252" s="45"/>
      <c r="EB252" s="45"/>
      <c r="EC252" s="45"/>
      <c r="ED252" s="45">
        <f t="shared" si="3683"/>
        <v>0</v>
      </c>
      <c r="EE252" s="45">
        <f t="shared" si="3684"/>
        <v>0</v>
      </c>
      <c r="EF252" s="45">
        <f t="shared" si="3685"/>
        <v>0</v>
      </c>
      <c r="EG252" s="184">
        <f t="shared" si="3686"/>
        <v>0</v>
      </c>
      <c r="EH252" s="184">
        <f t="shared" si="3809"/>
        <v>0</v>
      </c>
      <c r="EI252" s="184"/>
      <c r="EJ252" s="184"/>
      <c r="EK252" s="117"/>
      <c r="EL252" s="117"/>
      <c r="EM252" s="114"/>
      <c r="EN252" s="114"/>
      <c r="EO252" s="114"/>
      <c r="EP252" s="114"/>
      <c r="EQ252" s="45"/>
      <c r="ER252" s="45"/>
      <c r="ES252" s="45"/>
      <c r="ET252" s="45"/>
      <c r="EU252" s="45"/>
      <c r="EV252" s="45"/>
      <c r="EW252" s="45">
        <f t="shared" si="3687"/>
        <v>0</v>
      </c>
      <c r="EX252" s="45">
        <f t="shared" si="3688"/>
        <v>0</v>
      </c>
      <c r="EY252" s="45">
        <f t="shared" si="3689"/>
        <v>0</v>
      </c>
      <c r="EZ252" s="184">
        <f t="shared" si="3690"/>
        <v>0</v>
      </c>
      <c r="FA252" s="184">
        <f t="shared" si="3810"/>
        <v>0</v>
      </c>
      <c r="FB252" s="184"/>
      <c r="FC252" s="184"/>
      <c r="FD252" s="117"/>
      <c r="FE252" s="117"/>
      <c r="FF252" s="114"/>
      <c r="FG252" s="114"/>
      <c r="FH252" s="114"/>
      <c r="FI252" s="114"/>
      <c r="FJ252" s="45">
        <f>VLOOKUP($E252,'факт КС '!$E$11:$DJ$210,93,0)</f>
        <v>0</v>
      </c>
      <c r="FK252" s="45">
        <f>VLOOKUP($E252,'факт КС '!$E$11:$DJ$210,94,0)</f>
        <v>0</v>
      </c>
      <c r="FL252" s="45">
        <f>VLOOKUP($E252,'факт КС '!$E$11:$DJ$210,95,0)</f>
        <v>0</v>
      </c>
      <c r="FM252" s="45">
        <f>VLOOKUP($E252,'факт КС '!$E$11:$DJ$210,96,0)</f>
        <v>0</v>
      </c>
      <c r="FN252" s="45">
        <f>VLOOKUP($E252,'факт КС '!$E$11:$DJ$210,97,0)</f>
        <v>0</v>
      </c>
      <c r="FO252" s="45">
        <f>VLOOKUP($E252,'факт КС '!$E$11:$DJ$210,98,0)</f>
        <v>0</v>
      </c>
      <c r="FP252" s="45">
        <f t="shared" ref="FP252" si="4670">FJ252+FM252</f>
        <v>0</v>
      </c>
      <c r="FQ252" s="45">
        <f t="shared" ref="FQ252" si="4671">FK252+FN252</f>
        <v>0</v>
      </c>
      <c r="FR252" s="45">
        <f t="shared" ref="FR252" si="4672">FL252+FO252</f>
        <v>0</v>
      </c>
      <c r="FS252" s="184">
        <f t="shared" ref="FS252" si="4673">FJ252-FH252</f>
        <v>0</v>
      </c>
      <c r="FT252" s="184">
        <f t="shared" ref="FT252" si="4674">FK252-FI252</f>
        <v>0</v>
      </c>
      <c r="FU252" s="184"/>
      <c r="FV252" s="184"/>
      <c r="FW252" s="117"/>
      <c r="FX252" s="117"/>
      <c r="FY252" s="114"/>
      <c r="FZ252" s="114"/>
      <c r="GA252" s="114"/>
      <c r="GB252" s="114"/>
      <c r="GC252" s="45"/>
      <c r="GD252" s="45"/>
      <c r="GE252" s="45"/>
      <c r="GF252" s="45"/>
      <c r="GG252" s="45"/>
      <c r="GH252" s="45"/>
      <c r="GI252" s="45">
        <f t="shared" si="3696"/>
        <v>0</v>
      </c>
      <c r="GJ252" s="45">
        <f t="shared" si="3697"/>
        <v>0</v>
      </c>
      <c r="GK252" s="45">
        <f t="shared" si="3698"/>
        <v>0</v>
      </c>
      <c r="GL252" s="184">
        <f t="shared" si="3699"/>
        <v>0</v>
      </c>
      <c r="GM252" s="184">
        <f t="shared" si="3812"/>
        <v>0</v>
      </c>
      <c r="GN252" s="184"/>
      <c r="GO252" s="184"/>
      <c r="GP252" s="117"/>
      <c r="GQ252" s="117"/>
      <c r="GR252" s="114"/>
      <c r="GS252" s="114"/>
      <c r="GT252" s="114"/>
      <c r="GU252" s="114"/>
      <c r="GV252" s="45"/>
      <c r="GW252" s="45"/>
      <c r="GX252" s="45"/>
      <c r="GY252" s="45"/>
      <c r="GZ252" s="45"/>
      <c r="HA252" s="45"/>
      <c r="HB252" s="45">
        <f t="shared" si="3700"/>
        <v>0</v>
      </c>
      <c r="HC252" s="45">
        <f t="shared" si="3701"/>
        <v>0</v>
      </c>
      <c r="HD252" s="45">
        <f t="shared" si="3702"/>
        <v>0</v>
      </c>
      <c r="HE252" s="184">
        <f t="shared" si="3703"/>
        <v>0</v>
      </c>
      <c r="HF252" s="184">
        <f t="shared" si="3813"/>
        <v>0</v>
      </c>
      <c r="HG252" s="184"/>
      <c r="HH252" s="184"/>
      <c r="HI252" s="117"/>
      <c r="HJ252" s="117"/>
      <c r="HK252" s="114"/>
      <c r="HL252" s="114"/>
      <c r="HM252" s="114"/>
      <c r="HN252" s="114"/>
      <c r="HO252" s="45"/>
      <c r="HP252" s="45"/>
      <c r="HQ252" s="45"/>
      <c r="HR252" s="45"/>
      <c r="HS252" s="45"/>
      <c r="HT252" s="45"/>
      <c r="HU252" s="45">
        <f t="shared" si="3704"/>
        <v>0</v>
      </c>
      <c r="HV252" s="45">
        <f t="shared" si="3705"/>
        <v>0</v>
      </c>
      <c r="HW252" s="45">
        <f t="shared" si="3706"/>
        <v>0</v>
      </c>
      <c r="HX252" s="184">
        <f t="shared" si="3707"/>
        <v>0</v>
      </c>
      <c r="HY252" s="184">
        <f t="shared" si="3814"/>
        <v>0</v>
      </c>
      <c r="HZ252" s="184"/>
      <c r="IA252" s="184"/>
      <c r="IB252" s="117"/>
      <c r="IC252" s="117"/>
      <c r="ID252" s="117"/>
      <c r="IE252" s="117"/>
      <c r="IF252" s="114"/>
      <c r="IG252" s="114"/>
      <c r="IH252" s="45">
        <f>VLOOKUP($E252,'факт КС '!$E$11:$DJ$210,69,0)</f>
        <v>0</v>
      </c>
      <c r="II252" s="45">
        <f>VLOOKUP($E252,'факт КС '!$E$11:$DJ$210,70,0)</f>
        <v>0</v>
      </c>
      <c r="IJ252" s="45">
        <f>VLOOKUP($E252,'факт КС '!$E$11:$DJ$210,71,0)</f>
        <v>0</v>
      </c>
      <c r="IK252" s="45">
        <f>VLOOKUP($E252,'факт КС '!$E$11:$DJ$210,72,0)</f>
        <v>0</v>
      </c>
      <c r="IL252" s="45">
        <f>VLOOKUP($E252,'факт КС '!$E$11:$DJ$210,73,0)</f>
        <v>0</v>
      </c>
      <c r="IM252" s="45">
        <f>VLOOKUP($E252,'факт КС '!$E$11:$DJ$210,74,0)</f>
        <v>0</v>
      </c>
      <c r="IN252" s="45">
        <f t="shared" ref="IN252" si="4675">IH252+IK252</f>
        <v>0</v>
      </c>
      <c r="IO252" s="45">
        <f t="shared" ref="IO252" si="4676">II252+IL252</f>
        <v>0</v>
      </c>
      <c r="IP252" s="45">
        <f t="shared" ref="IP252" si="4677">IJ252+IM252</f>
        <v>0</v>
      </c>
      <c r="IQ252" s="184">
        <f t="shared" ref="IQ252" si="4678">IH252-IF252</f>
        <v>0</v>
      </c>
      <c r="IR252" s="184">
        <f t="shared" ref="IR252" si="4679">II252-IG252</f>
        <v>0</v>
      </c>
      <c r="IS252" s="184"/>
      <c r="IT252" s="184"/>
      <c r="IU252" s="117"/>
      <c r="IV252" s="117"/>
      <c r="IW252" s="117"/>
      <c r="IX252" s="117"/>
      <c r="IY252" s="114"/>
      <c r="IZ252" s="114"/>
      <c r="JA252" s="45"/>
      <c r="JB252" s="45"/>
      <c r="JC252" s="45"/>
      <c r="JD252" s="45"/>
      <c r="JE252" s="45"/>
      <c r="JF252" s="45"/>
      <c r="JG252" s="45">
        <f t="shared" si="3712"/>
        <v>0</v>
      </c>
      <c r="JH252" s="45">
        <f t="shared" si="3713"/>
        <v>0</v>
      </c>
      <c r="JI252" s="45">
        <f t="shared" si="3714"/>
        <v>0</v>
      </c>
      <c r="JJ252" s="184">
        <f t="shared" si="3715"/>
        <v>0</v>
      </c>
      <c r="JK252" s="184">
        <f t="shared" si="3816"/>
        <v>0</v>
      </c>
      <c r="JL252" s="184"/>
      <c r="JM252" s="184"/>
      <c r="JN252" s="117"/>
      <c r="JO252" s="117"/>
      <c r="JP252" s="118"/>
      <c r="JQ252" s="119"/>
      <c r="JR252" s="118"/>
      <c r="JS252" s="118"/>
      <c r="JT252" s="385">
        <f t="shared" si="4654"/>
        <v>18</v>
      </c>
      <c r="JU252" s="385">
        <f t="shared" si="4655"/>
        <v>3902542.9199999995</v>
      </c>
      <c r="JV252" s="385">
        <f t="shared" si="4656"/>
        <v>171</v>
      </c>
      <c r="JW252" s="385">
        <f t="shared" si="4657"/>
        <v>1</v>
      </c>
      <c r="JX252" s="385">
        <f t="shared" si="4658"/>
        <v>216807.94</v>
      </c>
      <c r="JY252" s="385">
        <f t="shared" si="4659"/>
        <v>11</v>
      </c>
      <c r="JZ252" s="45">
        <f t="shared" ref="JZ252:JZ257" si="4680">JT252+JW252</f>
        <v>19</v>
      </c>
      <c r="KA252" s="45">
        <f t="shared" si="3799"/>
        <v>4119350.8599999994</v>
      </c>
      <c r="KB252" s="45">
        <f t="shared" si="3800"/>
        <v>182</v>
      </c>
      <c r="KC252" s="184">
        <f t="shared" ref="KC252:KC257" si="4681">JT252-JR252</f>
        <v>18</v>
      </c>
      <c r="KD252" s="184">
        <f t="shared" ref="KD252:KD257" si="4682">JU252-JS252</f>
        <v>3902542.9199999995</v>
      </c>
      <c r="KE252" s="117"/>
      <c r="KF252" s="117"/>
      <c r="KG252" s="49"/>
      <c r="KH252" s="49"/>
    </row>
    <row r="253" spans="1:299" s="3" customFormat="1" hidden="1" x14ac:dyDescent="0.2">
      <c r="A253" s="100">
        <v>1</v>
      </c>
      <c r="B253" s="100"/>
      <c r="C253" s="49"/>
      <c r="D253" s="7"/>
      <c r="E253" s="692"/>
      <c r="F253" s="510"/>
      <c r="G253" s="65"/>
      <c r="H253" s="80"/>
      <c r="I253" s="80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>
        <f t="shared" si="4581"/>
        <v>0</v>
      </c>
      <c r="U253" s="45">
        <f t="shared" si="4582"/>
        <v>0</v>
      </c>
      <c r="V253" s="45">
        <f t="shared" si="4583"/>
        <v>0</v>
      </c>
      <c r="W253" s="184">
        <f t="shared" si="4584"/>
        <v>0</v>
      </c>
      <c r="X253" s="184">
        <f t="shared" si="4585"/>
        <v>0</v>
      </c>
      <c r="Y253" s="181"/>
      <c r="Z253" s="181"/>
      <c r="AA253" s="46"/>
      <c r="AB253" s="46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>
        <f t="shared" si="3664"/>
        <v>0</v>
      </c>
      <c r="AN253" s="45">
        <f t="shared" si="3665"/>
        <v>0</v>
      </c>
      <c r="AO253" s="45">
        <f t="shared" si="3666"/>
        <v>0</v>
      </c>
      <c r="AP253" s="184">
        <f t="shared" si="3667"/>
        <v>0</v>
      </c>
      <c r="AQ253" s="184">
        <f t="shared" si="3804"/>
        <v>0</v>
      </c>
      <c r="AR253" s="181"/>
      <c r="AS253" s="181"/>
      <c r="AT253" s="46"/>
      <c r="AU253" s="46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>
        <f t="shared" si="3668"/>
        <v>0</v>
      </c>
      <c r="BG253" s="45">
        <f t="shared" si="3669"/>
        <v>0</v>
      </c>
      <c r="BH253" s="45">
        <f t="shared" si="3670"/>
        <v>0</v>
      </c>
      <c r="BI253" s="184">
        <f t="shared" si="3671"/>
        <v>0</v>
      </c>
      <c r="BJ253" s="184">
        <f t="shared" si="3805"/>
        <v>0</v>
      </c>
      <c r="BK253" s="181"/>
      <c r="BL253" s="181"/>
      <c r="BM253" s="46"/>
      <c r="BN253" s="46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>
        <f t="shared" si="3672"/>
        <v>0</v>
      </c>
      <c r="BZ253" s="45">
        <f t="shared" si="3673"/>
        <v>0</v>
      </c>
      <c r="CA253" s="45">
        <f t="shared" si="3674"/>
        <v>0</v>
      </c>
      <c r="CB253" s="184">
        <f t="shared" si="3675"/>
        <v>0</v>
      </c>
      <c r="CC253" s="184">
        <f t="shared" si="3806"/>
        <v>0</v>
      </c>
      <c r="CD253" s="181"/>
      <c r="CE253" s="181"/>
      <c r="CF253" s="46"/>
      <c r="CG253" s="46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>
        <f t="shared" si="3716"/>
        <v>0</v>
      </c>
      <c r="CS253" s="45">
        <f t="shared" si="3717"/>
        <v>0</v>
      </c>
      <c r="CT253" s="45">
        <f t="shared" si="3718"/>
        <v>0</v>
      </c>
      <c r="CU253" s="184">
        <f t="shared" si="3719"/>
        <v>0</v>
      </c>
      <c r="CV253" s="184">
        <f t="shared" si="3807"/>
        <v>0</v>
      </c>
      <c r="CW253" s="181"/>
      <c r="CX253" s="181"/>
      <c r="CY253" s="46"/>
      <c r="CZ253" s="46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>
        <f t="shared" si="3679"/>
        <v>0</v>
      </c>
      <c r="DL253" s="45">
        <f t="shared" si="3680"/>
        <v>0</v>
      </c>
      <c r="DM253" s="45">
        <f t="shared" si="3681"/>
        <v>0</v>
      </c>
      <c r="DN253" s="184">
        <f t="shared" si="3682"/>
        <v>0</v>
      </c>
      <c r="DO253" s="184">
        <f t="shared" si="3808"/>
        <v>0</v>
      </c>
      <c r="DP253" s="181"/>
      <c r="DQ253" s="181"/>
      <c r="DR253" s="46"/>
      <c r="DS253" s="46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>
        <f t="shared" si="3683"/>
        <v>0</v>
      </c>
      <c r="EE253" s="45">
        <f t="shared" si="3684"/>
        <v>0</v>
      </c>
      <c r="EF253" s="45">
        <f t="shared" si="3685"/>
        <v>0</v>
      </c>
      <c r="EG253" s="184">
        <f t="shared" si="3686"/>
        <v>0</v>
      </c>
      <c r="EH253" s="184">
        <f t="shared" si="3809"/>
        <v>0</v>
      </c>
      <c r="EI253" s="181"/>
      <c r="EJ253" s="181"/>
      <c r="EK253" s="46"/>
      <c r="EL253" s="46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>
        <f t="shared" si="3687"/>
        <v>0</v>
      </c>
      <c r="EX253" s="45">
        <f t="shared" si="3688"/>
        <v>0</v>
      </c>
      <c r="EY253" s="45">
        <f t="shared" si="3689"/>
        <v>0</v>
      </c>
      <c r="EZ253" s="184">
        <f t="shared" si="3690"/>
        <v>0</v>
      </c>
      <c r="FA253" s="184">
        <f t="shared" si="3810"/>
        <v>0</v>
      </c>
      <c r="FB253" s="181"/>
      <c r="FC253" s="181"/>
      <c r="FD253" s="46"/>
      <c r="FE253" s="46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>
        <f t="shared" si="3720"/>
        <v>0</v>
      </c>
      <c r="FQ253" s="45">
        <f t="shared" si="3721"/>
        <v>0</v>
      </c>
      <c r="FR253" s="45">
        <f t="shared" si="3722"/>
        <v>0</v>
      </c>
      <c r="FS253" s="184">
        <f t="shared" si="3723"/>
        <v>0</v>
      </c>
      <c r="FT253" s="184">
        <f t="shared" si="3811"/>
        <v>0</v>
      </c>
      <c r="FU253" s="181"/>
      <c r="FV253" s="181"/>
      <c r="FW253" s="46"/>
      <c r="FX253" s="46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>
        <f t="shared" si="3696"/>
        <v>0</v>
      </c>
      <c r="GJ253" s="45">
        <f t="shared" si="3697"/>
        <v>0</v>
      </c>
      <c r="GK253" s="45">
        <f t="shared" si="3698"/>
        <v>0</v>
      </c>
      <c r="GL253" s="184">
        <f t="shared" si="3699"/>
        <v>0</v>
      </c>
      <c r="GM253" s="184">
        <f t="shared" si="3812"/>
        <v>0</v>
      </c>
      <c r="GN253" s="181"/>
      <c r="GO253" s="181"/>
      <c r="GP253" s="46"/>
      <c r="GQ253" s="46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>
        <f t="shared" si="3700"/>
        <v>0</v>
      </c>
      <c r="HC253" s="45">
        <f t="shared" si="3701"/>
        <v>0</v>
      </c>
      <c r="HD253" s="45">
        <f t="shared" si="3702"/>
        <v>0</v>
      </c>
      <c r="HE253" s="184">
        <f t="shared" si="3703"/>
        <v>0</v>
      </c>
      <c r="HF253" s="184">
        <f t="shared" si="3813"/>
        <v>0</v>
      </c>
      <c r="HG253" s="181"/>
      <c r="HH253" s="181"/>
      <c r="HI253" s="46"/>
      <c r="HJ253" s="46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>
        <f t="shared" si="3704"/>
        <v>0</v>
      </c>
      <c r="HV253" s="45">
        <f t="shared" si="3705"/>
        <v>0</v>
      </c>
      <c r="HW253" s="45">
        <f t="shared" si="3706"/>
        <v>0</v>
      </c>
      <c r="HX253" s="184">
        <f t="shared" si="3707"/>
        <v>0</v>
      </c>
      <c r="HY253" s="184">
        <f t="shared" si="3814"/>
        <v>0</v>
      </c>
      <c r="HZ253" s="181"/>
      <c r="IA253" s="181"/>
      <c r="IB253" s="46"/>
      <c r="IC253" s="46"/>
      <c r="ID253" s="46"/>
      <c r="IE253" s="46"/>
      <c r="IF253" s="45"/>
      <c r="IG253" s="45"/>
      <c r="IH253" s="45"/>
      <c r="II253" s="45"/>
      <c r="IJ253" s="45"/>
      <c r="IK253" s="45"/>
      <c r="IL253" s="45"/>
      <c r="IM253" s="45"/>
      <c r="IN253" s="45">
        <f t="shared" si="3708"/>
        <v>0</v>
      </c>
      <c r="IO253" s="45">
        <f t="shared" si="3709"/>
        <v>0</v>
      </c>
      <c r="IP253" s="45">
        <f t="shared" si="3710"/>
        <v>0</v>
      </c>
      <c r="IQ253" s="184">
        <f t="shared" si="3711"/>
        <v>0</v>
      </c>
      <c r="IR253" s="184">
        <f t="shared" si="3815"/>
        <v>0</v>
      </c>
      <c r="IS253" s="181"/>
      <c r="IT253" s="181"/>
      <c r="IU253" s="46"/>
      <c r="IV253" s="46"/>
      <c r="IW253" s="46"/>
      <c r="IX253" s="46"/>
      <c r="IY253" s="45"/>
      <c r="IZ253" s="45"/>
      <c r="JA253" s="45"/>
      <c r="JB253" s="45"/>
      <c r="JC253" s="45"/>
      <c r="JD253" s="45"/>
      <c r="JE253" s="45"/>
      <c r="JF253" s="45"/>
      <c r="JG253" s="45">
        <f t="shared" si="3712"/>
        <v>0</v>
      </c>
      <c r="JH253" s="45">
        <f t="shared" si="3713"/>
        <v>0</v>
      </c>
      <c r="JI253" s="45">
        <f t="shared" si="3714"/>
        <v>0</v>
      </c>
      <c r="JJ253" s="184">
        <f t="shared" si="3715"/>
        <v>0</v>
      </c>
      <c r="JK253" s="184">
        <f t="shared" si="3816"/>
        <v>0</v>
      </c>
      <c r="JL253" s="181"/>
      <c r="JM253" s="181"/>
      <c r="JN253" s="46"/>
      <c r="JO253" s="46"/>
      <c r="JP253" s="47"/>
      <c r="JQ253" s="48"/>
      <c r="JR253" s="47"/>
      <c r="JS253" s="47"/>
      <c r="JT253" s="385">
        <f t="shared" si="4654"/>
        <v>0</v>
      </c>
      <c r="JU253" s="385">
        <f t="shared" si="4655"/>
        <v>0</v>
      </c>
      <c r="JV253" s="385">
        <f t="shared" si="4656"/>
        <v>0</v>
      </c>
      <c r="JW253" s="385">
        <f t="shared" si="4657"/>
        <v>0</v>
      </c>
      <c r="JX253" s="385">
        <f t="shared" si="4658"/>
        <v>0</v>
      </c>
      <c r="JY253" s="385">
        <f t="shared" si="4659"/>
        <v>0</v>
      </c>
      <c r="JZ253" s="45">
        <f t="shared" si="4680"/>
        <v>0</v>
      </c>
      <c r="KA253" s="45">
        <f t="shared" si="3799"/>
        <v>0</v>
      </c>
      <c r="KB253" s="45">
        <f t="shared" si="3800"/>
        <v>0</v>
      </c>
      <c r="KC253" s="184">
        <f t="shared" si="4681"/>
        <v>0</v>
      </c>
      <c r="KD253" s="184">
        <f t="shared" si="4682"/>
        <v>0</v>
      </c>
      <c r="KE253" s="46"/>
      <c r="KF253" s="46"/>
      <c r="KG253" s="49"/>
      <c r="KH253" s="49"/>
    </row>
    <row r="254" spans="1:299" s="3" customFormat="1" hidden="1" x14ac:dyDescent="0.2">
      <c r="A254" s="100">
        <v>1</v>
      </c>
      <c r="B254" s="100"/>
      <c r="C254" s="49"/>
      <c r="D254" s="7"/>
      <c r="E254" s="692"/>
      <c r="F254" s="510"/>
      <c r="G254" s="65"/>
      <c r="H254" s="80"/>
      <c r="I254" s="80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>
        <f t="shared" si="4581"/>
        <v>0</v>
      </c>
      <c r="U254" s="45">
        <f t="shared" si="4582"/>
        <v>0</v>
      </c>
      <c r="V254" s="45">
        <f t="shared" si="4583"/>
        <v>0</v>
      </c>
      <c r="W254" s="184">
        <f t="shared" si="4584"/>
        <v>0</v>
      </c>
      <c r="X254" s="184">
        <f t="shared" si="4585"/>
        <v>0</v>
      </c>
      <c r="Y254" s="181"/>
      <c r="Z254" s="181"/>
      <c r="AA254" s="46"/>
      <c r="AB254" s="46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>
        <f t="shared" si="3664"/>
        <v>0</v>
      </c>
      <c r="AN254" s="45">
        <f t="shared" si="3665"/>
        <v>0</v>
      </c>
      <c r="AO254" s="45">
        <f t="shared" si="3666"/>
        <v>0</v>
      </c>
      <c r="AP254" s="184">
        <f t="shared" si="3667"/>
        <v>0</v>
      </c>
      <c r="AQ254" s="184">
        <f t="shared" si="3804"/>
        <v>0</v>
      </c>
      <c r="AR254" s="181"/>
      <c r="AS254" s="181"/>
      <c r="AT254" s="46"/>
      <c r="AU254" s="46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>
        <f t="shared" si="3668"/>
        <v>0</v>
      </c>
      <c r="BG254" s="45">
        <f t="shared" si="3669"/>
        <v>0</v>
      </c>
      <c r="BH254" s="45">
        <f t="shared" si="3670"/>
        <v>0</v>
      </c>
      <c r="BI254" s="184">
        <f t="shared" si="3671"/>
        <v>0</v>
      </c>
      <c r="BJ254" s="184">
        <f t="shared" si="3805"/>
        <v>0</v>
      </c>
      <c r="BK254" s="181"/>
      <c r="BL254" s="181"/>
      <c r="BM254" s="46"/>
      <c r="BN254" s="46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>
        <f t="shared" si="3672"/>
        <v>0</v>
      </c>
      <c r="BZ254" s="45">
        <f t="shared" si="3673"/>
        <v>0</v>
      </c>
      <c r="CA254" s="45">
        <f t="shared" si="3674"/>
        <v>0</v>
      </c>
      <c r="CB254" s="184">
        <f t="shared" si="3675"/>
        <v>0</v>
      </c>
      <c r="CC254" s="184">
        <f t="shared" si="3806"/>
        <v>0</v>
      </c>
      <c r="CD254" s="181"/>
      <c r="CE254" s="181"/>
      <c r="CF254" s="46"/>
      <c r="CG254" s="46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>
        <f t="shared" si="3716"/>
        <v>0</v>
      </c>
      <c r="CS254" s="45">
        <f t="shared" si="3717"/>
        <v>0</v>
      </c>
      <c r="CT254" s="45">
        <f t="shared" si="3718"/>
        <v>0</v>
      </c>
      <c r="CU254" s="184">
        <f t="shared" si="3719"/>
        <v>0</v>
      </c>
      <c r="CV254" s="184">
        <f t="shared" si="3807"/>
        <v>0</v>
      </c>
      <c r="CW254" s="181"/>
      <c r="CX254" s="181"/>
      <c r="CY254" s="46"/>
      <c r="CZ254" s="46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>
        <f t="shared" si="3679"/>
        <v>0</v>
      </c>
      <c r="DL254" s="45">
        <f t="shared" si="3680"/>
        <v>0</v>
      </c>
      <c r="DM254" s="45">
        <f t="shared" si="3681"/>
        <v>0</v>
      </c>
      <c r="DN254" s="184">
        <f t="shared" si="3682"/>
        <v>0</v>
      </c>
      <c r="DO254" s="184">
        <f t="shared" si="3808"/>
        <v>0</v>
      </c>
      <c r="DP254" s="181"/>
      <c r="DQ254" s="181"/>
      <c r="DR254" s="46"/>
      <c r="DS254" s="46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>
        <f t="shared" si="3683"/>
        <v>0</v>
      </c>
      <c r="EE254" s="45">
        <f t="shared" si="3684"/>
        <v>0</v>
      </c>
      <c r="EF254" s="45">
        <f t="shared" si="3685"/>
        <v>0</v>
      </c>
      <c r="EG254" s="184">
        <f t="shared" si="3686"/>
        <v>0</v>
      </c>
      <c r="EH254" s="184">
        <f t="shared" si="3809"/>
        <v>0</v>
      </c>
      <c r="EI254" s="181"/>
      <c r="EJ254" s="181"/>
      <c r="EK254" s="46"/>
      <c r="EL254" s="46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>
        <f t="shared" si="3687"/>
        <v>0</v>
      </c>
      <c r="EX254" s="45">
        <f t="shared" si="3688"/>
        <v>0</v>
      </c>
      <c r="EY254" s="45">
        <f t="shared" si="3689"/>
        <v>0</v>
      </c>
      <c r="EZ254" s="184">
        <f t="shared" si="3690"/>
        <v>0</v>
      </c>
      <c r="FA254" s="184">
        <f t="shared" si="3810"/>
        <v>0</v>
      </c>
      <c r="FB254" s="181"/>
      <c r="FC254" s="181"/>
      <c r="FD254" s="46"/>
      <c r="FE254" s="46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>
        <f t="shared" si="3720"/>
        <v>0</v>
      </c>
      <c r="FQ254" s="45">
        <f t="shared" si="3721"/>
        <v>0</v>
      </c>
      <c r="FR254" s="45">
        <f t="shared" si="3722"/>
        <v>0</v>
      </c>
      <c r="FS254" s="184">
        <f t="shared" si="3723"/>
        <v>0</v>
      </c>
      <c r="FT254" s="184">
        <f t="shared" si="3811"/>
        <v>0</v>
      </c>
      <c r="FU254" s="181"/>
      <c r="FV254" s="181"/>
      <c r="FW254" s="46"/>
      <c r="FX254" s="46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>
        <f t="shared" si="3696"/>
        <v>0</v>
      </c>
      <c r="GJ254" s="45">
        <f t="shared" si="3697"/>
        <v>0</v>
      </c>
      <c r="GK254" s="45">
        <f t="shared" si="3698"/>
        <v>0</v>
      </c>
      <c r="GL254" s="184">
        <f t="shared" si="3699"/>
        <v>0</v>
      </c>
      <c r="GM254" s="184">
        <f t="shared" si="3812"/>
        <v>0</v>
      </c>
      <c r="GN254" s="181"/>
      <c r="GO254" s="181"/>
      <c r="GP254" s="46"/>
      <c r="GQ254" s="46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>
        <f t="shared" si="3700"/>
        <v>0</v>
      </c>
      <c r="HC254" s="45">
        <f t="shared" si="3701"/>
        <v>0</v>
      </c>
      <c r="HD254" s="45">
        <f t="shared" si="3702"/>
        <v>0</v>
      </c>
      <c r="HE254" s="184">
        <f t="shared" si="3703"/>
        <v>0</v>
      </c>
      <c r="HF254" s="184">
        <f t="shared" si="3813"/>
        <v>0</v>
      </c>
      <c r="HG254" s="181"/>
      <c r="HH254" s="181"/>
      <c r="HI254" s="46"/>
      <c r="HJ254" s="46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>
        <f t="shared" si="3704"/>
        <v>0</v>
      </c>
      <c r="HV254" s="45">
        <f t="shared" si="3705"/>
        <v>0</v>
      </c>
      <c r="HW254" s="45">
        <f t="shared" si="3706"/>
        <v>0</v>
      </c>
      <c r="HX254" s="184">
        <f t="shared" si="3707"/>
        <v>0</v>
      </c>
      <c r="HY254" s="184">
        <f t="shared" si="3814"/>
        <v>0</v>
      </c>
      <c r="HZ254" s="181"/>
      <c r="IA254" s="181"/>
      <c r="IB254" s="46"/>
      <c r="IC254" s="46"/>
      <c r="ID254" s="46"/>
      <c r="IE254" s="46"/>
      <c r="IF254" s="45"/>
      <c r="IG254" s="45"/>
      <c r="IH254" s="45"/>
      <c r="II254" s="45"/>
      <c r="IJ254" s="45"/>
      <c r="IK254" s="45"/>
      <c r="IL254" s="45"/>
      <c r="IM254" s="45"/>
      <c r="IN254" s="45">
        <f t="shared" si="3708"/>
        <v>0</v>
      </c>
      <c r="IO254" s="45">
        <f t="shared" si="3709"/>
        <v>0</v>
      </c>
      <c r="IP254" s="45">
        <f t="shared" si="3710"/>
        <v>0</v>
      </c>
      <c r="IQ254" s="184">
        <f t="shared" si="3711"/>
        <v>0</v>
      </c>
      <c r="IR254" s="184">
        <f t="shared" si="3815"/>
        <v>0</v>
      </c>
      <c r="IS254" s="181"/>
      <c r="IT254" s="181"/>
      <c r="IU254" s="46"/>
      <c r="IV254" s="46"/>
      <c r="IW254" s="46"/>
      <c r="IX254" s="46"/>
      <c r="IY254" s="45"/>
      <c r="IZ254" s="45"/>
      <c r="JA254" s="45"/>
      <c r="JB254" s="45"/>
      <c r="JC254" s="45"/>
      <c r="JD254" s="45"/>
      <c r="JE254" s="45"/>
      <c r="JF254" s="45"/>
      <c r="JG254" s="45">
        <f t="shared" si="3712"/>
        <v>0</v>
      </c>
      <c r="JH254" s="45">
        <f t="shared" si="3713"/>
        <v>0</v>
      </c>
      <c r="JI254" s="45">
        <f t="shared" si="3714"/>
        <v>0</v>
      </c>
      <c r="JJ254" s="184">
        <f t="shared" si="3715"/>
        <v>0</v>
      </c>
      <c r="JK254" s="184">
        <f t="shared" si="3816"/>
        <v>0</v>
      </c>
      <c r="JL254" s="181"/>
      <c r="JM254" s="181"/>
      <c r="JN254" s="46"/>
      <c r="JO254" s="46"/>
      <c r="JP254" s="47"/>
      <c r="JQ254" s="48"/>
      <c r="JR254" s="47"/>
      <c r="JS254" s="47"/>
      <c r="JT254" s="385">
        <f t="shared" si="4654"/>
        <v>0</v>
      </c>
      <c r="JU254" s="385">
        <f t="shared" si="4655"/>
        <v>0</v>
      </c>
      <c r="JV254" s="385">
        <f t="shared" si="4656"/>
        <v>0</v>
      </c>
      <c r="JW254" s="385">
        <f t="shared" si="4657"/>
        <v>0</v>
      </c>
      <c r="JX254" s="385">
        <f t="shared" si="4658"/>
        <v>0</v>
      </c>
      <c r="JY254" s="385">
        <f t="shared" si="4659"/>
        <v>0</v>
      </c>
      <c r="JZ254" s="45">
        <f t="shared" si="4680"/>
        <v>0</v>
      </c>
      <c r="KA254" s="45">
        <f t="shared" si="3799"/>
        <v>0</v>
      </c>
      <c r="KB254" s="45">
        <f t="shared" si="3800"/>
        <v>0</v>
      </c>
      <c r="KC254" s="184">
        <f t="shared" si="4681"/>
        <v>0</v>
      </c>
      <c r="KD254" s="184">
        <f t="shared" si="4682"/>
        <v>0</v>
      </c>
      <c r="KE254" s="46"/>
      <c r="KF254" s="46"/>
      <c r="KG254" s="49"/>
      <c r="KH254" s="49"/>
    </row>
    <row r="255" spans="1:299" s="3" customFormat="1" hidden="1" x14ac:dyDescent="0.2">
      <c r="A255" s="100">
        <v>1</v>
      </c>
      <c r="B255" s="100"/>
      <c r="C255" s="49"/>
      <c r="D255" s="7"/>
      <c r="E255" s="692"/>
      <c r="F255" s="510"/>
      <c r="G255" s="65"/>
      <c r="H255" s="80"/>
      <c r="I255" s="80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>
        <f t="shared" si="4581"/>
        <v>0</v>
      </c>
      <c r="U255" s="45">
        <f t="shared" si="4582"/>
        <v>0</v>
      </c>
      <c r="V255" s="45">
        <f t="shared" si="4583"/>
        <v>0</v>
      </c>
      <c r="W255" s="184">
        <f t="shared" si="4584"/>
        <v>0</v>
      </c>
      <c r="X255" s="184">
        <f t="shared" si="4585"/>
        <v>0</v>
      </c>
      <c r="Y255" s="181"/>
      <c r="Z255" s="181"/>
      <c r="AA255" s="46"/>
      <c r="AB255" s="46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>
        <f t="shared" si="3664"/>
        <v>0</v>
      </c>
      <c r="AN255" s="45">
        <f t="shared" si="3665"/>
        <v>0</v>
      </c>
      <c r="AO255" s="45">
        <f t="shared" si="3666"/>
        <v>0</v>
      </c>
      <c r="AP255" s="184">
        <f t="shared" si="3667"/>
        <v>0</v>
      </c>
      <c r="AQ255" s="184">
        <f t="shared" si="3804"/>
        <v>0</v>
      </c>
      <c r="AR255" s="181"/>
      <c r="AS255" s="181"/>
      <c r="AT255" s="46"/>
      <c r="AU255" s="46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>
        <f t="shared" si="3668"/>
        <v>0</v>
      </c>
      <c r="BG255" s="45">
        <f t="shared" si="3669"/>
        <v>0</v>
      </c>
      <c r="BH255" s="45">
        <f t="shared" si="3670"/>
        <v>0</v>
      </c>
      <c r="BI255" s="184">
        <f t="shared" si="3671"/>
        <v>0</v>
      </c>
      <c r="BJ255" s="184">
        <f t="shared" si="3805"/>
        <v>0</v>
      </c>
      <c r="BK255" s="181"/>
      <c r="BL255" s="181"/>
      <c r="BM255" s="46"/>
      <c r="BN255" s="46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>
        <f t="shared" si="3672"/>
        <v>0</v>
      </c>
      <c r="BZ255" s="45">
        <f t="shared" si="3673"/>
        <v>0</v>
      </c>
      <c r="CA255" s="45">
        <f t="shared" si="3674"/>
        <v>0</v>
      </c>
      <c r="CB255" s="184">
        <f t="shared" si="3675"/>
        <v>0</v>
      </c>
      <c r="CC255" s="184">
        <f t="shared" si="3806"/>
        <v>0</v>
      </c>
      <c r="CD255" s="181"/>
      <c r="CE255" s="181"/>
      <c r="CF255" s="46"/>
      <c r="CG255" s="46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>
        <f t="shared" si="3716"/>
        <v>0</v>
      </c>
      <c r="CS255" s="45">
        <f t="shared" si="3717"/>
        <v>0</v>
      </c>
      <c r="CT255" s="45">
        <f t="shared" si="3718"/>
        <v>0</v>
      </c>
      <c r="CU255" s="184">
        <f t="shared" si="3719"/>
        <v>0</v>
      </c>
      <c r="CV255" s="184">
        <f t="shared" si="3807"/>
        <v>0</v>
      </c>
      <c r="CW255" s="181"/>
      <c r="CX255" s="181"/>
      <c r="CY255" s="46"/>
      <c r="CZ255" s="46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>
        <f t="shared" si="3679"/>
        <v>0</v>
      </c>
      <c r="DL255" s="45">
        <f t="shared" si="3680"/>
        <v>0</v>
      </c>
      <c r="DM255" s="45">
        <f t="shared" si="3681"/>
        <v>0</v>
      </c>
      <c r="DN255" s="184">
        <f t="shared" si="3682"/>
        <v>0</v>
      </c>
      <c r="DO255" s="184">
        <f t="shared" si="3808"/>
        <v>0</v>
      </c>
      <c r="DP255" s="181"/>
      <c r="DQ255" s="181"/>
      <c r="DR255" s="46"/>
      <c r="DS255" s="46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>
        <f t="shared" si="3683"/>
        <v>0</v>
      </c>
      <c r="EE255" s="45">
        <f t="shared" si="3684"/>
        <v>0</v>
      </c>
      <c r="EF255" s="45">
        <f t="shared" si="3685"/>
        <v>0</v>
      </c>
      <c r="EG255" s="184">
        <f t="shared" si="3686"/>
        <v>0</v>
      </c>
      <c r="EH255" s="184">
        <f t="shared" si="3809"/>
        <v>0</v>
      </c>
      <c r="EI255" s="181"/>
      <c r="EJ255" s="181"/>
      <c r="EK255" s="46"/>
      <c r="EL255" s="46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>
        <f t="shared" si="3687"/>
        <v>0</v>
      </c>
      <c r="EX255" s="45">
        <f t="shared" si="3688"/>
        <v>0</v>
      </c>
      <c r="EY255" s="45">
        <f t="shared" si="3689"/>
        <v>0</v>
      </c>
      <c r="EZ255" s="184">
        <f t="shared" si="3690"/>
        <v>0</v>
      </c>
      <c r="FA255" s="184">
        <f t="shared" si="3810"/>
        <v>0</v>
      </c>
      <c r="FB255" s="181"/>
      <c r="FC255" s="181"/>
      <c r="FD255" s="46"/>
      <c r="FE255" s="46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>
        <f t="shared" si="3720"/>
        <v>0</v>
      </c>
      <c r="FQ255" s="45">
        <f t="shared" si="3721"/>
        <v>0</v>
      </c>
      <c r="FR255" s="45">
        <f t="shared" si="3722"/>
        <v>0</v>
      </c>
      <c r="FS255" s="184">
        <f t="shared" si="3723"/>
        <v>0</v>
      </c>
      <c r="FT255" s="184">
        <f t="shared" si="3811"/>
        <v>0</v>
      </c>
      <c r="FU255" s="181"/>
      <c r="FV255" s="181"/>
      <c r="FW255" s="46"/>
      <c r="FX255" s="46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>
        <f t="shared" si="3696"/>
        <v>0</v>
      </c>
      <c r="GJ255" s="45">
        <f t="shared" si="3697"/>
        <v>0</v>
      </c>
      <c r="GK255" s="45">
        <f t="shared" si="3698"/>
        <v>0</v>
      </c>
      <c r="GL255" s="184">
        <f t="shared" si="3699"/>
        <v>0</v>
      </c>
      <c r="GM255" s="184">
        <f t="shared" si="3812"/>
        <v>0</v>
      </c>
      <c r="GN255" s="181"/>
      <c r="GO255" s="181"/>
      <c r="GP255" s="46"/>
      <c r="GQ255" s="46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>
        <f t="shared" si="3700"/>
        <v>0</v>
      </c>
      <c r="HC255" s="45">
        <f t="shared" si="3701"/>
        <v>0</v>
      </c>
      <c r="HD255" s="45">
        <f t="shared" si="3702"/>
        <v>0</v>
      </c>
      <c r="HE255" s="184">
        <f t="shared" si="3703"/>
        <v>0</v>
      </c>
      <c r="HF255" s="184">
        <f t="shared" si="3813"/>
        <v>0</v>
      </c>
      <c r="HG255" s="181"/>
      <c r="HH255" s="181"/>
      <c r="HI255" s="46"/>
      <c r="HJ255" s="46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>
        <f t="shared" si="3704"/>
        <v>0</v>
      </c>
      <c r="HV255" s="45">
        <f t="shared" si="3705"/>
        <v>0</v>
      </c>
      <c r="HW255" s="45">
        <f t="shared" si="3706"/>
        <v>0</v>
      </c>
      <c r="HX255" s="184">
        <f t="shared" si="3707"/>
        <v>0</v>
      </c>
      <c r="HY255" s="184">
        <f t="shared" si="3814"/>
        <v>0</v>
      </c>
      <c r="HZ255" s="181"/>
      <c r="IA255" s="181"/>
      <c r="IB255" s="46"/>
      <c r="IC255" s="46"/>
      <c r="ID255" s="46"/>
      <c r="IE255" s="46"/>
      <c r="IF255" s="45"/>
      <c r="IG255" s="45"/>
      <c r="IH255" s="45"/>
      <c r="II255" s="45"/>
      <c r="IJ255" s="45"/>
      <c r="IK255" s="45"/>
      <c r="IL255" s="45"/>
      <c r="IM255" s="45"/>
      <c r="IN255" s="45">
        <f t="shared" si="3708"/>
        <v>0</v>
      </c>
      <c r="IO255" s="45">
        <f t="shared" si="3709"/>
        <v>0</v>
      </c>
      <c r="IP255" s="45">
        <f t="shared" si="3710"/>
        <v>0</v>
      </c>
      <c r="IQ255" s="184">
        <f t="shared" si="3711"/>
        <v>0</v>
      </c>
      <c r="IR255" s="184">
        <f t="shared" si="3815"/>
        <v>0</v>
      </c>
      <c r="IS255" s="181"/>
      <c r="IT255" s="181"/>
      <c r="IU255" s="46"/>
      <c r="IV255" s="46"/>
      <c r="IW255" s="46"/>
      <c r="IX255" s="46"/>
      <c r="IY255" s="45"/>
      <c r="IZ255" s="45"/>
      <c r="JA255" s="45"/>
      <c r="JB255" s="45"/>
      <c r="JC255" s="45"/>
      <c r="JD255" s="45"/>
      <c r="JE255" s="45"/>
      <c r="JF255" s="45"/>
      <c r="JG255" s="45">
        <f t="shared" si="3712"/>
        <v>0</v>
      </c>
      <c r="JH255" s="45">
        <f t="shared" si="3713"/>
        <v>0</v>
      </c>
      <c r="JI255" s="45">
        <f t="shared" si="3714"/>
        <v>0</v>
      </c>
      <c r="JJ255" s="184">
        <f t="shared" si="3715"/>
        <v>0</v>
      </c>
      <c r="JK255" s="184">
        <f t="shared" si="3816"/>
        <v>0</v>
      </c>
      <c r="JL255" s="181"/>
      <c r="JM255" s="181"/>
      <c r="JN255" s="46"/>
      <c r="JO255" s="46"/>
      <c r="JP255" s="47"/>
      <c r="JQ255" s="48"/>
      <c r="JR255" s="47"/>
      <c r="JS255" s="47"/>
      <c r="JT255" s="385">
        <f t="shared" si="4654"/>
        <v>0</v>
      </c>
      <c r="JU255" s="385">
        <f t="shared" si="4655"/>
        <v>0</v>
      </c>
      <c r="JV255" s="385">
        <f t="shared" si="4656"/>
        <v>0</v>
      </c>
      <c r="JW255" s="385">
        <f t="shared" si="4657"/>
        <v>0</v>
      </c>
      <c r="JX255" s="385">
        <f t="shared" si="4658"/>
        <v>0</v>
      </c>
      <c r="JY255" s="385">
        <f t="shared" si="4659"/>
        <v>0</v>
      </c>
      <c r="JZ255" s="45">
        <f t="shared" si="4680"/>
        <v>0</v>
      </c>
      <c r="KA255" s="45">
        <f t="shared" si="3799"/>
        <v>0</v>
      </c>
      <c r="KB255" s="45">
        <f t="shared" si="3800"/>
        <v>0</v>
      </c>
      <c r="KC255" s="184">
        <f t="shared" si="4681"/>
        <v>0</v>
      </c>
      <c r="KD255" s="184">
        <f t="shared" si="4682"/>
        <v>0</v>
      </c>
      <c r="KE255" s="46"/>
      <c r="KF255" s="46"/>
      <c r="KG255" s="49"/>
      <c r="KH255" s="49"/>
    </row>
    <row r="256" spans="1:299" s="3" customFormat="1" hidden="1" x14ac:dyDescent="0.2">
      <c r="A256" s="100">
        <v>1</v>
      </c>
      <c r="B256" s="100"/>
      <c r="C256" s="49"/>
      <c r="D256" s="7"/>
      <c r="E256" s="692"/>
      <c r="F256" s="510"/>
      <c r="G256" s="65"/>
      <c r="H256" s="80"/>
      <c r="I256" s="80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>
        <f t="shared" si="4581"/>
        <v>0</v>
      </c>
      <c r="U256" s="45">
        <f t="shared" si="4582"/>
        <v>0</v>
      </c>
      <c r="V256" s="45">
        <f t="shared" si="4583"/>
        <v>0</v>
      </c>
      <c r="W256" s="184">
        <f t="shared" si="4584"/>
        <v>0</v>
      </c>
      <c r="X256" s="184">
        <f t="shared" si="4585"/>
        <v>0</v>
      </c>
      <c r="Y256" s="181"/>
      <c r="Z256" s="181"/>
      <c r="AA256" s="46"/>
      <c r="AB256" s="46"/>
      <c r="AC256" s="45"/>
      <c r="AD256" s="45"/>
      <c r="AE256" s="45"/>
      <c r="AF256" s="45"/>
      <c r="AG256" s="45"/>
      <c r="AH256" s="45"/>
      <c r="AI256" s="45"/>
      <c r="AJ256" s="45"/>
      <c r="AK256" s="45"/>
      <c r="AL256" s="45"/>
      <c r="AM256" s="45">
        <f t="shared" si="3664"/>
        <v>0</v>
      </c>
      <c r="AN256" s="45">
        <f t="shared" si="3665"/>
        <v>0</v>
      </c>
      <c r="AO256" s="45">
        <f t="shared" si="3666"/>
        <v>0</v>
      </c>
      <c r="AP256" s="184">
        <f t="shared" si="3667"/>
        <v>0</v>
      </c>
      <c r="AQ256" s="184">
        <f t="shared" si="3804"/>
        <v>0</v>
      </c>
      <c r="AR256" s="181"/>
      <c r="AS256" s="181"/>
      <c r="AT256" s="46"/>
      <c r="AU256" s="46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>
        <f t="shared" si="3668"/>
        <v>0</v>
      </c>
      <c r="BG256" s="45">
        <f t="shared" si="3669"/>
        <v>0</v>
      </c>
      <c r="BH256" s="45">
        <f t="shared" si="3670"/>
        <v>0</v>
      </c>
      <c r="BI256" s="184">
        <f t="shared" si="3671"/>
        <v>0</v>
      </c>
      <c r="BJ256" s="184">
        <f t="shared" si="3805"/>
        <v>0</v>
      </c>
      <c r="BK256" s="181"/>
      <c r="BL256" s="181"/>
      <c r="BM256" s="46"/>
      <c r="BN256" s="46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>
        <f t="shared" si="3672"/>
        <v>0</v>
      </c>
      <c r="BZ256" s="45">
        <f t="shared" si="3673"/>
        <v>0</v>
      </c>
      <c r="CA256" s="45">
        <f t="shared" si="3674"/>
        <v>0</v>
      </c>
      <c r="CB256" s="184">
        <f t="shared" si="3675"/>
        <v>0</v>
      </c>
      <c r="CC256" s="184">
        <f t="shared" si="3806"/>
        <v>0</v>
      </c>
      <c r="CD256" s="181"/>
      <c r="CE256" s="181"/>
      <c r="CF256" s="46"/>
      <c r="CG256" s="46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>
        <f t="shared" si="3716"/>
        <v>0</v>
      </c>
      <c r="CS256" s="45">
        <f t="shared" si="3717"/>
        <v>0</v>
      </c>
      <c r="CT256" s="45">
        <f t="shared" si="3718"/>
        <v>0</v>
      </c>
      <c r="CU256" s="184">
        <f t="shared" si="3719"/>
        <v>0</v>
      </c>
      <c r="CV256" s="184">
        <f t="shared" si="3807"/>
        <v>0</v>
      </c>
      <c r="CW256" s="181"/>
      <c r="CX256" s="181"/>
      <c r="CY256" s="46"/>
      <c r="CZ256" s="46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>
        <f t="shared" si="3679"/>
        <v>0</v>
      </c>
      <c r="DL256" s="45">
        <f t="shared" si="3680"/>
        <v>0</v>
      </c>
      <c r="DM256" s="45">
        <f t="shared" si="3681"/>
        <v>0</v>
      </c>
      <c r="DN256" s="184">
        <f t="shared" si="3682"/>
        <v>0</v>
      </c>
      <c r="DO256" s="184">
        <f t="shared" si="3808"/>
        <v>0</v>
      </c>
      <c r="DP256" s="181"/>
      <c r="DQ256" s="181"/>
      <c r="DR256" s="46"/>
      <c r="DS256" s="46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>
        <f t="shared" si="3683"/>
        <v>0</v>
      </c>
      <c r="EE256" s="45">
        <f t="shared" si="3684"/>
        <v>0</v>
      </c>
      <c r="EF256" s="45">
        <f t="shared" si="3685"/>
        <v>0</v>
      </c>
      <c r="EG256" s="184">
        <f t="shared" si="3686"/>
        <v>0</v>
      </c>
      <c r="EH256" s="184">
        <f t="shared" si="3809"/>
        <v>0</v>
      </c>
      <c r="EI256" s="181"/>
      <c r="EJ256" s="181"/>
      <c r="EK256" s="46"/>
      <c r="EL256" s="46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>
        <f t="shared" si="3687"/>
        <v>0</v>
      </c>
      <c r="EX256" s="45">
        <f t="shared" si="3688"/>
        <v>0</v>
      </c>
      <c r="EY256" s="45">
        <f t="shared" si="3689"/>
        <v>0</v>
      </c>
      <c r="EZ256" s="184">
        <f t="shared" si="3690"/>
        <v>0</v>
      </c>
      <c r="FA256" s="184">
        <f t="shared" si="3810"/>
        <v>0</v>
      </c>
      <c r="FB256" s="181"/>
      <c r="FC256" s="181"/>
      <c r="FD256" s="46"/>
      <c r="FE256" s="46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>
        <f t="shared" si="3720"/>
        <v>0</v>
      </c>
      <c r="FQ256" s="45">
        <f t="shared" si="3721"/>
        <v>0</v>
      </c>
      <c r="FR256" s="45">
        <f t="shared" si="3722"/>
        <v>0</v>
      </c>
      <c r="FS256" s="184">
        <f t="shared" si="3723"/>
        <v>0</v>
      </c>
      <c r="FT256" s="184">
        <f t="shared" si="3811"/>
        <v>0</v>
      </c>
      <c r="FU256" s="181"/>
      <c r="FV256" s="181"/>
      <c r="FW256" s="46"/>
      <c r="FX256" s="46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>
        <f t="shared" si="3696"/>
        <v>0</v>
      </c>
      <c r="GJ256" s="45">
        <f t="shared" si="3697"/>
        <v>0</v>
      </c>
      <c r="GK256" s="45">
        <f t="shared" si="3698"/>
        <v>0</v>
      </c>
      <c r="GL256" s="184">
        <f t="shared" si="3699"/>
        <v>0</v>
      </c>
      <c r="GM256" s="184">
        <f t="shared" si="3812"/>
        <v>0</v>
      </c>
      <c r="GN256" s="181"/>
      <c r="GO256" s="181"/>
      <c r="GP256" s="46"/>
      <c r="GQ256" s="46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>
        <f t="shared" si="3700"/>
        <v>0</v>
      </c>
      <c r="HC256" s="45">
        <f t="shared" si="3701"/>
        <v>0</v>
      </c>
      <c r="HD256" s="45">
        <f t="shared" si="3702"/>
        <v>0</v>
      </c>
      <c r="HE256" s="184">
        <f t="shared" si="3703"/>
        <v>0</v>
      </c>
      <c r="HF256" s="184">
        <f t="shared" si="3813"/>
        <v>0</v>
      </c>
      <c r="HG256" s="181"/>
      <c r="HH256" s="181"/>
      <c r="HI256" s="46"/>
      <c r="HJ256" s="46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>
        <f t="shared" si="3704"/>
        <v>0</v>
      </c>
      <c r="HV256" s="45">
        <f t="shared" si="3705"/>
        <v>0</v>
      </c>
      <c r="HW256" s="45">
        <f t="shared" si="3706"/>
        <v>0</v>
      </c>
      <c r="HX256" s="184">
        <f t="shared" si="3707"/>
        <v>0</v>
      </c>
      <c r="HY256" s="184">
        <f t="shared" si="3814"/>
        <v>0</v>
      </c>
      <c r="HZ256" s="181"/>
      <c r="IA256" s="181"/>
      <c r="IB256" s="46"/>
      <c r="IC256" s="46"/>
      <c r="ID256" s="46"/>
      <c r="IE256" s="46"/>
      <c r="IF256" s="45"/>
      <c r="IG256" s="45"/>
      <c r="IH256" s="45"/>
      <c r="II256" s="45"/>
      <c r="IJ256" s="45"/>
      <c r="IK256" s="45"/>
      <c r="IL256" s="45"/>
      <c r="IM256" s="45"/>
      <c r="IN256" s="45">
        <f t="shared" si="3708"/>
        <v>0</v>
      </c>
      <c r="IO256" s="45">
        <f t="shared" si="3709"/>
        <v>0</v>
      </c>
      <c r="IP256" s="45">
        <f t="shared" si="3710"/>
        <v>0</v>
      </c>
      <c r="IQ256" s="184">
        <f t="shared" si="3711"/>
        <v>0</v>
      </c>
      <c r="IR256" s="184">
        <f t="shared" si="3815"/>
        <v>0</v>
      </c>
      <c r="IS256" s="181"/>
      <c r="IT256" s="181"/>
      <c r="IU256" s="46"/>
      <c r="IV256" s="46"/>
      <c r="IW256" s="46"/>
      <c r="IX256" s="46"/>
      <c r="IY256" s="45"/>
      <c r="IZ256" s="45"/>
      <c r="JA256" s="45"/>
      <c r="JB256" s="45"/>
      <c r="JC256" s="45"/>
      <c r="JD256" s="45"/>
      <c r="JE256" s="45"/>
      <c r="JF256" s="45"/>
      <c r="JG256" s="45">
        <f t="shared" si="3712"/>
        <v>0</v>
      </c>
      <c r="JH256" s="45">
        <f t="shared" si="3713"/>
        <v>0</v>
      </c>
      <c r="JI256" s="45">
        <f t="shared" si="3714"/>
        <v>0</v>
      </c>
      <c r="JJ256" s="184">
        <f t="shared" si="3715"/>
        <v>0</v>
      </c>
      <c r="JK256" s="184">
        <f t="shared" si="3816"/>
        <v>0</v>
      </c>
      <c r="JL256" s="181"/>
      <c r="JM256" s="181"/>
      <c r="JN256" s="46"/>
      <c r="JO256" s="46"/>
      <c r="JP256" s="47"/>
      <c r="JQ256" s="48"/>
      <c r="JR256" s="47"/>
      <c r="JS256" s="47"/>
      <c r="JT256" s="385">
        <f t="shared" si="4654"/>
        <v>0</v>
      </c>
      <c r="JU256" s="385">
        <f t="shared" si="4655"/>
        <v>0</v>
      </c>
      <c r="JV256" s="385">
        <f t="shared" si="4656"/>
        <v>0</v>
      </c>
      <c r="JW256" s="385">
        <f t="shared" si="4657"/>
        <v>0</v>
      </c>
      <c r="JX256" s="385">
        <f t="shared" si="4658"/>
        <v>0</v>
      </c>
      <c r="JY256" s="385">
        <f t="shared" si="4659"/>
        <v>0</v>
      </c>
      <c r="JZ256" s="45">
        <f t="shared" si="4680"/>
        <v>0</v>
      </c>
      <c r="KA256" s="45">
        <f t="shared" si="3799"/>
        <v>0</v>
      </c>
      <c r="KB256" s="45">
        <f t="shared" si="3800"/>
        <v>0</v>
      </c>
      <c r="KC256" s="184">
        <f t="shared" si="4681"/>
        <v>0</v>
      </c>
      <c r="KD256" s="184">
        <f t="shared" si="4682"/>
        <v>0</v>
      </c>
      <c r="KE256" s="46"/>
      <c r="KF256" s="46"/>
      <c r="KG256" s="49"/>
      <c r="KH256" s="49"/>
    </row>
    <row r="257" spans="1:299" s="3" customFormat="1" hidden="1" x14ac:dyDescent="0.2">
      <c r="A257" s="100">
        <v>1</v>
      </c>
      <c r="B257" s="100"/>
      <c r="C257" s="49"/>
      <c r="D257" s="7"/>
      <c r="E257" s="692"/>
      <c r="F257" s="510"/>
      <c r="G257" s="65"/>
      <c r="H257" s="80"/>
      <c r="I257" s="80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>
        <f t="shared" si="4581"/>
        <v>0</v>
      </c>
      <c r="U257" s="45">
        <f t="shared" si="4582"/>
        <v>0</v>
      </c>
      <c r="V257" s="45">
        <f t="shared" si="4583"/>
        <v>0</v>
      </c>
      <c r="W257" s="184">
        <f t="shared" si="4584"/>
        <v>0</v>
      </c>
      <c r="X257" s="184">
        <f t="shared" si="4585"/>
        <v>0</v>
      </c>
      <c r="Y257" s="181"/>
      <c r="Z257" s="181"/>
      <c r="AA257" s="46"/>
      <c r="AB257" s="46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>
        <f t="shared" si="3664"/>
        <v>0</v>
      </c>
      <c r="AN257" s="45">
        <f t="shared" si="3665"/>
        <v>0</v>
      </c>
      <c r="AO257" s="45">
        <f t="shared" si="3666"/>
        <v>0</v>
      </c>
      <c r="AP257" s="184">
        <f t="shared" si="3667"/>
        <v>0</v>
      </c>
      <c r="AQ257" s="184">
        <f t="shared" si="3804"/>
        <v>0</v>
      </c>
      <c r="AR257" s="181"/>
      <c r="AS257" s="181"/>
      <c r="AT257" s="46"/>
      <c r="AU257" s="46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>
        <f t="shared" si="3668"/>
        <v>0</v>
      </c>
      <c r="BG257" s="45">
        <f t="shared" si="3669"/>
        <v>0</v>
      </c>
      <c r="BH257" s="45">
        <f t="shared" si="3670"/>
        <v>0</v>
      </c>
      <c r="BI257" s="184">
        <f t="shared" si="3671"/>
        <v>0</v>
      </c>
      <c r="BJ257" s="184">
        <f t="shared" si="3805"/>
        <v>0</v>
      </c>
      <c r="BK257" s="181"/>
      <c r="BL257" s="181"/>
      <c r="BM257" s="46"/>
      <c r="BN257" s="46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>
        <f t="shared" si="3672"/>
        <v>0</v>
      </c>
      <c r="BZ257" s="45">
        <f t="shared" si="3673"/>
        <v>0</v>
      </c>
      <c r="CA257" s="45">
        <f t="shared" si="3674"/>
        <v>0</v>
      </c>
      <c r="CB257" s="184">
        <f t="shared" si="3675"/>
        <v>0</v>
      </c>
      <c r="CC257" s="184">
        <f t="shared" si="3806"/>
        <v>0</v>
      </c>
      <c r="CD257" s="181"/>
      <c r="CE257" s="181"/>
      <c r="CF257" s="46"/>
      <c r="CG257" s="46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>
        <f t="shared" si="3716"/>
        <v>0</v>
      </c>
      <c r="CS257" s="45">
        <f t="shared" si="3717"/>
        <v>0</v>
      </c>
      <c r="CT257" s="45">
        <f t="shared" si="3718"/>
        <v>0</v>
      </c>
      <c r="CU257" s="184">
        <f t="shared" si="3719"/>
        <v>0</v>
      </c>
      <c r="CV257" s="184">
        <f t="shared" si="3807"/>
        <v>0</v>
      </c>
      <c r="CW257" s="181"/>
      <c r="CX257" s="181"/>
      <c r="CY257" s="46"/>
      <c r="CZ257" s="46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>
        <f t="shared" si="3679"/>
        <v>0</v>
      </c>
      <c r="DL257" s="45">
        <f t="shared" si="3680"/>
        <v>0</v>
      </c>
      <c r="DM257" s="45">
        <f t="shared" si="3681"/>
        <v>0</v>
      </c>
      <c r="DN257" s="184">
        <f t="shared" si="3682"/>
        <v>0</v>
      </c>
      <c r="DO257" s="184">
        <f t="shared" si="3808"/>
        <v>0</v>
      </c>
      <c r="DP257" s="181"/>
      <c r="DQ257" s="181"/>
      <c r="DR257" s="46"/>
      <c r="DS257" s="46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>
        <f t="shared" si="3683"/>
        <v>0</v>
      </c>
      <c r="EE257" s="45">
        <f t="shared" si="3684"/>
        <v>0</v>
      </c>
      <c r="EF257" s="45">
        <f t="shared" si="3685"/>
        <v>0</v>
      </c>
      <c r="EG257" s="184">
        <f t="shared" si="3686"/>
        <v>0</v>
      </c>
      <c r="EH257" s="184">
        <f t="shared" si="3809"/>
        <v>0</v>
      </c>
      <c r="EI257" s="181"/>
      <c r="EJ257" s="181"/>
      <c r="EK257" s="46"/>
      <c r="EL257" s="46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>
        <f t="shared" si="3687"/>
        <v>0</v>
      </c>
      <c r="EX257" s="45">
        <f t="shared" si="3688"/>
        <v>0</v>
      </c>
      <c r="EY257" s="45">
        <f t="shared" si="3689"/>
        <v>0</v>
      </c>
      <c r="EZ257" s="184">
        <f t="shared" si="3690"/>
        <v>0</v>
      </c>
      <c r="FA257" s="184">
        <f t="shared" si="3810"/>
        <v>0</v>
      </c>
      <c r="FB257" s="181"/>
      <c r="FC257" s="181"/>
      <c r="FD257" s="46"/>
      <c r="FE257" s="46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>
        <f t="shared" si="3720"/>
        <v>0</v>
      </c>
      <c r="FQ257" s="45">
        <f t="shared" si="3721"/>
        <v>0</v>
      </c>
      <c r="FR257" s="45">
        <f t="shared" si="3722"/>
        <v>0</v>
      </c>
      <c r="FS257" s="184">
        <f t="shared" si="3723"/>
        <v>0</v>
      </c>
      <c r="FT257" s="184">
        <f t="shared" si="3811"/>
        <v>0</v>
      </c>
      <c r="FU257" s="181"/>
      <c r="FV257" s="181"/>
      <c r="FW257" s="46"/>
      <c r="FX257" s="46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>
        <f t="shared" si="3696"/>
        <v>0</v>
      </c>
      <c r="GJ257" s="45">
        <f t="shared" si="3697"/>
        <v>0</v>
      </c>
      <c r="GK257" s="45">
        <f t="shared" si="3698"/>
        <v>0</v>
      </c>
      <c r="GL257" s="184">
        <f t="shared" si="3699"/>
        <v>0</v>
      </c>
      <c r="GM257" s="184">
        <f t="shared" si="3812"/>
        <v>0</v>
      </c>
      <c r="GN257" s="181"/>
      <c r="GO257" s="181"/>
      <c r="GP257" s="46"/>
      <c r="GQ257" s="46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>
        <f t="shared" si="3700"/>
        <v>0</v>
      </c>
      <c r="HC257" s="45">
        <f t="shared" si="3701"/>
        <v>0</v>
      </c>
      <c r="HD257" s="45">
        <f t="shared" si="3702"/>
        <v>0</v>
      </c>
      <c r="HE257" s="184">
        <f t="shared" si="3703"/>
        <v>0</v>
      </c>
      <c r="HF257" s="184">
        <f t="shared" si="3813"/>
        <v>0</v>
      </c>
      <c r="HG257" s="181"/>
      <c r="HH257" s="181"/>
      <c r="HI257" s="46"/>
      <c r="HJ257" s="46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>
        <f t="shared" si="3704"/>
        <v>0</v>
      </c>
      <c r="HV257" s="45">
        <f t="shared" si="3705"/>
        <v>0</v>
      </c>
      <c r="HW257" s="45">
        <f t="shared" si="3706"/>
        <v>0</v>
      </c>
      <c r="HX257" s="184">
        <f t="shared" si="3707"/>
        <v>0</v>
      </c>
      <c r="HY257" s="184">
        <f t="shared" si="3814"/>
        <v>0</v>
      </c>
      <c r="HZ257" s="181"/>
      <c r="IA257" s="181"/>
      <c r="IB257" s="46"/>
      <c r="IC257" s="46"/>
      <c r="ID257" s="46"/>
      <c r="IE257" s="46"/>
      <c r="IF257" s="45"/>
      <c r="IG257" s="45"/>
      <c r="IH257" s="45"/>
      <c r="II257" s="45"/>
      <c r="IJ257" s="45"/>
      <c r="IK257" s="45"/>
      <c r="IL257" s="45"/>
      <c r="IM257" s="45"/>
      <c r="IN257" s="45">
        <f t="shared" si="3708"/>
        <v>0</v>
      </c>
      <c r="IO257" s="45">
        <f t="shared" si="3709"/>
        <v>0</v>
      </c>
      <c r="IP257" s="45">
        <f t="shared" si="3710"/>
        <v>0</v>
      </c>
      <c r="IQ257" s="184">
        <f t="shared" si="3711"/>
        <v>0</v>
      </c>
      <c r="IR257" s="184">
        <f t="shared" si="3815"/>
        <v>0</v>
      </c>
      <c r="IS257" s="181"/>
      <c r="IT257" s="181"/>
      <c r="IU257" s="46"/>
      <c r="IV257" s="46"/>
      <c r="IW257" s="46"/>
      <c r="IX257" s="46"/>
      <c r="IY257" s="45"/>
      <c r="IZ257" s="45"/>
      <c r="JA257" s="45"/>
      <c r="JB257" s="45"/>
      <c r="JC257" s="45"/>
      <c r="JD257" s="45"/>
      <c r="JE257" s="45"/>
      <c r="JF257" s="45"/>
      <c r="JG257" s="45">
        <f t="shared" si="3712"/>
        <v>0</v>
      </c>
      <c r="JH257" s="45">
        <f t="shared" si="3713"/>
        <v>0</v>
      </c>
      <c r="JI257" s="45">
        <f t="shared" si="3714"/>
        <v>0</v>
      </c>
      <c r="JJ257" s="184">
        <f t="shared" si="3715"/>
        <v>0</v>
      </c>
      <c r="JK257" s="184">
        <f t="shared" si="3816"/>
        <v>0</v>
      </c>
      <c r="JL257" s="181"/>
      <c r="JM257" s="181"/>
      <c r="JN257" s="46"/>
      <c r="JO257" s="46"/>
      <c r="JP257" s="47"/>
      <c r="JQ257" s="48"/>
      <c r="JR257" s="47"/>
      <c r="JS257" s="47"/>
      <c r="JT257" s="385">
        <f t="shared" si="4654"/>
        <v>0</v>
      </c>
      <c r="JU257" s="385">
        <f t="shared" si="4655"/>
        <v>0</v>
      </c>
      <c r="JV257" s="385">
        <f t="shared" si="4656"/>
        <v>0</v>
      </c>
      <c r="JW257" s="385">
        <f t="shared" si="4657"/>
        <v>0</v>
      </c>
      <c r="JX257" s="385">
        <f t="shared" si="4658"/>
        <v>0</v>
      </c>
      <c r="JY257" s="385">
        <f t="shared" si="4659"/>
        <v>0</v>
      </c>
      <c r="JZ257" s="45">
        <f t="shared" si="4680"/>
        <v>0</v>
      </c>
      <c r="KA257" s="45">
        <f t="shared" si="3799"/>
        <v>0</v>
      </c>
      <c r="KB257" s="45">
        <f t="shared" si="3800"/>
        <v>0</v>
      </c>
      <c r="KC257" s="184">
        <f t="shared" si="4681"/>
        <v>0</v>
      </c>
      <c r="KD257" s="184">
        <f t="shared" si="4682"/>
        <v>0</v>
      </c>
      <c r="KE257" s="46"/>
      <c r="KF257" s="46"/>
      <c r="KG257" s="49"/>
      <c r="KH257" s="49"/>
    </row>
    <row r="258" spans="1:299" x14ac:dyDescent="0.2">
      <c r="A258" s="100">
        <v>1</v>
      </c>
      <c r="B258" s="100">
        <v>1</v>
      </c>
      <c r="C258" s="66"/>
      <c r="D258" s="254"/>
      <c r="E258" s="254"/>
      <c r="F258" s="686" t="s">
        <v>168</v>
      </c>
      <c r="G258" s="98">
        <v>35</v>
      </c>
      <c r="H258" s="104">
        <v>213464.41200000001</v>
      </c>
      <c r="I258" s="104">
        <v>224018.6004</v>
      </c>
      <c r="J258" s="57">
        <f>VLOOKUP($G258,'ВМП план КС'!$A$8:$AQ$94,14,0)</f>
        <v>0</v>
      </c>
      <c r="K258" s="57">
        <f>VLOOKUP($G258,'ВМП план КС'!$A$8:$AQ$94,15,0)</f>
        <v>0</v>
      </c>
      <c r="L258" s="57">
        <f>SUM(J258/12*$B$2)</f>
        <v>0</v>
      </c>
      <c r="M258" s="57">
        <f>SUM(K258/12*$B$2)</f>
        <v>0</v>
      </c>
      <c r="N258" s="59">
        <f t="shared" ref="N258:S258" si="4683">SUM(N259:N261)</f>
        <v>0</v>
      </c>
      <c r="O258" s="59">
        <f t="shared" si="4683"/>
        <v>0</v>
      </c>
      <c r="P258" s="59">
        <f t="shared" si="4683"/>
        <v>0</v>
      </c>
      <c r="Q258" s="59">
        <f t="shared" si="4683"/>
        <v>0</v>
      </c>
      <c r="R258" s="59">
        <f t="shared" si="4683"/>
        <v>0</v>
      </c>
      <c r="S258" s="59">
        <f t="shared" si="4683"/>
        <v>0</v>
      </c>
      <c r="T258" s="87">
        <f t="shared" si="3567"/>
        <v>0</v>
      </c>
      <c r="U258" s="59">
        <f t="shared" si="3568"/>
        <v>0</v>
      </c>
      <c r="V258" s="59">
        <f t="shared" si="3569"/>
        <v>0</v>
      </c>
      <c r="W258" s="72">
        <f t="shared" si="3570"/>
        <v>0</v>
      </c>
      <c r="X258" s="72">
        <f t="shared" si="3571"/>
        <v>0</v>
      </c>
      <c r="Y258" s="307" t="e">
        <f>N258/L258</f>
        <v>#DIV/0!</v>
      </c>
      <c r="Z258" s="307" t="e">
        <f>O258/M258</f>
        <v>#DIV/0!</v>
      </c>
      <c r="AA258" s="156">
        <f>$H258</f>
        <v>213464.41200000001</v>
      </c>
      <c r="AB258" s="157" t="e">
        <f>O258/N258</f>
        <v>#DIV/0!</v>
      </c>
      <c r="AC258" s="57">
        <f>VLOOKUP($G258,'ВМП план КС'!$A$8:$AQ$93,12,0)</f>
        <v>0</v>
      </c>
      <c r="AD258" s="57">
        <f>VLOOKUP($G258,'ВМП план КС'!$A$8:$AQ$93,13,0)</f>
        <v>0</v>
      </c>
      <c r="AE258" s="57">
        <f>SUM(AC258/12*$B$2)</f>
        <v>0</v>
      </c>
      <c r="AF258" s="57">
        <f>SUM(AD258/12*$B$2)</f>
        <v>0</v>
      </c>
      <c r="AG258" s="59">
        <f t="shared" ref="AG258:AL258" si="4684">SUM(AG259:AG261)</f>
        <v>0</v>
      </c>
      <c r="AH258" s="59">
        <f t="shared" si="4684"/>
        <v>0</v>
      </c>
      <c r="AI258" s="59">
        <f t="shared" si="4684"/>
        <v>0</v>
      </c>
      <c r="AJ258" s="59">
        <f t="shared" si="4684"/>
        <v>0</v>
      </c>
      <c r="AK258" s="59">
        <f t="shared" si="4684"/>
        <v>0</v>
      </c>
      <c r="AL258" s="59">
        <f t="shared" si="4684"/>
        <v>0</v>
      </c>
      <c r="AM258" s="87">
        <f t="shared" si="3664"/>
        <v>0</v>
      </c>
      <c r="AN258" s="59">
        <f t="shared" si="3665"/>
        <v>0</v>
      </c>
      <c r="AO258" s="59">
        <f t="shared" si="3666"/>
        <v>0</v>
      </c>
      <c r="AP258" s="72">
        <f t="shared" si="3667"/>
        <v>0</v>
      </c>
      <c r="AQ258" s="72">
        <f t="shared" si="3804"/>
        <v>0</v>
      </c>
      <c r="AR258" s="307" t="e">
        <f>AG258/AE258</f>
        <v>#DIV/0!</v>
      </c>
      <c r="AS258" s="307" t="e">
        <f>AH258/AF258</f>
        <v>#DIV/0!</v>
      </c>
      <c r="AT258" s="156">
        <f>$H258</f>
        <v>213464.41200000001</v>
      </c>
      <c r="AU258" s="157" t="e">
        <f>AH258/AG258</f>
        <v>#DIV/0!</v>
      </c>
      <c r="AV258" s="57">
        <f>VLOOKUP($G258,'ВМП план КС'!$A$8:$AQ$93,16,0)</f>
        <v>0</v>
      </c>
      <c r="AW258" s="57">
        <f>VLOOKUP($G258,'ВМП план КС'!$A$8:$AQ$93,17,0)</f>
        <v>0</v>
      </c>
      <c r="AX258" s="57">
        <f>SUM(AV258/12*$B$2)</f>
        <v>0</v>
      </c>
      <c r="AY258" s="57">
        <f>SUM(AW258/12*$B$2)</f>
        <v>0</v>
      </c>
      <c r="AZ258" s="59">
        <f t="shared" ref="AZ258:BE258" si="4685">SUM(AZ259:AZ261)</f>
        <v>0</v>
      </c>
      <c r="BA258" s="59">
        <f t="shared" si="4685"/>
        <v>0</v>
      </c>
      <c r="BB258" s="59">
        <f t="shared" si="4685"/>
        <v>0</v>
      </c>
      <c r="BC258" s="59">
        <f t="shared" si="4685"/>
        <v>0</v>
      </c>
      <c r="BD258" s="59">
        <f t="shared" si="4685"/>
        <v>0</v>
      </c>
      <c r="BE258" s="59">
        <f t="shared" si="4685"/>
        <v>0</v>
      </c>
      <c r="BF258" s="87">
        <f t="shared" si="3668"/>
        <v>0</v>
      </c>
      <c r="BG258" s="59">
        <f t="shared" si="3669"/>
        <v>0</v>
      </c>
      <c r="BH258" s="59">
        <f t="shared" si="3670"/>
        <v>0</v>
      </c>
      <c r="BI258" s="72">
        <f t="shared" si="3671"/>
        <v>0</v>
      </c>
      <c r="BJ258" s="72">
        <f t="shared" si="3805"/>
        <v>0</v>
      </c>
      <c r="BK258" s="307" t="e">
        <f>AZ258/AX258</f>
        <v>#DIV/0!</v>
      </c>
      <c r="BL258" s="307" t="e">
        <f>BA258/AY258</f>
        <v>#DIV/0!</v>
      </c>
      <c r="BM258" s="156">
        <f>$H258</f>
        <v>213464.41200000001</v>
      </c>
      <c r="BN258" s="157" t="e">
        <f>BA258/AZ258</f>
        <v>#DIV/0!</v>
      </c>
      <c r="BO258" s="57">
        <f>VLOOKUP($G258,'ВМП план КС'!$A$8:$AQ$93,18,0)</f>
        <v>0</v>
      </c>
      <c r="BP258" s="57">
        <f>VLOOKUP($G258,'ВМП план КС'!$A$8:$AQ$93,19,0)</f>
        <v>0</v>
      </c>
      <c r="BQ258" s="57">
        <f>SUM(BO258/12*$B$2)</f>
        <v>0</v>
      </c>
      <c r="BR258" s="57">
        <f>SUM(BP258/12*$B$2)</f>
        <v>0</v>
      </c>
      <c r="BS258" s="59">
        <f t="shared" ref="BS258:BX258" si="4686">SUM(BS259:BS261)</f>
        <v>0</v>
      </c>
      <c r="BT258" s="59">
        <f t="shared" si="4686"/>
        <v>0</v>
      </c>
      <c r="BU258" s="59">
        <f t="shared" si="4686"/>
        <v>0</v>
      </c>
      <c r="BV258" s="59">
        <f t="shared" si="4686"/>
        <v>0</v>
      </c>
      <c r="BW258" s="59">
        <f t="shared" si="4686"/>
        <v>0</v>
      </c>
      <c r="BX258" s="59">
        <f t="shared" si="4686"/>
        <v>0</v>
      </c>
      <c r="BY258" s="87">
        <f t="shared" si="3672"/>
        <v>0</v>
      </c>
      <c r="BZ258" s="59">
        <f t="shared" si="3673"/>
        <v>0</v>
      </c>
      <c r="CA258" s="59">
        <f t="shared" si="3674"/>
        <v>0</v>
      </c>
      <c r="CB258" s="72">
        <f t="shared" si="3675"/>
        <v>0</v>
      </c>
      <c r="CC258" s="72">
        <f t="shared" si="3806"/>
        <v>0</v>
      </c>
      <c r="CD258" s="307" t="e">
        <f>BS258/BQ258</f>
        <v>#DIV/0!</v>
      </c>
      <c r="CE258" s="307" t="e">
        <f>BT258/BR258</f>
        <v>#DIV/0!</v>
      </c>
      <c r="CF258" s="156">
        <f>$H258</f>
        <v>213464.41200000001</v>
      </c>
      <c r="CG258" s="157" t="e">
        <f>BT258/BS258</f>
        <v>#DIV/0!</v>
      </c>
      <c r="CH258" s="57">
        <f>VLOOKUP($G258,'ВМП план КС'!$A$8:$AQ$93,10,0)</f>
        <v>0</v>
      </c>
      <c r="CI258" s="57">
        <f>VLOOKUP($G258,'ВМП план КС'!$A$8:$AQ$93,11,0)</f>
        <v>0</v>
      </c>
      <c r="CJ258" s="57">
        <f>SUM(CH258/12*$B$2)</f>
        <v>0</v>
      </c>
      <c r="CK258" s="57">
        <f>SUM(CI258/12*$B$2)</f>
        <v>0</v>
      </c>
      <c r="CL258" s="59">
        <f t="shared" ref="CL258:CQ258" si="4687">SUM(CL259:CL261)</f>
        <v>0</v>
      </c>
      <c r="CM258" s="59">
        <f t="shared" si="4687"/>
        <v>0</v>
      </c>
      <c r="CN258" s="59">
        <f t="shared" si="4687"/>
        <v>0</v>
      </c>
      <c r="CO258" s="59">
        <f t="shared" si="4687"/>
        <v>0</v>
      </c>
      <c r="CP258" s="59">
        <f t="shared" si="4687"/>
        <v>0</v>
      </c>
      <c r="CQ258" s="59">
        <f t="shared" si="4687"/>
        <v>0</v>
      </c>
      <c r="CR258" s="87">
        <f t="shared" si="3716"/>
        <v>0</v>
      </c>
      <c r="CS258" s="59">
        <f t="shared" si="3717"/>
        <v>0</v>
      </c>
      <c r="CT258" s="59">
        <f t="shared" si="3718"/>
        <v>0</v>
      </c>
      <c r="CU258" s="72">
        <f t="shared" si="3719"/>
        <v>0</v>
      </c>
      <c r="CV258" s="72">
        <f t="shared" si="3807"/>
        <v>0</v>
      </c>
      <c r="CW258" s="308"/>
      <c r="CX258" s="307"/>
      <c r="CY258" s="156">
        <f>$H258</f>
        <v>213464.41200000001</v>
      </c>
      <c r="CZ258" s="157" t="e">
        <f>CM258/CL258</f>
        <v>#DIV/0!</v>
      </c>
      <c r="DA258" s="57">
        <f>VLOOKUP($G258,'ВМП план КС'!$A$8:$AQ$93,26,0)</f>
        <v>0</v>
      </c>
      <c r="DB258" s="57">
        <f>VLOOKUP($G258,'ВМП план КС'!$A$8:$AQ$93,27,0)</f>
        <v>0</v>
      </c>
      <c r="DC258" s="57">
        <f>SUM(DA258/12*$B$2)</f>
        <v>0</v>
      </c>
      <c r="DD258" s="57">
        <f>SUM(DB258/12*$B$2)</f>
        <v>0</v>
      </c>
      <c r="DE258" s="59">
        <f t="shared" ref="DE258:DJ258" si="4688">SUM(DE259:DE261)</f>
        <v>0</v>
      </c>
      <c r="DF258" s="59">
        <f t="shared" si="4688"/>
        <v>0</v>
      </c>
      <c r="DG258" s="59">
        <f t="shared" si="4688"/>
        <v>0</v>
      </c>
      <c r="DH258" s="59">
        <f t="shared" si="4688"/>
        <v>0</v>
      </c>
      <c r="DI258" s="59">
        <f t="shared" si="4688"/>
        <v>0</v>
      </c>
      <c r="DJ258" s="59">
        <f t="shared" si="4688"/>
        <v>0</v>
      </c>
      <c r="DK258" s="87">
        <f t="shared" si="3679"/>
        <v>0</v>
      </c>
      <c r="DL258" s="59">
        <f t="shared" si="3680"/>
        <v>0</v>
      </c>
      <c r="DM258" s="59">
        <f t="shared" si="3681"/>
        <v>0</v>
      </c>
      <c r="DN258" s="72">
        <f t="shared" si="3682"/>
        <v>0</v>
      </c>
      <c r="DO258" s="72">
        <f t="shared" si="3808"/>
        <v>0</v>
      </c>
      <c r="DP258" s="307" t="e">
        <f>DE258/DC258</f>
        <v>#DIV/0!</v>
      </c>
      <c r="DQ258" s="307" t="e">
        <f>DF258/DD258</f>
        <v>#DIV/0!</v>
      </c>
      <c r="DR258" s="156">
        <f>$H258</f>
        <v>213464.41200000001</v>
      </c>
      <c r="DS258" s="157" t="e">
        <f>DF258/DE258</f>
        <v>#DIV/0!</v>
      </c>
      <c r="DT258" s="57">
        <f>VLOOKUP($G258,'ВМП план КС'!$A$8:$AQ$93,28,0)</f>
        <v>0</v>
      </c>
      <c r="DU258" s="57">
        <f>VLOOKUP($G258,'ВМП план КС'!$A$8:$AQ$93,29,0)</f>
        <v>0</v>
      </c>
      <c r="DV258" s="57">
        <f>SUM(DT258/12*$B$2)</f>
        <v>0</v>
      </c>
      <c r="DW258" s="57">
        <f>SUM(DU258/12*$B$2)</f>
        <v>0</v>
      </c>
      <c r="DX258" s="59">
        <f t="shared" ref="DX258:EC258" si="4689">SUM(DX259:DX261)</f>
        <v>0</v>
      </c>
      <c r="DY258" s="59">
        <f t="shared" si="4689"/>
        <v>0</v>
      </c>
      <c r="DZ258" s="59">
        <f t="shared" si="4689"/>
        <v>0</v>
      </c>
      <c r="EA258" s="59">
        <f t="shared" si="4689"/>
        <v>0</v>
      </c>
      <c r="EB258" s="59">
        <f t="shared" si="4689"/>
        <v>0</v>
      </c>
      <c r="EC258" s="59">
        <f t="shared" si="4689"/>
        <v>0</v>
      </c>
      <c r="ED258" s="87">
        <f t="shared" si="3683"/>
        <v>0</v>
      </c>
      <c r="EE258" s="59">
        <f t="shared" si="3684"/>
        <v>0</v>
      </c>
      <c r="EF258" s="59">
        <f t="shared" si="3685"/>
        <v>0</v>
      </c>
      <c r="EG258" s="72">
        <f t="shared" si="3686"/>
        <v>0</v>
      </c>
      <c r="EH258" s="72">
        <f t="shared" si="3809"/>
        <v>0</v>
      </c>
      <c r="EI258" s="307" t="e">
        <f>DX258/DV258</f>
        <v>#DIV/0!</v>
      </c>
      <c r="EJ258" s="307" t="e">
        <f>DY258/DW258</f>
        <v>#DIV/0!</v>
      </c>
      <c r="EK258" s="156">
        <f>$H258</f>
        <v>213464.41200000001</v>
      </c>
      <c r="EL258" s="157" t="e">
        <f>DY258/DX258</f>
        <v>#DIV/0!</v>
      </c>
      <c r="EM258" s="112">
        <f>VLOOKUP($G258,'ВМП план КС'!$A$8:$AQ$93,30,0)</f>
        <v>0</v>
      </c>
      <c r="EN258" s="112">
        <f>VLOOKUP($G258,'ВМП план КС'!$A$8:$AQ$93,31,0)</f>
        <v>0</v>
      </c>
      <c r="EO258" s="57">
        <f>SUM(EM258/12*$B$2)</f>
        <v>0</v>
      </c>
      <c r="EP258" s="57">
        <f>SUM(EN258/12*$B$2)</f>
        <v>0</v>
      </c>
      <c r="EQ258" s="59">
        <f t="shared" ref="EQ258:EV258" si="4690">SUM(EQ259:EQ261)</f>
        <v>0</v>
      </c>
      <c r="ER258" s="59">
        <f t="shared" si="4690"/>
        <v>0</v>
      </c>
      <c r="ES258" s="59">
        <f t="shared" si="4690"/>
        <v>0</v>
      </c>
      <c r="ET258" s="59">
        <f t="shared" si="4690"/>
        <v>0</v>
      </c>
      <c r="EU258" s="59">
        <f t="shared" si="4690"/>
        <v>0</v>
      </c>
      <c r="EV258" s="59">
        <f t="shared" si="4690"/>
        <v>0</v>
      </c>
      <c r="EW258" s="87">
        <f t="shared" si="3687"/>
        <v>0</v>
      </c>
      <c r="EX258" s="59">
        <f t="shared" si="3688"/>
        <v>0</v>
      </c>
      <c r="EY258" s="59">
        <f t="shared" si="3689"/>
        <v>0</v>
      </c>
      <c r="EZ258" s="72">
        <f t="shared" si="3690"/>
        <v>0</v>
      </c>
      <c r="FA258" s="72">
        <f t="shared" si="3810"/>
        <v>0</v>
      </c>
      <c r="FB258" s="307" t="e">
        <f>EQ258/EO258</f>
        <v>#DIV/0!</v>
      </c>
      <c r="FC258" s="307" t="e">
        <f>ER258/EP258</f>
        <v>#DIV/0!</v>
      </c>
      <c r="FD258" s="156">
        <f>$H258</f>
        <v>213464.41200000001</v>
      </c>
      <c r="FE258" s="157" t="e">
        <f>ER258/EQ258</f>
        <v>#DIV/0!</v>
      </c>
      <c r="FF258" s="112">
        <f>VLOOKUP($G258,'ВМП план КС'!$A$8:$AQ$93,32,0)</f>
        <v>0</v>
      </c>
      <c r="FG258" s="112">
        <f>VLOOKUP($G258,'ВМП план КС'!$A$8:$AQ$93,33,0)</f>
        <v>0</v>
      </c>
      <c r="FH258" s="57">
        <f>SUM(FF258/12*$B$2)</f>
        <v>0</v>
      </c>
      <c r="FI258" s="57">
        <f>SUM(FG258/12*$B$2)</f>
        <v>0</v>
      </c>
      <c r="FJ258" s="59">
        <f t="shared" ref="FJ258:FO258" si="4691">SUM(FJ259:FJ261)</f>
        <v>0</v>
      </c>
      <c r="FK258" s="59">
        <f t="shared" si="4691"/>
        <v>0</v>
      </c>
      <c r="FL258" s="59">
        <f t="shared" si="4691"/>
        <v>0</v>
      </c>
      <c r="FM258" s="59">
        <f t="shared" si="4691"/>
        <v>0</v>
      </c>
      <c r="FN258" s="59">
        <f t="shared" si="4691"/>
        <v>0</v>
      </c>
      <c r="FO258" s="59">
        <f t="shared" si="4691"/>
        <v>0</v>
      </c>
      <c r="FP258" s="87">
        <f t="shared" si="3720"/>
        <v>0</v>
      </c>
      <c r="FQ258" s="59">
        <f t="shared" si="3721"/>
        <v>0</v>
      </c>
      <c r="FR258" s="59">
        <f t="shared" si="3722"/>
        <v>0</v>
      </c>
      <c r="FS258" s="72">
        <f t="shared" si="3723"/>
        <v>0</v>
      </c>
      <c r="FT258" s="72">
        <f t="shared" si="3811"/>
        <v>0</v>
      </c>
      <c r="FU258" s="307" t="e">
        <f>FJ258/FH258</f>
        <v>#DIV/0!</v>
      </c>
      <c r="FV258" s="307" t="e">
        <f>FK258/FI258</f>
        <v>#DIV/0!</v>
      </c>
      <c r="FW258" s="156">
        <f>$H258</f>
        <v>213464.41200000001</v>
      </c>
      <c r="FX258" s="157" t="e">
        <f>FK258/FJ258</f>
        <v>#DIV/0!</v>
      </c>
      <c r="FY258" s="57">
        <f>VLOOKUP($G258,'ВМП план КС'!$A$8:$AQ$93,36,0)</f>
        <v>0</v>
      </c>
      <c r="FZ258" s="57">
        <f>VLOOKUP($G258,'ВМП план КС'!$A$8:$AQ$93,37,0)</f>
        <v>0</v>
      </c>
      <c r="GA258" s="57">
        <f>SUM(FY258/12*$B$2)</f>
        <v>0</v>
      </c>
      <c r="GB258" s="57">
        <f>SUM(FZ258/12*$B$2)</f>
        <v>0</v>
      </c>
      <c r="GC258" s="59">
        <f t="shared" ref="GC258:GH258" si="4692">SUM(GC259:GC261)</f>
        <v>0</v>
      </c>
      <c r="GD258" s="59">
        <f t="shared" si="4692"/>
        <v>0</v>
      </c>
      <c r="GE258" s="59">
        <f t="shared" si="4692"/>
        <v>0</v>
      </c>
      <c r="GF258" s="59">
        <f t="shared" si="4692"/>
        <v>0</v>
      </c>
      <c r="GG258" s="59">
        <f t="shared" si="4692"/>
        <v>0</v>
      </c>
      <c r="GH258" s="59">
        <f t="shared" si="4692"/>
        <v>0</v>
      </c>
      <c r="GI258" s="87">
        <f t="shared" si="3696"/>
        <v>0</v>
      </c>
      <c r="GJ258" s="59">
        <f t="shared" si="3697"/>
        <v>0</v>
      </c>
      <c r="GK258" s="59">
        <f t="shared" si="3698"/>
        <v>0</v>
      </c>
      <c r="GL258" s="72">
        <f t="shared" si="3699"/>
        <v>0</v>
      </c>
      <c r="GM258" s="72">
        <f t="shared" si="3812"/>
        <v>0</v>
      </c>
      <c r="GN258" s="307" t="e">
        <f>GC258/GA258</f>
        <v>#DIV/0!</v>
      </c>
      <c r="GO258" s="307" t="e">
        <f>GD258/GB258</f>
        <v>#DIV/0!</v>
      </c>
      <c r="GP258" s="156">
        <f>$H258</f>
        <v>213464.41200000001</v>
      </c>
      <c r="GQ258" s="157" t="e">
        <f>GD258/GC258</f>
        <v>#DIV/0!</v>
      </c>
      <c r="GR258" s="57">
        <f>VLOOKUP($G258,'ВМП план КС'!$A$8:$AQ$93,38,0)</f>
        <v>0</v>
      </c>
      <c r="GS258" s="57">
        <f>VLOOKUP($G258,'ВМП план КС'!$A$8:$AQ$93,39,0)</f>
        <v>0</v>
      </c>
      <c r="GT258" s="57">
        <f>SUM(GR258/12*$B$2)</f>
        <v>0</v>
      </c>
      <c r="GU258" s="57">
        <f>SUM(GS258/12*$B$2)</f>
        <v>0</v>
      </c>
      <c r="GV258" s="59">
        <f t="shared" ref="GV258:HA258" si="4693">SUM(GV259:GV261)</f>
        <v>0</v>
      </c>
      <c r="GW258" s="59">
        <f t="shared" si="4693"/>
        <v>0</v>
      </c>
      <c r="GX258" s="59">
        <f t="shared" si="4693"/>
        <v>0</v>
      </c>
      <c r="GY258" s="59">
        <f t="shared" si="4693"/>
        <v>0</v>
      </c>
      <c r="GZ258" s="59">
        <f t="shared" si="4693"/>
        <v>0</v>
      </c>
      <c r="HA258" s="59">
        <f t="shared" si="4693"/>
        <v>0</v>
      </c>
      <c r="HB258" s="87">
        <f t="shared" si="3700"/>
        <v>0</v>
      </c>
      <c r="HC258" s="59">
        <f t="shared" si="3701"/>
        <v>0</v>
      </c>
      <c r="HD258" s="59">
        <f t="shared" si="3702"/>
        <v>0</v>
      </c>
      <c r="HE258" s="72">
        <f t="shared" si="3703"/>
        <v>0</v>
      </c>
      <c r="HF258" s="72">
        <f t="shared" si="3813"/>
        <v>0</v>
      </c>
      <c r="HG258" s="307" t="e">
        <f>GV258/GT258</f>
        <v>#DIV/0!</v>
      </c>
      <c r="HH258" s="307" t="e">
        <f>GW258/GU258</f>
        <v>#DIV/0!</v>
      </c>
      <c r="HI258" s="156">
        <f>$H258</f>
        <v>213464.41200000001</v>
      </c>
      <c r="HJ258" s="157" t="e">
        <f>GW258/GV258</f>
        <v>#DIV/0!</v>
      </c>
      <c r="HK258" s="57">
        <f>VLOOKUP($G258,'ВМП план КС'!$A$8:$AQ$93,40,0)</f>
        <v>0</v>
      </c>
      <c r="HL258" s="57">
        <f>VLOOKUP($G258,'ВМП план КС'!$A$8:$AQ$93,41,0)</f>
        <v>0</v>
      </c>
      <c r="HM258" s="57">
        <f>SUM(HK258/12*$B$2)</f>
        <v>0</v>
      </c>
      <c r="HN258" s="57">
        <f>SUM(HL258/12*$B$2)</f>
        <v>0</v>
      </c>
      <c r="HO258" s="59">
        <f t="shared" ref="HO258:HT258" si="4694">SUM(HO259:HO261)</f>
        <v>0</v>
      </c>
      <c r="HP258" s="59">
        <f t="shared" si="4694"/>
        <v>0</v>
      </c>
      <c r="HQ258" s="59">
        <f t="shared" si="4694"/>
        <v>0</v>
      </c>
      <c r="HR258" s="59">
        <f t="shared" si="4694"/>
        <v>0</v>
      </c>
      <c r="HS258" s="59">
        <f t="shared" si="4694"/>
        <v>0</v>
      </c>
      <c r="HT258" s="59">
        <f t="shared" si="4694"/>
        <v>0</v>
      </c>
      <c r="HU258" s="87">
        <f t="shared" si="3704"/>
        <v>0</v>
      </c>
      <c r="HV258" s="59">
        <f t="shared" si="3705"/>
        <v>0</v>
      </c>
      <c r="HW258" s="59">
        <f t="shared" si="3706"/>
        <v>0</v>
      </c>
      <c r="HX258" s="72">
        <f t="shared" si="3707"/>
        <v>0</v>
      </c>
      <c r="HY258" s="72">
        <f t="shared" si="3814"/>
        <v>0</v>
      </c>
      <c r="HZ258" s="307" t="e">
        <f>HO258/HM258</f>
        <v>#DIV/0!</v>
      </c>
      <c r="IA258" s="307" t="e">
        <f>HP258/HN258</f>
        <v>#DIV/0!</v>
      </c>
      <c r="IB258" s="156">
        <f>$H258</f>
        <v>213464.41200000001</v>
      </c>
      <c r="IC258" s="157" t="e">
        <f>HP258/HO258</f>
        <v>#DIV/0!</v>
      </c>
      <c r="ID258" s="112">
        <f>VLOOKUP($G258,'ВМП план КС'!$A$8:$AQ$93,34,0)</f>
        <v>0</v>
      </c>
      <c r="IE258" s="112">
        <f>VLOOKUP($G258,'ВМП план КС'!$A$8:$AQ$93,35,0)</f>
        <v>0</v>
      </c>
      <c r="IF258" s="57">
        <f>SUM(ID258/12*$B$2)</f>
        <v>0</v>
      </c>
      <c r="IG258" s="57">
        <f>SUM(IE258/12*$B$2)</f>
        <v>0</v>
      </c>
      <c r="IH258" s="59">
        <f t="shared" ref="IH258:IM258" si="4695">SUM(IH259:IH261)</f>
        <v>0</v>
      </c>
      <c r="II258" s="59">
        <f t="shared" si="4695"/>
        <v>0</v>
      </c>
      <c r="IJ258" s="59">
        <f t="shared" si="4695"/>
        <v>0</v>
      </c>
      <c r="IK258" s="59">
        <f t="shared" si="4695"/>
        <v>0</v>
      </c>
      <c r="IL258" s="59">
        <f t="shared" si="4695"/>
        <v>0</v>
      </c>
      <c r="IM258" s="59">
        <f t="shared" si="4695"/>
        <v>0</v>
      </c>
      <c r="IN258" s="87">
        <f t="shared" si="3708"/>
        <v>0</v>
      </c>
      <c r="IO258" s="59">
        <f t="shared" si="3709"/>
        <v>0</v>
      </c>
      <c r="IP258" s="59">
        <f t="shared" si="3710"/>
        <v>0</v>
      </c>
      <c r="IQ258" s="72">
        <f t="shared" si="3711"/>
        <v>0</v>
      </c>
      <c r="IR258" s="72">
        <f t="shared" si="3815"/>
        <v>0</v>
      </c>
      <c r="IS258" s="307" t="e">
        <f>IH258/IF258</f>
        <v>#DIV/0!</v>
      </c>
      <c r="IT258" s="307" t="e">
        <f>II258/IG258</f>
        <v>#DIV/0!</v>
      </c>
      <c r="IU258" s="156">
        <f>$H258</f>
        <v>213464.41200000001</v>
      </c>
      <c r="IV258" s="157" t="e">
        <f>II258/IH258</f>
        <v>#DIV/0!</v>
      </c>
      <c r="IW258" s="112">
        <f>VLOOKUP($G258,'ВМП план КС'!$A$8:$AQ$93,42,0)</f>
        <v>0</v>
      </c>
      <c r="IX258" s="112">
        <f>VLOOKUP($G258,'ВМП план КС'!$A$8:$AQ$93,43,0)</f>
        <v>0</v>
      </c>
      <c r="IY258" s="57">
        <f>SUM(IW258/12*$B$2)</f>
        <v>0</v>
      </c>
      <c r="IZ258" s="57">
        <f>SUM(IX258/12*$B$2)</f>
        <v>0</v>
      </c>
      <c r="JA258" s="59">
        <f t="shared" ref="JA258:JF258" si="4696">SUM(JA259:JA261)</f>
        <v>0</v>
      </c>
      <c r="JB258" s="59">
        <f t="shared" si="4696"/>
        <v>0</v>
      </c>
      <c r="JC258" s="59">
        <f t="shared" si="4696"/>
        <v>0</v>
      </c>
      <c r="JD258" s="59">
        <f t="shared" si="4696"/>
        <v>0</v>
      </c>
      <c r="JE258" s="59">
        <f t="shared" si="4696"/>
        <v>0</v>
      </c>
      <c r="JF258" s="59">
        <f t="shared" si="4696"/>
        <v>0</v>
      </c>
      <c r="JG258" s="87">
        <f t="shared" si="3712"/>
        <v>0</v>
      </c>
      <c r="JH258" s="59">
        <f t="shared" si="3713"/>
        <v>0</v>
      </c>
      <c r="JI258" s="59">
        <f t="shared" si="3714"/>
        <v>0</v>
      </c>
      <c r="JJ258" s="72">
        <f t="shared" si="3715"/>
        <v>0</v>
      </c>
      <c r="JK258" s="72">
        <f t="shared" si="3816"/>
        <v>0</v>
      </c>
      <c r="JL258" s="307" t="e">
        <f>JA258/IY258</f>
        <v>#DIV/0!</v>
      </c>
      <c r="JM258" s="307" t="e">
        <f>JB258/IZ258</f>
        <v>#DIV/0!</v>
      </c>
      <c r="JN258" s="156">
        <f>$H258</f>
        <v>213464.41200000001</v>
      </c>
      <c r="JO258" s="157" t="e">
        <f>JB258/JA258</f>
        <v>#DIV/0!</v>
      </c>
      <c r="JP258" s="384">
        <f>J258+AC258+AV258+BO258+CH258+DA258+DT258+EM258+FF258+FY258+GR258+HK258+ID258+IW258</f>
        <v>0</v>
      </c>
      <c r="JQ258" s="384">
        <f t="shared" ref="JQ258" si="4697">K258+AD258+AW258+BP258+CI258+DB258+DU258+EN258+FG258+FZ258+GS258+HL258+IE258+IX258</f>
        <v>0</v>
      </c>
      <c r="JR258" s="384">
        <f t="shared" ref="JR258" si="4698">L258+AE258+AX258+BQ258+CJ258+DC258+DV258+EO258+FH258+GA258+GT258+HM258+IF258+IY258</f>
        <v>0</v>
      </c>
      <c r="JS258" s="384">
        <f t="shared" ref="JS258" si="4699">M258+AF258+AY258+BR258+CK258+DD258+DW258+EP258+FI258+GB258+GU258+HN258+IG258+IZ258</f>
        <v>0</v>
      </c>
      <c r="JT258" s="384">
        <f t="shared" ref="JT258:JT261" si="4700">N258+AG258+AZ258+BS258+CL258+DE258+DX258+EQ258+FJ258+GC258+GV258+HO258+IH258+JA258</f>
        <v>0</v>
      </c>
      <c r="JU258" s="384">
        <f t="shared" ref="JU258:JU261" si="4701">O258+AH258+BA258+BT258+CM258+DF258+DY258+ER258+FK258+GD258+GW258+HP258+II258+JB258</f>
        <v>0</v>
      </c>
      <c r="JV258" s="384">
        <f t="shared" ref="JV258:JV261" si="4702">P258+AI258+BB258+BU258+CN258+DG258+DZ258+ES258+FL258+GE258+GX258+HQ258+IJ258+JC258</f>
        <v>0</v>
      </c>
      <c r="JW258" s="384">
        <f t="shared" ref="JW258:JW261" si="4703">Q258+AJ258+BC258+BV258+CO258+DH258+EA258+ET258+FM258+GF258+GY258+HR258+IK258+JD258</f>
        <v>0</v>
      </c>
      <c r="JX258" s="384">
        <f t="shared" ref="JX258:JX261" si="4704">R258+AK258+BD258+BW258+CP258+DI258+EB258+EU258+FN258+GG258+GZ258+HS258+IL258+JE258</f>
        <v>0</v>
      </c>
      <c r="JY258" s="384">
        <f t="shared" ref="JY258:JY261" si="4705">S258+AL258+BE258+BX258+CQ258+DJ258+EC258+EV258+FO258+GH258+HA258+HT258+IM258+JF258</f>
        <v>0</v>
      </c>
      <c r="JZ258" s="384">
        <f>JT258+JW258</f>
        <v>0</v>
      </c>
      <c r="KA258" s="384">
        <f t="shared" si="3799"/>
        <v>0</v>
      </c>
      <c r="KB258" s="384">
        <f t="shared" si="3800"/>
        <v>0</v>
      </c>
      <c r="KC258" s="72">
        <f>JT258-JR258</f>
        <v>0</v>
      </c>
      <c r="KD258" s="72">
        <f>JU258-JS258</f>
        <v>0</v>
      </c>
      <c r="KE258" s="156">
        <f>$H258</f>
        <v>213464.41200000001</v>
      </c>
      <c r="KF258" s="157" t="e">
        <f>JU258/JT258</f>
        <v>#DIV/0!</v>
      </c>
      <c r="KG258" s="309"/>
      <c r="KH258" s="309"/>
      <c r="KI258" s="223"/>
      <c r="KJ258" s="223"/>
      <c r="KK258" s="626"/>
      <c r="KL258" s="626"/>
      <c r="KM258" s="626"/>
    </row>
    <row r="259" spans="1:299" hidden="1" x14ac:dyDescent="0.2">
      <c r="A259" s="100">
        <v>1</v>
      </c>
      <c r="C259" s="168"/>
      <c r="D259" s="531"/>
      <c r="E259" s="736"/>
      <c r="F259" s="737"/>
      <c r="G259" s="65"/>
      <c r="H259" s="80"/>
      <c r="I259" s="80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>
        <f t="shared" ref="T259:T261" si="4706">N259+Q259</f>
        <v>0</v>
      </c>
      <c r="U259" s="45">
        <f t="shared" ref="U259:U261" si="4707">O259+R259</f>
        <v>0</v>
      </c>
      <c r="V259" s="45">
        <f t="shared" ref="V259:V261" si="4708">P259+S259</f>
        <v>0</v>
      </c>
      <c r="W259" s="184">
        <f t="shared" ref="W259:W261" si="4709">N259-L259</f>
        <v>0</v>
      </c>
      <c r="X259" s="184">
        <f t="shared" ref="X259:X261" si="4710">O259-M259</f>
        <v>0</v>
      </c>
      <c r="Y259" s="181"/>
      <c r="Z259" s="181"/>
      <c r="AA259" s="110"/>
      <c r="AB259" s="111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>
        <f t="shared" si="3664"/>
        <v>0</v>
      </c>
      <c r="AN259" s="45">
        <f t="shared" si="3665"/>
        <v>0</v>
      </c>
      <c r="AO259" s="45">
        <f t="shared" si="3666"/>
        <v>0</v>
      </c>
      <c r="AP259" s="184">
        <f t="shared" si="3667"/>
        <v>0</v>
      </c>
      <c r="AQ259" s="184">
        <f t="shared" si="3804"/>
        <v>0</v>
      </c>
      <c r="AR259" s="181"/>
      <c r="AS259" s="181"/>
      <c r="AT259" s="110"/>
      <c r="AU259" s="111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>
        <f t="shared" si="3668"/>
        <v>0</v>
      </c>
      <c r="BG259" s="45">
        <f t="shared" si="3669"/>
        <v>0</v>
      </c>
      <c r="BH259" s="45">
        <f t="shared" si="3670"/>
        <v>0</v>
      </c>
      <c r="BI259" s="184">
        <f t="shared" si="3671"/>
        <v>0</v>
      </c>
      <c r="BJ259" s="184">
        <f t="shared" si="3805"/>
        <v>0</v>
      </c>
      <c r="BK259" s="181"/>
      <c r="BL259" s="181"/>
      <c r="BM259" s="110"/>
      <c r="BN259" s="111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>
        <f t="shared" si="3672"/>
        <v>0</v>
      </c>
      <c r="BZ259" s="45">
        <f t="shared" si="3673"/>
        <v>0</v>
      </c>
      <c r="CA259" s="45">
        <f t="shared" si="3674"/>
        <v>0</v>
      </c>
      <c r="CB259" s="184">
        <f t="shared" si="3675"/>
        <v>0</v>
      </c>
      <c r="CC259" s="184">
        <f t="shared" si="3806"/>
        <v>0</v>
      </c>
      <c r="CD259" s="181"/>
      <c r="CE259" s="181"/>
      <c r="CF259" s="110"/>
      <c r="CG259" s="111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>
        <f t="shared" si="3716"/>
        <v>0</v>
      </c>
      <c r="CS259" s="45">
        <f t="shared" si="3717"/>
        <v>0</v>
      </c>
      <c r="CT259" s="45">
        <f t="shared" si="3718"/>
        <v>0</v>
      </c>
      <c r="CU259" s="184">
        <f t="shared" si="3719"/>
        <v>0</v>
      </c>
      <c r="CV259" s="184">
        <f t="shared" si="3807"/>
        <v>0</v>
      </c>
      <c r="CW259" s="181"/>
      <c r="CX259" s="181"/>
      <c r="CY259" s="110"/>
      <c r="CZ259" s="111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>
        <f t="shared" si="3679"/>
        <v>0</v>
      </c>
      <c r="DL259" s="45">
        <f t="shared" si="3680"/>
        <v>0</v>
      </c>
      <c r="DM259" s="45">
        <f t="shared" si="3681"/>
        <v>0</v>
      </c>
      <c r="DN259" s="184">
        <f t="shared" si="3682"/>
        <v>0</v>
      </c>
      <c r="DO259" s="184">
        <f t="shared" si="3808"/>
        <v>0</v>
      </c>
      <c r="DP259" s="181"/>
      <c r="DQ259" s="181"/>
      <c r="DR259" s="110"/>
      <c r="DS259" s="111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>
        <f t="shared" si="3683"/>
        <v>0</v>
      </c>
      <c r="EE259" s="45">
        <f t="shared" si="3684"/>
        <v>0</v>
      </c>
      <c r="EF259" s="45">
        <f t="shared" si="3685"/>
        <v>0</v>
      </c>
      <c r="EG259" s="184">
        <f t="shared" si="3686"/>
        <v>0</v>
      </c>
      <c r="EH259" s="184">
        <f t="shared" si="3809"/>
        <v>0</v>
      </c>
      <c r="EI259" s="181"/>
      <c r="EJ259" s="181"/>
      <c r="EK259" s="110"/>
      <c r="EL259" s="111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>
        <f t="shared" si="3687"/>
        <v>0</v>
      </c>
      <c r="EX259" s="45">
        <f t="shared" si="3688"/>
        <v>0</v>
      </c>
      <c r="EY259" s="45">
        <f t="shared" si="3689"/>
        <v>0</v>
      </c>
      <c r="EZ259" s="184">
        <f t="shared" si="3690"/>
        <v>0</v>
      </c>
      <c r="FA259" s="184">
        <f t="shared" si="3810"/>
        <v>0</v>
      </c>
      <c r="FB259" s="181"/>
      <c r="FC259" s="181"/>
      <c r="FD259" s="110"/>
      <c r="FE259" s="111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>
        <f t="shared" si="3720"/>
        <v>0</v>
      </c>
      <c r="FQ259" s="45">
        <f t="shared" si="3721"/>
        <v>0</v>
      </c>
      <c r="FR259" s="45">
        <f t="shared" si="3722"/>
        <v>0</v>
      </c>
      <c r="FS259" s="184">
        <f t="shared" si="3723"/>
        <v>0</v>
      </c>
      <c r="FT259" s="184">
        <f t="shared" si="3811"/>
        <v>0</v>
      </c>
      <c r="FU259" s="181"/>
      <c r="FV259" s="181"/>
      <c r="FW259" s="110"/>
      <c r="FX259" s="111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>
        <f t="shared" si="3696"/>
        <v>0</v>
      </c>
      <c r="GJ259" s="45">
        <f t="shared" si="3697"/>
        <v>0</v>
      </c>
      <c r="GK259" s="45">
        <f t="shared" si="3698"/>
        <v>0</v>
      </c>
      <c r="GL259" s="184">
        <f t="shared" si="3699"/>
        <v>0</v>
      </c>
      <c r="GM259" s="184">
        <f t="shared" si="3812"/>
        <v>0</v>
      </c>
      <c r="GN259" s="181"/>
      <c r="GO259" s="181"/>
      <c r="GP259" s="110"/>
      <c r="GQ259" s="111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>
        <f t="shared" si="3700"/>
        <v>0</v>
      </c>
      <c r="HC259" s="45">
        <f t="shared" si="3701"/>
        <v>0</v>
      </c>
      <c r="HD259" s="45">
        <f t="shared" si="3702"/>
        <v>0</v>
      </c>
      <c r="HE259" s="184">
        <f t="shared" si="3703"/>
        <v>0</v>
      </c>
      <c r="HF259" s="184">
        <f t="shared" si="3813"/>
        <v>0</v>
      </c>
      <c r="HG259" s="181"/>
      <c r="HH259" s="181"/>
      <c r="HI259" s="110"/>
      <c r="HJ259" s="111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>
        <f t="shared" si="3704"/>
        <v>0</v>
      </c>
      <c r="HV259" s="45">
        <f t="shared" si="3705"/>
        <v>0</v>
      </c>
      <c r="HW259" s="45">
        <f t="shared" si="3706"/>
        <v>0</v>
      </c>
      <c r="HX259" s="184">
        <f t="shared" si="3707"/>
        <v>0</v>
      </c>
      <c r="HY259" s="184">
        <f t="shared" si="3814"/>
        <v>0</v>
      </c>
      <c r="HZ259" s="181"/>
      <c r="IA259" s="181"/>
      <c r="IB259" s="110"/>
      <c r="IC259" s="111"/>
      <c r="ID259" s="46"/>
      <c r="IE259" s="46"/>
      <c r="IF259" s="45"/>
      <c r="IG259" s="45"/>
      <c r="IH259" s="45"/>
      <c r="II259" s="45"/>
      <c r="IJ259" s="45"/>
      <c r="IK259" s="45"/>
      <c r="IL259" s="45"/>
      <c r="IM259" s="45"/>
      <c r="IN259" s="45">
        <f t="shared" si="3708"/>
        <v>0</v>
      </c>
      <c r="IO259" s="45">
        <f t="shared" si="3709"/>
        <v>0</v>
      </c>
      <c r="IP259" s="45">
        <f t="shared" si="3710"/>
        <v>0</v>
      </c>
      <c r="IQ259" s="184">
        <f t="shared" si="3711"/>
        <v>0</v>
      </c>
      <c r="IR259" s="184">
        <f t="shared" si="3815"/>
        <v>0</v>
      </c>
      <c r="IS259" s="181"/>
      <c r="IT259" s="181"/>
      <c r="IU259" s="110"/>
      <c r="IV259" s="111"/>
      <c r="IW259" s="46"/>
      <c r="IX259" s="46"/>
      <c r="IY259" s="45"/>
      <c r="IZ259" s="45"/>
      <c r="JA259" s="45"/>
      <c r="JB259" s="45"/>
      <c r="JC259" s="45"/>
      <c r="JD259" s="45"/>
      <c r="JE259" s="45"/>
      <c r="JF259" s="45"/>
      <c r="JG259" s="45">
        <f t="shared" si="3712"/>
        <v>0</v>
      </c>
      <c r="JH259" s="45">
        <f t="shared" si="3713"/>
        <v>0</v>
      </c>
      <c r="JI259" s="45">
        <f t="shared" si="3714"/>
        <v>0</v>
      </c>
      <c r="JJ259" s="184">
        <f t="shared" si="3715"/>
        <v>0</v>
      </c>
      <c r="JK259" s="184">
        <f t="shared" si="3816"/>
        <v>0</v>
      </c>
      <c r="JL259" s="181"/>
      <c r="JM259" s="181"/>
      <c r="JN259" s="110"/>
      <c r="JO259" s="111"/>
      <c r="JP259" s="47"/>
      <c r="JQ259" s="48"/>
      <c r="JR259" s="47"/>
      <c r="JS259" s="47"/>
      <c r="JT259" s="385">
        <f t="shared" si="4700"/>
        <v>0</v>
      </c>
      <c r="JU259" s="385">
        <f t="shared" si="4701"/>
        <v>0</v>
      </c>
      <c r="JV259" s="385">
        <f t="shared" si="4702"/>
        <v>0</v>
      </c>
      <c r="JW259" s="385">
        <f t="shared" si="4703"/>
        <v>0</v>
      </c>
      <c r="JX259" s="385">
        <f t="shared" si="4704"/>
        <v>0</v>
      </c>
      <c r="JY259" s="385">
        <f t="shared" si="4705"/>
        <v>0</v>
      </c>
      <c r="JZ259" s="45">
        <f t="shared" ref="JZ259:JZ261" si="4711">JT259+JW259</f>
        <v>0</v>
      </c>
      <c r="KA259" s="45">
        <f t="shared" si="3799"/>
        <v>0</v>
      </c>
      <c r="KB259" s="45">
        <f t="shared" si="3800"/>
        <v>0</v>
      </c>
      <c r="KC259" s="184">
        <f t="shared" ref="KC259:KC261" si="4712">JT259-JR259</f>
        <v>0</v>
      </c>
      <c r="KD259" s="184">
        <f t="shared" ref="KD259:KD261" si="4713">JU259-JS259</f>
        <v>0</v>
      </c>
      <c r="KE259" s="110"/>
      <c r="KF259" s="111"/>
      <c r="KG259" s="62"/>
      <c r="KH259" s="62"/>
    </row>
    <row r="260" spans="1:299" hidden="1" x14ac:dyDescent="0.2">
      <c r="A260" s="100">
        <v>1</v>
      </c>
      <c r="C260" s="62"/>
      <c r="D260" s="7"/>
      <c r="E260" s="206"/>
      <c r="F260" s="206"/>
      <c r="G260" s="65"/>
      <c r="H260" s="80"/>
      <c r="I260" s="80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>
        <f t="shared" si="4706"/>
        <v>0</v>
      </c>
      <c r="U260" s="45">
        <f t="shared" si="4707"/>
        <v>0</v>
      </c>
      <c r="V260" s="45">
        <f t="shared" si="4708"/>
        <v>0</v>
      </c>
      <c r="W260" s="184">
        <f t="shared" si="4709"/>
        <v>0</v>
      </c>
      <c r="X260" s="184">
        <f t="shared" si="4710"/>
        <v>0</v>
      </c>
      <c r="Y260" s="181"/>
      <c r="Z260" s="181"/>
      <c r="AA260" s="46"/>
      <c r="AB260" s="46"/>
      <c r="AC260" s="45"/>
      <c r="AD260" s="45"/>
      <c r="AE260" s="45"/>
      <c r="AF260" s="45"/>
      <c r="AG260" s="45"/>
      <c r="AH260" s="45"/>
      <c r="AI260" s="45"/>
      <c r="AJ260" s="45"/>
      <c r="AK260" s="45"/>
      <c r="AL260" s="45"/>
      <c r="AM260" s="45">
        <f t="shared" si="3664"/>
        <v>0</v>
      </c>
      <c r="AN260" s="45">
        <f t="shared" si="3665"/>
        <v>0</v>
      </c>
      <c r="AO260" s="45">
        <f t="shared" si="3666"/>
        <v>0</v>
      </c>
      <c r="AP260" s="184">
        <f t="shared" si="3667"/>
        <v>0</v>
      </c>
      <c r="AQ260" s="184">
        <f t="shared" si="3804"/>
        <v>0</v>
      </c>
      <c r="AR260" s="181"/>
      <c r="AS260" s="181"/>
      <c r="AT260" s="46"/>
      <c r="AU260" s="46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>
        <f t="shared" si="3668"/>
        <v>0</v>
      </c>
      <c r="BG260" s="45">
        <f t="shared" si="3669"/>
        <v>0</v>
      </c>
      <c r="BH260" s="45">
        <f t="shared" si="3670"/>
        <v>0</v>
      </c>
      <c r="BI260" s="184">
        <f t="shared" si="3671"/>
        <v>0</v>
      </c>
      <c r="BJ260" s="184">
        <f t="shared" si="3805"/>
        <v>0</v>
      </c>
      <c r="BK260" s="181"/>
      <c r="BL260" s="181"/>
      <c r="BM260" s="46"/>
      <c r="BN260" s="46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>
        <f t="shared" si="3672"/>
        <v>0</v>
      </c>
      <c r="BZ260" s="45">
        <f t="shared" si="3673"/>
        <v>0</v>
      </c>
      <c r="CA260" s="45">
        <f t="shared" si="3674"/>
        <v>0</v>
      </c>
      <c r="CB260" s="184">
        <f t="shared" si="3675"/>
        <v>0</v>
      </c>
      <c r="CC260" s="184">
        <f t="shared" si="3806"/>
        <v>0</v>
      </c>
      <c r="CD260" s="181"/>
      <c r="CE260" s="181"/>
      <c r="CF260" s="46"/>
      <c r="CG260" s="46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>
        <f t="shared" si="3716"/>
        <v>0</v>
      </c>
      <c r="CS260" s="45">
        <f t="shared" si="3717"/>
        <v>0</v>
      </c>
      <c r="CT260" s="45">
        <f t="shared" si="3718"/>
        <v>0</v>
      </c>
      <c r="CU260" s="184">
        <f t="shared" si="3719"/>
        <v>0</v>
      </c>
      <c r="CV260" s="184">
        <f t="shared" si="3807"/>
        <v>0</v>
      </c>
      <c r="CW260" s="181"/>
      <c r="CX260" s="181"/>
      <c r="CY260" s="46"/>
      <c r="CZ260" s="46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>
        <f t="shared" si="3679"/>
        <v>0</v>
      </c>
      <c r="DL260" s="45">
        <f t="shared" si="3680"/>
        <v>0</v>
      </c>
      <c r="DM260" s="45">
        <f t="shared" si="3681"/>
        <v>0</v>
      </c>
      <c r="DN260" s="184">
        <f t="shared" si="3682"/>
        <v>0</v>
      </c>
      <c r="DO260" s="184">
        <f t="shared" si="3808"/>
        <v>0</v>
      </c>
      <c r="DP260" s="181"/>
      <c r="DQ260" s="181"/>
      <c r="DR260" s="46"/>
      <c r="DS260" s="46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>
        <f t="shared" si="3683"/>
        <v>0</v>
      </c>
      <c r="EE260" s="45">
        <f t="shared" si="3684"/>
        <v>0</v>
      </c>
      <c r="EF260" s="45">
        <f t="shared" si="3685"/>
        <v>0</v>
      </c>
      <c r="EG260" s="184">
        <f t="shared" si="3686"/>
        <v>0</v>
      </c>
      <c r="EH260" s="184">
        <f t="shared" si="3809"/>
        <v>0</v>
      </c>
      <c r="EI260" s="181"/>
      <c r="EJ260" s="181"/>
      <c r="EK260" s="46"/>
      <c r="EL260" s="46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>
        <f t="shared" si="3687"/>
        <v>0</v>
      </c>
      <c r="EX260" s="45">
        <f t="shared" si="3688"/>
        <v>0</v>
      </c>
      <c r="EY260" s="45">
        <f t="shared" si="3689"/>
        <v>0</v>
      </c>
      <c r="EZ260" s="184">
        <f t="shared" si="3690"/>
        <v>0</v>
      </c>
      <c r="FA260" s="184">
        <f t="shared" si="3810"/>
        <v>0</v>
      </c>
      <c r="FB260" s="181"/>
      <c r="FC260" s="181"/>
      <c r="FD260" s="46"/>
      <c r="FE260" s="46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>
        <f t="shared" si="3720"/>
        <v>0</v>
      </c>
      <c r="FQ260" s="45">
        <f t="shared" si="3721"/>
        <v>0</v>
      </c>
      <c r="FR260" s="45">
        <f t="shared" si="3722"/>
        <v>0</v>
      </c>
      <c r="FS260" s="184">
        <f t="shared" si="3723"/>
        <v>0</v>
      </c>
      <c r="FT260" s="184">
        <f t="shared" si="3811"/>
        <v>0</v>
      </c>
      <c r="FU260" s="181"/>
      <c r="FV260" s="181"/>
      <c r="FW260" s="46"/>
      <c r="FX260" s="46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>
        <f t="shared" si="3696"/>
        <v>0</v>
      </c>
      <c r="GJ260" s="45">
        <f t="shared" si="3697"/>
        <v>0</v>
      </c>
      <c r="GK260" s="45">
        <f t="shared" si="3698"/>
        <v>0</v>
      </c>
      <c r="GL260" s="184">
        <f t="shared" si="3699"/>
        <v>0</v>
      </c>
      <c r="GM260" s="184">
        <f t="shared" si="3812"/>
        <v>0</v>
      </c>
      <c r="GN260" s="181"/>
      <c r="GO260" s="181"/>
      <c r="GP260" s="46"/>
      <c r="GQ260" s="46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>
        <f t="shared" si="3700"/>
        <v>0</v>
      </c>
      <c r="HC260" s="45">
        <f t="shared" si="3701"/>
        <v>0</v>
      </c>
      <c r="HD260" s="45">
        <f t="shared" si="3702"/>
        <v>0</v>
      </c>
      <c r="HE260" s="184">
        <f t="shared" si="3703"/>
        <v>0</v>
      </c>
      <c r="HF260" s="184">
        <f t="shared" si="3813"/>
        <v>0</v>
      </c>
      <c r="HG260" s="181"/>
      <c r="HH260" s="181"/>
      <c r="HI260" s="46"/>
      <c r="HJ260" s="46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>
        <f t="shared" si="3704"/>
        <v>0</v>
      </c>
      <c r="HV260" s="45">
        <f t="shared" si="3705"/>
        <v>0</v>
      </c>
      <c r="HW260" s="45">
        <f t="shared" si="3706"/>
        <v>0</v>
      </c>
      <c r="HX260" s="184">
        <f t="shared" si="3707"/>
        <v>0</v>
      </c>
      <c r="HY260" s="184">
        <f t="shared" si="3814"/>
        <v>0</v>
      </c>
      <c r="HZ260" s="181"/>
      <c r="IA260" s="181"/>
      <c r="IB260" s="46"/>
      <c r="IC260" s="46"/>
      <c r="ID260" s="46"/>
      <c r="IE260" s="46"/>
      <c r="IF260" s="45"/>
      <c r="IG260" s="45"/>
      <c r="IH260" s="45"/>
      <c r="II260" s="45"/>
      <c r="IJ260" s="45"/>
      <c r="IK260" s="45"/>
      <c r="IL260" s="45"/>
      <c r="IM260" s="45"/>
      <c r="IN260" s="45">
        <f t="shared" si="3708"/>
        <v>0</v>
      </c>
      <c r="IO260" s="45">
        <f t="shared" si="3709"/>
        <v>0</v>
      </c>
      <c r="IP260" s="45">
        <f t="shared" si="3710"/>
        <v>0</v>
      </c>
      <c r="IQ260" s="184">
        <f t="shared" si="3711"/>
        <v>0</v>
      </c>
      <c r="IR260" s="184">
        <f t="shared" si="3815"/>
        <v>0</v>
      </c>
      <c r="IS260" s="181"/>
      <c r="IT260" s="181"/>
      <c r="IU260" s="46"/>
      <c r="IV260" s="46"/>
      <c r="IW260" s="46"/>
      <c r="IX260" s="46"/>
      <c r="IY260" s="45"/>
      <c r="IZ260" s="45"/>
      <c r="JA260" s="45"/>
      <c r="JB260" s="45"/>
      <c r="JC260" s="45"/>
      <c r="JD260" s="45"/>
      <c r="JE260" s="45"/>
      <c r="JF260" s="45"/>
      <c r="JG260" s="45">
        <f t="shared" si="3712"/>
        <v>0</v>
      </c>
      <c r="JH260" s="45">
        <f t="shared" si="3713"/>
        <v>0</v>
      </c>
      <c r="JI260" s="45">
        <f t="shared" si="3714"/>
        <v>0</v>
      </c>
      <c r="JJ260" s="184">
        <f t="shared" si="3715"/>
        <v>0</v>
      </c>
      <c r="JK260" s="184">
        <f t="shared" si="3816"/>
        <v>0</v>
      </c>
      <c r="JL260" s="181"/>
      <c r="JM260" s="181"/>
      <c r="JN260" s="46"/>
      <c r="JO260" s="46"/>
      <c r="JP260" s="47"/>
      <c r="JQ260" s="48"/>
      <c r="JR260" s="47"/>
      <c r="JS260" s="47"/>
      <c r="JT260" s="385">
        <f t="shared" si="4700"/>
        <v>0</v>
      </c>
      <c r="JU260" s="385">
        <f t="shared" si="4701"/>
        <v>0</v>
      </c>
      <c r="JV260" s="385">
        <f t="shared" si="4702"/>
        <v>0</v>
      </c>
      <c r="JW260" s="385">
        <f t="shared" si="4703"/>
        <v>0</v>
      </c>
      <c r="JX260" s="385">
        <f t="shared" si="4704"/>
        <v>0</v>
      </c>
      <c r="JY260" s="385">
        <f t="shared" si="4705"/>
        <v>0</v>
      </c>
      <c r="JZ260" s="45">
        <f t="shared" si="4711"/>
        <v>0</v>
      </c>
      <c r="KA260" s="45">
        <f t="shared" si="3799"/>
        <v>0</v>
      </c>
      <c r="KB260" s="45">
        <f t="shared" si="3800"/>
        <v>0</v>
      </c>
      <c r="KC260" s="184">
        <f t="shared" si="4712"/>
        <v>0</v>
      </c>
      <c r="KD260" s="184">
        <f t="shared" si="4713"/>
        <v>0</v>
      </c>
      <c r="KE260" s="46"/>
      <c r="KF260" s="46"/>
      <c r="KG260" s="62"/>
      <c r="KH260" s="62"/>
    </row>
    <row r="261" spans="1:299" s="3" customFormat="1" hidden="1" x14ac:dyDescent="0.2">
      <c r="A261" s="100">
        <v>1</v>
      </c>
      <c r="B261" s="100"/>
      <c r="C261" s="49"/>
      <c r="D261" s="7"/>
      <c r="E261" s="692"/>
      <c r="F261" s="510"/>
      <c r="G261" s="65"/>
      <c r="H261" s="80"/>
      <c r="I261" s="80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>
        <f t="shared" si="4706"/>
        <v>0</v>
      </c>
      <c r="U261" s="45">
        <f t="shared" si="4707"/>
        <v>0</v>
      </c>
      <c r="V261" s="45">
        <f t="shared" si="4708"/>
        <v>0</v>
      </c>
      <c r="W261" s="184">
        <f t="shared" si="4709"/>
        <v>0</v>
      </c>
      <c r="X261" s="184">
        <f t="shared" si="4710"/>
        <v>0</v>
      </c>
      <c r="Y261" s="181"/>
      <c r="Z261" s="181"/>
      <c r="AA261" s="46"/>
      <c r="AB261" s="46"/>
      <c r="AC261" s="45"/>
      <c r="AD261" s="45"/>
      <c r="AE261" s="45"/>
      <c r="AF261" s="45"/>
      <c r="AG261" s="45"/>
      <c r="AH261" s="45"/>
      <c r="AI261" s="45"/>
      <c r="AJ261" s="45"/>
      <c r="AK261" s="45"/>
      <c r="AL261" s="45"/>
      <c r="AM261" s="45">
        <f t="shared" si="3664"/>
        <v>0</v>
      </c>
      <c r="AN261" s="45">
        <f t="shared" si="3665"/>
        <v>0</v>
      </c>
      <c r="AO261" s="45">
        <f t="shared" si="3666"/>
        <v>0</v>
      </c>
      <c r="AP261" s="184">
        <f t="shared" si="3667"/>
        <v>0</v>
      </c>
      <c r="AQ261" s="184">
        <f t="shared" si="3804"/>
        <v>0</v>
      </c>
      <c r="AR261" s="181"/>
      <c r="AS261" s="181"/>
      <c r="AT261" s="46"/>
      <c r="AU261" s="46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>
        <f t="shared" si="3668"/>
        <v>0</v>
      </c>
      <c r="BG261" s="45">
        <f t="shared" si="3669"/>
        <v>0</v>
      </c>
      <c r="BH261" s="45">
        <f t="shared" si="3670"/>
        <v>0</v>
      </c>
      <c r="BI261" s="184">
        <f t="shared" si="3671"/>
        <v>0</v>
      </c>
      <c r="BJ261" s="184">
        <f t="shared" si="3805"/>
        <v>0</v>
      </c>
      <c r="BK261" s="181"/>
      <c r="BL261" s="181"/>
      <c r="BM261" s="46"/>
      <c r="BN261" s="46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>
        <f t="shared" si="3672"/>
        <v>0</v>
      </c>
      <c r="BZ261" s="45">
        <f t="shared" si="3673"/>
        <v>0</v>
      </c>
      <c r="CA261" s="45">
        <f t="shared" si="3674"/>
        <v>0</v>
      </c>
      <c r="CB261" s="184">
        <f t="shared" si="3675"/>
        <v>0</v>
      </c>
      <c r="CC261" s="184">
        <f t="shared" si="3806"/>
        <v>0</v>
      </c>
      <c r="CD261" s="181"/>
      <c r="CE261" s="181"/>
      <c r="CF261" s="46"/>
      <c r="CG261" s="46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>
        <f t="shared" si="3716"/>
        <v>0</v>
      </c>
      <c r="CS261" s="45">
        <f t="shared" si="3717"/>
        <v>0</v>
      </c>
      <c r="CT261" s="45">
        <f t="shared" si="3718"/>
        <v>0</v>
      </c>
      <c r="CU261" s="184">
        <f t="shared" si="3719"/>
        <v>0</v>
      </c>
      <c r="CV261" s="184">
        <f t="shared" si="3807"/>
        <v>0</v>
      </c>
      <c r="CW261" s="181"/>
      <c r="CX261" s="181"/>
      <c r="CY261" s="46"/>
      <c r="CZ261" s="46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>
        <f t="shared" si="3679"/>
        <v>0</v>
      </c>
      <c r="DL261" s="45">
        <f t="shared" si="3680"/>
        <v>0</v>
      </c>
      <c r="DM261" s="45">
        <f t="shared" si="3681"/>
        <v>0</v>
      </c>
      <c r="DN261" s="184">
        <f t="shared" si="3682"/>
        <v>0</v>
      </c>
      <c r="DO261" s="184">
        <f t="shared" si="3808"/>
        <v>0</v>
      </c>
      <c r="DP261" s="181"/>
      <c r="DQ261" s="181"/>
      <c r="DR261" s="46"/>
      <c r="DS261" s="46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>
        <f t="shared" si="3683"/>
        <v>0</v>
      </c>
      <c r="EE261" s="45">
        <f t="shared" si="3684"/>
        <v>0</v>
      </c>
      <c r="EF261" s="45">
        <f t="shared" si="3685"/>
        <v>0</v>
      </c>
      <c r="EG261" s="184">
        <f t="shared" si="3686"/>
        <v>0</v>
      </c>
      <c r="EH261" s="184">
        <f t="shared" si="3809"/>
        <v>0</v>
      </c>
      <c r="EI261" s="181"/>
      <c r="EJ261" s="181"/>
      <c r="EK261" s="46"/>
      <c r="EL261" s="46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>
        <f t="shared" si="3687"/>
        <v>0</v>
      </c>
      <c r="EX261" s="45">
        <f t="shared" si="3688"/>
        <v>0</v>
      </c>
      <c r="EY261" s="45">
        <f t="shared" si="3689"/>
        <v>0</v>
      </c>
      <c r="EZ261" s="184">
        <f t="shared" si="3690"/>
        <v>0</v>
      </c>
      <c r="FA261" s="184">
        <f t="shared" si="3810"/>
        <v>0</v>
      </c>
      <c r="FB261" s="181"/>
      <c r="FC261" s="181"/>
      <c r="FD261" s="46"/>
      <c r="FE261" s="46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>
        <f t="shared" si="3720"/>
        <v>0</v>
      </c>
      <c r="FQ261" s="45">
        <f t="shared" si="3721"/>
        <v>0</v>
      </c>
      <c r="FR261" s="45">
        <f t="shared" si="3722"/>
        <v>0</v>
      </c>
      <c r="FS261" s="184">
        <f t="shared" si="3723"/>
        <v>0</v>
      </c>
      <c r="FT261" s="184">
        <f t="shared" si="3811"/>
        <v>0</v>
      </c>
      <c r="FU261" s="181"/>
      <c r="FV261" s="181"/>
      <c r="FW261" s="46"/>
      <c r="FX261" s="46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>
        <f t="shared" si="3696"/>
        <v>0</v>
      </c>
      <c r="GJ261" s="45">
        <f t="shared" si="3697"/>
        <v>0</v>
      </c>
      <c r="GK261" s="45">
        <f t="shared" si="3698"/>
        <v>0</v>
      </c>
      <c r="GL261" s="184">
        <f t="shared" si="3699"/>
        <v>0</v>
      </c>
      <c r="GM261" s="184">
        <f t="shared" si="3812"/>
        <v>0</v>
      </c>
      <c r="GN261" s="181"/>
      <c r="GO261" s="181"/>
      <c r="GP261" s="46"/>
      <c r="GQ261" s="46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>
        <f t="shared" si="3700"/>
        <v>0</v>
      </c>
      <c r="HC261" s="45">
        <f t="shared" si="3701"/>
        <v>0</v>
      </c>
      <c r="HD261" s="45">
        <f t="shared" si="3702"/>
        <v>0</v>
      </c>
      <c r="HE261" s="184">
        <f t="shared" si="3703"/>
        <v>0</v>
      </c>
      <c r="HF261" s="184">
        <f t="shared" si="3813"/>
        <v>0</v>
      </c>
      <c r="HG261" s="181"/>
      <c r="HH261" s="181"/>
      <c r="HI261" s="46"/>
      <c r="HJ261" s="46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>
        <f t="shared" si="3704"/>
        <v>0</v>
      </c>
      <c r="HV261" s="45">
        <f t="shared" si="3705"/>
        <v>0</v>
      </c>
      <c r="HW261" s="45">
        <f t="shared" si="3706"/>
        <v>0</v>
      </c>
      <c r="HX261" s="184">
        <f t="shared" si="3707"/>
        <v>0</v>
      </c>
      <c r="HY261" s="184">
        <f t="shared" si="3814"/>
        <v>0</v>
      </c>
      <c r="HZ261" s="181"/>
      <c r="IA261" s="181"/>
      <c r="IB261" s="46"/>
      <c r="IC261" s="46"/>
      <c r="ID261" s="46"/>
      <c r="IE261" s="46"/>
      <c r="IF261" s="45"/>
      <c r="IG261" s="45"/>
      <c r="IH261" s="45"/>
      <c r="II261" s="45"/>
      <c r="IJ261" s="45"/>
      <c r="IK261" s="45"/>
      <c r="IL261" s="45"/>
      <c r="IM261" s="45"/>
      <c r="IN261" s="45">
        <f t="shared" si="3708"/>
        <v>0</v>
      </c>
      <c r="IO261" s="45">
        <f t="shared" si="3709"/>
        <v>0</v>
      </c>
      <c r="IP261" s="45">
        <f t="shared" si="3710"/>
        <v>0</v>
      </c>
      <c r="IQ261" s="184">
        <f t="shared" si="3711"/>
        <v>0</v>
      </c>
      <c r="IR261" s="184">
        <f t="shared" si="3815"/>
        <v>0</v>
      </c>
      <c r="IS261" s="181"/>
      <c r="IT261" s="181"/>
      <c r="IU261" s="46"/>
      <c r="IV261" s="46"/>
      <c r="IW261" s="46"/>
      <c r="IX261" s="46"/>
      <c r="IY261" s="45"/>
      <c r="IZ261" s="45"/>
      <c r="JA261" s="45"/>
      <c r="JB261" s="45"/>
      <c r="JC261" s="45"/>
      <c r="JD261" s="45"/>
      <c r="JE261" s="45"/>
      <c r="JF261" s="45"/>
      <c r="JG261" s="45">
        <f t="shared" si="3712"/>
        <v>0</v>
      </c>
      <c r="JH261" s="45">
        <f t="shared" si="3713"/>
        <v>0</v>
      </c>
      <c r="JI261" s="45">
        <f t="shared" si="3714"/>
        <v>0</v>
      </c>
      <c r="JJ261" s="184">
        <f t="shared" si="3715"/>
        <v>0</v>
      </c>
      <c r="JK261" s="184">
        <f t="shared" si="3816"/>
        <v>0</v>
      </c>
      <c r="JL261" s="181"/>
      <c r="JM261" s="181"/>
      <c r="JN261" s="46"/>
      <c r="JO261" s="46"/>
      <c r="JP261" s="47"/>
      <c r="JQ261" s="48"/>
      <c r="JR261" s="47"/>
      <c r="JS261" s="47"/>
      <c r="JT261" s="385">
        <f t="shared" si="4700"/>
        <v>0</v>
      </c>
      <c r="JU261" s="385">
        <f t="shared" si="4701"/>
        <v>0</v>
      </c>
      <c r="JV261" s="385">
        <f t="shared" si="4702"/>
        <v>0</v>
      </c>
      <c r="JW261" s="385">
        <f t="shared" si="4703"/>
        <v>0</v>
      </c>
      <c r="JX261" s="385">
        <f t="shared" si="4704"/>
        <v>0</v>
      </c>
      <c r="JY261" s="385">
        <f t="shared" si="4705"/>
        <v>0</v>
      </c>
      <c r="JZ261" s="45">
        <f t="shared" si="4711"/>
        <v>0</v>
      </c>
      <c r="KA261" s="45">
        <f t="shared" si="3799"/>
        <v>0</v>
      </c>
      <c r="KB261" s="45">
        <f t="shared" si="3800"/>
        <v>0</v>
      </c>
      <c r="KC261" s="184">
        <f t="shared" si="4712"/>
        <v>0</v>
      </c>
      <c r="KD261" s="184">
        <f t="shared" si="4713"/>
        <v>0</v>
      </c>
      <c r="KE261" s="46"/>
      <c r="KF261" s="46"/>
      <c r="KG261" s="49"/>
      <c r="KH261" s="49"/>
    </row>
    <row r="262" spans="1:299" x14ac:dyDescent="0.2">
      <c r="A262" s="100">
        <v>1</v>
      </c>
      <c r="B262" s="100">
        <v>1</v>
      </c>
      <c r="C262" s="66"/>
      <c r="D262" s="254"/>
      <c r="E262" s="254"/>
      <c r="F262" s="727" t="s">
        <v>33</v>
      </c>
      <c r="G262" s="64"/>
      <c r="H262" s="126"/>
      <c r="I262" s="126"/>
      <c r="J262" s="56">
        <f>SUM(J263)</f>
        <v>0</v>
      </c>
      <c r="K262" s="56">
        <f>SUM(K263)</f>
        <v>0</v>
      </c>
      <c r="L262" s="57">
        <f t="shared" ref="L262:L263" si="4714">SUM(J262/12*$B$2)</f>
        <v>0</v>
      </c>
      <c r="M262" s="57">
        <f t="shared" ref="M262:M263" si="4715">SUM(K262/12*$B$2)</f>
        <v>0</v>
      </c>
      <c r="N262" s="56">
        <f t="shared" ref="N262:S262" si="4716">SUM(N263)</f>
        <v>0</v>
      </c>
      <c r="O262" s="56">
        <f t="shared" si="4716"/>
        <v>0</v>
      </c>
      <c r="P262" s="56">
        <f t="shared" si="4716"/>
        <v>0</v>
      </c>
      <c r="Q262" s="56">
        <f t="shared" si="4716"/>
        <v>0</v>
      </c>
      <c r="R262" s="56">
        <f t="shared" si="4716"/>
        <v>0</v>
      </c>
      <c r="S262" s="56">
        <f t="shared" si="4716"/>
        <v>0</v>
      </c>
      <c r="T262" s="87">
        <f t="shared" ref="T262:T324" si="4717">N262+Q262</f>
        <v>0</v>
      </c>
      <c r="U262" s="59">
        <f t="shared" ref="U262:U324" si="4718">O262+R262</f>
        <v>0</v>
      </c>
      <c r="V262" s="59">
        <f t="shared" ref="V262:V324" si="4719">P262+S262</f>
        <v>0</v>
      </c>
      <c r="W262" s="72">
        <f t="shared" ref="W262:W324" si="4720">N262-L262</f>
        <v>0</v>
      </c>
      <c r="X262" s="72">
        <f t="shared" ref="X262:X324" si="4721">O262-M262</f>
        <v>0</v>
      </c>
      <c r="Y262" s="308"/>
      <c r="Z262" s="307"/>
      <c r="AA262" s="156">
        <f t="shared" ref="AA262:AA263" si="4722">$H262</f>
        <v>0</v>
      </c>
      <c r="AB262" s="157" t="e">
        <f t="shared" ref="AB262:AB263" si="4723">O262/N262</f>
        <v>#DIV/0!</v>
      </c>
      <c r="AC262" s="56">
        <f>SUM(AC263)</f>
        <v>0</v>
      </c>
      <c r="AD262" s="56">
        <f>SUM(AD263)</f>
        <v>0</v>
      </c>
      <c r="AE262" s="57">
        <f t="shared" ref="AE262:AE263" si="4724">SUM(AC262/12*$B$2)</f>
        <v>0</v>
      </c>
      <c r="AF262" s="57">
        <f t="shared" ref="AF262:AF263" si="4725">SUM(AD262/12*$B$2)</f>
        <v>0</v>
      </c>
      <c r="AG262" s="56">
        <f t="shared" ref="AG262:AL262" si="4726">SUM(AG263)</f>
        <v>0</v>
      </c>
      <c r="AH262" s="56">
        <f t="shared" si="4726"/>
        <v>0</v>
      </c>
      <c r="AI262" s="56">
        <f t="shared" si="4726"/>
        <v>0</v>
      </c>
      <c r="AJ262" s="56">
        <f t="shared" si="4726"/>
        <v>0</v>
      </c>
      <c r="AK262" s="56">
        <f t="shared" si="4726"/>
        <v>0</v>
      </c>
      <c r="AL262" s="56">
        <f t="shared" si="4726"/>
        <v>0</v>
      </c>
      <c r="AM262" s="87">
        <f t="shared" si="3664"/>
        <v>0</v>
      </c>
      <c r="AN262" s="59">
        <f t="shared" si="3665"/>
        <v>0</v>
      </c>
      <c r="AO262" s="59">
        <f t="shared" si="3666"/>
        <v>0</v>
      </c>
      <c r="AP262" s="72">
        <f t="shared" si="3667"/>
        <v>0</v>
      </c>
      <c r="AQ262" s="72">
        <f t="shared" si="3804"/>
        <v>0</v>
      </c>
      <c r="AR262" s="308"/>
      <c r="AS262" s="307"/>
      <c r="AT262" s="156">
        <f t="shared" ref="AT262:AT263" si="4727">$H262</f>
        <v>0</v>
      </c>
      <c r="AU262" s="157" t="e">
        <f t="shared" ref="AU262:AU263" si="4728">AH262/AG262</f>
        <v>#DIV/0!</v>
      </c>
      <c r="AV262" s="56">
        <f>SUM(AV263)</f>
        <v>0</v>
      </c>
      <c r="AW262" s="56">
        <f>SUM(AW263)</f>
        <v>0</v>
      </c>
      <c r="AX262" s="57">
        <f t="shared" ref="AX262:AX263" si="4729">SUM(AV262/12*$B$2)</f>
        <v>0</v>
      </c>
      <c r="AY262" s="57">
        <f t="shared" ref="AY262:AY263" si="4730">SUM(AW262/12*$B$2)</f>
        <v>0</v>
      </c>
      <c r="AZ262" s="56">
        <f t="shared" ref="AZ262:BE262" si="4731">SUM(AZ263)</f>
        <v>0</v>
      </c>
      <c r="BA262" s="56">
        <f t="shared" si="4731"/>
        <v>0</v>
      </c>
      <c r="BB262" s="56">
        <f t="shared" si="4731"/>
        <v>0</v>
      </c>
      <c r="BC262" s="56">
        <f t="shared" si="4731"/>
        <v>0</v>
      </c>
      <c r="BD262" s="56">
        <f t="shared" si="4731"/>
        <v>0</v>
      </c>
      <c r="BE262" s="56">
        <f t="shared" si="4731"/>
        <v>0</v>
      </c>
      <c r="BF262" s="87">
        <f t="shared" si="3668"/>
        <v>0</v>
      </c>
      <c r="BG262" s="59">
        <f t="shared" si="3669"/>
        <v>0</v>
      </c>
      <c r="BH262" s="59">
        <f t="shared" si="3670"/>
        <v>0</v>
      </c>
      <c r="BI262" s="72">
        <f t="shared" si="3671"/>
        <v>0</v>
      </c>
      <c r="BJ262" s="72">
        <f t="shared" si="3805"/>
        <v>0</v>
      </c>
      <c r="BK262" s="308"/>
      <c r="BL262" s="307"/>
      <c r="BM262" s="156">
        <f t="shared" ref="BM262:BM263" si="4732">$H262</f>
        <v>0</v>
      </c>
      <c r="BN262" s="157" t="e">
        <f t="shared" ref="BN262:BN263" si="4733">BA262/AZ262</f>
        <v>#DIV/0!</v>
      </c>
      <c r="BO262" s="56">
        <f>SUM(BO263)</f>
        <v>0</v>
      </c>
      <c r="BP262" s="56">
        <f>SUM(BP263)</f>
        <v>0</v>
      </c>
      <c r="BQ262" s="57">
        <f t="shared" ref="BQ262:BQ263" si="4734">SUM(BO262/12*$B$2)</f>
        <v>0</v>
      </c>
      <c r="BR262" s="57">
        <f t="shared" ref="BR262:BR263" si="4735">SUM(BP262/12*$B$2)</f>
        <v>0</v>
      </c>
      <c r="BS262" s="56">
        <f t="shared" ref="BS262:BX262" si="4736">SUM(BS263)</f>
        <v>0</v>
      </c>
      <c r="BT262" s="56">
        <f t="shared" si="4736"/>
        <v>0</v>
      </c>
      <c r="BU262" s="56">
        <f t="shared" si="4736"/>
        <v>0</v>
      </c>
      <c r="BV262" s="56">
        <f t="shared" si="4736"/>
        <v>0</v>
      </c>
      <c r="BW262" s="56">
        <f t="shared" si="4736"/>
        <v>0</v>
      </c>
      <c r="BX262" s="56">
        <f t="shared" si="4736"/>
        <v>0</v>
      </c>
      <c r="BY262" s="87">
        <f t="shared" si="3672"/>
        <v>0</v>
      </c>
      <c r="BZ262" s="59">
        <f t="shared" si="3673"/>
        <v>0</v>
      </c>
      <c r="CA262" s="59">
        <f t="shared" si="3674"/>
        <v>0</v>
      </c>
      <c r="CB262" s="72">
        <f t="shared" si="3675"/>
        <v>0</v>
      </c>
      <c r="CC262" s="72">
        <f t="shared" si="3806"/>
        <v>0</v>
      </c>
      <c r="CD262" s="308"/>
      <c r="CE262" s="307"/>
      <c r="CF262" s="156">
        <f t="shared" ref="CF262:CF263" si="4737">$H262</f>
        <v>0</v>
      </c>
      <c r="CG262" s="157" t="e">
        <f t="shared" ref="CG262:CG263" si="4738">BT262/BS262</f>
        <v>#DIV/0!</v>
      </c>
      <c r="CH262" s="56">
        <f>SUM(CH263)</f>
        <v>500</v>
      </c>
      <c r="CI262" s="56">
        <f>SUM(CI263)</f>
        <v>88345400.000000015</v>
      </c>
      <c r="CJ262" s="57">
        <f t="shared" ref="CJ262:CJ263" si="4739">SUM(CH262/12*$B$2)</f>
        <v>416.66666666666663</v>
      </c>
      <c r="CK262" s="57">
        <f t="shared" ref="CK262:CK263" si="4740">SUM(CI262/12*$B$2)</f>
        <v>73621166.666666687</v>
      </c>
      <c r="CL262" s="56">
        <f t="shared" ref="CL262:CQ262" si="4741">SUM(CL263)</f>
        <v>748</v>
      </c>
      <c r="CM262" s="56">
        <f t="shared" si="4741"/>
        <v>132164718.39999844</v>
      </c>
      <c r="CN262" s="56">
        <f t="shared" si="4741"/>
        <v>2732</v>
      </c>
      <c r="CO262" s="56">
        <f t="shared" si="4741"/>
        <v>13</v>
      </c>
      <c r="CP262" s="56">
        <f t="shared" si="4741"/>
        <v>2296980.4</v>
      </c>
      <c r="CQ262" s="56">
        <f t="shared" si="4741"/>
        <v>125</v>
      </c>
      <c r="CR262" s="87">
        <f t="shared" si="3716"/>
        <v>761</v>
      </c>
      <c r="CS262" s="59">
        <f t="shared" si="3717"/>
        <v>134461698.79999843</v>
      </c>
      <c r="CT262" s="59">
        <f t="shared" si="3718"/>
        <v>2857</v>
      </c>
      <c r="CU262" s="72">
        <f t="shared" ref="CU262:CU263" si="4742">CL262-CH262</f>
        <v>248</v>
      </c>
      <c r="CV262" s="72">
        <f t="shared" ref="CV262:CV263" si="4743">CM262-CI262</f>
        <v>43819318.399998426</v>
      </c>
      <c r="CW262" s="308">
        <f t="shared" ref="CW262:CW263" si="4744">CL262/CH262</f>
        <v>1.496</v>
      </c>
      <c r="CX262" s="308">
        <f t="shared" ref="CX262:CX263" si="4745">CM262/CI262</f>
        <v>1.495999999999982</v>
      </c>
      <c r="CY262" s="156">
        <f t="shared" ref="CY262:CY263" si="4746">$H262</f>
        <v>0</v>
      </c>
      <c r="CZ262" s="157">
        <f t="shared" ref="CZ262:CZ263" si="4747">CM262/CL262</f>
        <v>176690.79999999792</v>
      </c>
      <c r="DA262" s="56">
        <f>SUM(DA263)</f>
        <v>0</v>
      </c>
      <c r="DB262" s="56">
        <f>SUM(DB263)</f>
        <v>0</v>
      </c>
      <c r="DC262" s="57">
        <f t="shared" ref="DC262:DC263" si="4748">SUM(DA262/12*$B$2)</f>
        <v>0</v>
      </c>
      <c r="DD262" s="57">
        <f t="shared" ref="DD262:DD263" si="4749">SUM(DB262/12*$B$2)</f>
        <v>0</v>
      </c>
      <c r="DE262" s="56">
        <f t="shared" ref="DE262:DJ262" si="4750">SUM(DE263)</f>
        <v>0</v>
      </c>
      <c r="DF262" s="56">
        <f t="shared" si="4750"/>
        <v>0</v>
      </c>
      <c r="DG262" s="56">
        <f t="shared" si="4750"/>
        <v>0</v>
      </c>
      <c r="DH262" s="56">
        <f t="shared" si="4750"/>
        <v>0</v>
      </c>
      <c r="DI262" s="56">
        <f t="shared" si="4750"/>
        <v>0</v>
      </c>
      <c r="DJ262" s="56">
        <f t="shared" si="4750"/>
        <v>0</v>
      </c>
      <c r="DK262" s="87">
        <f t="shared" si="3679"/>
        <v>0</v>
      </c>
      <c r="DL262" s="59">
        <f t="shared" si="3680"/>
        <v>0</v>
      </c>
      <c r="DM262" s="59">
        <f t="shared" si="3681"/>
        <v>0</v>
      </c>
      <c r="DN262" s="72">
        <f t="shared" si="3682"/>
        <v>0</v>
      </c>
      <c r="DO262" s="72">
        <f t="shared" si="3808"/>
        <v>0</v>
      </c>
      <c r="DP262" s="308"/>
      <c r="DQ262" s="307"/>
      <c r="DR262" s="156">
        <f t="shared" ref="DR262:DR263" si="4751">$H262</f>
        <v>0</v>
      </c>
      <c r="DS262" s="157" t="e">
        <f t="shared" ref="DS262:DS263" si="4752">DF262/DE262</f>
        <v>#DIV/0!</v>
      </c>
      <c r="DT262" s="56">
        <f>SUM(DT263)</f>
        <v>0</v>
      </c>
      <c r="DU262" s="56">
        <f>SUM(DU263)</f>
        <v>0</v>
      </c>
      <c r="DV262" s="57">
        <f t="shared" ref="DV262:DV263" si="4753">SUM(DT262/12*$B$2)</f>
        <v>0</v>
      </c>
      <c r="DW262" s="57">
        <f t="shared" ref="DW262:DW263" si="4754">SUM(DU262/12*$B$2)</f>
        <v>0</v>
      </c>
      <c r="DX262" s="56">
        <f t="shared" ref="DX262:EC262" si="4755">SUM(DX263)</f>
        <v>0</v>
      </c>
      <c r="DY262" s="56">
        <f t="shared" si="4755"/>
        <v>0</v>
      </c>
      <c r="DZ262" s="56">
        <f t="shared" si="4755"/>
        <v>0</v>
      </c>
      <c r="EA262" s="56">
        <f t="shared" si="4755"/>
        <v>0</v>
      </c>
      <c r="EB262" s="56">
        <f t="shared" si="4755"/>
        <v>0</v>
      </c>
      <c r="EC262" s="56">
        <f t="shared" si="4755"/>
        <v>0</v>
      </c>
      <c r="ED262" s="87">
        <f t="shared" si="3683"/>
        <v>0</v>
      </c>
      <c r="EE262" s="59">
        <f t="shared" si="3684"/>
        <v>0</v>
      </c>
      <c r="EF262" s="59">
        <f t="shared" si="3685"/>
        <v>0</v>
      </c>
      <c r="EG262" s="72">
        <f t="shared" si="3686"/>
        <v>0</v>
      </c>
      <c r="EH262" s="72">
        <f t="shared" si="3809"/>
        <v>0</v>
      </c>
      <c r="EI262" s="308"/>
      <c r="EJ262" s="307"/>
      <c r="EK262" s="156">
        <f t="shared" ref="EK262:EK263" si="4756">$H262</f>
        <v>0</v>
      </c>
      <c r="EL262" s="157" t="e">
        <f t="shared" ref="EL262:EL263" si="4757">DY262/DX262</f>
        <v>#DIV/0!</v>
      </c>
      <c r="EM262" s="56">
        <f>SUM(EM263)</f>
        <v>0</v>
      </c>
      <c r="EN262" s="56">
        <f>SUM(EN263)</f>
        <v>0</v>
      </c>
      <c r="EO262" s="57">
        <f t="shared" ref="EO262:EO263" si="4758">SUM(EM262/12*$B$2)</f>
        <v>0</v>
      </c>
      <c r="EP262" s="57">
        <f t="shared" ref="EP262:EP263" si="4759">SUM(EN262/12*$B$2)</f>
        <v>0</v>
      </c>
      <c r="EQ262" s="56">
        <f t="shared" ref="EQ262:EV262" si="4760">SUM(EQ263)</f>
        <v>0</v>
      </c>
      <c r="ER262" s="56">
        <f t="shared" si="4760"/>
        <v>0</v>
      </c>
      <c r="ES262" s="56">
        <f t="shared" si="4760"/>
        <v>0</v>
      </c>
      <c r="ET262" s="56">
        <f t="shared" si="4760"/>
        <v>0</v>
      </c>
      <c r="EU262" s="56">
        <f t="shared" si="4760"/>
        <v>0</v>
      </c>
      <c r="EV262" s="56">
        <f t="shared" si="4760"/>
        <v>0</v>
      </c>
      <c r="EW262" s="87">
        <f t="shared" si="3687"/>
        <v>0</v>
      </c>
      <c r="EX262" s="59">
        <f t="shared" si="3688"/>
        <v>0</v>
      </c>
      <c r="EY262" s="59">
        <f t="shared" si="3689"/>
        <v>0</v>
      </c>
      <c r="EZ262" s="72">
        <f t="shared" si="3690"/>
        <v>0</v>
      </c>
      <c r="FA262" s="72">
        <f t="shared" si="3810"/>
        <v>0</v>
      </c>
      <c r="FB262" s="308"/>
      <c r="FC262" s="307"/>
      <c r="FD262" s="156">
        <f t="shared" ref="FD262:FD263" si="4761">$H262</f>
        <v>0</v>
      </c>
      <c r="FE262" s="157" t="e">
        <f t="shared" ref="FE262:FE263" si="4762">ER262/EQ262</f>
        <v>#DIV/0!</v>
      </c>
      <c r="FF262" s="56">
        <f>SUM(FF263)</f>
        <v>0</v>
      </c>
      <c r="FG262" s="56">
        <f>SUM(FG263)</f>
        <v>0</v>
      </c>
      <c r="FH262" s="57">
        <f t="shared" ref="FH262:FH263" si="4763">SUM(FF262/12*$B$2)</f>
        <v>0</v>
      </c>
      <c r="FI262" s="57">
        <f t="shared" ref="FI262:FI263" si="4764">SUM(FG262/12*$B$2)</f>
        <v>0</v>
      </c>
      <c r="FJ262" s="56">
        <f t="shared" ref="FJ262:FO262" si="4765">SUM(FJ263)</f>
        <v>0</v>
      </c>
      <c r="FK262" s="56">
        <f t="shared" si="4765"/>
        <v>0</v>
      </c>
      <c r="FL262" s="56">
        <f t="shared" si="4765"/>
        <v>0</v>
      </c>
      <c r="FM262" s="56">
        <f t="shared" si="4765"/>
        <v>0</v>
      </c>
      <c r="FN262" s="56">
        <f t="shared" si="4765"/>
        <v>0</v>
      </c>
      <c r="FO262" s="56">
        <f t="shared" si="4765"/>
        <v>0</v>
      </c>
      <c r="FP262" s="87">
        <f t="shared" si="3720"/>
        <v>0</v>
      </c>
      <c r="FQ262" s="59">
        <f t="shared" si="3721"/>
        <v>0</v>
      </c>
      <c r="FR262" s="59">
        <f t="shared" si="3722"/>
        <v>0</v>
      </c>
      <c r="FS262" s="72">
        <f t="shared" si="3723"/>
        <v>0</v>
      </c>
      <c r="FT262" s="72">
        <f t="shared" si="3811"/>
        <v>0</v>
      </c>
      <c r="FU262" s="308"/>
      <c r="FV262" s="307"/>
      <c r="FW262" s="156">
        <f t="shared" ref="FW262:FW263" si="4766">$H262</f>
        <v>0</v>
      </c>
      <c r="FX262" s="157" t="e">
        <f t="shared" ref="FX262:FX263" si="4767">FK262/FJ262</f>
        <v>#DIV/0!</v>
      </c>
      <c r="FY262" s="56">
        <f>SUM(FY263)</f>
        <v>0</v>
      </c>
      <c r="FZ262" s="56">
        <f>SUM(FZ263)</f>
        <v>0</v>
      </c>
      <c r="GA262" s="57">
        <f t="shared" ref="GA262:GA263" si="4768">SUM(FY262/12*$B$2)</f>
        <v>0</v>
      </c>
      <c r="GB262" s="57">
        <f t="shared" ref="GB262:GB263" si="4769">SUM(FZ262/12*$B$2)</f>
        <v>0</v>
      </c>
      <c r="GC262" s="56">
        <f t="shared" ref="GC262:GH262" si="4770">SUM(GC263)</f>
        <v>0</v>
      </c>
      <c r="GD262" s="56">
        <f t="shared" si="4770"/>
        <v>0</v>
      </c>
      <c r="GE262" s="56">
        <f t="shared" si="4770"/>
        <v>0</v>
      </c>
      <c r="GF262" s="56">
        <f t="shared" si="4770"/>
        <v>0</v>
      </c>
      <c r="GG262" s="56">
        <f t="shared" si="4770"/>
        <v>0</v>
      </c>
      <c r="GH262" s="56">
        <f t="shared" si="4770"/>
        <v>0</v>
      </c>
      <c r="GI262" s="87">
        <f t="shared" si="3696"/>
        <v>0</v>
      </c>
      <c r="GJ262" s="59">
        <f t="shared" si="3697"/>
        <v>0</v>
      </c>
      <c r="GK262" s="59">
        <f t="shared" si="3698"/>
        <v>0</v>
      </c>
      <c r="GL262" s="72">
        <f t="shared" si="3699"/>
        <v>0</v>
      </c>
      <c r="GM262" s="72">
        <f t="shared" si="3812"/>
        <v>0</v>
      </c>
      <c r="GN262" s="308"/>
      <c r="GO262" s="307"/>
      <c r="GP262" s="156">
        <f t="shared" ref="GP262:GP263" si="4771">$H262</f>
        <v>0</v>
      </c>
      <c r="GQ262" s="157" t="e">
        <f t="shared" ref="GQ262:GQ263" si="4772">GD262/GC262</f>
        <v>#DIV/0!</v>
      </c>
      <c r="GR262" s="56">
        <f>SUM(GR263)</f>
        <v>0</v>
      </c>
      <c r="GS262" s="56">
        <f>SUM(GS263)</f>
        <v>0</v>
      </c>
      <c r="GT262" s="57">
        <f t="shared" ref="GT262:GT263" si="4773">SUM(GR262/12*$B$2)</f>
        <v>0</v>
      </c>
      <c r="GU262" s="57">
        <f t="shared" ref="GU262:GU263" si="4774">SUM(GS262/12*$B$2)</f>
        <v>0</v>
      </c>
      <c r="GV262" s="56">
        <f t="shared" ref="GV262:HA262" si="4775">SUM(GV263)</f>
        <v>0</v>
      </c>
      <c r="GW262" s="56">
        <f t="shared" si="4775"/>
        <v>0</v>
      </c>
      <c r="GX262" s="56">
        <f t="shared" si="4775"/>
        <v>0</v>
      </c>
      <c r="GY262" s="56">
        <f t="shared" si="4775"/>
        <v>0</v>
      </c>
      <c r="GZ262" s="56">
        <f t="shared" si="4775"/>
        <v>0</v>
      </c>
      <c r="HA262" s="56">
        <f t="shared" si="4775"/>
        <v>0</v>
      </c>
      <c r="HB262" s="87">
        <f t="shared" si="3700"/>
        <v>0</v>
      </c>
      <c r="HC262" s="59">
        <f t="shared" si="3701"/>
        <v>0</v>
      </c>
      <c r="HD262" s="59">
        <f t="shared" si="3702"/>
        <v>0</v>
      </c>
      <c r="HE262" s="72">
        <f t="shared" si="3703"/>
        <v>0</v>
      </c>
      <c r="HF262" s="72">
        <f t="shared" si="3813"/>
        <v>0</v>
      </c>
      <c r="HG262" s="308"/>
      <c r="HH262" s="307"/>
      <c r="HI262" s="156">
        <f t="shared" ref="HI262:HI263" si="4776">$H262</f>
        <v>0</v>
      </c>
      <c r="HJ262" s="157" t="e">
        <f t="shared" ref="HJ262:HJ263" si="4777">GW262/GV262</f>
        <v>#DIV/0!</v>
      </c>
      <c r="HK262" s="56">
        <f>SUM(HK263)</f>
        <v>0</v>
      </c>
      <c r="HL262" s="56">
        <f>SUM(HL263)</f>
        <v>0</v>
      </c>
      <c r="HM262" s="57">
        <f t="shared" ref="HM262:HM263" si="4778">SUM(HK262/12*$B$2)</f>
        <v>0</v>
      </c>
      <c r="HN262" s="57">
        <f t="shared" ref="HN262:HN263" si="4779">SUM(HL262/12*$B$2)</f>
        <v>0</v>
      </c>
      <c r="HO262" s="56">
        <f t="shared" ref="HO262:HT262" si="4780">SUM(HO263)</f>
        <v>0</v>
      </c>
      <c r="HP262" s="56">
        <f t="shared" si="4780"/>
        <v>0</v>
      </c>
      <c r="HQ262" s="56">
        <f t="shared" si="4780"/>
        <v>0</v>
      </c>
      <c r="HR262" s="56">
        <f t="shared" si="4780"/>
        <v>0</v>
      </c>
      <c r="HS262" s="56">
        <f t="shared" si="4780"/>
        <v>0</v>
      </c>
      <c r="HT262" s="56">
        <f t="shared" si="4780"/>
        <v>0</v>
      </c>
      <c r="HU262" s="87">
        <f t="shared" si="3704"/>
        <v>0</v>
      </c>
      <c r="HV262" s="59">
        <f t="shared" si="3705"/>
        <v>0</v>
      </c>
      <c r="HW262" s="59">
        <f t="shared" si="3706"/>
        <v>0</v>
      </c>
      <c r="HX262" s="72">
        <f t="shared" si="3707"/>
        <v>0</v>
      </c>
      <c r="HY262" s="72">
        <f t="shared" si="3814"/>
        <v>0</v>
      </c>
      <c r="HZ262" s="308"/>
      <c r="IA262" s="307"/>
      <c r="IB262" s="156">
        <f t="shared" ref="IB262:IB263" si="4781">$H262</f>
        <v>0</v>
      </c>
      <c r="IC262" s="157" t="e">
        <f t="shared" ref="IC262:IC263" si="4782">HP262/HO262</f>
        <v>#DIV/0!</v>
      </c>
      <c r="ID262" s="112">
        <f>SUM(ID263)</f>
        <v>0</v>
      </c>
      <c r="IE262" s="112">
        <f>SUM(IE263)</f>
        <v>0</v>
      </c>
      <c r="IF262" s="57">
        <f t="shared" ref="IF262:IF263" si="4783">SUM(ID262/12*$B$2)</f>
        <v>0</v>
      </c>
      <c r="IG262" s="57">
        <f t="shared" ref="IG262:IG263" si="4784">SUM(IE262/12*$B$2)</f>
        <v>0</v>
      </c>
      <c r="IH262" s="56">
        <f t="shared" ref="IH262:IM262" si="4785">SUM(IH263)</f>
        <v>0</v>
      </c>
      <c r="II262" s="56">
        <f t="shared" si="4785"/>
        <v>0</v>
      </c>
      <c r="IJ262" s="56">
        <f t="shared" si="4785"/>
        <v>0</v>
      </c>
      <c r="IK262" s="56">
        <f t="shared" si="4785"/>
        <v>0</v>
      </c>
      <c r="IL262" s="56">
        <f t="shared" si="4785"/>
        <v>0</v>
      </c>
      <c r="IM262" s="56">
        <f t="shared" si="4785"/>
        <v>0</v>
      </c>
      <c r="IN262" s="87">
        <f t="shared" si="3708"/>
        <v>0</v>
      </c>
      <c r="IO262" s="59">
        <f t="shared" si="3709"/>
        <v>0</v>
      </c>
      <c r="IP262" s="59">
        <f t="shared" si="3710"/>
        <v>0</v>
      </c>
      <c r="IQ262" s="72">
        <f t="shared" si="3711"/>
        <v>0</v>
      </c>
      <c r="IR262" s="72">
        <f t="shared" si="3815"/>
        <v>0</v>
      </c>
      <c r="IS262" s="308"/>
      <c r="IT262" s="307"/>
      <c r="IU262" s="156">
        <f t="shared" ref="IU262:IU263" si="4786">$H262</f>
        <v>0</v>
      </c>
      <c r="IV262" s="157" t="e">
        <f t="shared" ref="IV262:IV263" si="4787">II262/IH262</f>
        <v>#DIV/0!</v>
      </c>
      <c r="IW262" s="112">
        <f>SUM(IW263)</f>
        <v>0</v>
      </c>
      <c r="IX262" s="112">
        <f>SUM(IX263)</f>
        <v>0</v>
      </c>
      <c r="IY262" s="57">
        <f t="shared" ref="IY262:IY263" si="4788">SUM(IW262/12*$B$2)</f>
        <v>0</v>
      </c>
      <c r="IZ262" s="57">
        <f t="shared" ref="IZ262:IZ263" si="4789">SUM(IX262/12*$B$2)</f>
        <v>0</v>
      </c>
      <c r="JA262" s="56">
        <f t="shared" ref="JA262:JF262" si="4790">SUM(JA263)</f>
        <v>0</v>
      </c>
      <c r="JB262" s="56">
        <f t="shared" si="4790"/>
        <v>0</v>
      </c>
      <c r="JC262" s="56">
        <f t="shared" si="4790"/>
        <v>0</v>
      </c>
      <c r="JD262" s="56">
        <f t="shared" si="4790"/>
        <v>0</v>
      </c>
      <c r="JE262" s="56">
        <f t="shared" si="4790"/>
        <v>0</v>
      </c>
      <c r="JF262" s="56">
        <f t="shared" si="4790"/>
        <v>0</v>
      </c>
      <c r="JG262" s="87">
        <f t="shared" si="3712"/>
        <v>0</v>
      </c>
      <c r="JH262" s="59">
        <f t="shared" si="3713"/>
        <v>0</v>
      </c>
      <c r="JI262" s="59">
        <f t="shared" si="3714"/>
        <v>0</v>
      </c>
      <c r="JJ262" s="72">
        <f t="shared" si="3715"/>
        <v>0</v>
      </c>
      <c r="JK262" s="72">
        <f t="shared" si="3816"/>
        <v>0</v>
      </c>
      <c r="JL262" s="308"/>
      <c r="JM262" s="307"/>
      <c r="JN262" s="156">
        <f t="shared" ref="JN262:JN263" si="4791">$H262</f>
        <v>0</v>
      </c>
      <c r="JO262" s="157" t="e">
        <f t="shared" ref="JO262:JO263" si="4792">JB262/JA262</f>
        <v>#DIV/0!</v>
      </c>
      <c r="JP262" s="384">
        <f t="shared" ref="JP262:JP263" si="4793">J262+AC262+AV262+BO262+CH262+DA262+DT262+EM262+FF262+FY262+GR262+HK262+ID262+IW262</f>
        <v>500</v>
      </c>
      <c r="JQ262" s="384">
        <f t="shared" ref="JQ262:JQ263" si="4794">K262+AD262+AW262+BP262+CI262+DB262+DU262+EN262+FG262+FZ262+GS262+HL262+IE262+IX262</f>
        <v>88345400.000000015</v>
      </c>
      <c r="JR262" s="384">
        <f t="shared" ref="JR262:JR263" si="4795">L262+AE262+AX262+BQ262+CJ262+DC262+DV262+EO262+FH262+GA262+GT262+HM262+IF262+IY262</f>
        <v>416.66666666666663</v>
      </c>
      <c r="JS262" s="384">
        <f t="shared" ref="JS262:JS263" si="4796">M262+AF262+AY262+BR262+CK262+DD262+DW262+EP262+FI262+GB262+GU262+HN262+IG262+IZ262</f>
        <v>73621166.666666687</v>
      </c>
      <c r="JT262" s="384">
        <f t="shared" ref="JT262:JT268" si="4797">N262+AG262+AZ262+BS262+CL262+DE262+DX262+EQ262+FJ262+GC262+GV262+HO262+IH262+JA262</f>
        <v>748</v>
      </c>
      <c r="JU262" s="384">
        <f t="shared" ref="JU262:JU268" si="4798">O262+AH262+BA262+BT262+CM262+DF262+DY262+ER262+FK262+GD262+GW262+HP262+II262+JB262</f>
        <v>132164718.39999844</v>
      </c>
      <c r="JV262" s="384">
        <f t="shared" ref="JV262:JV268" si="4799">P262+AI262+BB262+BU262+CN262+DG262+DZ262+ES262+FL262+GE262+GX262+HQ262+IJ262+JC262</f>
        <v>2732</v>
      </c>
      <c r="JW262" s="384">
        <f t="shared" ref="JW262:JW268" si="4800">Q262+AJ262+BC262+BV262+CO262+DH262+EA262+ET262+FM262+GF262+GY262+HR262+IK262+JD262</f>
        <v>13</v>
      </c>
      <c r="JX262" s="384">
        <f t="shared" ref="JX262:JX268" si="4801">R262+AK262+BD262+BW262+CP262+DI262+EB262+EU262+FN262+GG262+GZ262+HS262+IL262+JE262</f>
        <v>2296980.4</v>
      </c>
      <c r="JY262" s="384">
        <f t="shared" ref="JY262:JY268" si="4802">S262+AL262+BE262+BX262+CQ262+DJ262+EC262+EV262+FO262+GH262+HA262+HT262+IM262+JF262</f>
        <v>125</v>
      </c>
      <c r="JZ262" s="384">
        <f t="shared" si="3967"/>
        <v>761</v>
      </c>
      <c r="KA262" s="384">
        <f t="shared" si="3799"/>
        <v>134461698.79999843</v>
      </c>
      <c r="KB262" s="384">
        <f t="shared" si="3800"/>
        <v>2857</v>
      </c>
      <c r="KC262" s="72">
        <f t="shared" ref="KC262:KC268" si="4803">JT262-JR262</f>
        <v>331.33333333333337</v>
      </c>
      <c r="KD262" s="72">
        <f t="shared" ref="KD262:KD268" si="4804">JU262-JS262</f>
        <v>58543551.733331755</v>
      </c>
      <c r="KE262" s="156">
        <f t="shared" ref="KE262:KE263" si="4805">$H262</f>
        <v>0</v>
      </c>
      <c r="KF262" s="157">
        <f t="shared" ref="KF262:KF263" si="4806">JU262/JT262</f>
        <v>176690.79999999792</v>
      </c>
      <c r="KG262" s="309">
        <f>CR262/CJ262</f>
        <v>1.8264000000000002</v>
      </c>
      <c r="KH262" s="309">
        <f>CS262/CK262</f>
        <v>1.8263999999999783</v>
      </c>
      <c r="KK262" s="626"/>
      <c r="KL262" s="626"/>
      <c r="KM262" s="626"/>
    </row>
    <row r="263" spans="1:299" x14ac:dyDescent="0.2">
      <c r="A263" s="100">
        <v>1</v>
      </c>
      <c r="B263" s="100">
        <v>1</v>
      </c>
      <c r="C263" s="66"/>
      <c r="D263" s="254"/>
      <c r="E263" s="254"/>
      <c r="F263" s="686" t="s">
        <v>289</v>
      </c>
      <c r="G263" s="98">
        <v>36</v>
      </c>
      <c r="H263" s="104">
        <v>176690.80000000002</v>
      </c>
      <c r="I263" s="104">
        <v>192259.36000000002</v>
      </c>
      <c r="J263" s="57">
        <f>VLOOKUP($G263,'ВМП план КС'!$A$8:$AQ$94,14,0)</f>
        <v>0</v>
      </c>
      <c r="K263" s="57">
        <f>VLOOKUP($G263,'ВМП план КС'!$A$8:$AQ$94,15,0)</f>
        <v>0</v>
      </c>
      <c r="L263" s="57">
        <f t="shared" si="4714"/>
        <v>0</v>
      </c>
      <c r="M263" s="57">
        <f t="shared" si="4715"/>
        <v>0</v>
      </c>
      <c r="N263" s="59">
        <f>SUM(N264:N268)</f>
        <v>0</v>
      </c>
      <c r="O263" s="59">
        <f t="shared" ref="O263:S263" si="4807">SUM(O264:O268)</f>
        <v>0</v>
      </c>
      <c r="P263" s="59">
        <f t="shared" si="4807"/>
        <v>0</v>
      </c>
      <c r="Q263" s="59">
        <f t="shared" si="4807"/>
        <v>0</v>
      </c>
      <c r="R263" s="59">
        <f t="shared" si="4807"/>
        <v>0</v>
      </c>
      <c r="S263" s="59">
        <f t="shared" si="4807"/>
        <v>0</v>
      </c>
      <c r="T263" s="87">
        <f t="shared" si="4717"/>
        <v>0</v>
      </c>
      <c r="U263" s="59">
        <f t="shared" si="4718"/>
        <v>0</v>
      </c>
      <c r="V263" s="59">
        <f t="shared" si="4719"/>
        <v>0</v>
      </c>
      <c r="W263" s="72">
        <f t="shared" si="4720"/>
        <v>0</v>
      </c>
      <c r="X263" s="72">
        <f t="shared" si="4721"/>
        <v>0</v>
      </c>
      <c r="Y263" s="308"/>
      <c r="Z263" s="307"/>
      <c r="AA263" s="156">
        <f t="shared" si="4722"/>
        <v>176690.80000000002</v>
      </c>
      <c r="AB263" s="157" t="e">
        <f t="shared" si="4723"/>
        <v>#DIV/0!</v>
      </c>
      <c r="AC263" s="57">
        <f>VLOOKUP($G263,'ВМП план КС'!$A$8:$AQ$93,12,0)</f>
        <v>0</v>
      </c>
      <c r="AD263" s="57">
        <f>VLOOKUP($G263,'ВМП план КС'!$A$8:$AQ$93,13,0)</f>
        <v>0</v>
      </c>
      <c r="AE263" s="57">
        <f t="shared" si="4724"/>
        <v>0</v>
      </c>
      <c r="AF263" s="57">
        <f t="shared" si="4725"/>
        <v>0</v>
      </c>
      <c r="AG263" s="59">
        <f>SUM(AG264:AG268)</f>
        <v>0</v>
      </c>
      <c r="AH263" s="59">
        <f t="shared" ref="AH263" si="4808">SUM(AH264:AH268)</f>
        <v>0</v>
      </c>
      <c r="AI263" s="59">
        <f t="shared" ref="AI263" si="4809">SUM(AI264:AI268)</f>
        <v>0</v>
      </c>
      <c r="AJ263" s="59">
        <f t="shared" ref="AJ263" si="4810">SUM(AJ264:AJ268)</f>
        <v>0</v>
      </c>
      <c r="AK263" s="59">
        <f t="shared" ref="AK263" si="4811">SUM(AK264:AK268)</f>
        <v>0</v>
      </c>
      <c r="AL263" s="59">
        <f t="shared" ref="AL263" si="4812">SUM(AL264:AL268)</f>
        <v>0</v>
      </c>
      <c r="AM263" s="87">
        <f t="shared" si="3664"/>
        <v>0</v>
      </c>
      <c r="AN263" s="59">
        <f t="shared" si="3665"/>
        <v>0</v>
      </c>
      <c r="AO263" s="59">
        <f t="shared" si="3666"/>
        <v>0</v>
      </c>
      <c r="AP263" s="72">
        <f t="shared" si="3667"/>
        <v>0</v>
      </c>
      <c r="AQ263" s="72">
        <f t="shared" si="3804"/>
        <v>0</v>
      </c>
      <c r="AR263" s="308"/>
      <c r="AS263" s="307"/>
      <c r="AT263" s="156">
        <f t="shared" si="4727"/>
        <v>176690.80000000002</v>
      </c>
      <c r="AU263" s="157" t="e">
        <f t="shared" si="4728"/>
        <v>#DIV/0!</v>
      </c>
      <c r="AV263" s="57">
        <f>VLOOKUP($G263,'ВМП план КС'!$A$8:$AQ$93,16,0)</f>
        <v>0</v>
      </c>
      <c r="AW263" s="57">
        <f>VLOOKUP($G263,'ВМП план КС'!$A$8:$AQ$93,17,0)</f>
        <v>0</v>
      </c>
      <c r="AX263" s="57">
        <f t="shared" si="4729"/>
        <v>0</v>
      </c>
      <c r="AY263" s="57">
        <f t="shared" si="4730"/>
        <v>0</v>
      </c>
      <c r="AZ263" s="59">
        <f>SUM(AZ264:AZ268)</f>
        <v>0</v>
      </c>
      <c r="BA263" s="59">
        <f t="shared" ref="BA263" si="4813">SUM(BA264:BA268)</f>
        <v>0</v>
      </c>
      <c r="BB263" s="59">
        <f t="shared" ref="BB263" si="4814">SUM(BB264:BB268)</f>
        <v>0</v>
      </c>
      <c r="BC263" s="59">
        <f t="shared" ref="BC263" si="4815">SUM(BC264:BC268)</f>
        <v>0</v>
      </c>
      <c r="BD263" s="59">
        <f t="shared" ref="BD263" si="4816">SUM(BD264:BD268)</f>
        <v>0</v>
      </c>
      <c r="BE263" s="59">
        <f t="shared" ref="BE263" si="4817">SUM(BE264:BE268)</f>
        <v>0</v>
      </c>
      <c r="BF263" s="87">
        <f t="shared" si="3668"/>
        <v>0</v>
      </c>
      <c r="BG263" s="59">
        <f t="shared" si="3669"/>
        <v>0</v>
      </c>
      <c r="BH263" s="59">
        <f t="shared" si="3670"/>
        <v>0</v>
      </c>
      <c r="BI263" s="72">
        <f t="shared" si="3671"/>
        <v>0</v>
      </c>
      <c r="BJ263" s="72">
        <f t="shared" si="3805"/>
        <v>0</v>
      </c>
      <c r="BK263" s="308"/>
      <c r="BL263" s="307"/>
      <c r="BM263" s="156">
        <f t="shared" si="4732"/>
        <v>176690.80000000002</v>
      </c>
      <c r="BN263" s="157" t="e">
        <f t="shared" si="4733"/>
        <v>#DIV/0!</v>
      </c>
      <c r="BO263" s="57">
        <f>VLOOKUP($G263,'ВМП план КС'!$A$8:$AQ$93,18,0)</f>
        <v>0</v>
      </c>
      <c r="BP263" s="57">
        <f>VLOOKUP($G263,'ВМП план КС'!$A$8:$AQ$93,19,0)</f>
        <v>0</v>
      </c>
      <c r="BQ263" s="57">
        <f t="shared" si="4734"/>
        <v>0</v>
      </c>
      <c r="BR263" s="57">
        <f t="shared" si="4735"/>
        <v>0</v>
      </c>
      <c r="BS263" s="59">
        <f>SUM(BS264:BS268)</f>
        <v>0</v>
      </c>
      <c r="BT263" s="59">
        <f t="shared" ref="BT263" si="4818">SUM(BT264:BT268)</f>
        <v>0</v>
      </c>
      <c r="BU263" s="59">
        <f t="shared" ref="BU263" si="4819">SUM(BU264:BU268)</f>
        <v>0</v>
      </c>
      <c r="BV263" s="59">
        <f t="shared" ref="BV263" si="4820">SUM(BV264:BV268)</f>
        <v>0</v>
      </c>
      <c r="BW263" s="59">
        <f t="shared" ref="BW263" si="4821">SUM(BW264:BW268)</f>
        <v>0</v>
      </c>
      <c r="BX263" s="59">
        <f t="shared" ref="BX263" si="4822">SUM(BX264:BX268)</f>
        <v>0</v>
      </c>
      <c r="BY263" s="87">
        <f t="shared" si="3672"/>
        <v>0</v>
      </c>
      <c r="BZ263" s="59">
        <f t="shared" si="3673"/>
        <v>0</v>
      </c>
      <c r="CA263" s="59">
        <f t="shared" si="3674"/>
        <v>0</v>
      </c>
      <c r="CB263" s="72">
        <f t="shared" si="3675"/>
        <v>0</v>
      </c>
      <c r="CC263" s="72">
        <f t="shared" si="3806"/>
        <v>0</v>
      </c>
      <c r="CD263" s="308"/>
      <c r="CE263" s="307"/>
      <c r="CF263" s="156">
        <f t="shared" si="4737"/>
        <v>176690.80000000002</v>
      </c>
      <c r="CG263" s="157" t="e">
        <f t="shared" si="4738"/>
        <v>#DIV/0!</v>
      </c>
      <c r="CH263" s="57">
        <f>VLOOKUP($G263,'ВМП план КС'!$A$8:$AQ$93,10,0)</f>
        <v>500</v>
      </c>
      <c r="CI263" s="57">
        <f>VLOOKUP($G263,'ВМП план КС'!$A$8:$AQ$93,11,0)</f>
        <v>88345400.000000015</v>
      </c>
      <c r="CJ263" s="57">
        <f t="shared" si="4739"/>
        <v>416.66666666666663</v>
      </c>
      <c r="CK263" s="57">
        <f t="shared" si="4740"/>
        <v>73621166.666666687</v>
      </c>
      <c r="CL263" s="56">
        <f>SUM(CL264:CL268)</f>
        <v>748</v>
      </c>
      <c r="CM263" s="56">
        <f t="shared" ref="CM263" si="4823">SUM(CM264:CM268)</f>
        <v>132164718.39999844</v>
      </c>
      <c r="CN263" s="59">
        <f t="shared" ref="CN263" si="4824">SUM(CN264:CN268)</f>
        <v>2732</v>
      </c>
      <c r="CO263" s="59">
        <f t="shared" ref="CO263" si="4825">SUM(CO264:CO268)</f>
        <v>13</v>
      </c>
      <c r="CP263" s="59">
        <f t="shared" ref="CP263" si="4826">SUM(CP264:CP268)</f>
        <v>2296980.4</v>
      </c>
      <c r="CQ263" s="59">
        <f t="shared" ref="CQ263" si="4827">SUM(CQ264:CQ268)</f>
        <v>125</v>
      </c>
      <c r="CR263" s="87">
        <f t="shared" si="3716"/>
        <v>761</v>
      </c>
      <c r="CS263" s="59">
        <f t="shared" si="3717"/>
        <v>134461698.79999843</v>
      </c>
      <c r="CT263" s="59">
        <f t="shared" si="3718"/>
        <v>2857</v>
      </c>
      <c r="CU263" s="72">
        <f t="shared" si="4742"/>
        <v>248</v>
      </c>
      <c r="CV263" s="72">
        <f t="shared" si="4743"/>
        <v>43819318.399998426</v>
      </c>
      <c r="CW263" s="308">
        <f t="shared" si="4744"/>
        <v>1.496</v>
      </c>
      <c r="CX263" s="308">
        <f t="shared" si="4745"/>
        <v>1.495999999999982</v>
      </c>
      <c r="CY263" s="156">
        <f t="shared" si="4746"/>
        <v>176690.80000000002</v>
      </c>
      <c r="CZ263" s="157">
        <f t="shared" si="4747"/>
        <v>176690.79999999792</v>
      </c>
      <c r="DA263" s="57">
        <f>VLOOKUP($G263,'ВМП план КС'!$A$8:$AQ$93,26,0)</f>
        <v>0</v>
      </c>
      <c r="DB263" s="57">
        <f>VLOOKUP($G263,'ВМП план КС'!$A$8:$AQ$93,27,0)</f>
        <v>0</v>
      </c>
      <c r="DC263" s="57">
        <f t="shared" si="4748"/>
        <v>0</v>
      </c>
      <c r="DD263" s="57">
        <f t="shared" si="4749"/>
        <v>0</v>
      </c>
      <c r="DE263" s="59">
        <f>SUM(DE264:DE268)</f>
        <v>0</v>
      </c>
      <c r="DF263" s="59">
        <f t="shared" ref="DF263" si="4828">SUM(DF264:DF268)</f>
        <v>0</v>
      </c>
      <c r="DG263" s="59">
        <f t="shared" ref="DG263" si="4829">SUM(DG264:DG268)</f>
        <v>0</v>
      </c>
      <c r="DH263" s="59">
        <f t="shared" ref="DH263" si="4830">SUM(DH264:DH268)</f>
        <v>0</v>
      </c>
      <c r="DI263" s="59">
        <f t="shared" ref="DI263" si="4831">SUM(DI264:DI268)</f>
        <v>0</v>
      </c>
      <c r="DJ263" s="59">
        <f t="shared" ref="DJ263" si="4832">SUM(DJ264:DJ268)</f>
        <v>0</v>
      </c>
      <c r="DK263" s="87">
        <f t="shared" si="3679"/>
        <v>0</v>
      </c>
      <c r="DL263" s="59">
        <f t="shared" si="3680"/>
        <v>0</v>
      </c>
      <c r="DM263" s="59">
        <f t="shared" si="3681"/>
        <v>0</v>
      </c>
      <c r="DN263" s="72">
        <f t="shared" si="3682"/>
        <v>0</v>
      </c>
      <c r="DO263" s="72">
        <f t="shared" si="3808"/>
        <v>0</v>
      </c>
      <c r="DP263" s="308"/>
      <c r="DQ263" s="307"/>
      <c r="DR263" s="156">
        <f t="shared" si="4751"/>
        <v>176690.80000000002</v>
      </c>
      <c r="DS263" s="157" t="e">
        <f t="shared" si="4752"/>
        <v>#DIV/0!</v>
      </c>
      <c r="DT263" s="57">
        <f>VLOOKUP($G263,'ВМП план КС'!$A$8:$AQ$93,28,0)</f>
        <v>0</v>
      </c>
      <c r="DU263" s="57">
        <f>VLOOKUP($G263,'ВМП план КС'!$A$8:$AQ$93,29,0)</f>
        <v>0</v>
      </c>
      <c r="DV263" s="57">
        <f t="shared" si="4753"/>
        <v>0</v>
      </c>
      <c r="DW263" s="57">
        <f t="shared" si="4754"/>
        <v>0</v>
      </c>
      <c r="DX263" s="59">
        <f>SUM(DX264:DX268)</f>
        <v>0</v>
      </c>
      <c r="DY263" s="59">
        <f t="shared" ref="DY263" si="4833">SUM(DY264:DY268)</f>
        <v>0</v>
      </c>
      <c r="DZ263" s="59">
        <f t="shared" ref="DZ263" si="4834">SUM(DZ264:DZ268)</f>
        <v>0</v>
      </c>
      <c r="EA263" s="59">
        <f t="shared" ref="EA263" si="4835">SUM(EA264:EA268)</f>
        <v>0</v>
      </c>
      <c r="EB263" s="59">
        <f t="shared" ref="EB263" si="4836">SUM(EB264:EB268)</f>
        <v>0</v>
      </c>
      <c r="EC263" s="59">
        <f t="shared" ref="EC263" si="4837">SUM(EC264:EC268)</f>
        <v>0</v>
      </c>
      <c r="ED263" s="87">
        <f t="shared" si="3683"/>
        <v>0</v>
      </c>
      <c r="EE263" s="59">
        <f t="shared" si="3684"/>
        <v>0</v>
      </c>
      <c r="EF263" s="59">
        <f t="shared" si="3685"/>
        <v>0</v>
      </c>
      <c r="EG263" s="72">
        <f t="shared" si="3686"/>
        <v>0</v>
      </c>
      <c r="EH263" s="72">
        <f t="shared" si="3809"/>
        <v>0</v>
      </c>
      <c r="EI263" s="308"/>
      <c r="EJ263" s="307"/>
      <c r="EK263" s="156">
        <f t="shared" si="4756"/>
        <v>176690.80000000002</v>
      </c>
      <c r="EL263" s="157" t="e">
        <f t="shared" si="4757"/>
        <v>#DIV/0!</v>
      </c>
      <c r="EM263" s="112">
        <f>VLOOKUP($G263,'ВМП план КС'!$A$8:$AQ$93,30,0)</f>
        <v>0</v>
      </c>
      <c r="EN263" s="112">
        <f>VLOOKUP($G263,'ВМП план КС'!$A$8:$AQ$93,31,0)</f>
        <v>0</v>
      </c>
      <c r="EO263" s="57">
        <f t="shared" si="4758"/>
        <v>0</v>
      </c>
      <c r="EP263" s="57">
        <f t="shared" si="4759"/>
        <v>0</v>
      </c>
      <c r="EQ263" s="59">
        <f>SUM(EQ264:EQ268)</f>
        <v>0</v>
      </c>
      <c r="ER263" s="59">
        <f t="shared" ref="ER263" si="4838">SUM(ER264:ER268)</f>
        <v>0</v>
      </c>
      <c r="ES263" s="59">
        <f t="shared" ref="ES263" si="4839">SUM(ES264:ES268)</f>
        <v>0</v>
      </c>
      <c r="ET263" s="59">
        <f t="shared" ref="ET263" si="4840">SUM(ET264:ET268)</f>
        <v>0</v>
      </c>
      <c r="EU263" s="59">
        <f t="shared" ref="EU263" si="4841">SUM(EU264:EU268)</f>
        <v>0</v>
      </c>
      <c r="EV263" s="59">
        <f t="shared" ref="EV263" si="4842">SUM(EV264:EV268)</f>
        <v>0</v>
      </c>
      <c r="EW263" s="87">
        <f t="shared" si="3687"/>
        <v>0</v>
      </c>
      <c r="EX263" s="59">
        <f t="shared" si="3688"/>
        <v>0</v>
      </c>
      <c r="EY263" s="59">
        <f t="shared" si="3689"/>
        <v>0</v>
      </c>
      <c r="EZ263" s="72">
        <f t="shared" si="3690"/>
        <v>0</v>
      </c>
      <c r="FA263" s="72">
        <f t="shared" si="3810"/>
        <v>0</v>
      </c>
      <c r="FB263" s="308"/>
      <c r="FC263" s="307"/>
      <c r="FD263" s="156">
        <f t="shared" si="4761"/>
        <v>176690.80000000002</v>
      </c>
      <c r="FE263" s="157" t="e">
        <f t="shared" si="4762"/>
        <v>#DIV/0!</v>
      </c>
      <c r="FF263" s="112">
        <f>VLOOKUP($G263,'ВМП план КС'!$A$8:$AQ$93,32,0)</f>
        <v>0</v>
      </c>
      <c r="FG263" s="112">
        <f>VLOOKUP($G263,'ВМП план КС'!$A$8:$AQ$93,33,0)</f>
        <v>0</v>
      </c>
      <c r="FH263" s="57">
        <f t="shared" si="4763"/>
        <v>0</v>
      </c>
      <c r="FI263" s="57">
        <f t="shared" si="4764"/>
        <v>0</v>
      </c>
      <c r="FJ263" s="59">
        <f>SUM(FJ264:FJ268)</f>
        <v>0</v>
      </c>
      <c r="FK263" s="59">
        <f t="shared" ref="FK263" si="4843">SUM(FK264:FK268)</f>
        <v>0</v>
      </c>
      <c r="FL263" s="59">
        <f t="shared" ref="FL263" si="4844">SUM(FL264:FL268)</f>
        <v>0</v>
      </c>
      <c r="FM263" s="59">
        <f t="shared" ref="FM263" si="4845">SUM(FM264:FM268)</f>
        <v>0</v>
      </c>
      <c r="FN263" s="59">
        <f t="shared" ref="FN263" si="4846">SUM(FN264:FN268)</f>
        <v>0</v>
      </c>
      <c r="FO263" s="59">
        <f t="shared" ref="FO263" si="4847">SUM(FO264:FO268)</f>
        <v>0</v>
      </c>
      <c r="FP263" s="87">
        <f t="shared" si="3720"/>
        <v>0</v>
      </c>
      <c r="FQ263" s="59">
        <f t="shared" si="3721"/>
        <v>0</v>
      </c>
      <c r="FR263" s="59">
        <f t="shared" si="3722"/>
        <v>0</v>
      </c>
      <c r="FS263" s="72">
        <f t="shared" si="3723"/>
        <v>0</v>
      </c>
      <c r="FT263" s="72">
        <f t="shared" si="3811"/>
        <v>0</v>
      </c>
      <c r="FU263" s="308"/>
      <c r="FV263" s="307"/>
      <c r="FW263" s="156">
        <f t="shared" si="4766"/>
        <v>176690.80000000002</v>
      </c>
      <c r="FX263" s="157" t="e">
        <f t="shared" si="4767"/>
        <v>#DIV/0!</v>
      </c>
      <c r="FY263" s="57">
        <f>VLOOKUP($G263,'ВМП план КС'!$A$8:$AQ$93,36,0)</f>
        <v>0</v>
      </c>
      <c r="FZ263" s="57">
        <f>VLOOKUP($G263,'ВМП план КС'!$A$8:$AQ$93,37,0)</f>
        <v>0</v>
      </c>
      <c r="GA263" s="57">
        <f t="shared" si="4768"/>
        <v>0</v>
      </c>
      <c r="GB263" s="57">
        <f t="shared" si="4769"/>
        <v>0</v>
      </c>
      <c r="GC263" s="59">
        <f>SUM(GC264:GC268)</f>
        <v>0</v>
      </c>
      <c r="GD263" s="59">
        <f t="shared" ref="GD263" si="4848">SUM(GD264:GD268)</f>
        <v>0</v>
      </c>
      <c r="GE263" s="59">
        <f t="shared" ref="GE263" si="4849">SUM(GE264:GE268)</f>
        <v>0</v>
      </c>
      <c r="GF263" s="59">
        <f t="shared" ref="GF263" si="4850">SUM(GF264:GF268)</f>
        <v>0</v>
      </c>
      <c r="GG263" s="59">
        <f t="shared" ref="GG263" si="4851">SUM(GG264:GG268)</f>
        <v>0</v>
      </c>
      <c r="GH263" s="59">
        <f t="shared" ref="GH263" si="4852">SUM(GH264:GH268)</f>
        <v>0</v>
      </c>
      <c r="GI263" s="87">
        <f t="shared" si="3696"/>
        <v>0</v>
      </c>
      <c r="GJ263" s="59">
        <f t="shared" si="3697"/>
        <v>0</v>
      </c>
      <c r="GK263" s="59">
        <f t="shared" si="3698"/>
        <v>0</v>
      </c>
      <c r="GL263" s="72">
        <f t="shared" si="3699"/>
        <v>0</v>
      </c>
      <c r="GM263" s="72">
        <f t="shared" si="3812"/>
        <v>0</v>
      </c>
      <c r="GN263" s="308"/>
      <c r="GO263" s="307"/>
      <c r="GP263" s="156">
        <f t="shared" si="4771"/>
        <v>176690.80000000002</v>
      </c>
      <c r="GQ263" s="157" t="e">
        <f t="shared" si="4772"/>
        <v>#DIV/0!</v>
      </c>
      <c r="GR263" s="57">
        <f>VLOOKUP($G263,'ВМП план КС'!$A$8:$AQ$93,38,0)</f>
        <v>0</v>
      </c>
      <c r="GS263" s="57">
        <f>VLOOKUP($G263,'ВМП план КС'!$A$8:$AQ$93,39,0)</f>
        <v>0</v>
      </c>
      <c r="GT263" s="57">
        <f t="shared" si="4773"/>
        <v>0</v>
      </c>
      <c r="GU263" s="57">
        <f t="shared" si="4774"/>
        <v>0</v>
      </c>
      <c r="GV263" s="59">
        <f>SUM(GV264:GV268)</f>
        <v>0</v>
      </c>
      <c r="GW263" s="59">
        <f t="shared" ref="GW263" si="4853">SUM(GW264:GW268)</f>
        <v>0</v>
      </c>
      <c r="GX263" s="59">
        <f t="shared" ref="GX263" si="4854">SUM(GX264:GX268)</f>
        <v>0</v>
      </c>
      <c r="GY263" s="59">
        <f t="shared" ref="GY263" si="4855">SUM(GY264:GY268)</f>
        <v>0</v>
      </c>
      <c r="GZ263" s="59">
        <f t="shared" ref="GZ263" si="4856">SUM(GZ264:GZ268)</f>
        <v>0</v>
      </c>
      <c r="HA263" s="59">
        <f t="shared" ref="HA263" si="4857">SUM(HA264:HA268)</f>
        <v>0</v>
      </c>
      <c r="HB263" s="87">
        <f t="shared" si="3700"/>
        <v>0</v>
      </c>
      <c r="HC263" s="59">
        <f t="shared" si="3701"/>
        <v>0</v>
      </c>
      <c r="HD263" s="59">
        <f t="shared" si="3702"/>
        <v>0</v>
      </c>
      <c r="HE263" s="72">
        <f t="shared" si="3703"/>
        <v>0</v>
      </c>
      <c r="HF263" s="72">
        <f t="shared" si="3813"/>
        <v>0</v>
      </c>
      <c r="HG263" s="308"/>
      <c r="HH263" s="307"/>
      <c r="HI263" s="156">
        <f t="shared" si="4776"/>
        <v>176690.80000000002</v>
      </c>
      <c r="HJ263" s="157" t="e">
        <f t="shared" si="4777"/>
        <v>#DIV/0!</v>
      </c>
      <c r="HK263" s="57">
        <f>VLOOKUP($G263,'ВМП план КС'!$A$8:$AQ$93,40,0)</f>
        <v>0</v>
      </c>
      <c r="HL263" s="57">
        <f>VLOOKUP($G263,'ВМП план КС'!$A$8:$AQ$93,41,0)</f>
        <v>0</v>
      </c>
      <c r="HM263" s="57">
        <f t="shared" si="4778"/>
        <v>0</v>
      </c>
      <c r="HN263" s="57">
        <f t="shared" si="4779"/>
        <v>0</v>
      </c>
      <c r="HO263" s="59">
        <f>SUM(HO264:HO268)</f>
        <v>0</v>
      </c>
      <c r="HP263" s="59">
        <f t="shared" ref="HP263" si="4858">SUM(HP264:HP268)</f>
        <v>0</v>
      </c>
      <c r="HQ263" s="59">
        <f t="shared" ref="HQ263" si="4859">SUM(HQ264:HQ268)</f>
        <v>0</v>
      </c>
      <c r="HR263" s="59">
        <f t="shared" ref="HR263" si="4860">SUM(HR264:HR268)</f>
        <v>0</v>
      </c>
      <c r="HS263" s="59">
        <f t="shared" ref="HS263" si="4861">SUM(HS264:HS268)</f>
        <v>0</v>
      </c>
      <c r="HT263" s="59">
        <f t="shared" ref="HT263" si="4862">SUM(HT264:HT268)</f>
        <v>0</v>
      </c>
      <c r="HU263" s="87">
        <f t="shared" si="3704"/>
        <v>0</v>
      </c>
      <c r="HV263" s="59">
        <f t="shared" si="3705"/>
        <v>0</v>
      </c>
      <c r="HW263" s="59">
        <f t="shared" si="3706"/>
        <v>0</v>
      </c>
      <c r="HX263" s="72">
        <f t="shared" si="3707"/>
        <v>0</v>
      </c>
      <c r="HY263" s="72">
        <f t="shared" si="3814"/>
        <v>0</v>
      </c>
      <c r="HZ263" s="308"/>
      <c r="IA263" s="307"/>
      <c r="IB263" s="156">
        <f t="shared" si="4781"/>
        <v>176690.80000000002</v>
      </c>
      <c r="IC263" s="157" t="e">
        <f t="shared" si="4782"/>
        <v>#DIV/0!</v>
      </c>
      <c r="ID263" s="112">
        <f>VLOOKUP($G263,'ВМП план КС'!$A$8:$AQ$93,34,0)</f>
        <v>0</v>
      </c>
      <c r="IE263" s="112">
        <f>VLOOKUP($G263,'ВМП план КС'!$A$8:$AQ$93,35,0)</f>
        <v>0</v>
      </c>
      <c r="IF263" s="57">
        <f t="shared" si="4783"/>
        <v>0</v>
      </c>
      <c r="IG263" s="57">
        <f t="shared" si="4784"/>
        <v>0</v>
      </c>
      <c r="IH263" s="59">
        <f>SUM(IH264:IH268)</f>
        <v>0</v>
      </c>
      <c r="II263" s="59">
        <f t="shared" ref="II263" si="4863">SUM(II264:II268)</f>
        <v>0</v>
      </c>
      <c r="IJ263" s="59">
        <f t="shared" ref="IJ263" si="4864">SUM(IJ264:IJ268)</f>
        <v>0</v>
      </c>
      <c r="IK263" s="59">
        <f t="shared" ref="IK263" si="4865">SUM(IK264:IK268)</f>
        <v>0</v>
      </c>
      <c r="IL263" s="59">
        <f t="shared" ref="IL263" si="4866">SUM(IL264:IL268)</f>
        <v>0</v>
      </c>
      <c r="IM263" s="59">
        <f t="shared" ref="IM263" si="4867">SUM(IM264:IM268)</f>
        <v>0</v>
      </c>
      <c r="IN263" s="87">
        <f t="shared" si="3708"/>
        <v>0</v>
      </c>
      <c r="IO263" s="59">
        <f t="shared" si="3709"/>
        <v>0</v>
      </c>
      <c r="IP263" s="59">
        <f t="shared" si="3710"/>
        <v>0</v>
      </c>
      <c r="IQ263" s="72">
        <f t="shared" si="3711"/>
        <v>0</v>
      </c>
      <c r="IR263" s="72">
        <f t="shared" si="3815"/>
        <v>0</v>
      </c>
      <c r="IS263" s="308"/>
      <c r="IT263" s="307"/>
      <c r="IU263" s="156">
        <f t="shared" si="4786"/>
        <v>176690.80000000002</v>
      </c>
      <c r="IV263" s="157" t="e">
        <f t="shared" si="4787"/>
        <v>#DIV/0!</v>
      </c>
      <c r="IW263" s="112">
        <f>VLOOKUP($G263,'ВМП план КС'!$A$8:$AQ$93,42,0)</f>
        <v>0</v>
      </c>
      <c r="IX263" s="112">
        <f>VLOOKUP($G263,'ВМП план КС'!$A$8:$AQ$93,43,0)</f>
        <v>0</v>
      </c>
      <c r="IY263" s="57">
        <f t="shared" si="4788"/>
        <v>0</v>
      </c>
      <c r="IZ263" s="57">
        <f t="shared" si="4789"/>
        <v>0</v>
      </c>
      <c r="JA263" s="59">
        <f>SUM(JA264:JA268)</f>
        <v>0</v>
      </c>
      <c r="JB263" s="59">
        <f t="shared" ref="JB263" si="4868">SUM(JB264:JB268)</f>
        <v>0</v>
      </c>
      <c r="JC263" s="59">
        <f t="shared" ref="JC263" si="4869">SUM(JC264:JC268)</f>
        <v>0</v>
      </c>
      <c r="JD263" s="59">
        <f t="shared" ref="JD263" si="4870">SUM(JD264:JD268)</f>
        <v>0</v>
      </c>
      <c r="JE263" s="59">
        <f t="shared" ref="JE263" si="4871">SUM(JE264:JE268)</f>
        <v>0</v>
      </c>
      <c r="JF263" s="59">
        <f t="shared" ref="JF263" si="4872">SUM(JF264:JF268)</f>
        <v>0</v>
      </c>
      <c r="JG263" s="87">
        <f t="shared" si="3712"/>
        <v>0</v>
      </c>
      <c r="JH263" s="59">
        <f t="shared" si="3713"/>
        <v>0</v>
      </c>
      <c r="JI263" s="59">
        <f t="shared" si="3714"/>
        <v>0</v>
      </c>
      <c r="JJ263" s="72">
        <f t="shared" si="3715"/>
        <v>0</v>
      </c>
      <c r="JK263" s="72">
        <f t="shared" si="3816"/>
        <v>0</v>
      </c>
      <c r="JL263" s="308"/>
      <c r="JM263" s="307"/>
      <c r="JN263" s="156">
        <f t="shared" si="4791"/>
        <v>176690.80000000002</v>
      </c>
      <c r="JO263" s="157" t="e">
        <f t="shared" si="4792"/>
        <v>#DIV/0!</v>
      </c>
      <c r="JP263" s="384">
        <f t="shared" si="4793"/>
        <v>500</v>
      </c>
      <c r="JQ263" s="384">
        <f t="shared" si="4794"/>
        <v>88345400.000000015</v>
      </c>
      <c r="JR263" s="384">
        <f t="shared" si="4795"/>
        <v>416.66666666666663</v>
      </c>
      <c r="JS263" s="384">
        <f t="shared" si="4796"/>
        <v>73621166.666666687</v>
      </c>
      <c r="JT263" s="384">
        <f t="shared" si="4797"/>
        <v>748</v>
      </c>
      <c r="JU263" s="384">
        <f t="shared" si="4798"/>
        <v>132164718.39999844</v>
      </c>
      <c r="JV263" s="384">
        <f t="shared" si="4799"/>
        <v>2732</v>
      </c>
      <c r="JW263" s="384">
        <f t="shared" si="4800"/>
        <v>13</v>
      </c>
      <c r="JX263" s="384">
        <f t="shared" si="4801"/>
        <v>2296980.4</v>
      </c>
      <c r="JY263" s="384">
        <f t="shared" si="4802"/>
        <v>125</v>
      </c>
      <c r="JZ263" s="384">
        <f t="shared" si="3967"/>
        <v>761</v>
      </c>
      <c r="KA263" s="384">
        <f t="shared" si="3799"/>
        <v>134461698.79999843</v>
      </c>
      <c r="KB263" s="384">
        <f t="shared" si="3800"/>
        <v>2857</v>
      </c>
      <c r="KC263" s="72">
        <f t="shared" si="4803"/>
        <v>331.33333333333337</v>
      </c>
      <c r="KD263" s="72">
        <f t="shared" si="4804"/>
        <v>58543551.733331755</v>
      </c>
      <c r="KE263" s="156">
        <f t="shared" si="4805"/>
        <v>176690.80000000002</v>
      </c>
      <c r="KF263" s="157">
        <f t="shared" si="4806"/>
        <v>176690.79999999792</v>
      </c>
      <c r="KG263" s="309">
        <f>CR263/CJ263</f>
        <v>1.8264000000000002</v>
      </c>
      <c r="KH263" s="309">
        <f>CS263/CK263</f>
        <v>1.8263999999999783</v>
      </c>
      <c r="KI263" s="223"/>
      <c r="KJ263" s="223"/>
      <c r="KK263" s="626"/>
      <c r="KL263" s="626"/>
      <c r="KM263" s="626"/>
    </row>
    <row r="264" spans="1:299" ht="120" x14ac:dyDescent="0.2">
      <c r="A264" s="100">
        <v>1</v>
      </c>
      <c r="B264" s="100">
        <v>1</v>
      </c>
      <c r="C264" s="668">
        <v>492</v>
      </c>
      <c r="D264" s="392" t="s">
        <v>365</v>
      </c>
      <c r="E264" s="393" t="s">
        <v>366</v>
      </c>
      <c r="F264" s="394" t="s">
        <v>367</v>
      </c>
      <c r="G264" s="63">
        <v>36</v>
      </c>
      <c r="H264" s="92">
        <v>176690.80000000002</v>
      </c>
      <c r="I264" s="92">
        <v>192259.36000000002</v>
      </c>
      <c r="J264" s="45"/>
      <c r="K264" s="45"/>
      <c r="L264" s="45"/>
      <c r="M264" s="45"/>
      <c r="N264" s="45">
        <f>VLOOKUP($E264,'факт КС '!$E$11:$DJ$207,3,0)</f>
        <v>0</v>
      </c>
      <c r="O264" s="45">
        <f>VLOOKUP($E264,'факт КС '!$E$11:$DJ$207,4,0)</f>
        <v>0</v>
      </c>
      <c r="P264" s="45">
        <f>VLOOKUP($E264,'факт КС '!$E$11:$DJ$207,5,0)</f>
        <v>0</v>
      </c>
      <c r="Q264" s="45">
        <f>VLOOKUP($E264,'факт КС '!$E$11:$DJ$207,6,0)</f>
        <v>0</v>
      </c>
      <c r="R264" s="45">
        <f>VLOOKUP($E264,'факт КС '!$E$11:$DJ$207,7,0)</f>
        <v>0</v>
      </c>
      <c r="S264" s="45">
        <f>VLOOKUP($E264,'факт КС '!$E$11:$DJ$207,8,0)</f>
        <v>0</v>
      </c>
      <c r="T264" s="45">
        <f t="shared" si="4717"/>
        <v>0</v>
      </c>
      <c r="U264" s="45">
        <f t="shared" si="4718"/>
        <v>0</v>
      </c>
      <c r="V264" s="45">
        <f t="shared" si="4719"/>
        <v>0</v>
      </c>
      <c r="W264" s="184">
        <f t="shared" si="4720"/>
        <v>0</v>
      </c>
      <c r="X264" s="184">
        <f t="shared" si="4721"/>
        <v>0</v>
      </c>
      <c r="Y264" s="272"/>
      <c r="Z264" s="181"/>
      <c r="AA264" s="110"/>
      <c r="AB264" s="46"/>
      <c r="AC264" s="45"/>
      <c r="AD264" s="45"/>
      <c r="AE264" s="45"/>
      <c r="AF264" s="45"/>
      <c r="AG264" s="45">
        <f>VLOOKUP($E264,'факт КС '!$E$11:$DJ$207,15,0)</f>
        <v>0</v>
      </c>
      <c r="AH264" s="45">
        <f>VLOOKUP($E264,'факт КС '!$E$11:$DJ$207,16,0)</f>
        <v>0</v>
      </c>
      <c r="AI264" s="45">
        <f>VLOOKUP($E264,'факт КС '!$E$11:$DJ$207,17,0)</f>
        <v>0</v>
      </c>
      <c r="AJ264" s="45">
        <f>VLOOKUP($E264,'факт КС '!$E$11:$DJ$207,18,0)</f>
        <v>0</v>
      </c>
      <c r="AK264" s="45">
        <f>VLOOKUP($E264,'факт КС '!$E$11:$DJ$207,19,0)</f>
        <v>0</v>
      </c>
      <c r="AL264" s="45">
        <f>VLOOKUP($E264,'факт КС '!$E$11:$DJ$207,20,0)</f>
        <v>0</v>
      </c>
      <c r="AM264" s="45">
        <f t="shared" si="3664"/>
        <v>0</v>
      </c>
      <c r="AN264" s="45">
        <f t="shared" si="3665"/>
        <v>0</v>
      </c>
      <c r="AO264" s="45">
        <f t="shared" si="3666"/>
        <v>0</v>
      </c>
      <c r="AP264" s="184">
        <f t="shared" si="3667"/>
        <v>0</v>
      </c>
      <c r="AQ264" s="184">
        <f t="shared" si="3804"/>
        <v>0</v>
      </c>
      <c r="AR264" s="272"/>
      <c r="AS264" s="181"/>
      <c r="AT264" s="110"/>
      <c r="AU264" s="46"/>
      <c r="AV264" s="45"/>
      <c r="AW264" s="45"/>
      <c r="AX264" s="45"/>
      <c r="AY264" s="45"/>
      <c r="AZ264" s="45">
        <f>VLOOKUP($E264,'факт КС '!$E$11:$DJ$207,9,0)</f>
        <v>0</v>
      </c>
      <c r="BA264" s="45">
        <f>VLOOKUP($E264,'факт КС '!$E$11:$DJ$207,10,0)</f>
        <v>0</v>
      </c>
      <c r="BB264" s="45">
        <f>VLOOKUP($E264,'факт КС '!$E$11:$DJ$207,11,0)</f>
        <v>0</v>
      </c>
      <c r="BC264" s="45">
        <f>VLOOKUP($E264,'факт КС '!$E$11:$DJ$207,12,0)</f>
        <v>0</v>
      </c>
      <c r="BD264" s="45">
        <f>VLOOKUP($E264,'факт КС '!$E$11:$DJ$207,13,0)</f>
        <v>0</v>
      </c>
      <c r="BE264" s="45">
        <f>VLOOKUP($E264,'факт КС '!$E$11:$DJ$207,14,0)</f>
        <v>0</v>
      </c>
      <c r="BF264" s="45">
        <f t="shared" si="3668"/>
        <v>0</v>
      </c>
      <c r="BG264" s="45">
        <f t="shared" si="3669"/>
        <v>0</v>
      </c>
      <c r="BH264" s="45">
        <f t="shared" si="3670"/>
        <v>0</v>
      </c>
      <c r="BI264" s="184">
        <f t="shared" si="3671"/>
        <v>0</v>
      </c>
      <c r="BJ264" s="184">
        <f t="shared" si="3805"/>
        <v>0</v>
      </c>
      <c r="BK264" s="272"/>
      <c r="BL264" s="181"/>
      <c r="BM264" s="110"/>
      <c r="BN264" s="46"/>
      <c r="BO264" s="45"/>
      <c r="BP264" s="45"/>
      <c r="BQ264" s="45"/>
      <c r="BR264" s="45"/>
      <c r="BS264" s="45">
        <f>VLOOKUP($E264,'факт КС '!$E$11:$DJ$207,21,0)</f>
        <v>0</v>
      </c>
      <c r="BT264" s="45">
        <f>VLOOKUP($E264,'факт КС '!$E$11:$DJ$207,22,0)</f>
        <v>0</v>
      </c>
      <c r="BU264" s="45">
        <f>VLOOKUP($E264,'факт КС '!$E$11:$DJ$207,23,0)</f>
        <v>0</v>
      </c>
      <c r="BV264" s="45">
        <f>VLOOKUP($E264,'факт КС '!$E$11:$DJ$207,24,0)</f>
        <v>0</v>
      </c>
      <c r="BW264" s="45">
        <f>VLOOKUP($E264,'факт КС '!$E$11:$DJ$207,25,0)</f>
        <v>0</v>
      </c>
      <c r="BX264" s="45">
        <f>VLOOKUP($E264,'факт КС '!$E$11:$DJ$207,26,0)</f>
        <v>0</v>
      </c>
      <c r="BY264" s="45">
        <f t="shared" si="3672"/>
        <v>0</v>
      </c>
      <c r="BZ264" s="45">
        <f t="shared" si="3673"/>
        <v>0</v>
      </c>
      <c r="CA264" s="45">
        <f t="shared" si="3674"/>
        <v>0</v>
      </c>
      <c r="CB264" s="184">
        <f t="shared" si="3675"/>
        <v>0</v>
      </c>
      <c r="CC264" s="184">
        <f t="shared" si="3806"/>
        <v>0</v>
      </c>
      <c r="CD264" s="272"/>
      <c r="CE264" s="181"/>
      <c r="CF264" s="110"/>
      <c r="CG264" s="46"/>
      <c r="CH264" s="45"/>
      <c r="CI264" s="45"/>
      <c r="CJ264" s="45"/>
      <c r="CK264" s="45"/>
      <c r="CL264" s="45">
        <f>VLOOKUP($E264,'факт КС '!$E$11:$DJ$210,33,0)</f>
        <v>748</v>
      </c>
      <c r="CM264" s="45">
        <f>VLOOKUP($E264,'факт КС '!$E$11:$DJ$210,34,0)</f>
        <v>132164718.39999844</v>
      </c>
      <c r="CN264" s="45">
        <f>VLOOKUP($E264,'факт КС '!$E$11:$DJ$210,35,0)</f>
        <v>2732</v>
      </c>
      <c r="CO264" s="45">
        <f>VLOOKUP($E264,'факт КС '!$E$11:$DJ$210,36,0)</f>
        <v>13</v>
      </c>
      <c r="CP264" s="45">
        <f>VLOOKUP($E264,'факт КС '!$E$11:$DJ$210,37,0)</f>
        <v>2296980.4</v>
      </c>
      <c r="CQ264" s="45">
        <f>VLOOKUP($E264,'факт КС '!$E$11:$DJ$210,38,0)</f>
        <v>125</v>
      </c>
      <c r="CR264" s="45">
        <f t="shared" si="3716"/>
        <v>761</v>
      </c>
      <c r="CS264" s="45">
        <f t="shared" si="3717"/>
        <v>134461698.79999843</v>
      </c>
      <c r="CT264" s="45">
        <f t="shared" si="3718"/>
        <v>2857</v>
      </c>
      <c r="CU264" s="184"/>
      <c r="CV264" s="184"/>
      <c r="CW264" s="272"/>
      <c r="CX264" s="181"/>
      <c r="CY264" s="110"/>
      <c r="CZ264" s="46"/>
      <c r="DA264" s="45"/>
      <c r="DB264" s="45"/>
      <c r="DC264" s="45"/>
      <c r="DD264" s="45"/>
      <c r="DE264" s="45">
        <f>VLOOKUP($E264,'факт КС '!$E$11:$DJ$210,57,0)</f>
        <v>0</v>
      </c>
      <c r="DF264" s="45">
        <f>VLOOKUP($E264,'факт КС '!$E$11:$DJ$210,58,0)</f>
        <v>0</v>
      </c>
      <c r="DG264" s="45">
        <f>VLOOKUP($E264,'факт КС '!$E$11:$DJ$210,59,0)</f>
        <v>0</v>
      </c>
      <c r="DH264" s="45">
        <f>VLOOKUP($E264,'факт КС '!$E$11:$DJ$210,60,0)</f>
        <v>0</v>
      </c>
      <c r="DI264" s="45">
        <f>VLOOKUP($E264,'факт КС '!$E$11:$DJ$210,61,0)</f>
        <v>0</v>
      </c>
      <c r="DJ264" s="45">
        <f>VLOOKUP($E264,'факт КС '!$E$11:$DJ$210,62,0)</f>
        <v>0</v>
      </c>
      <c r="DK264" s="45">
        <f t="shared" si="3679"/>
        <v>0</v>
      </c>
      <c r="DL264" s="45">
        <f t="shared" si="3680"/>
        <v>0</v>
      </c>
      <c r="DM264" s="45">
        <f t="shared" si="3681"/>
        <v>0</v>
      </c>
      <c r="DN264" s="184">
        <f t="shared" si="3682"/>
        <v>0</v>
      </c>
      <c r="DO264" s="184">
        <f t="shared" si="3808"/>
        <v>0</v>
      </c>
      <c r="DP264" s="272"/>
      <c r="DQ264" s="181"/>
      <c r="DR264" s="110"/>
      <c r="DS264" s="46"/>
      <c r="DT264" s="45"/>
      <c r="DU264" s="45"/>
      <c r="DV264" s="45"/>
      <c r="DW264" s="45"/>
      <c r="DX264" s="45">
        <f>VLOOKUP($E264,'факт КС '!$E$11:$DJ$210,27,0)</f>
        <v>0</v>
      </c>
      <c r="DY264" s="45">
        <f>VLOOKUP($E264,'факт КС '!$E$11:$DJ$210,28,0)</f>
        <v>0</v>
      </c>
      <c r="DZ264" s="45">
        <f>VLOOKUP($E264,'факт КС '!$E$11:$DJ$210,29,0)</f>
        <v>0</v>
      </c>
      <c r="EA264" s="45">
        <f>VLOOKUP($E264,'факт КС '!$E$11:$DJ$210,30,0)</f>
        <v>0</v>
      </c>
      <c r="EB264" s="45">
        <f>VLOOKUP($E264,'факт КС '!$E$11:$DJ$210,31,0)</f>
        <v>0</v>
      </c>
      <c r="EC264" s="45">
        <f>VLOOKUP($E264,'факт КС '!$E$11:$DJ$210,32,0)</f>
        <v>0</v>
      </c>
      <c r="ED264" s="45">
        <f t="shared" si="3683"/>
        <v>0</v>
      </c>
      <c r="EE264" s="45">
        <f t="shared" si="3684"/>
        <v>0</v>
      </c>
      <c r="EF264" s="45">
        <f t="shared" si="3685"/>
        <v>0</v>
      </c>
      <c r="EG264" s="184">
        <f t="shared" si="3686"/>
        <v>0</v>
      </c>
      <c r="EH264" s="184">
        <f t="shared" si="3809"/>
        <v>0</v>
      </c>
      <c r="EI264" s="272"/>
      <c r="EJ264" s="181"/>
      <c r="EK264" s="110"/>
      <c r="EL264" s="46"/>
      <c r="EM264" s="45"/>
      <c r="EN264" s="45"/>
      <c r="EO264" s="45"/>
      <c r="EP264" s="45"/>
      <c r="EQ264" s="45">
        <f>VLOOKUP($E264,'факт КС '!$E$11:$DJ$210,63,0)</f>
        <v>0</v>
      </c>
      <c r="ER264" s="45">
        <f>VLOOKUP($E264,'факт КС '!$E$11:$DJ$210,64,0)</f>
        <v>0</v>
      </c>
      <c r="ES264" s="45">
        <f>VLOOKUP($E264,'факт КС '!$E$11:$DJ$210,65,0)</f>
        <v>0</v>
      </c>
      <c r="ET264" s="45">
        <f>VLOOKUP($E264,'факт КС '!$E$11:$DJ$210,66,0)</f>
        <v>0</v>
      </c>
      <c r="EU264" s="45">
        <f>VLOOKUP($E264,'факт КС '!$E$11:$DJ$210,67,0)</f>
        <v>0</v>
      </c>
      <c r="EV264" s="45">
        <f>VLOOKUP($E264,'факт КС '!$E$11:$DJ$210,68,0)</f>
        <v>0</v>
      </c>
      <c r="EW264" s="45">
        <f t="shared" si="3687"/>
        <v>0</v>
      </c>
      <c r="EX264" s="45">
        <f t="shared" si="3688"/>
        <v>0</v>
      </c>
      <c r="EY264" s="45">
        <f t="shared" si="3689"/>
        <v>0</v>
      </c>
      <c r="EZ264" s="184">
        <f t="shared" si="3690"/>
        <v>0</v>
      </c>
      <c r="FA264" s="184">
        <f t="shared" si="3810"/>
        <v>0</v>
      </c>
      <c r="FB264" s="272"/>
      <c r="FC264" s="181"/>
      <c r="FD264" s="110"/>
      <c r="FE264" s="46"/>
      <c r="FF264" s="45"/>
      <c r="FG264" s="45"/>
      <c r="FH264" s="45"/>
      <c r="FI264" s="45"/>
      <c r="FJ264" s="45">
        <f>VLOOKUP($E264,'факт КС '!$E$11:$DJ$210,93,0)</f>
        <v>0</v>
      </c>
      <c r="FK264" s="45">
        <f>VLOOKUP($E264,'факт КС '!$E$11:$DJ$210,94,0)</f>
        <v>0</v>
      </c>
      <c r="FL264" s="45">
        <f>VLOOKUP($E264,'факт КС '!$E$11:$DJ$210,95,0)</f>
        <v>0</v>
      </c>
      <c r="FM264" s="45">
        <f>VLOOKUP($E264,'факт КС '!$E$11:$DJ$210,96,0)</f>
        <v>0</v>
      </c>
      <c r="FN264" s="45">
        <f>VLOOKUP($E264,'факт КС '!$E$11:$DJ$210,97,0)</f>
        <v>0</v>
      </c>
      <c r="FO264" s="45">
        <f>VLOOKUP($E264,'факт КС '!$E$11:$DJ$210,98,0)</f>
        <v>0</v>
      </c>
      <c r="FP264" s="45">
        <f t="shared" si="3720"/>
        <v>0</v>
      </c>
      <c r="FQ264" s="45">
        <f t="shared" si="3721"/>
        <v>0</v>
      </c>
      <c r="FR264" s="45">
        <f t="shared" si="3722"/>
        <v>0</v>
      </c>
      <c r="FS264" s="184">
        <f t="shared" si="3723"/>
        <v>0</v>
      </c>
      <c r="FT264" s="184">
        <f t="shared" si="3811"/>
        <v>0</v>
      </c>
      <c r="FU264" s="272"/>
      <c r="FV264" s="181"/>
      <c r="FW264" s="110"/>
      <c r="FX264" s="46"/>
      <c r="FY264" s="45"/>
      <c r="FZ264" s="45"/>
      <c r="GA264" s="45"/>
      <c r="GB264" s="45"/>
      <c r="GC264" s="45">
        <f>VLOOKUP($E264,'факт КС '!$E$11:$DJ$210,87,0)</f>
        <v>0</v>
      </c>
      <c r="GD264" s="45">
        <f>VLOOKUP($E264,'факт КС '!$E$11:$DJ$210,88,0)</f>
        <v>0</v>
      </c>
      <c r="GE264" s="45">
        <f>VLOOKUP($E264,'факт КС '!$E$11:$DJ$210,89,0)</f>
        <v>0</v>
      </c>
      <c r="GF264" s="45">
        <f>VLOOKUP($E264,'факт КС '!$E$11:$DJ$210,90,0)</f>
        <v>0</v>
      </c>
      <c r="GG264" s="45">
        <f>VLOOKUP($E264,'факт КС '!$E$11:$DJ$210,91,0)</f>
        <v>0</v>
      </c>
      <c r="GH264" s="45">
        <f>VLOOKUP($E264,'факт КС '!$E$11:$DJ$210,92,0)</f>
        <v>0</v>
      </c>
      <c r="GI264" s="45">
        <f t="shared" si="3696"/>
        <v>0</v>
      </c>
      <c r="GJ264" s="45">
        <f t="shared" si="3697"/>
        <v>0</v>
      </c>
      <c r="GK264" s="45">
        <f t="shared" si="3698"/>
        <v>0</v>
      </c>
      <c r="GL264" s="184">
        <f t="shared" si="3699"/>
        <v>0</v>
      </c>
      <c r="GM264" s="184">
        <f t="shared" si="3812"/>
        <v>0</v>
      </c>
      <c r="GN264" s="272"/>
      <c r="GO264" s="181"/>
      <c r="GP264" s="110"/>
      <c r="GQ264" s="46"/>
      <c r="GR264" s="45"/>
      <c r="GS264" s="45"/>
      <c r="GT264" s="45"/>
      <c r="GU264" s="45"/>
      <c r="GV264" s="45">
        <f>VLOOKUP($E264,'факт КС '!$E$11:$DJ$210,99,0)</f>
        <v>0</v>
      </c>
      <c r="GW264" s="45">
        <f>VLOOKUP($E264,'факт КС '!$E$11:$DJ$210,100,0)</f>
        <v>0</v>
      </c>
      <c r="GX264" s="45">
        <f>VLOOKUP($E264,'факт КС '!$E$11:$DJ$210,101,0)</f>
        <v>0</v>
      </c>
      <c r="GY264" s="45">
        <f>VLOOKUP($E264,'факт КС '!$E$11:$DJ$210,102,0)</f>
        <v>0</v>
      </c>
      <c r="GZ264" s="45">
        <f>VLOOKUP($E264,'факт КС '!$E$11:$DJ$210,103,0)</f>
        <v>0</v>
      </c>
      <c r="HA264" s="45">
        <f>VLOOKUP($E264,'факт КС '!$E$11:$DJ$210,104,0)</f>
        <v>0</v>
      </c>
      <c r="HB264" s="45">
        <f t="shared" si="3700"/>
        <v>0</v>
      </c>
      <c r="HC264" s="45">
        <f t="shared" si="3701"/>
        <v>0</v>
      </c>
      <c r="HD264" s="45">
        <f t="shared" si="3702"/>
        <v>0</v>
      </c>
      <c r="HE264" s="184">
        <f t="shared" si="3703"/>
        <v>0</v>
      </c>
      <c r="HF264" s="184">
        <f t="shared" si="3813"/>
        <v>0</v>
      </c>
      <c r="HG264" s="272"/>
      <c r="HH264" s="181"/>
      <c r="HI264" s="110"/>
      <c r="HJ264" s="46"/>
      <c r="HK264" s="45"/>
      <c r="HL264" s="45"/>
      <c r="HM264" s="45"/>
      <c r="HN264" s="45"/>
      <c r="HO264" s="45">
        <f>VLOOKUP($E264,'факт КС '!$E$11:$DJ$210,81,0)</f>
        <v>0</v>
      </c>
      <c r="HP264" s="45">
        <f>VLOOKUP($E264,'факт КС '!$E$11:$DJ$210,82,0)</f>
        <v>0</v>
      </c>
      <c r="HQ264" s="45">
        <f>VLOOKUP($E264,'факт КС '!$E$11:$DJ$210,83,0)</f>
        <v>0</v>
      </c>
      <c r="HR264" s="45">
        <f>VLOOKUP($E264,'факт КС '!$E$11:$DJ$210,84,0)</f>
        <v>0</v>
      </c>
      <c r="HS264" s="45">
        <f>VLOOKUP($E264,'факт КС '!$E$11:$DJ$210,85,0)</f>
        <v>0</v>
      </c>
      <c r="HT264" s="45">
        <f>VLOOKUP($E264,'факт КС '!$E$11:$DJ$210,86,0)</f>
        <v>0</v>
      </c>
      <c r="HU264" s="45">
        <f t="shared" si="3704"/>
        <v>0</v>
      </c>
      <c r="HV264" s="45">
        <f t="shared" si="3705"/>
        <v>0</v>
      </c>
      <c r="HW264" s="45">
        <f t="shared" si="3706"/>
        <v>0</v>
      </c>
      <c r="HX264" s="184">
        <f t="shared" si="3707"/>
        <v>0</v>
      </c>
      <c r="HY264" s="184">
        <f t="shared" si="3814"/>
        <v>0</v>
      </c>
      <c r="HZ264" s="272"/>
      <c r="IA264" s="181"/>
      <c r="IB264" s="110"/>
      <c r="IC264" s="46"/>
      <c r="ID264" s="46"/>
      <c r="IE264" s="46"/>
      <c r="IF264" s="45"/>
      <c r="IG264" s="45"/>
      <c r="IH264" s="45">
        <f>VLOOKUP($E264,'факт КС '!$E$11:$DJ$210,69,0)</f>
        <v>0</v>
      </c>
      <c r="II264" s="45">
        <f>VLOOKUP($E264,'факт КС '!$E$11:$DJ$210,70,0)</f>
        <v>0</v>
      </c>
      <c r="IJ264" s="45">
        <f>VLOOKUP($E264,'факт КС '!$E$11:$DJ$210,71,0)</f>
        <v>0</v>
      </c>
      <c r="IK264" s="45">
        <f>VLOOKUP($E264,'факт КС '!$E$11:$DJ$210,72,0)</f>
        <v>0</v>
      </c>
      <c r="IL264" s="45">
        <f>VLOOKUP($E264,'факт КС '!$E$11:$DJ$210,73,0)</f>
        <v>0</v>
      </c>
      <c r="IM264" s="45">
        <f>VLOOKUP($E264,'факт КС '!$E$11:$DJ$210,74,0)</f>
        <v>0</v>
      </c>
      <c r="IN264" s="45">
        <f t="shared" si="3708"/>
        <v>0</v>
      </c>
      <c r="IO264" s="45">
        <f t="shared" si="3709"/>
        <v>0</v>
      </c>
      <c r="IP264" s="45">
        <f t="shared" si="3710"/>
        <v>0</v>
      </c>
      <c r="IQ264" s="184">
        <f t="shared" si="3711"/>
        <v>0</v>
      </c>
      <c r="IR264" s="184">
        <f t="shared" si="3815"/>
        <v>0</v>
      </c>
      <c r="IS264" s="272"/>
      <c r="IT264" s="181"/>
      <c r="IU264" s="110"/>
      <c r="IV264" s="46"/>
      <c r="IW264" s="46"/>
      <c r="IX264" s="46"/>
      <c r="IY264" s="45"/>
      <c r="IZ264" s="45"/>
      <c r="JA264" s="45">
        <f>VLOOKUP($E264,'факт КС '!$E$11:$DJ$210,75,0)</f>
        <v>0</v>
      </c>
      <c r="JB264" s="45">
        <f>VLOOKUP($E264,'факт КС '!$E$11:$DJ$210,76,0)</f>
        <v>0</v>
      </c>
      <c r="JC264" s="45">
        <f>VLOOKUP($E264,'факт КС '!$E$11:$DJ$210,77,0)</f>
        <v>0</v>
      </c>
      <c r="JD264" s="45">
        <f>VLOOKUP($E264,'факт КС '!$E$11:$DJ$210,78,0)</f>
        <v>0</v>
      </c>
      <c r="JE264" s="45">
        <f>VLOOKUP($E264,'факт КС '!$E$11:$DJ$210,79,0)</f>
        <v>0</v>
      </c>
      <c r="JF264" s="45">
        <f>VLOOKUP($E264,'факт КС '!$E$11:$DJ$210,80,0)</f>
        <v>0</v>
      </c>
      <c r="JG264" s="45">
        <f t="shared" si="3712"/>
        <v>0</v>
      </c>
      <c r="JH264" s="45">
        <f t="shared" si="3713"/>
        <v>0</v>
      </c>
      <c r="JI264" s="45">
        <f t="shared" si="3714"/>
        <v>0</v>
      </c>
      <c r="JJ264" s="184">
        <f t="shared" si="3715"/>
        <v>0</v>
      </c>
      <c r="JK264" s="184">
        <f t="shared" si="3816"/>
        <v>0</v>
      </c>
      <c r="JL264" s="272"/>
      <c r="JM264" s="181"/>
      <c r="JN264" s="110"/>
      <c r="JO264" s="46"/>
      <c r="JP264" s="47"/>
      <c r="JQ264" s="48"/>
      <c r="JR264" s="47"/>
      <c r="JS264" s="47"/>
      <c r="JT264" s="385">
        <f t="shared" si="4797"/>
        <v>748</v>
      </c>
      <c r="JU264" s="385">
        <f t="shared" si="4798"/>
        <v>132164718.39999844</v>
      </c>
      <c r="JV264" s="385">
        <f t="shared" si="4799"/>
        <v>2732</v>
      </c>
      <c r="JW264" s="385">
        <f t="shared" si="4800"/>
        <v>13</v>
      </c>
      <c r="JX264" s="385">
        <f t="shared" si="4801"/>
        <v>2296980.4</v>
      </c>
      <c r="JY264" s="385">
        <f t="shared" si="4802"/>
        <v>125</v>
      </c>
      <c r="JZ264" s="45">
        <f t="shared" si="3967"/>
        <v>761</v>
      </c>
      <c r="KA264" s="45">
        <f t="shared" si="3799"/>
        <v>134461698.79999843</v>
      </c>
      <c r="KB264" s="45">
        <f t="shared" si="3800"/>
        <v>2857</v>
      </c>
      <c r="KC264" s="184">
        <f t="shared" si="4803"/>
        <v>748</v>
      </c>
      <c r="KD264" s="184">
        <f t="shared" si="4804"/>
        <v>132164718.39999844</v>
      </c>
      <c r="KE264" s="110"/>
      <c r="KF264" s="46"/>
      <c r="KG264" s="62"/>
      <c r="KH264" s="62"/>
    </row>
    <row r="265" spans="1:299" hidden="1" x14ac:dyDescent="0.2">
      <c r="A265" s="100">
        <v>1</v>
      </c>
      <c r="C265" s="68"/>
      <c r="D265" s="170"/>
      <c r="E265" s="687"/>
      <c r="F265" s="170"/>
      <c r="G265" s="63"/>
      <c r="H265" s="92"/>
      <c r="I265" s="92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>
        <f t="shared" si="4717"/>
        <v>0</v>
      </c>
      <c r="U265" s="45">
        <f t="shared" si="4718"/>
        <v>0</v>
      </c>
      <c r="V265" s="45">
        <f t="shared" si="4719"/>
        <v>0</v>
      </c>
      <c r="W265" s="184">
        <f t="shared" si="4720"/>
        <v>0</v>
      </c>
      <c r="X265" s="184">
        <f t="shared" si="4721"/>
        <v>0</v>
      </c>
      <c r="Y265" s="273"/>
      <c r="Z265" s="184"/>
      <c r="AA265" s="46"/>
      <c r="AB265" s="46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>
        <f t="shared" si="3664"/>
        <v>0</v>
      </c>
      <c r="AN265" s="45">
        <f t="shared" si="3665"/>
        <v>0</v>
      </c>
      <c r="AO265" s="45">
        <f t="shared" si="3666"/>
        <v>0</v>
      </c>
      <c r="AP265" s="184">
        <f t="shared" si="3667"/>
        <v>0</v>
      </c>
      <c r="AQ265" s="184">
        <f t="shared" si="3804"/>
        <v>0</v>
      </c>
      <c r="AR265" s="273"/>
      <c r="AS265" s="184"/>
      <c r="AT265" s="46"/>
      <c r="AU265" s="46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>
        <f t="shared" si="3668"/>
        <v>0</v>
      </c>
      <c r="BG265" s="45">
        <f t="shared" si="3669"/>
        <v>0</v>
      </c>
      <c r="BH265" s="45">
        <f t="shared" si="3670"/>
        <v>0</v>
      </c>
      <c r="BI265" s="184">
        <f t="shared" si="3671"/>
        <v>0</v>
      </c>
      <c r="BJ265" s="184">
        <f t="shared" si="3805"/>
        <v>0</v>
      </c>
      <c r="BK265" s="273"/>
      <c r="BL265" s="184"/>
      <c r="BM265" s="46"/>
      <c r="BN265" s="46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>
        <f t="shared" si="3672"/>
        <v>0</v>
      </c>
      <c r="BZ265" s="45">
        <f t="shared" si="3673"/>
        <v>0</v>
      </c>
      <c r="CA265" s="45">
        <f t="shared" si="3674"/>
        <v>0</v>
      </c>
      <c r="CB265" s="184">
        <f t="shared" si="3675"/>
        <v>0</v>
      </c>
      <c r="CC265" s="184">
        <f t="shared" si="3806"/>
        <v>0</v>
      </c>
      <c r="CD265" s="273"/>
      <c r="CE265" s="184"/>
      <c r="CF265" s="46"/>
      <c r="CG265" s="46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>
        <f t="shared" si="3716"/>
        <v>0</v>
      </c>
      <c r="CS265" s="45">
        <f t="shared" si="3717"/>
        <v>0</v>
      </c>
      <c r="CT265" s="45">
        <f t="shared" si="3718"/>
        <v>0</v>
      </c>
      <c r="CU265" s="184">
        <f t="shared" si="3719"/>
        <v>0</v>
      </c>
      <c r="CV265" s="184">
        <f t="shared" si="3807"/>
        <v>0</v>
      </c>
      <c r="CW265" s="273"/>
      <c r="CX265" s="184"/>
      <c r="CY265" s="46"/>
      <c r="CZ265" s="46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>
        <f t="shared" si="3679"/>
        <v>0</v>
      </c>
      <c r="DL265" s="45">
        <f t="shared" si="3680"/>
        <v>0</v>
      </c>
      <c r="DM265" s="45">
        <f t="shared" si="3681"/>
        <v>0</v>
      </c>
      <c r="DN265" s="184">
        <f t="shared" si="3682"/>
        <v>0</v>
      </c>
      <c r="DO265" s="184">
        <f t="shared" si="3808"/>
        <v>0</v>
      </c>
      <c r="DP265" s="273"/>
      <c r="DQ265" s="184"/>
      <c r="DR265" s="46"/>
      <c r="DS265" s="46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>
        <f t="shared" si="3683"/>
        <v>0</v>
      </c>
      <c r="EE265" s="45">
        <f t="shared" si="3684"/>
        <v>0</v>
      </c>
      <c r="EF265" s="45">
        <f t="shared" si="3685"/>
        <v>0</v>
      </c>
      <c r="EG265" s="184">
        <f t="shared" si="3686"/>
        <v>0</v>
      </c>
      <c r="EH265" s="184">
        <f t="shared" si="3809"/>
        <v>0</v>
      </c>
      <c r="EI265" s="273"/>
      <c r="EJ265" s="184"/>
      <c r="EK265" s="46"/>
      <c r="EL265" s="46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>
        <f t="shared" si="3687"/>
        <v>0</v>
      </c>
      <c r="EX265" s="45">
        <f t="shared" si="3688"/>
        <v>0</v>
      </c>
      <c r="EY265" s="45">
        <f t="shared" si="3689"/>
        <v>0</v>
      </c>
      <c r="EZ265" s="184">
        <f t="shared" si="3690"/>
        <v>0</v>
      </c>
      <c r="FA265" s="184">
        <f t="shared" si="3810"/>
        <v>0</v>
      </c>
      <c r="FB265" s="273"/>
      <c r="FC265" s="184"/>
      <c r="FD265" s="46"/>
      <c r="FE265" s="46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>
        <f t="shared" si="3720"/>
        <v>0</v>
      </c>
      <c r="FQ265" s="45">
        <f t="shared" si="3721"/>
        <v>0</v>
      </c>
      <c r="FR265" s="45">
        <f t="shared" si="3722"/>
        <v>0</v>
      </c>
      <c r="FS265" s="184">
        <f t="shared" si="3723"/>
        <v>0</v>
      </c>
      <c r="FT265" s="184">
        <f t="shared" si="3811"/>
        <v>0</v>
      </c>
      <c r="FU265" s="273"/>
      <c r="FV265" s="184"/>
      <c r="FW265" s="46"/>
      <c r="FX265" s="46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>
        <f t="shared" si="3696"/>
        <v>0</v>
      </c>
      <c r="GJ265" s="45">
        <f t="shared" si="3697"/>
        <v>0</v>
      </c>
      <c r="GK265" s="45">
        <f t="shared" si="3698"/>
        <v>0</v>
      </c>
      <c r="GL265" s="184">
        <f t="shared" si="3699"/>
        <v>0</v>
      </c>
      <c r="GM265" s="184">
        <f t="shared" si="3812"/>
        <v>0</v>
      </c>
      <c r="GN265" s="273"/>
      <c r="GO265" s="184"/>
      <c r="GP265" s="46"/>
      <c r="GQ265" s="46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>
        <f t="shared" si="3700"/>
        <v>0</v>
      </c>
      <c r="HC265" s="45">
        <f t="shared" si="3701"/>
        <v>0</v>
      </c>
      <c r="HD265" s="45">
        <f t="shared" si="3702"/>
        <v>0</v>
      </c>
      <c r="HE265" s="184">
        <f t="shared" si="3703"/>
        <v>0</v>
      </c>
      <c r="HF265" s="184">
        <f t="shared" si="3813"/>
        <v>0</v>
      </c>
      <c r="HG265" s="273"/>
      <c r="HH265" s="184"/>
      <c r="HI265" s="46"/>
      <c r="HJ265" s="46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>
        <f t="shared" si="3704"/>
        <v>0</v>
      </c>
      <c r="HV265" s="45">
        <f t="shared" si="3705"/>
        <v>0</v>
      </c>
      <c r="HW265" s="45">
        <f t="shared" si="3706"/>
        <v>0</v>
      </c>
      <c r="HX265" s="184">
        <f t="shared" si="3707"/>
        <v>0</v>
      </c>
      <c r="HY265" s="184">
        <f t="shared" si="3814"/>
        <v>0</v>
      </c>
      <c r="HZ265" s="273"/>
      <c r="IA265" s="184"/>
      <c r="IB265" s="46"/>
      <c r="IC265" s="46"/>
      <c r="ID265" s="46"/>
      <c r="IE265" s="46"/>
      <c r="IF265" s="45"/>
      <c r="IG265" s="45"/>
      <c r="IH265" s="45"/>
      <c r="II265" s="45"/>
      <c r="IJ265" s="45"/>
      <c r="IK265" s="45"/>
      <c r="IL265" s="45"/>
      <c r="IM265" s="45"/>
      <c r="IN265" s="45">
        <f t="shared" si="3708"/>
        <v>0</v>
      </c>
      <c r="IO265" s="45">
        <f t="shared" si="3709"/>
        <v>0</v>
      </c>
      <c r="IP265" s="45">
        <f t="shared" si="3710"/>
        <v>0</v>
      </c>
      <c r="IQ265" s="184">
        <f t="shared" si="3711"/>
        <v>0</v>
      </c>
      <c r="IR265" s="184">
        <f t="shared" si="3815"/>
        <v>0</v>
      </c>
      <c r="IS265" s="273"/>
      <c r="IT265" s="184"/>
      <c r="IU265" s="46"/>
      <c r="IV265" s="46"/>
      <c r="IW265" s="46"/>
      <c r="IX265" s="46"/>
      <c r="IY265" s="45"/>
      <c r="IZ265" s="45"/>
      <c r="JA265" s="45"/>
      <c r="JB265" s="45"/>
      <c r="JC265" s="45"/>
      <c r="JD265" s="45"/>
      <c r="JE265" s="45"/>
      <c r="JF265" s="45"/>
      <c r="JG265" s="45">
        <f t="shared" si="3712"/>
        <v>0</v>
      </c>
      <c r="JH265" s="45">
        <f t="shared" si="3713"/>
        <v>0</v>
      </c>
      <c r="JI265" s="45">
        <f t="shared" si="3714"/>
        <v>0</v>
      </c>
      <c r="JJ265" s="184">
        <f t="shared" si="3715"/>
        <v>0</v>
      </c>
      <c r="JK265" s="184">
        <f t="shared" si="3816"/>
        <v>0</v>
      </c>
      <c r="JL265" s="273"/>
      <c r="JM265" s="184"/>
      <c r="JN265" s="46"/>
      <c r="JO265" s="46"/>
      <c r="JP265" s="47"/>
      <c r="JQ265" s="48"/>
      <c r="JR265" s="47"/>
      <c r="JS265" s="47"/>
      <c r="JT265" s="385">
        <f t="shared" si="4797"/>
        <v>0</v>
      </c>
      <c r="JU265" s="385">
        <f t="shared" si="4798"/>
        <v>0</v>
      </c>
      <c r="JV265" s="385">
        <f t="shared" si="4799"/>
        <v>0</v>
      </c>
      <c r="JW265" s="385">
        <f t="shared" si="4800"/>
        <v>0</v>
      </c>
      <c r="JX265" s="385">
        <f t="shared" si="4801"/>
        <v>0</v>
      </c>
      <c r="JY265" s="385">
        <f t="shared" si="4802"/>
        <v>0</v>
      </c>
      <c r="JZ265" s="45">
        <f t="shared" si="3967"/>
        <v>0</v>
      </c>
      <c r="KA265" s="45">
        <f t="shared" si="3799"/>
        <v>0</v>
      </c>
      <c r="KB265" s="45">
        <f t="shared" si="3800"/>
        <v>0</v>
      </c>
      <c r="KC265" s="184">
        <f t="shared" si="4803"/>
        <v>0</v>
      </c>
      <c r="KD265" s="184">
        <f t="shared" si="4804"/>
        <v>0</v>
      </c>
      <c r="KE265" s="46"/>
      <c r="KF265" s="46"/>
      <c r="KG265" s="62"/>
      <c r="KH265" s="62"/>
    </row>
    <row r="266" spans="1:299" hidden="1" x14ac:dyDescent="0.2">
      <c r="A266" s="100">
        <v>1</v>
      </c>
      <c r="C266" s="172"/>
      <c r="D266" s="225"/>
      <c r="E266" s="687"/>
      <c r="F266" s="225"/>
      <c r="G266" s="63"/>
      <c r="H266" s="92"/>
      <c r="I266" s="92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>
        <f t="shared" si="4717"/>
        <v>0</v>
      </c>
      <c r="U266" s="45">
        <f t="shared" si="4718"/>
        <v>0</v>
      </c>
      <c r="V266" s="45">
        <f t="shared" si="4719"/>
        <v>0</v>
      </c>
      <c r="W266" s="184">
        <f t="shared" si="4720"/>
        <v>0</v>
      </c>
      <c r="X266" s="184">
        <f t="shared" si="4721"/>
        <v>0</v>
      </c>
      <c r="Y266" s="272"/>
      <c r="Z266" s="181"/>
      <c r="AA266" s="46"/>
      <c r="AB266" s="46"/>
      <c r="AC266" s="45"/>
      <c r="AD266" s="45"/>
      <c r="AE266" s="45"/>
      <c r="AF266" s="45"/>
      <c r="AG266" s="45"/>
      <c r="AH266" s="45"/>
      <c r="AI266" s="45"/>
      <c r="AJ266" s="45"/>
      <c r="AK266" s="45"/>
      <c r="AL266" s="45"/>
      <c r="AM266" s="45">
        <f t="shared" si="3664"/>
        <v>0</v>
      </c>
      <c r="AN266" s="45">
        <f t="shared" si="3665"/>
        <v>0</v>
      </c>
      <c r="AO266" s="45">
        <f t="shared" si="3666"/>
        <v>0</v>
      </c>
      <c r="AP266" s="184">
        <f t="shared" si="3667"/>
        <v>0</v>
      </c>
      <c r="AQ266" s="184">
        <f t="shared" si="3804"/>
        <v>0</v>
      </c>
      <c r="AR266" s="272"/>
      <c r="AS266" s="181"/>
      <c r="AT266" s="46"/>
      <c r="AU266" s="46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>
        <f t="shared" si="3668"/>
        <v>0</v>
      </c>
      <c r="BG266" s="45">
        <f t="shared" si="3669"/>
        <v>0</v>
      </c>
      <c r="BH266" s="45">
        <f t="shared" si="3670"/>
        <v>0</v>
      </c>
      <c r="BI266" s="184">
        <f t="shared" si="3671"/>
        <v>0</v>
      </c>
      <c r="BJ266" s="184">
        <f t="shared" si="3805"/>
        <v>0</v>
      </c>
      <c r="BK266" s="272"/>
      <c r="BL266" s="181"/>
      <c r="BM266" s="46"/>
      <c r="BN266" s="46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>
        <f t="shared" si="3672"/>
        <v>0</v>
      </c>
      <c r="BZ266" s="45">
        <f t="shared" si="3673"/>
        <v>0</v>
      </c>
      <c r="CA266" s="45">
        <f t="shared" si="3674"/>
        <v>0</v>
      </c>
      <c r="CB266" s="184">
        <f t="shared" si="3675"/>
        <v>0</v>
      </c>
      <c r="CC266" s="184">
        <f t="shared" si="3806"/>
        <v>0</v>
      </c>
      <c r="CD266" s="272"/>
      <c r="CE266" s="181"/>
      <c r="CF266" s="46"/>
      <c r="CG266" s="46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>
        <f t="shared" si="3716"/>
        <v>0</v>
      </c>
      <c r="CS266" s="45">
        <f t="shared" si="3717"/>
        <v>0</v>
      </c>
      <c r="CT266" s="45">
        <f t="shared" si="3718"/>
        <v>0</v>
      </c>
      <c r="CU266" s="184">
        <f t="shared" si="3719"/>
        <v>0</v>
      </c>
      <c r="CV266" s="184">
        <f t="shared" si="3807"/>
        <v>0</v>
      </c>
      <c r="CW266" s="272"/>
      <c r="CX266" s="181"/>
      <c r="CY266" s="46"/>
      <c r="CZ266" s="46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>
        <f t="shared" si="3679"/>
        <v>0</v>
      </c>
      <c r="DL266" s="45">
        <f t="shared" si="3680"/>
        <v>0</v>
      </c>
      <c r="DM266" s="45">
        <f t="shared" si="3681"/>
        <v>0</v>
      </c>
      <c r="DN266" s="184">
        <f t="shared" si="3682"/>
        <v>0</v>
      </c>
      <c r="DO266" s="184">
        <f t="shared" si="3808"/>
        <v>0</v>
      </c>
      <c r="DP266" s="272"/>
      <c r="DQ266" s="181"/>
      <c r="DR266" s="46"/>
      <c r="DS266" s="46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>
        <f t="shared" si="3683"/>
        <v>0</v>
      </c>
      <c r="EE266" s="45">
        <f t="shared" si="3684"/>
        <v>0</v>
      </c>
      <c r="EF266" s="45">
        <f t="shared" si="3685"/>
        <v>0</v>
      </c>
      <c r="EG266" s="184">
        <f t="shared" si="3686"/>
        <v>0</v>
      </c>
      <c r="EH266" s="184">
        <f t="shared" si="3809"/>
        <v>0</v>
      </c>
      <c r="EI266" s="272"/>
      <c r="EJ266" s="181"/>
      <c r="EK266" s="46"/>
      <c r="EL266" s="46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>
        <f t="shared" si="3687"/>
        <v>0</v>
      </c>
      <c r="EX266" s="45">
        <f t="shared" si="3688"/>
        <v>0</v>
      </c>
      <c r="EY266" s="45">
        <f t="shared" si="3689"/>
        <v>0</v>
      </c>
      <c r="EZ266" s="184">
        <f t="shared" si="3690"/>
        <v>0</v>
      </c>
      <c r="FA266" s="184">
        <f t="shared" si="3810"/>
        <v>0</v>
      </c>
      <c r="FB266" s="272"/>
      <c r="FC266" s="181"/>
      <c r="FD266" s="46"/>
      <c r="FE266" s="46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>
        <f t="shared" si="3720"/>
        <v>0</v>
      </c>
      <c r="FQ266" s="45">
        <f t="shared" si="3721"/>
        <v>0</v>
      </c>
      <c r="FR266" s="45">
        <f t="shared" si="3722"/>
        <v>0</v>
      </c>
      <c r="FS266" s="184">
        <f t="shared" si="3723"/>
        <v>0</v>
      </c>
      <c r="FT266" s="184">
        <f t="shared" si="3811"/>
        <v>0</v>
      </c>
      <c r="FU266" s="272"/>
      <c r="FV266" s="181"/>
      <c r="FW266" s="46"/>
      <c r="FX266" s="46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>
        <f t="shared" si="3696"/>
        <v>0</v>
      </c>
      <c r="GJ266" s="45">
        <f t="shared" si="3697"/>
        <v>0</v>
      </c>
      <c r="GK266" s="45">
        <f t="shared" si="3698"/>
        <v>0</v>
      </c>
      <c r="GL266" s="184">
        <f t="shared" si="3699"/>
        <v>0</v>
      </c>
      <c r="GM266" s="184">
        <f t="shared" si="3812"/>
        <v>0</v>
      </c>
      <c r="GN266" s="272"/>
      <c r="GO266" s="181"/>
      <c r="GP266" s="46"/>
      <c r="GQ266" s="46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>
        <f t="shared" si="3700"/>
        <v>0</v>
      </c>
      <c r="HC266" s="45">
        <f t="shared" si="3701"/>
        <v>0</v>
      </c>
      <c r="HD266" s="45">
        <f t="shared" si="3702"/>
        <v>0</v>
      </c>
      <c r="HE266" s="184">
        <f t="shared" si="3703"/>
        <v>0</v>
      </c>
      <c r="HF266" s="184">
        <f t="shared" si="3813"/>
        <v>0</v>
      </c>
      <c r="HG266" s="272"/>
      <c r="HH266" s="181"/>
      <c r="HI266" s="46"/>
      <c r="HJ266" s="46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>
        <f t="shared" si="3704"/>
        <v>0</v>
      </c>
      <c r="HV266" s="45">
        <f t="shared" si="3705"/>
        <v>0</v>
      </c>
      <c r="HW266" s="45">
        <f t="shared" si="3706"/>
        <v>0</v>
      </c>
      <c r="HX266" s="184">
        <f t="shared" si="3707"/>
        <v>0</v>
      </c>
      <c r="HY266" s="184">
        <f t="shared" si="3814"/>
        <v>0</v>
      </c>
      <c r="HZ266" s="272"/>
      <c r="IA266" s="181"/>
      <c r="IB266" s="46"/>
      <c r="IC266" s="46"/>
      <c r="ID266" s="46"/>
      <c r="IE266" s="46"/>
      <c r="IF266" s="45"/>
      <c r="IG266" s="45"/>
      <c r="IH266" s="45"/>
      <c r="II266" s="45"/>
      <c r="IJ266" s="45"/>
      <c r="IK266" s="45"/>
      <c r="IL266" s="45"/>
      <c r="IM266" s="45"/>
      <c r="IN266" s="45">
        <f t="shared" si="3708"/>
        <v>0</v>
      </c>
      <c r="IO266" s="45">
        <f t="shared" si="3709"/>
        <v>0</v>
      </c>
      <c r="IP266" s="45">
        <f t="shared" si="3710"/>
        <v>0</v>
      </c>
      <c r="IQ266" s="184">
        <f t="shared" si="3711"/>
        <v>0</v>
      </c>
      <c r="IR266" s="184">
        <f t="shared" si="3815"/>
        <v>0</v>
      </c>
      <c r="IS266" s="272"/>
      <c r="IT266" s="181"/>
      <c r="IU266" s="46"/>
      <c r="IV266" s="46"/>
      <c r="IW266" s="46"/>
      <c r="IX266" s="46"/>
      <c r="IY266" s="45"/>
      <c r="IZ266" s="45"/>
      <c r="JA266" s="45"/>
      <c r="JB266" s="45"/>
      <c r="JC266" s="45"/>
      <c r="JD266" s="45"/>
      <c r="JE266" s="45"/>
      <c r="JF266" s="45"/>
      <c r="JG266" s="45">
        <f t="shared" si="3712"/>
        <v>0</v>
      </c>
      <c r="JH266" s="45">
        <f t="shared" si="3713"/>
        <v>0</v>
      </c>
      <c r="JI266" s="45">
        <f t="shared" si="3714"/>
        <v>0</v>
      </c>
      <c r="JJ266" s="184">
        <f t="shared" si="3715"/>
        <v>0</v>
      </c>
      <c r="JK266" s="184">
        <f t="shared" si="3816"/>
        <v>0</v>
      </c>
      <c r="JL266" s="272"/>
      <c r="JM266" s="181"/>
      <c r="JN266" s="46"/>
      <c r="JO266" s="46"/>
      <c r="JP266" s="47"/>
      <c r="JQ266" s="48"/>
      <c r="JR266" s="47"/>
      <c r="JS266" s="47"/>
      <c r="JT266" s="385">
        <f t="shared" si="4797"/>
        <v>0</v>
      </c>
      <c r="JU266" s="385">
        <f t="shared" si="4798"/>
        <v>0</v>
      </c>
      <c r="JV266" s="385">
        <f t="shared" si="4799"/>
        <v>0</v>
      </c>
      <c r="JW266" s="385">
        <f t="shared" si="4800"/>
        <v>0</v>
      </c>
      <c r="JX266" s="385">
        <f t="shared" si="4801"/>
        <v>0</v>
      </c>
      <c r="JY266" s="385">
        <f t="shared" si="4802"/>
        <v>0</v>
      </c>
      <c r="JZ266" s="45">
        <f t="shared" si="3967"/>
        <v>0</v>
      </c>
      <c r="KA266" s="45">
        <f t="shared" si="3799"/>
        <v>0</v>
      </c>
      <c r="KB266" s="45">
        <f t="shared" si="3800"/>
        <v>0</v>
      </c>
      <c r="KC266" s="184">
        <f t="shared" si="4803"/>
        <v>0</v>
      </c>
      <c r="KD266" s="184">
        <f t="shared" si="4804"/>
        <v>0</v>
      </c>
      <c r="KE266" s="46"/>
      <c r="KF266" s="46"/>
      <c r="KG266" s="62"/>
      <c r="KH266" s="62"/>
    </row>
    <row r="267" spans="1:299" s="3" customFormat="1" hidden="1" x14ac:dyDescent="0.2">
      <c r="A267" s="100">
        <v>1</v>
      </c>
      <c r="B267" s="100"/>
      <c r="C267" s="121"/>
      <c r="D267" s="262"/>
      <c r="E267" s="165"/>
      <c r="F267" s="706"/>
      <c r="G267" s="134"/>
      <c r="H267" s="136"/>
      <c r="I267" s="136"/>
      <c r="J267" s="114"/>
      <c r="K267" s="114"/>
      <c r="L267" s="114"/>
      <c r="M267" s="114"/>
      <c r="N267" s="114"/>
      <c r="O267" s="114"/>
      <c r="P267" s="114"/>
      <c r="Q267" s="114"/>
      <c r="R267" s="114"/>
      <c r="S267" s="114"/>
      <c r="T267" s="45">
        <f t="shared" si="4717"/>
        <v>0</v>
      </c>
      <c r="U267" s="45">
        <f t="shared" si="4718"/>
        <v>0</v>
      </c>
      <c r="V267" s="45">
        <f t="shared" si="4719"/>
        <v>0</v>
      </c>
      <c r="W267" s="184">
        <f t="shared" si="4720"/>
        <v>0</v>
      </c>
      <c r="X267" s="184">
        <f t="shared" si="4721"/>
        <v>0</v>
      </c>
      <c r="Y267" s="181"/>
      <c r="Z267" s="181"/>
      <c r="AA267" s="117"/>
      <c r="AB267" s="117"/>
      <c r="AC267" s="114"/>
      <c r="AD267" s="114"/>
      <c r="AE267" s="114"/>
      <c r="AF267" s="114"/>
      <c r="AG267" s="114"/>
      <c r="AH267" s="114"/>
      <c r="AI267" s="114"/>
      <c r="AJ267" s="114"/>
      <c r="AK267" s="114"/>
      <c r="AL267" s="114"/>
      <c r="AM267" s="45">
        <f t="shared" si="3664"/>
        <v>0</v>
      </c>
      <c r="AN267" s="45">
        <f t="shared" si="3665"/>
        <v>0</v>
      </c>
      <c r="AO267" s="45">
        <f t="shared" si="3666"/>
        <v>0</v>
      </c>
      <c r="AP267" s="184">
        <f t="shared" si="3667"/>
        <v>0</v>
      </c>
      <c r="AQ267" s="184">
        <f t="shared" si="3804"/>
        <v>0</v>
      </c>
      <c r="AR267" s="181"/>
      <c r="AS267" s="181"/>
      <c r="AT267" s="117"/>
      <c r="AU267" s="117"/>
      <c r="AV267" s="114"/>
      <c r="AW267" s="114"/>
      <c r="AX267" s="114"/>
      <c r="AY267" s="114"/>
      <c r="AZ267" s="114"/>
      <c r="BA267" s="114"/>
      <c r="BB267" s="114"/>
      <c r="BC267" s="114"/>
      <c r="BD267" s="114"/>
      <c r="BE267" s="114"/>
      <c r="BF267" s="45">
        <f t="shared" si="3668"/>
        <v>0</v>
      </c>
      <c r="BG267" s="45">
        <f t="shared" si="3669"/>
        <v>0</v>
      </c>
      <c r="BH267" s="45">
        <f t="shared" si="3670"/>
        <v>0</v>
      </c>
      <c r="BI267" s="184">
        <f t="shared" si="3671"/>
        <v>0</v>
      </c>
      <c r="BJ267" s="184">
        <f t="shared" si="3805"/>
        <v>0</v>
      </c>
      <c r="BK267" s="181"/>
      <c r="BL267" s="181"/>
      <c r="BM267" s="117"/>
      <c r="BN267" s="117"/>
      <c r="BO267" s="114"/>
      <c r="BP267" s="114"/>
      <c r="BQ267" s="114"/>
      <c r="BR267" s="114"/>
      <c r="BS267" s="114"/>
      <c r="BT267" s="114"/>
      <c r="BU267" s="114"/>
      <c r="BV267" s="114"/>
      <c r="BW267" s="114"/>
      <c r="BX267" s="114"/>
      <c r="BY267" s="45">
        <f t="shared" si="3672"/>
        <v>0</v>
      </c>
      <c r="BZ267" s="45">
        <f t="shared" si="3673"/>
        <v>0</v>
      </c>
      <c r="CA267" s="45">
        <f t="shared" si="3674"/>
        <v>0</v>
      </c>
      <c r="CB267" s="184">
        <f t="shared" si="3675"/>
        <v>0</v>
      </c>
      <c r="CC267" s="184">
        <f t="shared" si="3806"/>
        <v>0</v>
      </c>
      <c r="CD267" s="181"/>
      <c r="CE267" s="181"/>
      <c r="CF267" s="117"/>
      <c r="CG267" s="117"/>
      <c r="CH267" s="114"/>
      <c r="CI267" s="114"/>
      <c r="CJ267" s="114"/>
      <c r="CK267" s="114"/>
      <c r="CL267" s="45"/>
      <c r="CM267" s="45"/>
      <c r="CN267" s="45"/>
      <c r="CO267" s="45"/>
      <c r="CP267" s="45"/>
      <c r="CQ267" s="45"/>
      <c r="CR267" s="45">
        <f t="shared" si="3716"/>
        <v>0</v>
      </c>
      <c r="CS267" s="45">
        <f t="shared" si="3717"/>
        <v>0</v>
      </c>
      <c r="CT267" s="45">
        <f t="shared" si="3718"/>
        <v>0</v>
      </c>
      <c r="CU267" s="184">
        <f t="shared" si="3719"/>
        <v>0</v>
      </c>
      <c r="CV267" s="184">
        <f t="shared" si="3807"/>
        <v>0</v>
      </c>
      <c r="CW267" s="181"/>
      <c r="CX267" s="181"/>
      <c r="CY267" s="117"/>
      <c r="CZ267" s="117"/>
      <c r="DA267" s="114"/>
      <c r="DB267" s="114"/>
      <c r="DC267" s="114"/>
      <c r="DD267" s="114"/>
      <c r="DE267" s="114"/>
      <c r="DF267" s="114"/>
      <c r="DG267" s="114"/>
      <c r="DH267" s="114"/>
      <c r="DI267" s="114"/>
      <c r="DJ267" s="114"/>
      <c r="DK267" s="45">
        <f t="shared" si="3679"/>
        <v>0</v>
      </c>
      <c r="DL267" s="45">
        <f t="shared" si="3680"/>
        <v>0</v>
      </c>
      <c r="DM267" s="45">
        <f t="shared" si="3681"/>
        <v>0</v>
      </c>
      <c r="DN267" s="184">
        <f t="shared" si="3682"/>
        <v>0</v>
      </c>
      <c r="DO267" s="184">
        <f t="shared" si="3808"/>
        <v>0</v>
      </c>
      <c r="DP267" s="181"/>
      <c r="DQ267" s="181"/>
      <c r="DR267" s="117"/>
      <c r="DS267" s="117"/>
      <c r="DT267" s="114"/>
      <c r="DU267" s="114"/>
      <c r="DV267" s="114"/>
      <c r="DW267" s="114"/>
      <c r="DX267" s="114"/>
      <c r="DY267" s="114"/>
      <c r="DZ267" s="114"/>
      <c r="EA267" s="114"/>
      <c r="EB267" s="114"/>
      <c r="EC267" s="114"/>
      <c r="ED267" s="45">
        <f t="shared" si="3683"/>
        <v>0</v>
      </c>
      <c r="EE267" s="45">
        <f t="shared" si="3684"/>
        <v>0</v>
      </c>
      <c r="EF267" s="45">
        <f t="shared" si="3685"/>
        <v>0</v>
      </c>
      <c r="EG267" s="184">
        <f t="shared" si="3686"/>
        <v>0</v>
      </c>
      <c r="EH267" s="184">
        <f t="shared" si="3809"/>
        <v>0</v>
      </c>
      <c r="EI267" s="181"/>
      <c r="EJ267" s="181"/>
      <c r="EK267" s="117"/>
      <c r="EL267" s="117"/>
      <c r="EM267" s="114"/>
      <c r="EN267" s="114"/>
      <c r="EO267" s="114"/>
      <c r="EP267" s="114"/>
      <c r="EQ267" s="45"/>
      <c r="ER267" s="45"/>
      <c r="ES267" s="45"/>
      <c r="ET267" s="45"/>
      <c r="EU267" s="45"/>
      <c r="EV267" s="45"/>
      <c r="EW267" s="45">
        <f t="shared" si="3687"/>
        <v>0</v>
      </c>
      <c r="EX267" s="45">
        <f t="shared" si="3688"/>
        <v>0</v>
      </c>
      <c r="EY267" s="45">
        <f t="shared" si="3689"/>
        <v>0</v>
      </c>
      <c r="EZ267" s="184">
        <f t="shared" si="3690"/>
        <v>0</v>
      </c>
      <c r="FA267" s="184">
        <f t="shared" si="3810"/>
        <v>0</v>
      </c>
      <c r="FB267" s="181"/>
      <c r="FC267" s="181"/>
      <c r="FD267" s="117"/>
      <c r="FE267" s="117"/>
      <c r="FF267" s="114"/>
      <c r="FG267" s="114"/>
      <c r="FH267" s="114"/>
      <c r="FI267" s="114"/>
      <c r="FJ267" s="45"/>
      <c r="FK267" s="45"/>
      <c r="FL267" s="45"/>
      <c r="FM267" s="45"/>
      <c r="FN267" s="45"/>
      <c r="FO267" s="45"/>
      <c r="FP267" s="45">
        <f t="shared" si="3720"/>
        <v>0</v>
      </c>
      <c r="FQ267" s="45">
        <f t="shared" si="3721"/>
        <v>0</v>
      </c>
      <c r="FR267" s="45">
        <f t="shared" si="3722"/>
        <v>0</v>
      </c>
      <c r="FS267" s="184">
        <f t="shared" si="3723"/>
        <v>0</v>
      </c>
      <c r="FT267" s="184">
        <f t="shared" si="3811"/>
        <v>0</v>
      </c>
      <c r="FU267" s="181"/>
      <c r="FV267" s="181"/>
      <c r="FW267" s="117"/>
      <c r="FX267" s="117"/>
      <c r="FY267" s="114"/>
      <c r="FZ267" s="114"/>
      <c r="GA267" s="114"/>
      <c r="GB267" s="114"/>
      <c r="GC267" s="114"/>
      <c r="GD267" s="114"/>
      <c r="GE267" s="114"/>
      <c r="GF267" s="114"/>
      <c r="GG267" s="114"/>
      <c r="GH267" s="114"/>
      <c r="GI267" s="45">
        <f t="shared" si="3696"/>
        <v>0</v>
      </c>
      <c r="GJ267" s="45">
        <f t="shared" si="3697"/>
        <v>0</v>
      </c>
      <c r="GK267" s="45">
        <f t="shared" si="3698"/>
        <v>0</v>
      </c>
      <c r="GL267" s="184">
        <f t="shared" si="3699"/>
        <v>0</v>
      </c>
      <c r="GM267" s="184">
        <f t="shared" si="3812"/>
        <v>0</v>
      </c>
      <c r="GN267" s="181"/>
      <c r="GO267" s="181"/>
      <c r="GP267" s="117"/>
      <c r="GQ267" s="117"/>
      <c r="GR267" s="114"/>
      <c r="GS267" s="114"/>
      <c r="GT267" s="114"/>
      <c r="GU267" s="114"/>
      <c r="GV267" s="114"/>
      <c r="GW267" s="114"/>
      <c r="GX267" s="114"/>
      <c r="GY267" s="114"/>
      <c r="GZ267" s="114"/>
      <c r="HA267" s="114"/>
      <c r="HB267" s="45">
        <f t="shared" si="3700"/>
        <v>0</v>
      </c>
      <c r="HC267" s="45">
        <f t="shared" si="3701"/>
        <v>0</v>
      </c>
      <c r="HD267" s="45">
        <f t="shared" si="3702"/>
        <v>0</v>
      </c>
      <c r="HE267" s="184">
        <f t="shared" si="3703"/>
        <v>0</v>
      </c>
      <c r="HF267" s="184">
        <f t="shared" si="3813"/>
        <v>0</v>
      </c>
      <c r="HG267" s="181"/>
      <c r="HH267" s="181"/>
      <c r="HI267" s="117"/>
      <c r="HJ267" s="117"/>
      <c r="HK267" s="114"/>
      <c r="HL267" s="114"/>
      <c r="HM267" s="114"/>
      <c r="HN267" s="114"/>
      <c r="HO267" s="114"/>
      <c r="HP267" s="114"/>
      <c r="HQ267" s="114"/>
      <c r="HR267" s="114"/>
      <c r="HS267" s="114"/>
      <c r="HT267" s="114"/>
      <c r="HU267" s="45">
        <f t="shared" si="3704"/>
        <v>0</v>
      </c>
      <c r="HV267" s="45">
        <f t="shared" si="3705"/>
        <v>0</v>
      </c>
      <c r="HW267" s="45">
        <f t="shared" si="3706"/>
        <v>0</v>
      </c>
      <c r="HX267" s="184">
        <f t="shared" si="3707"/>
        <v>0</v>
      </c>
      <c r="HY267" s="184">
        <f t="shared" si="3814"/>
        <v>0</v>
      </c>
      <c r="HZ267" s="181"/>
      <c r="IA267" s="181"/>
      <c r="IB267" s="117"/>
      <c r="IC267" s="117"/>
      <c r="ID267" s="117"/>
      <c r="IE267" s="117"/>
      <c r="IF267" s="114"/>
      <c r="IG267" s="114"/>
      <c r="IH267" s="114"/>
      <c r="II267" s="114"/>
      <c r="IJ267" s="114"/>
      <c r="IK267" s="114"/>
      <c r="IL267" s="114"/>
      <c r="IM267" s="114"/>
      <c r="IN267" s="45">
        <f t="shared" si="3708"/>
        <v>0</v>
      </c>
      <c r="IO267" s="45">
        <f t="shared" si="3709"/>
        <v>0</v>
      </c>
      <c r="IP267" s="45">
        <f t="shared" si="3710"/>
        <v>0</v>
      </c>
      <c r="IQ267" s="184">
        <f t="shared" si="3711"/>
        <v>0</v>
      </c>
      <c r="IR267" s="184">
        <f t="shared" si="3815"/>
        <v>0</v>
      </c>
      <c r="IS267" s="181"/>
      <c r="IT267" s="181"/>
      <c r="IU267" s="117"/>
      <c r="IV267" s="117"/>
      <c r="IW267" s="117"/>
      <c r="IX267" s="117"/>
      <c r="IY267" s="114"/>
      <c r="IZ267" s="114"/>
      <c r="JA267" s="45"/>
      <c r="JB267" s="45"/>
      <c r="JC267" s="45"/>
      <c r="JD267" s="45"/>
      <c r="JE267" s="45"/>
      <c r="JF267" s="45"/>
      <c r="JG267" s="45">
        <f t="shared" si="3712"/>
        <v>0</v>
      </c>
      <c r="JH267" s="45">
        <f t="shared" si="3713"/>
        <v>0</v>
      </c>
      <c r="JI267" s="45">
        <f t="shared" si="3714"/>
        <v>0</v>
      </c>
      <c r="JJ267" s="184">
        <f t="shared" si="3715"/>
        <v>0</v>
      </c>
      <c r="JK267" s="184">
        <f t="shared" si="3816"/>
        <v>0</v>
      </c>
      <c r="JL267" s="181"/>
      <c r="JM267" s="181"/>
      <c r="JN267" s="117"/>
      <c r="JO267" s="117"/>
      <c r="JP267" s="118"/>
      <c r="JQ267" s="119"/>
      <c r="JR267" s="118"/>
      <c r="JS267" s="118"/>
      <c r="JT267" s="385">
        <f t="shared" si="4797"/>
        <v>0</v>
      </c>
      <c r="JU267" s="385">
        <f t="shared" si="4798"/>
        <v>0</v>
      </c>
      <c r="JV267" s="385">
        <f t="shared" si="4799"/>
        <v>0</v>
      </c>
      <c r="JW267" s="385">
        <f t="shared" si="4800"/>
        <v>0</v>
      </c>
      <c r="JX267" s="385">
        <f t="shared" si="4801"/>
        <v>0</v>
      </c>
      <c r="JY267" s="385">
        <f t="shared" si="4802"/>
        <v>0</v>
      </c>
      <c r="JZ267" s="45">
        <f t="shared" si="3967"/>
        <v>0</v>
      </c>
      <c r="KA267" s="45">
        <f t="shared" si="3799"/>
        <v>0</v>
      </c>
      <c r="KB267" s="45">
        <f t="shared" si="3800"/>
        <v>0</v>
      </c>
      <c r="KC267" s="184">
        <f t="shared" si="4803"/>
        <v>0</v>
      </c>
      <c r="KD267" s="184">
        <f t="shared" si="4804"/>
        <v>0</v>
      </c>
      <c r="KE267" s="117"/>
      <c r="KF267" s="117"/>
      <c r="KG267" s="49"/>
      <c r="KH267" s="49"/>
    </row>
    <row r="268" spans="1:299" s="3" customFormat="1" hidden="1" x14ac:dyDescent="0.2">
      <c r="A268" s="100">
        <v>1</v>
      </c>
      <c r="B268" s="100"/>
      <c r="C268" s="49"/>
      <c r="D268" s="7"/>
      <c r="E268" s="692"/>
      <c r="F268" s="510"/>
      <c r="G268" s="65"/>
      <c r="H268" s="80"/>
      <c r="I268" s="80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>
        <f t="shared" si="4717"/>
        <v>0</v>
      </c>
      <c r="U268" s="45">
        <f t="shared" si="4718"/>
        <v>0</v>
      </c>
      <c r="V268" s="45">
        <f t="shared" si="4719"/>
        <v>0</v>
      </c>
      <c r="W268" s="184">
        <f t="shared" si="4720"/>
        <v>0</v>
      </c>
      <c r="X268" s="184">
        <f t="shared" si="4721"/>
        <v>0</v>
      </c>
      <c r="Y268" s="181"/>
      <c r="Z268" s="181"/>
      <c r="AA268" s="46"/>
      <c r="AB268" s="46"/>
      <c r="AC268" s="45"/>
      <c r="AD268" s="45"/>
      <c r="AE268" s="45"/>
      <c r="AF268" s="45"/>
      <c r="AG268" s="45"/>
      <c r="AH268" s="45"/>
      <c r="AI268" s="45"/>
      <c r="AJ268" s="45"/>
      <c r="AK268" s="45"/>
      <c r="AL268" s="45"/>
      <c r="AM268" s="45">
        <f t="shared" si="3664"/>
        <v>0</v>
      </c>
      <c r="AN268" s="45">
        <f t="shared" si="3665"/>
        <v>0</v>
      </c>
      <c r="AO268" s="45">
        <f t="shared" si="3666"/>
        <v>0</v>
      </c>
      <c r="AP268" s="184">
        <f t="shared" si="3667"/>
        <v>0</v>
      </c>
      <c r="AQ268" s="184">
        <f t="shared" si="3804"/>
        <v>0</v>
      </c>
      <c r="AR268" s="181"/>
      <c r="AS268" s="181"/>
      <c r="AT268" s="46"/>
      <c r="AU268" s="46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>
        <f t="shared" si="3668"/>
        <v>0</v>
      </c>
      <c r="BG268" s="45">
        <f t="shared" si="3669"/>
        <v>0</v>
      </c>
      <c r="BH268" s="45">
        <f t="shared" si="3670"/>
        <v>0</v>
      </c>
      <c r="BI268" s="184">
        <f t="shared" si="3671"/>
        <v>0</v>
      </c>
      <c r="BJ268" s="184">
        <f t="shared" si="3805"/>
        <v>0</v>
      </c>
      <c r="BK268" s="181"/>
      <c r="BL268" s="181"/>
      <c r="BM268" s="46"/>
      <c r="BN268" s="46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>
        <f t="shared" si="3672"/>
        <v>0</v>
      </c>
      <c r="BZ268" s="45">
        <f t="shared" si="3673"/>
        <v>0</v>
      </c>
      <c r="CA268" s="45">
        <f t="shared" si="3674"/>
        <v>0</v>
      </c>
      <c r="CB268" s="184">
        <f t="shared" si="3675"/>
        <v>0</v>
      </c>
      <c r="CC268" s="184">
        <f t="shared" si="3806"/>
        <v>0</v>
      </c>
      <c r="CD268" s="181"/>
      <c r="CE268" s="181"/>
      <c r="CF268" s="46"/>
      <c r="CG268" s="46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>
        <f t="shared" si="3716"/>
        <v>0</v>
      </c>
      <c r="CS268" s="45">
        <f t="shared" si="3717"/>
        <v>0</v>
      </c>
      <c r="CT268" s="45">
        <f t="shared" si="3718"/>
        <v>0</v>
      </c>
      <c r="CU268" s="184">
        <f t="shared" si="3719"/>
        <v>0</v>
      </c>
      <c r="CV268" s="184">
        <f t="shared" si="3807"/>
        <v>0</v>
      </c>
      <c r="CW268" s="181"/>
      <c r="CX268" s="181"/>
      <c r="CY268" s="46"/>
      <c r="CZ268" s="46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>
        <f t="shared" si="3679"/>
        <v>0</v>
      </c>
      <c r="DL268" s="45">
        <f t="shared" si="3680"/>
        <v>0</v>
      </c>
      <c r="DM268" s="45">
        <f t="shared" si="3681"/>
        <v>0</v>
      </c>
      <c r="DN268" s="184">
        <f t="shared" si="3682"/>
        <v>0</v>
      </c>
      <c r="DO268" s="184">
        <f t="shared" si="3808"/>
        <v>0</v>
      </c>
      <c r="DP268" s="181"/>
      <c r="DQ268" s="181"/>
      <c r="DR268" s="46"/>
      <c r="DS268" s="46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>
        <f t="shared" si="3683"/>
        <v>0</v>
      </c>
      <c r="EE268" s="45">
        <f t="shared" si="3684"/>
        <v>0</v>
      </c>
      <c r="EF268" s="45">
        <f t="shared" si="3685"/>
        <v>0</v>
      </c>
      <c r="EG268" s="184">
        <f t="shared" si="3686"/>
        <v>0</v>
      </c>
      <c r="EH268" s="184">
        <f t="shared" si="3809"/>
        <v>0</v>
      </c>
      <c r="EI268" s="181"/>
      <c r="EJ268" s="181"/>
      <c r="EK268" s="46"/>
      <c r="EL268" s="46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>
        <f t="shared" si="3687"/>
        <v>0</v>
      </c>
      <c r="EX268" s="45">
        <f t="shared" si="3688"/>
        <v>0</v>
      </c>
      <c r="EY268" s="45">
        <f t="shared" si="3689"/>
        <v>0</v>
      </c>
      <c r="EZ268" s="184">
        <f t="shared" si="3690"/>
        <v>0</v>
      </c>
      <c r="FA268" s="184">
        <f t="shared" si="3810"/>
        <v>0</v>
      </c>
      <c r="FB268" s="181"/>
      <c r="FC268" s="181"/>
      <c r="FD268" s="46"/>
      <c r="FE268" s="46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>
        <f t="shared" si="3720"/>
        <v>0</v>
      </c>
      <c r="FQ268" s="45">
        <f t="shared" si="3721"/>
        <v>0</v>
      </c>
      <c r="FR268" s="45">
        <f t="shared" si="3722"/>
        <v>0</v>
      </c>
      <c r="FS268" s="184">
        <f t="shared" si="3723"/>
        <v>0</v>
      </c>
      <c r="FT268" s="184">
        <f t="shared" si="3811"/>
        <v>0</v>
      </c>
      <c r="FU268" s="181"/>
      <c r="FV268" s="181"/>
      <c r="FW268" s="46"/>
      <c r="FX268" s="46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>
        <f t="shared" si="3696"/>
        <v>0</v>
      </c>
      <c r="GJ268" s="45">
        <f t="shared" si="3697"/>
        <v>0</v>
      </c>
      <c r="GK268" s="45">
        <f t="shared" si="3698"/>
        <v>0</v>
      </c>
      <c r="GL268" s="184">
        <f t="shared" si="3699"/>
        <v>0</v>
      </c>
      <c r="GM268" s="184">
        <f t="shared" si="3812"/>
        <v>0</v>
      </c>
      <c r="GN268" s="181"/>
      <c r="GO268" s="181"/>
      <c r="GP268" s="46"/>
      <c r="GQ268" s="46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>
        <f t="shared" si="3700"/>
        <v>0</v>
      </c>
      <c r="HC268" s="45">
        <f t="shared" si="3701"/>
        <v>0</v>
      </c>
      <c r="HD268" s="45">
        <f t="shared" si="3702"/>
        <v>0</v>
      </c>
      <c r="HE268" s="184">
        <f t="shared" si="3703"/>
        <v>0</v>
      </c>
      <c r="HF268" s="184">
        <f t="shared" si="3813"/>
        <v>0</v>
      </c>
      <c r="HG268" s="181"/>
      <c r="HH268" s="181"/>
      <c r="HI268" s="46"/>
      <c r="HJ268" s="46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>
        <f t="shared" si="3704"/>
        <v>0</v>
      </c>
      <c r="HV268" s="45">
        <f t="shared" si="3705"/>
        <v>0</v>
      </c>
      <c r="HW268" s="45">
        <f t="shared" si="3706"/>
        <v>0</v>
      </c>
      <c r="HX268" s="184">
        <f t="shared" si="3707"/>
        <v>0</v>
      </c>
      <c r="HY268" s="184">
        <f t="shared" si="3814"/>
        <v>0</v>
      </c>
      <c r="HZ268" s="181"/>
      <c r="IA268" s="181"/>
      <c r="IB268" s="46"/>
      <c r="IC268" s="46"/>
      <c r="ID268" s="46"/>
      <c r="IE268" s="46"/>
      <c r="IF268" s="45"/>
      <c r="IG268" s="45"/>
      <c r="IH268" s="45"/>
      <c r="II268" s="45"/>
      <c r="IJ268" s="45"/>
      <c r="IK268" s="45"/>
      <c r="IL268" s="45"/>
      <c r="IM268" s="45"/>
      <c r="IN268" s="45">
        <f t="shared" si="3708"/>
        <v>0</v>
      </c>
      <c r="IO268" s="45">
        <f t="shared" si="3709"/>
        <v>0</v>
      </c>
      <c r="IP268" s="45">
        <f t="shared" si="3710"/>
        <v>0</v>
      </c>
      <c r="IQ268" s="184">
        <f t="shared" si="3711"/>
        <v>0</v>
      </c>
      <c r="IR268" s="184">
        <f t="shared" si="3815"/>
        <v>0</v>
      </c>
      <c r="IS268" s="181"/>
      <c r="IT268" s="181"/>
      <c r="IU268" s="46"/>
      <c r="IV268" s="46"/>
      <c r="IW268" s="46"/>
      <c r="IX268" s="46"/>
      <c r="IY268" s="45"/>
      <c r="IZ268" s="45"/>
      <c r="JA268" s="45"/>
      <c r="JB268" s="45"/>
      <c r="JC268" s="45"/>
      <c r="JD268" s="45"/>
      <c r="JE268" s="45"/>
      <c r="JF268" s="45"/>
      <c r="JG268" s="45">
        <f t="shared" si="3712"/>
        <v>0</v>
      </c>
      <c r="JH268" s="45">
        <f t="shared" si="3713"/>
        <v>0</v>
      </c>
      <c r="JI268" s="45">
        <f t="shared" si="3714"/>
        <v>0</v>
      </c>
      <c r="JJ268" s="184">
        <f t="shared" si="3715"/>
        <v>0</v>
      </c>
      <c r="JK268" s="184">
        <f t="shared" si="3816"/>
        <v>0</v>
      </c>
      <c r="JL268" s="181"/>
      <c r="JM268" s="181"/>
      <c r="JN268" s="46"/>
      <c r="JO268" s="46"/>
      <c r="JP268" s="47"/>
      <c r="JQ268" s="48"/>
      <c r="JR268" s="47"/>
      <c r="JS268" s="47"/>
      <c r="JT268" s="385">
        <f t="shared" si="4797"/>
        <v>0</v>
      </c>
      <c r="JU268" s="385">
        <f t="shared" si="4798"/>
        <v>0</v>
      </c>
      <c r="JV268" s="385">
        <f t="shared" si="4799"/>
        <v>0</v>
      </c>
      <c r="JW268" s="385">
        <f t="shared" si="4800"/>
        <v>0</v>
      </c>
      <c r="JX268" s="385">
        <f t="shared" si="4801"/>
        <v>0</v>
      </c>
      <c r="JY268" s="385">
        <f t="shared" si="4802"/>
        <v>0</v>
      </c>
      <c r="JZ268" s="45">
        <f t="shared" si="3967"/>
        <v>0</v>
      </c>
      <c r="KA268" s="45">
        <f t="shared" si="3799"/>
        <v>0</v>
      </c>
      <c r="KB268" s="45">
        <f t="shared" si="3800"/>
        <v>0</v>
      </c>
      <c r="KC268" s="184">
        <f t="shared" si="4803"/>
        <v>0</v>
      </c>
      <c r="KD268" s="184">
        <f t="shared" si="4804"/>
        <v>0</v>
      </c>
      <c r="KE268" s="46"/>
      <c r="KF268" s="46"/>
      <c r="KG268" s="49"/>
      <c r="KH268" s="49"/>
    </row>
    <row r="269" spans="1:299" x14ac:dyDescent="0.2">
      <c r="A269" s="100">
        <v>1</v>
      </c>
      <c r="B269" s="100">
        <v>1</v>
      </c>
      <c r="C269" s="66"/>
      <c r="D269" s="254"/>
      <c r="E269" s="254"/>
      <c r="F269" s="727" t="s">
        <v>35</v>
      </c>
      <c r="G269" s="71"/>
      <c r="H269" s="126"/>
      <c r="I269" s="126"/>
      <c r="J269" s="56">
        <f t="shared" ref="J269:Z269" si="4873">SUM(J270,J275,J280,J285,J290,J295,J300,J305,J309,J314,J319,J326,J358)</f>
        <v>0</v>
      </c>
      <c r="K269" s="56">
        <f t="shared" si="4873"/>
        <v>0</v>
      </c>
      <c r="L269" s="57">
        <f t="shared" ref="L269:L270" si="4874">SUM(J269/12*$B$2)</f>
        <v>0</v>
      </c>
      <c r="M269" s="57">
        <f t="shared" ref="M269:M270" si="4875">SUM(K269/12*$B$2)</f>
        <v>0</v>
      </c>
      <c r="N269" s="56">
        <f>SUM(N270,N275,N280,N285,N290,N295,N300,N305,N309,N314,N319,N326,N332,N338,N344,N350,N358)</f>
        <v>0</v>
      </c>
      <c r="O269" s="56">
        <f t="shared" ref="O269:S269" si="4876">SUM(O270,O275,O280,O285,O290,O295,O300,O305,O309,O314,O319,O326,O332,O338,O344,O350,O358)</f>
        <v>0</v>
      </c>
      <c r="P269" s="56">
        <f t="shared" si="4876"/>
        <v>0</v>
      </c>
      <c r="Q269" s="56">
        <f t="shared" si="4876"/>
        <v>0</v>
      </c>
      <c r="R269" s="56">
        <f t="shared" si="4876"/>
        <v>0</v>
      </c>
      <c r="S269" s="56">
        <f t="shared" si="4876"/>
        <v>0</v>
      </c>
      <c r="T269" s="87">
        <f t="shared" si="4717"/>
        <v>0</v>
      </c>
      <c r="U269" s="59">
        <f t="shared" si="4718"/>
        <v>0</v>
      </c>
      <c r="V269" s="59">
        <f t="shared" si="4719"/>
        <v>0</v>
      </c>
      <c r="W269" s="72">
        <f t="shared" si="4720"/>
        <v>0</v>
      </c>
      <c r="X269" s="72">
        <f t="shared" si="4721"/>
        <v>0</v>
      </c>
      <c r="Y269" s="86">
        <f t="shared" si="4873"/>
        <v>0</v>
      </c>
      <c r="Z269" s="56">
        <f t="shared" si="4873"/>
        <v>0</v>
      </c>
      <c r="AA269" s="156">
        <f t="shared" ref="AA269:AA270" si="4877">$H269</f>
        <v>0</v>
      </c>
      <c r="AB269" s="157" t="e">
        <f t="shared" ref="AB269:AB270" si="4878">O269/N269</f>
        <v>#DIV/0!</v>
      </c>
      <c r="AC269" s="56">
        <f>SUM(AC270,AC275,AC280,AC285,AC290,AC295,AC300,AC305,AC309,AC314,AC319,AC326,AC332,AC338,AC344,AC350,AC358)</f>
        <v>856</v>
      </c>
      <c r="AD269" s="56">
        <f t="shared" ref="AD269" si="4879">SUM(AD270,AD275,AD280,AD285,AD290,AD295,AD300,AD305,AD309,AD314,AD319,AD326,AD332,AD338,AD344,AD350,AD358)</f>
        <v>206586018.13199997</v>
      </c>
      <c r="AE269" s="57">
        <f t="shared" ref="AE269:AE270" si="4880">SUM(AC269/12*$B$2)</f>
        <v>713.33333333333326</v>
      </c>
      <c r="AF269" s="57">
        <f t="shared" ref="AF269:AF270" si="4881">SUM(AD269/12*$B$2)</f>
        <v>172155015.10999995</v>
      </c>
      <c r="AG269" s="56">
        <f>SUM(AG270,AG275,AG280,AG285,AG290,AG295,AG300,AG305,AG309,AG314,AG319,AG326,AG332,AG338,AG344,AG350,AG358)</f>
        <v>756</v>
      </c>
      <c r="AH269" s="56">
        <f t="shared" ref="AH269" si="4882">SUM(AH270,AH275,AH280,AH285,AH290,AH295,AH300,AH305,AH309,AH314,AH319,AH326,AH332,AH338,AH344,AH350,AH358)</f>
        <v>187164840.07999983</v>
      </c>
      <c r="AI269" s="56">
        <f t="shared" ref="AI269" si="4883">SUM(AI270,AI275,AI280,AI285,AI290,AI295,AI300,AI305,AI309,AI314,AI319,AI326,AI332,AI338,AI344,AI350,AI358)</f>
        <v>5573</v>
      </c>
      <c r="AJ269" s="56">
        <f t="shared" ref="AJ269" si="4884">SUM(AJ270,AJ275,AJ280,AJ285,AJ290,AJ295,AJ300,AJ305,AJ309,AJ314,AJ319,AJ326,AJ332,AJ338,AJ344,AJ350,AJ358)</f>
        <v>65</v>
      </c>
      <c r="AK269" s="56">
        <f t="shared" ref="AK269" si="4885">SUM(AK270,AK275,AK280,AK285,AK290,AK295,AK300,AK305,AK309,AK314,AK319,AK326,AK332,AK338,AK344,AK350,AK358)</f>
        <v>15610814.810000001</v>
      </c>
      <c r="AL269" s="56">
        <f t="shared" ref="AL269" si="4886">SUM(AL270,AL275,AL280,AL285,AL290,AL295,AL300,AL305,AL309,AL314,AL319,AL326,AL332,AL338,AL344,AL350,AL358)</f>
        <v>434</v>
      </c>
      <c r="AM269" s="87">
        <f t="shared" si="3664"/>
        <v>821</v>
      </c>
      <c r="AN269" s="59">
        <f t="shared" si="3665"/>
        <v>202775654.88999984</v>
      </c>
      <c r="AO269" s="59">
        <f t="shared" si="3666"/>
        <v>6007</v>
      </c>
      <c r="AP269" s="72">
        <f>AG269-AC269</f>
        <v>-100</v>
      </c>
      <c r="AQ269" s="72">
        <f>AH269-AD269</f>
        <v>-19421178.052000135</v>
      </c>
      <c r="AR269" s="308">
        <f>AG269/AC269</f>
        <v>0.88317757009345799</v>
      </c>
      <c r="AS269" s="308">
        <f>AH269/AD269</f>
        <v>0.90598987178507506</v>
      </c>
      <c r="AT269" s="156">
        <f t="shared" ref="AT269:AT270" si="4887">$H269</f>
        <v>0</v>
      </c>
      <c r="AU269" s="157">
        <f t="shared" ref="AU269:AU270" si="4888">AH269/AG269</f>
        <v>247572.53978835957</v>
      </c>
      <c r="AV269" s="56">
        <f t="shared" ref="AV269:AW269" si="4889">SUM(AV270,AV275,AV280,AV285,AV290,AV295,AV300,AV305,AV309,AV314,AV319,AV326,AV358)</f>
        <v>0</v>
      </c>
      <c r="AW269" s="56">
        <f t="shared" si="4889"/>
        <v>0</v>
      </c>
      <c r="AX269" s="57">
        <f t="shared" ref="AX269:AX270" si="4890">SUM(AV269/12*$B$2)</f>
        <v>0</v>
      </c>
      <c r="AY269" s="57">
        <f t="shared" ref="AY269:AY270" si="4891">SUM(AW269/12*$B$2)</f>
        <v>0</v>
      </c>
      <c r="AZ269" s="56">
        <f>SUM(AZ270,AZ275,AZ280,AZ285,AZ290,AZ295,AZ300,AZ305,AZ309,AZ314,AZ319,AZ326,AZ332,AZ338,AZ344,AZ350,AZ358)</f>
        <v>0</v>
      </c>
      <c r="BA269" s="56">
        <f t="shared" ref="BA269" si="4892">SUM(BA270,BA275,BA280,BA285,BA290,BA295,BA300,BA305,BA309,BA314,BA319,BA326,BA332,BA338,BA344,BA350,BA358)</f>
        <v>0</v>
      </c>
      <c r="BB269" s="56">
        <f t="shared" ref="BB269" si="4893">SUM(BB270,BB275,BB280,BB285,BB290,BB295,BB300,BB305,BB309,BB314,BB319,BB326,BB332,BB338,BB344,BB350,BB358)</f>
        <v>0</v>
      </c>
      <c r="BC269" s="56">
        <f t="shared" ref="BC269" si="4894">SUM(BC270,BC275,BC280,BC285,BC290,BC295,BC300,BC305,BC309,BC314,BC319,BC326,BC332,BC338,BC344,BC350,BC358)</f>
        <v>0</v>
      </c>
      <c r="BD269" s="56">
        <f t="shared" ref="BD269" si="4895">SUM(BD270,BD275,BD280,BD285,BD290,BD295,BD300,BD305,BD309,BD314,BD319,BD326,BD332,BD338,BD344,BD350,BD358)</f>
        <v>0</v>
      </c>
      <c r="BE269" s="56">
        <f t="shared" ref="BE269" si="4896">SUM(BE270,BE275,BE280,BE285,BE290,BE295,BE300,BE305,BE309,BE314,BE319,BE326,BE332,BE338,BE344,BE350,BE358)</f>
        <v>0</v>
      </c>
      <c r="BF269" s="87">
        <f t="shared" si="3668"/>
        <v>0</v>
      </c>
      <c r="BG269" s="59">
        <f t="shared" si="3669"/>
        <v>0</v>
      </c>
      <c r="BH269" s="59">
        <f t="shared" si="3670"/>
        <v>0</v>
      </c>
      <c r="BI269" s="72">
        <f t="shared" si="3671"/>
        <v>0</v>
      </c>
      <c r="BJ269" s="72">
        <f t="shared" si="3805"/>
        <v>0</v>
      </c>
      <c r="BK269" s="86">
        <f t="shared" ref="BK269:BL269" si="4897">SUM(BK270,BK275,BK280,BK285,BK290,BK295,BK300,BK305,BK309,BK314,BK319,BK326,BK358)</f>
        <v>0</v>
      </c>
      <c r="BL269" s="56">
        <f t="shared" si="4897"/>
        <v>0</v>
      </c>
      <c r="BM269" s="156">
        <f t="shared" ref="BM269:BM270" si="4898">$H269</f>
        <v>0</v>
      </c>
      <c r="BN269" s="157" t="e">
        <f t="shared" ref="BN269:BN270" si="4899">BA269/AZ269</f>
        <v>#DIV/0!</v>
      </c>
      <c r="BO269" s="56">
        <f t="shared" ref="BO269:BP269" si="4900">SUM(BO270,BO275,BO280,BO285,BO290,BO295,BO300,BO305,BO309,BO314,BO319,BO326,BO358)</f>
        <v>0</v>
      </c>
      <c r="BP269" s="56">
        <f t="shared" si="4900"/>
        <v>0</v>
      </c>
      <c r="BQ269" s="57">
        <f t="shared" ref="BQ269:BQ270" si="4901">SUM(BO269/12*$B$2)</f>
        <v>0</v>
      </c>
      <c r="BR269" s="57">
        <f t="shared" ref="BR269:BR270" si="4902">SUM(BP269/12*$B$2)</f>
        <v>0</v>
      </c>
      <c r="BS269" s="56">
        <f>SUM(BS270,BS275,BS280,BS285,BS290,BS295,BS300,BS305,BS309,BS314,BS319,BS326,BS332,BS338,BS344,BS350,BS358)</f>
        <v>0</v>
      </c>
      <c r="BT269" s="56">
        <f t="shared" ref="BT269" si="4903">SUM(BT270,BT275,BT280,BT285,BT290,BT295,BT300,BT305,BT309,BT314,BT319,BT326,BT332,BT338,BT344,BT350,BT358)</f>
        <v>0</v>
      </c>
      <c r="BU269" s="56">
        <f t="shared" ref="BU269" si="4904">SUM(BU270,BU275,BU280,BU285,BU290,BU295,BU300,BU305,BU309,BU314,BU319,BU326,BU332,BU338,BU344,BU350,BU358)</f>
        <v>0</v>
      </c>
      <c r="BV269" s="56">
        <f t="shared" ref="BV269" si="4905">SUM(BV270,BV275,BV280,BV285,BV290,BV295,BV300,BV305,BV309,BV314,BV319,BV326,BV332,BV338,BV344,BV350,BV358)</f>
        <v>0</v>
      </c>
      <c r="BW269" s="56">
        <f t="shared" ref="BW269" si="4906">SUM(BW270,BW275,BW280,BW285,BW290,BW295,BW300,BW305,BW309,BW314,BW319,BW326,BW332,BW338,BW344,BW350,BW358)</f>
        <v>0</v>
      </c>
      <c r="BX269" s="56">
        <f t="shared" ref="BX269" si="4907">SUM(BX270,BX275,BX280,BX285,BX290,BX295,BX300,BX305,BX309,BX314,BX319,BX326,BX332,BX338,BX344,BX350,BX358)</f>
        <v>0</v>
      </c>
      <c r="BY269" s="87">
        <f t="shared" si="3672"/>
        <v>0</v>
      </c>
      <c r="BZ269" s="59">
        <f t="shared" si="3673"/>
        <v>0</v>
      </c>
      <c r="CA269" s="59">
        <f t="shared" si="3674"/>
        <v>0</v>
      </c>
      <c r="CB269" s="72">
        <f t="shared" si="3675"/>
        <v>0</v>
      </c>
      <c r="CC269" s="72">
        <f t="shared" si="3806"/>
        <v>0</v>
      </c>
      <c r="CD269" s="86">
        <f t="shared" ref="CD269:CE269" si="4908">SUM(CD270,CD275,CD280,CD285,CD290,CD295,CD300,CD305,CD309,CD314,CD319,CD326,CD358)</f>
        <v>0</v>
      </c>
      <c r="CE269" s="56">
        <f t="shared" si="4908"/>
        <v>0</v>
      </c>
      <c r="CF269" s="156">
        <f t="shared" ref="CF269:CF270" si="4909">$H269</f>
        <v>0</v>
      </c>
      <c r="CG269" s="157" t="e">
        <f t="shared" ref="CG269:CG270" si="4910">BT269/BS269</f>
        <v>#DIV/0!</v>
      </c>
      <c r="CH269" s="56">
        <f>SUM(CH270,CH275,CH280,CH285,CH290,CH295,CH300,CH305,CH309,CH314,CH319,CH326,CH332,CH338,CH344,CH350,CH358)</f>
        <v>926</v>
      </c>
      <c r="CI269" s="56">
        <f t="shared" ref="CI269" si="4911">SUM(CI270,CI275,CI280,CI285,CI290,CI295,CI300,CI305,CI309,CI314,CI319,CI326,CI332,CI338,CI344,CI350,CI358)</f>
        <v>213436865.23199993</v>
      </c>
      <c r="CJ269" s="57">
        <f t="shared" ref="CJ269:CJ270" si="4912">SUM(CH269/12*$B$2)</f>
        <v>771.66666666666674</v>
      </c>
      <c r="CK269" s="57">
        <f t="shared" ref="CK269:CK270" si="4913">SUM(CI269/12*$B$2)</f>
        <v>177864054.35999992</v>
      </c>
      <c r="CL269" s="56">
        <f>SUM(CL270,CL275,CL280,CL285,CL290,CL295,CL300,CL305,CL309,CL314,CL319,CL326,CL332,CL338,CL344,CL350,CL358)</f>
        <v>874</v>
      </c>
      <c r="CM269" s="56">
        <f t="shared" ref="CM269" si="4914">SUM(CM270,CM275,CM280,CM285,CM290,CM295,CM300,CM305,CM309,CM314,CM319,CM326,CM332,CM338,CM344,CM350,CM358)</f>
        <v>191361243.24000001</v>
      </c>
      <c r="CN269" s="56">
        <f t="shared" ref="CN269" si="4915">SUM(CN270,CN275,CN280,CN285,CN290,CN295,CN300,CN305,CN309,CN314,CN319,CN326,CN332,CN338,CN344,CN350,CN358)</f>
        <v>7621</v>
      </c>
      <c r="CO269" s="56">
        <f t="shared" ref="CO269" si="4916">SUM(CO270,CO275,CO280,CO285,CO290,CO295,CO300,CO305,CO309,CO314,CO319,CO326,CO332,CO338,CO344,CO350,CO358)</f>
        <v>40</v>
      </c>
      <c r="CP269" s="56">
        <f t="shared" ref="CP269" si="4917">SUM(CP270,CP275,CP280,CP285,CP290,CP295,CP300,CP305,CP309,CP314,CP319,CP326,CP332,CP338,CP344,CP350,CP358)</f>
        <v>8024885.5700000012</v>
      </c>
      <c r="CQ269" s="56">
        <f t="shared" ref="CQ269" si="4918">SUM(CQ270,CQ275,CQ280,CQ285,CQ290,CQ295,CQ300,CQ305,CQ309,CQ314,CQ319,CQ326,CQ332,CQ338,CQ344,CQ350,CQ358)</f>
        <v>401</v>
      </c>
      <c r="CR269" s="87">
        <f t="shared" si="3716"/>
        <v>914</v>
      </c>
      <c r="CS269" s="59">
        <f t="shared" si="3717"/>
        <v>199386128.81</v>
      </c>
      <c r="CT269" s="59">
        <f t="shared" si="3718"/>
        <v>8022</v>
      </c>
      <c r="CU269" s="72">
        <f t="shared" ref="CU269:CU270" si="4919">CL269-CH269</f>
        <v>-52</v>
      </c>
      <c r="CV269" s="72">
        <f t="shared" ref="CV269:CV270" si="4920">CM269-CI269</f>
        <v>-22075621.991999924</v>
      </c>
      <c r="CW269" s="308">
        <f t="shared" ref="CW269:CW270" si="4921">CL269/CH269</f>
        <v>0.94384449244060475</v>
      </c>
      <c r="CX269" s="308">
        <f t="shared" ref="CX269:CX270" si="4922">CM269/CI269</f>
        <v>0.89657071674097</v>
      </c>
      <c r="CY269" s="156">
        <f t="shared" ref="CY269:CY270" si="4923">$H269</f>
        <v>0</v>
      </c>
      <c r="CZ269" s="157">
        <f t="shared" ref="CZ269:CZ270" si="4924">CM269/CL269</f>
        <v>218948.79089244851</v>
      </c>
      <c r="DA269" s="56">
        <f t="shared" ref="DA269:DB269" si="4925">SUM(DA270,DA275,DA280,DA285,DA290,DA295,DA300,DA305,DA309,DA314,DA319,DA326,DA358)</f>
        <v>0</v>
      </c>
      <c r="DB269" s="56">
        <f t="shared" si="4925"/>
        <v>0</v>
      </c>
      <c r="DC269" s="57">
        <f t="shared" ref="DC269:DC270" si="4926">SUM(DA269/12*$B$2)</f>
        <v>0</v>
      </c>
      <c r="DD269" s="57">
        <f t="shared" ref="DD269:DD270" si="4927">SUM(DB269/12*$B$2)</f>
        <v>0</v>
      </c>
      <c r="DE269" s="56">
        <f>SUM(DE270,DE275,DE280,DE285,DE290,DE295,DE300,DE305,DE309,DE314,DE319,DE326,DE332,DE338,DE344,DE350,DE358)</f>
        <v>0</v>
      </c>
      <c r="DF269" s="56">
        <f t="shared" ref="DF269" si="4928">SUM(DF270,DF275,DF280,DF285,DF290,DF295,DF300,DF305,DF309,DF314,DF319,DF326,DF332,DF338,DF344,DF350,DF358)</f>
        <v>0</v>
      </c>
      <c r="DG269" s="56">
        <f t="shared" ref="DG269" si="4929">SUM(DG270,DG275,DG280,DG285,DG290,DG295,DG300,DG305,DG309,DG314,DG319,DG326,DG332,DG338,DG344,DG350,DG358)</f>
        <v>0</v>
      </c>
      <c r="DH269" s="56">
        <f t="shared" ref="DH269" si="4930">SUM(DH270,DH275,DH280,DH285,DH290,DH295,DH300,DH305,DH309,DH314,DH319,DH326,DH332,DH338,DH344,DH350,DH358)</f>
        <v>0</v>
      </c>
      <c r="DI269" s="56">
        <f t="shared" ref="DI269" si="4931">SUM(DI270,DI275,DI280,DI285,DI290,DI295,DI300,DI305,DI309,DI314,DI319,DI326,DI332,DI338,DI344,DI350,DI358)</f>
        <v>0</v>
      </c>
      <c r="DJ269" s="56">
        <f t="shared" ref="DJ269" si="4932">SUM(DJ270,DJ275,DJ280,DJ285,DJ290,DJ295,DJ300,DJ305,DJ309,DJ314,DJ319,DJ326,DJ332,DJ338,DJ344,DJ350,DJ358)</f>
        <v>0</v>
      </c>
      <c r="DK269" s="87">
        <f t="shared" si="3679"/>
        <v>0</v>
      </c>
      <c r="DL269" s="59">
        <f t="shared" si="3680"/>
        <v>0</v>
      </c>
      <c r="DM269" s="59">
        <f t="shared" si="3681"/>
        <v>0</v>
      </c>
      <c r="DN269" s="72">
        <f t="shared" si="3682"/>
        <v>0</v>
      </c>
      <c r="DO269" s="72">
        <f t="shared" si="3808"/>
        <v>0</v>
      </c>
      <c r="DP269" s="86">
        <f t="shared" ref="DP269:DQ269" si="4933">SUM(DP270,DP275,DP280,DP285,DP290,DP295,DP300,DP305,DP309,DP314,DP319,DP326,DP358)</f>
        <v>0</v>
      </c>
      <c r="DQ269" s="56">
        <f t="shared" si="4933"/>
        <v>0</v>
      </c>
      <c r="DR269" s="156">
        <f t="shared" ref="DR269:DR270" si="4934">$H269</f>
        <v>0</v>
      </c>
      <c r="DS269" s="157" t="e">
        <f t="shared" ref="DS269:DS270" si="4935">DF269/DE269</f>
        <v>#DIV/0!</v>
      </c>
      <c r="DT269" s="56">
        <f t="shared" ref="DT269:EN269" si="4936">SUM(DT270,DT275,DT280,DT285,DT290,DT295,DT300,DT305,DT309,DT314,DT319,DT326,DT358)</f>
        <v>0</v>
      </c>
      <c r="DU269" s="56">
        <f t="shared" si="4936"/>
        <v>0</v>
      </c>
      <c r="DV269" s="57">
        <f t="shared" ref="DV269:DV270" si="4937">SUM(DT269/12*$B$2)</f>
        <v>0</v>
      </c>
      <c r="DW269" s="57">
        <f t="shared" ref="DW269:DW270" si="4938">SUM(DU269/12*$B$2)</f>
        <v>0</v>
      </c>
      <c r="DX269" s="56">
        <f>SUM(DX270,DX275,DX280,DX285,DX290,DX295,DX300,DX305,DX309,DX314,DX319,DX326,DX332,DX338,DX344,DX350,DX358)</f>
        <v>0</v>
      </c>
      <c r="DY269" s="56">
        <f t="shared" ref="DY269" si="4939">SUM(DY270,DY275,DY280,DY285,DY290,DY295,DY300,DY305,DY309,DY314,DY319,DY326,DY332,DY338,DY344,DY350,DY358)</f>
        <v>0</v>
      </c>
      <c r="DZ269" s="56">
        <f t="shared" ref="DZ269" si="4940">SUM(DZ270,DZ275,DZ280,DZ285,DZ290,DZ295,DZ300,DZ305,DZ309,DZ314,DZ319,DZ326,DZ332,DZ338,DZ344,DZ350,DZ358)</f>
        <v>0</v>
      </c>
      <c r="EA269" s="56">
        <f t="shared" ref="EA269" si="4941">SUM(EA270,EA275,EA280,EA285,EA290,EA295,EA300,EA305,EA309,EA314,EA319,EA326,EA332,EA338,EA344,EA350,EA358)</f>
        <v>0</v>
      </c>
      <c r="EB269" s="56">
        <f t="shared" ref="EB269" si="4942">SUM(EB270,EB275,EB280,EB285,EB290,EB295,EB300,EB305,EB309,EB314,EB319,EB326,EB332,EB338,EB344,EB350,EB358)</f>
        <v>0</v>
      </c>
      <c r="EC269" s="56">
        <f t="shared" ref="EC269" si="4943">SUM(EC270,EC275,EC280,EC285,EC290,EC295,EC300,EC305,EC309,EC314,EC319,EC326,EC332,EC338,EC344,EC350,EC358)</f>
        <v>0</v>
      </c>
      <c r="ED269" s="87">
        <f t="shared" si="3683"/>
        <v>0</v>
      </c>
      <c r="EE269" s="59">
        <f t="shared" si="3684"/>
        <v>0</v>
      </c>
      <c r="EF269" s="59">
        <f t="shared" si="3685"/>
        <v>0</v>
      </c>
      <c r="EG269" s="72">
        <f t="shared" si="3686"/>
        <v>0</v>
      </c>
      <c r="EH269" s="72">
        <f t="shared" si="3809"/>
        <v>0</v>
      </c>
      <c r="EI269" s="86">
        <f t="shared" ref="EI269:EJ269" si="4944">SUM(EI270,EI275,EI280,EI285,EI290,EI295,EI300,EI305,EI309,EI314,EI319,EI326,EI358)</f>
        <v>0</v>
      </c>
      <c r="EJ269" s="56">
        <f t="shared" si="4944"/>
        <v>0</v>
      </c>
      <c r="EK269" s="156">
        <f t="shared" ref="EK269:EK270" si="4945">$H269</f>
        <v>0</v>
      </c>
      <c r="EL269" s="157" t="e">
        <f t="shared" ref="EL269:EL270" si="4946">DY269/DX269</f>
        <v>#DIV/0!</v>
      </c>
      <c r="EM269" s="56">
        <f t="shared" si="4936"/>
        <v>0</v>
      </c>
      <c r="EN269" s="56">
        <f t="shared" si="4936"/>
        <v>0</v>
      </c>
      <c r="EO269" s="57">
        <f t="shared" ref="EO269:EO270" si="4947">SUM(EM269/12*$B$2)</f>
        <v>0</v>
      </c>
      <c r="EP269" s="57">
        <f t="shared" ref="EP269:EP270" si="4948">SUM(EN269/12*$B$2)</f>
        <v>0</v>
      </c>
      <c r="EQ269" s="56">
        <f>SUM(EQ270,EQ275,EQ280,EQ285,EQ290,EQ295,EQ300,EQ305,EQ309,EQ314,EQ319,EQ326,EQ332,EQ338,EQ344,EQ350,EQ358)</f>
        <v>0</v>
      </c>
      <c r="ER269" s="56">
        <f t="shared" ref="ER269" si="4949">SUM(ER270,ER275,ER280,ER285,ER290,ER295,ER300,ER305,ER309,ER314,ER319,ER326,ER332,ER338,ER344,ER350,ER358)</f>
        <v>0</v>
      </c>
      <c r="ES269" s="56">
        <f t="shared" ref="ES269" si="4950">SUM(ES270,ES275,ES280,ES285,ES290,ES295,ES300,ES305,ES309,ES314,ES319,ES326,ES332,ES338,ES344,ES350,ES358)</f>
        <v>0</v>
      </c>
      <c r="ET269" s="56">
        <f t="shared" ref="ET269" si="4951">SUM(ET270,ET275,ET280,ET285,ET290,ET295,ET300,ET305,ET309,ET314,ET319,ET326,ET332,ET338,ET344,ET350,ET358)</f>
        <v>0</v>
      </c>
      <c r="EU269" s="56">
        <f t="shared" ref="EU269" si="4952">SUM(EU270,EU275,EU280,EU285,EU290,EU295,EU300,EU305,EU309,EU314,EU319,EU326,EU332,EU338,EU344,EU350,EU358)</f>
        <v>0</v>
      </c>
      <c r="EV269" s="56">
        <f t="shared" ref="EV269" si="4953">SUM(EV270,EV275,EV280,EV285,EV290,EV295,EV300,EV305,EV309,EV314,EV319,EV326,EV332,EV338,EV344,EV350,EV358)</f>
        <v>0</v>
      </c>
      <c r="EW269" s="87">
        <f t="shared" si="3687"/>
        <v>0</v>
      </c>
      <c r="EX269" s="59">
        <f t="shared" si="3688"/>
        <v>0</v>
      </c>
      <c r="EY269" s="59">
        <f t="shared" si="3689"/>
        <v>0</v>
      </c>
      <c r="EZ269" s="72">
        <f t="shared" si="3690"/>
        <v>0</v>
      </c>
      <c r="FA269" s="72">
        <f t="shared" si="3810"/>
        <v>0</v>
      </c>
      <c r="FB269" s="86">
        <f t="shared" ref="FB269:FC269" si="4954">SUM(FB270,FB275,FB280,FB285,FB290,FB295,FB300,FB305,FB309,FB314,FB319,FB326,FB358)</f>
        <v>0</v>
      </c>
      <c r="FC269" s="56">
        <f t="shared" si="4954"/>
        <v>0</v>
      </c>
      <c r="FD269" s="156">
        <f t="shared" ref="FD269:FD270" si="4955">$H269</f>
        <v>0</v>
      </c>
      <c r="FE269" s="157" t="e">
        <f t="shared" ref="FE269:FE270" si="4956">ER269/EQ269</f>
        <v>#DIV/0!</v>
      </c>
      <c r="FF269" s="56">
        <f>SUM(FF270,FF275,FF280,FF285,FF290,FF295,FF300,FF305,FF309,FF314,FF319,FF326,FF332,FF338,FF344,FF350,FF358)</f>
        <v>209</v>
      </c>
      <c r="FG269" s="56">
        <f t="shared" ref="FG269" si="4957">SUM(FG270,FG275,FG280,FG285,FG290,FG295,FG300,FG305,FG309,FG314,FG319,FG326,FG332,FG338,FG344,FG350,FG358)</f>
        <v>39513052.311999999</v>
      </c>
      <c r="FH269" s="57">
        <f t="shared" ref="FH269:FH270" si="4958">SUM(FF269/12*$B$2)</f>
        <v>174.16666666666669</v>
      </c>
      <c r="FI269" s="57">
        <f t="shared" ref="FI269:FI270" si="4959">SUM(FG269/12*$B$2)</f>
        <v>32927543.59333333</v>
      </c>
      <c r="FJ269" s="56">
        <f>SUM(FJ270,FJ275,FJ280,FJ285,FJ290,FJ295,FJ300,FJ305,FJ309,FJ314,FJ319,FJ326,FJ332,FJ338,FJ344,FJ350,FJ358)</f>
        <v>245</v>
      </c>
      <c r="FK269" s="56">
        <f t="shared" ref="FK269" si="4960">SUM(FK270,FK275,FK280,FK285,FK290,FK295,FK300,FK305,FK309,FK314,FK319,FK326,FK332,FK338,FK344,FK350,FK358)</f>
        <v>44818649.979999982</v>
      </c>
      <c r="FL269" s="56">
        <f t="shared" ref="FL269" si="4961">SUM(FL270,FL275,FL280,FL285,FL290,FL295,FL300,FL305,FL309,FL314,FL319,FL326,FL332,FL338,FL344,FL350,FL358)</f>
        <v>1618</v>
      </c>
      <c r="FM269" s="56">
        <f t="shared" ref="FM269" si="4962">SUM(FM270,FM275,FM280,FM285,FM290,FM295,FM300,FM305,FM309,FM314,FM319,FM326,FM332,FM338,FM344,FM350,FM358)</f>
        <v>125</v>
      </c>
      <c r="FN269" s="56">
        <f t="shared" ref="FN269" si="4963">SUM(FN270,FN275,FN280,FN285,FN290,FN295,FN300,FN305,FN309,FN314,FN319,FN326,FN332,FN338,FN344,FN350,FN358)</f>
        <v>23355589.95999999</v>
      </c>
      <c r="FO269" s="56">
        <f t="shared" ref="FO269" si="4964">SUM(FO270,FO275,FO280,FO285,FO290,FO295,FO300,FO305,FO309,FO314,FO319,FO326,FO332,FO338,FO344,FO350,FO358)</f>
        <v>760</v>
      </c>
      <c r="FP269" s="87">
        <f t="shared" si="3720"/>
        <v>370</v>
      </c>
      <c r="FQ269" s="59">
        <f t="shared" si="3721"/>
        <v>68174239.939999968</v>
      </c>
      <c r="FR269" s="59">
        <f t="shared" si="3722"/>
        <v>2378</v>
      </c>
      <c r="FS269" s="72">
        <f t="shared" si="3723"/>
        <v>70.833333333333314</v>
      </c>
      <c r="FT269" s="72">
        <f t="shared" si="3811"/>
        <v>11891106.386666652</v>
      </c>
      <c r="FU269" s="86">
        <f t="shared" ref="FU269:FV269" si="4965">SUM(FU270,FU275,FU280,FU285,FU290,FU295,FU300,FU305,FU309,FU314,FU319,FU326,FU358)</f>
        <v>0</v>
      </c>
      <c r="FV269" s="56">
        <f t="shared" si="4965"/>
        <v>0</v>
      </c>
      <c r="FW269" s="156">
        <f t="shared" ref="FW269:FW270" si="4966">$H269</f>
        <v>0</v>
      </c>
      <c r="FX269" s="157">
        <f t="shared" ref="FX269:FX270" si="4967">FK269/FJ269</f>
        <v>182933.26522448973</v>
      </c>
      <c r="FY269" s="56">
        <f t="shared" ref="FY269:FZ269" si="4968">SUM(FY270,FY275,FY280,FY285,FY290,FY295,FY300,FY305,FY309,FY314,FY319,FY326,FY358)</f>
        <v>0</v>
      </c>
      <c r="FZ269" s="56">
        <f t="shared" si="4968"/>
        <v>0</v>
      </c>
      <c r="GA269" s="57">
        <f t="shared" ref="GA269:GA270" si="4969">SUM(FY269/12*$B$2)</f>
        <v>0</v>
      </c>
      <c r="GB269" s="57">
        <f t="shared" ref="GB269:GB270" si="4970">SUM(FZ269/12*$B$2)</f>
        <v>0</v>
      </c>
      <c r="GC269" s="56">
        <f>SUM(GC270,GC275,GC280,GC285,GC290,GC295,GC300,GC305,GC309,GC314,GC319,GC326,GC332,GC338,GC344,GC350,GC358)</f>
        <v>0</v>
      </c>
      <c r="GD269" s="56">
        <f t="shared" ref="GD269" si="4971">SUM(GD270,GD275,GD280,GD285,GD290,GD295,GD300,GD305,GD309,GD314,GD319,GD326,GD332,GD338,GD344,GD350,GD358)</f>
        <v>0</v>
      </c>
      <c r="GE269" s="56">
        <f t="shared" ref="GE269" si="4972">SUM(GE270,GE275,GE280,GE285,GE290,GE295,GE300,GE305,GE309,GE314,GE319,GE326,GE332,GE338,GE344,GE350,GE358)</f>
        <v>0</v>
      </c>
      <c r="GF269" s="56">
        <f t="shared" ref="GF269" si="4973">SUM(GF270,GF275,GF280,GF285,GF290,GF295,GF300,GF305,GF309,GF314,GF319,GF326,GF332,GF338,GF344,GF350,GF358)</f>
        <v>0</v>
      </c>
      <c r="GG269" s="56">
        <f t="shared" ref="GG269" si="4974">SUM(GG270,GG275,GG280,GG285,GG290,GG295,GG300,GG305,GG309,GG314,GG319,GG326,GG332,GG338,GG344,GG350,GG358)</f>
        <v>0</v>
      </c>
      <c r="GH269" s="56">
        <f t="shared" ref="GH269" si="4975">SUM(GH270,GH275,GH280,GH285,GH290,GH295,GH300,GH305,GH309,GH314,GH319,GH326,GH332,GH338,GH344,GH350,GH358)</f>
        <v>0</v>
      </c>
      <c r="GI269" s="87">
        <f t="shared" si="3696"/>
        <v>0</v>
      </c>
      <c r="GJ269" s="59">
        <f t="shared" si="3697"/>
        <v>0</v>
      </c>
      <c r="GK269" s="59">
        <f t="shared" si="3698"/>
        <v>0</v>
      </c>
      <c r="GL269" s="72">
        <f t="shared" si="3699"/>
        <v>0</v>
      </c>
      <c r="GM269" s="72">
        <f t="shared" si="3812"/>
        <v>0</v>
      </c>
      <c r="GN269" s="86">
        <f t="shared" ref="GN269:GO269" si="4976">SUM(GN270,GN275,GN280,GN285,GN290,GN295,GN300,GN305,GN309,GN314,GN319,GN326,GN358)</f>
        <v>0</v>
      </c>
      <c r="GO269" s="56">
        <f t="shared" si="4976"/>
        <v>0</v>
      </c>
      <c r="GP269" s="156">
        <f t="shared" ref="GP269:GP270" si="4977">$H269</f>
        <v>0</v>
      </c>
      <c r="GQ269" s="157" t="e">
        <f t="shared" ref="GQ269:GQ270" si="4978">GD269/GC269</f>
        <v>#DIV/0!</v>
      </c>
      <c r="GR269" s="56">
        <f t="shared" ref="GR269:GS269" si="4979">SUM(GR270,GR275,GR280,GR285,GR290,GR295,GR300,GR305,GR309,GR314,GR319,GR326,GR358)</f>
        <v>0</v>
      </c>
      <c r="GS269" s="56">
        <f t="shared" si="4979"/>
        <v>0</v>
      </c>
      <c r="GT269" s="57">
        <f t="shared" ref="GT269:GT270" si="4980">SUM(GR269/12*$B$2)</f>
        <v>0</v>
      </c>
      <c r="GU269" s="57">
        <f t="shared" ref="GU269:GU270" si="4981">SUM(GS269/12*$B$2)</f>
        <v>0</v>
      </c>
      <c r="GV269" s="56">
        <f>SUM(GV270,GV275,GV280,GV285,GV290,GV295,GV300,GV305,GV309,GV314,GV319,GV326,GV332,GV338,GV344,GV350,GV358)</f>
        <v>0</v>
      </c>
      <c r="GW269" s="56">
        <f t="shared" ref="GW269" si="4982">SUM(GW270,GW275,GW280,GW285,GW290,GW295,GW300,GW305,GW309,GW314,GW319,GW326,GW332,GW338,GW344,GW350,GW358)</f>
        <v>0</v>
      </c>
      <c r="GX269" s="56">
        <f t="shared" ref="GX269" si="4983">SUM(GX270,GX275,GX280,GX285,GX290,GX295,GX300,GX305,GX309,GX314,GX319,GX326,GX332,GX338,GX344,GX350,GX358)</f>
        <v>0</v>
      </c>
      <c r="GY269" s="56">
        <f t="shared" ref="GY269" si="4984">SUM(GY270,GY275,GY280,GY285,GY290,GY295,GY300,GY305,GY309,GY314,GY319,GY326,GY332,GY338,GY344,GY350,GY358)</f>
        <v>0</v>
      </c>
      <c r="GZ269" s="56">
        <f t="shared" ref="GZ269" si="4985">SUM(GZ270,GZ275,GZ280,GZ285,GZ290,GZ295,GZ300,GZ305,GZ309,GZ314,GZ319,GZ326,GZ332,GZ338,GZ344,GZ350,GZ358)</f>
        <v>0</v>
      </c>
      <c r="HA269" s="56">
        <f t="shared" ref="HA269" si="4986">SUM(HA270,HA275,HA280,HA285,HA290,HA295,HA300,HA305,HA309,HA314,HA319,HA326,HA332,HA338,HA344,HA350,HA358)</f>
        <v>0</v>
      </c>
      <c r="HB269" s="87">
        <f t="shared" si="3700"/>
        <v>0</v>
      </c>
      <c r="HC269" s="59">
        <f t="shared" si="3701"/>
        <v>0</v>
      </c>
      <c r="HD269" s="59">
        <f t="shared" si="3702"/>
        <v>0</v>
      </c>
      <c r="HE269" s="72">
        <f t="shared" si="3703"/>
        <v>0</v>
      </c>
      <c r="HF269" s="72">
        <f t="shared" si="3813"/>
        <v>0</v>
      </c>
      <c r="HG269" s="86">
        <f t="shared" ref="HG269:HH269" si="4987">SUM(HG270,HG275,HG280,HG285,HG290,HG295,HG300,HG305,HG309,HG314,HG319,HG326,HG358)</f>
        <v>0</v>
      </c>
      <c r="HH269" s="56">
        <f t="shared" si="4987"/>
        <v>0</v>
      </c>
      <c r="HI269" s="156">
        <f t="shared" ref="HI269:HI270" si="4988">$H269</f>
        <v>0</v>
      </c>
      <c r="HJ269" s="157" t="e">
        <f t="shared" ref="HJ269:HJ270" si="4989">GW269/GV269</f>
        <v>#DIV/0!</v>
      </c>
      <c r="HK269" s="56">
        <f>SUM(HK270,HK275,HK280,HK285,HK290,HK295,HK300,HK305,HK309,HK314,HK319,HK326,HK332,HK338,HK344,HK350,HK358)</f>
        <v>370</v>
      </c>
      <c r="HL269" s="56">
        <f t="shared" ref="HL269" si="4990">SUM(HL270,HL275,HL280,HL285,HL290,HL295,HL300,HL305,HL309,HL314,HL319,HL326,HL332,HL338,HL344,HL350,HL358)</f>
        <v>91400618.745199978</v>
      </c>
      <c r="HM269" s="57">
        <f t="shared" ref="HM269:HM270" si="4991">SUM(HK269/12*$B$2)</f>
        <v>308.33333333333331</v>
      </c>
      <c r="HN269" s="57">
        <f t="shared" ref="HN269:HN270" si="4992">SUM(HL269/12*$B$2)</f>
        <v>76167182.287666649</v>
      </c>
      <c r="HO269" s="56">
        <f>SUM(HO270,HO275,HO280,HO285,HO290,HO295,HO300,HO305,HO309,HO314,HO319,HO326,HO332,HO338,HO344,HO350,HO358)</f>
        <v>307</v>
      </c>
      <c r="HP269" s="56">
        <f t="shared" ref="HP269" si="4993">SUM(HP270,HP275,HP280,HP285,HP290,HP295,HP300,HP305,HP309,HP314,HP319,HP326,HP332,HP338,HP344,HP350,HP358)</f>
        <v>75827901.140000001</v>
      </c>
      <c r="HQ269" s="56">
        <f t="shared" ref="HQ269" si="4994">SUM(HQ270,HQ275,HQ280,HQ285,HQ290,HQ295,HQ300,HQ305,HQ309,HQ314,HQ319,HQ326,HQ332,HQ338,HQ344,HQ350,HQ358)</f>
        <v>2874</v>
      </c>
      <c r="HR269" s="56">
        <f t="shared" ref="HR269" si="4995">SUM(HR270,HR275,HR280,HR285,HR290,HR295,HR300,HR305,HR309,HR314,HR319,HR326,HR332,HR338,HR344,HR350,HR358)</f>
        <v>4</v>
      </c>
      <c r="HS269" s="56">
        <f t="shared" ref="HS269" si="4996">SUM(HS270,HS275,HS280,HS285,HS290,HS295,HS300,HS305,HS309,HS314,HS319,HS326,HS332,HS338,HS344,HS350,HS358)</f>
        <v>1116441.51</v>
      </c>
      <c r="HT269" s="56">
        <f t="shared" ref="HT269" si="4997">SUM(HT270,HT275,HT280,HT285,HT290,HT295,HT300,HT305,HT309,HT314,HT319,HT326,HT332,HT338,HT344,HT350,HT358)</f>
        <v>35</v>
      </c>
      <c r="HU269" s="87">
        <f t="shared" si="3704"/>
        <v>311</v>
      </c>
      <c r="HV269" s="59">
        <f t="shared" si="3705"/>
        <v>76944342.650000006</v>
      </c>
      <c r="HW269" s="59">
        <f t="shared" si="3706"/>
        <v>2909</v>
      </c>
      <c r="HX269" s="72">
        <f t="shared" si="3707"/>
        <v>-1.3333333333333144</v>
      </c>
      <c r="HY269" s="72">
        <f t="shared" si="3814"/>
        <v>-339281.14766664803</v>
      </c>
      <c r="HZ269" s="86">
        <f t="shared" ref="HZ269:IA269" si="4998">SUM(HZ270,HZ275,HZ280,HZ285,HZ290,HZ295,HZ300,HZ305,HZ309,HZ314,HZ319,HZ326,HZ358)</f>
        <v>0</v>
      </c>
      <c r="IA269" s="56">
        <f t="shared" si="4998"/>
        <v>0</v>
      </c>
      <c r="IB269" s="156">
        <f t="shared" ref="IB269:IB270" si="4999">$H269</f>
        <v>0</v>
      </c>
      <c r="IC269" s="157">
        <f t="shared" ref="IC269:IC270" si="5000">HP269/HO269</f>
        <v>246996.4206514658</v>
      </c>
      <c r="ID269" s="56">
        <f t="shared" ref="ID269:IE269" si="5001">SUM(ID270,ID275,ID280,ID285,ID290,ID295,ID300,ID305,ID309,ID314,ID319,ID326,ID358)</f>
        <v>0</v>
      </c>
      <c r="IE269" s="56">
        <f t="shared" si="5001"/>
        <v>0</v>
      </c>
      <c r="IF269" s="57">
        <f t="shared" ref="IF269:IF270" si="5002">SUM(ID269/12*$B$2)</f>
        <v>0</v>
      </c>
      <c r="IG269" s="57">
        <f t="shared" ref="IG269:IG270" si="5003">SUM(IE269/12*$B$2)</f>
        <v>0</v>
      </c>
      <c r="IH269" s="56">
        <f>SUM(IH270,IH275,IH280,IH285,IH290,IH295,IH300,IH305,IH309,IH314,IH319,IH326,IH332,IH338,IH344,IH350,IH358)</f>
        <v>0</v>
      </c>
      <c r="II269" s="56">
        <f t="shared" ref="II269" si="5004">SUM(II270,II275,II280,II285,II290,II295,II300,II305,II309,II314,II319,II326,II332,II338,II344,II350,II358)</f>
        <v>0</v>
      </c>
      <c r="IJ269" s="56">
        <f t="shared" ref="IJ269" si="5005">SUM(IJ270,IJ275,IJ280,IJ285,IJ290,IJ295,IJ300,IJ305,IJ309,IJ314,IJ319,IJ326,IJ332,IJ338,IJ344,IJ350,IJ358)</f>
        <v>0</v>
      </c>
      <c r="IK269" s="56">
        <f t="shared" ref="IK269" si="5006">SUM(IK270,IK275,IK280,IK285,IK290,IK295,IK300,IK305,IK309,IK314,IK319,IK326,IK332,IK338,IK344,IK350,IK358)</f>
        <v>0</v>
      </c>
      <c r="IL269" s="56">
        <f t="shared" ref="IL269" si="5007">SUM(IL270,IL275,IL280,IL285,IL290,IL295,IL300,IL305,IL309,IL314,IL319,IL326,IL332,IL338,IL344,IL350,IL358)</f>
        <v>0</v>
      </c>
      <c r="IM269" s="56">
        <f t="shared" ref="IM269" si="5008">SUM(IM270,IM275,IM280,IM285,IM290,IM295,IM300,IM305,IM309,IM314,IM319,IM326,IM332,IM338,IM344,IM350,IM358)</f>
        <v>0</v>
      </c>
      <c r="IN269" s="87">
        <f t="shared" si="3708"/>
        <v>0</v>
      </c>
      <c r="IO269" s="59">
        <f t="shared" si="3709"/>
        <v>0</v>
      </c>
      <c r="IP269" s="59">
        <f t="shared" si="3710"/>
        <v>0</v>
      </c>
      <c r="IQ269" s="72">
        <f t="shared" si="3711"/>
        <v>0</v>
      </c>
      <c r="IR269" s="72">
        <f t="shared" si="3815"/>
        <v>0</v>
      </c>
      <c r="IS269" s="86">
        <f t="shared" ref="IS269:IT269" si="5009">SUM(IS270,IS275,IS280,IS285,IS290,IS295,IS300,IS305,IS309,IS314,IS319,IS326,IS358)</f>
        <v>0</v>
      </c>
      <c r="IT269" s="56">
        <f t="shared" si="5009"/>
        <v>0</v>
      </c>
      <c r="IU269" s="156">
        <f t="shared" ref="IU269:IU270" si="5010">$H269</f>
        <v>0</v>
      </c>
      <c r="IV269" s="157" t="e">
        <f t="shared" ref="IV269:IV270" si="5011">II269/IH269</f>
        <v>#DIV/0!</v>
      </c>
      <c r="IW269" s="56">
        <f>SUM(IW270,IW275,IW280,IW285,IW290,IW295,IW300,IW305,IW309,IW314,IW319,IW326,IW332,IW338,IW344,IW350,IW358)</f>
        <v>250</v>
      </c>
      <c r="IX269" s="56">
        <f t="shared" ref="IX269" si="5012">SUM(IX270,IX275,IX280,IX285,IX290,IX295,IX300,IX305,IX309,IX314,IX319,IX326,IX332,IX338,IX344,IX350,IX358)</f>
        <v>66216399.958399996</v>
      </c>
      <c r="IY269" s="57">
        <f t="shared" ref="IY269:IY270" si="5013">SUM(IW269/12*$B$2)</f>
        <v>208.33333333333331</v>
      </c>
      <c r="IZ269" s="57">
        <f t="shared" ref="IZ269:IZ270" si="5014">SUM(IX269/12*$B$2)</f>
        <v>55180333.298666663</v>
      </c>
      <c r="JA269" s="56">
        <f>SUM(JA270,JA275,JA280,JA285,JA290,JA295,JA300,JA305,JA309,JA314,JA319,JA326,JA332,JA338,JA344,JA350,JA358)</f>
        <v>230</v>
      </c>
      <c r="JB269" s="56">
        <f t="shared" ref="JB269" si="5015">SUM(JB270,JB275,JB280,JB285,JB290,JB295,JB300,JB305,JB309,JB314,JB319,JB326,JB332,JB338,JB344,JB350,JB358)</f>
        <v>58726596.920000009</v>
      </c>
      <c r="JC269" s="56">
        <f t="shared" ref="JC269" si="5016">SUM(JC270,JC275,JC280,JC285,JC290,JC295,JC300,JC305,JC309,JC314,JC319,JC326,JC332,JC338,JC344,JC350,JC358)</f>
        <v>1936</v>
      </c>
      <c r="JD269" s="56">
        <f t="shared" ref="JD269" si="5017">SUM(JD270,JD275,JD280,JD285,JD290,JD295,JD300,JD305,JD309,JD314,JD319,JD326,JD332,JD338,JD344,JD350,JD358)</f>
        <v>2</v>
      </c>
      <c r="JE269" s="56">
        <f t="shared" ref="JE269" si="5018">SUM(JE270,JE275,JE280,JE285,JE290,JE295,JE300,JE305,JE309,JE314,JE319,JE326,JE332,JE338,JE344,JE350,JE358)</f>
        <v>572924.98</v>
      </c>
      <c r="JF269" s="56">
        <f t="shared" ref="JF269" si="5019">SUM(JF270,JF275,JF280,JF285,JF290,JF295,JF300,JF305,JF309,JF314,JF319,JF326,JF332,JF338,JF344,JF350,JF358)</f>
        <v>13</v>
      </c>
      <c r="JG269" s="87">
        <f t="shared" si="3712"/>
        <v>232</v>
      </c>
      <c r="JH269" s="59">
        <f t="shared" si="3713"/>
        <v>59299521.900000006</v>
      </c>
      <c r="JI269" s="59">
        <f t="shared" si="3714"/>
        <v>1949</v>
      </c>
      <c r="JJ269" s="72">
        <f t="shared" si="3715"/>
        <v>21.666666666666686</v>
      </c>
      <c r="JK269" s="72">
        <f t="shared" si="3816"/>
        <v>3546263.6213333458</v>
      </c>
      <c r="JL269" s="86">
        <f t="shared" ref="JL269:JM269" si="5020">SUM(JL270,JL275,JL280,JL285,JL290,JL295,JL300,JL305,JL309,JL314,JL319,JL326,JL358)</f>
        <v>0</v>
      </c>
      <c r="JM269" s="56">
        <f t="shared" si="5020"/>
        <v>0</v>
      </c>
      <c r="JN269" s="156">
        <f t="shared" ref="JN269:JN270" si="5021">$H269</f>
        <v>0</v>
      </c>
      <c r="JO269" s="157">
        <f t="shared" ref="JO269:JO270" si="5022">JB269/JA269</f>
        <v>255333.03008695657</v>
      </c>
      <c r="JP269" s="384">
        <f t="shared" ref="JP269:JP270" si="5023">J269+AC269+AV269+BO269+CH269+DA269+DT269+EM269+FF269+FY269+GR269+HK269+ID269+IW269</f>
        <v>2611</v>
      </c>
      <c r="JQ269" s="384">
        <f t="shared" ref="JQ269:JQ270" si="5024">K269+AD269+AW269+BP269+CI269+DB269+DU269+EN269+FG269+FZ269+GS269+HL269+IE269+IX269</f>
        <v>617152954.37959981</v>
      </c>
      <c r="JR269" s="384">
        <f t="shared" ref="JR269:JR270" si="5025">L269+AE269+AX269+BQ269+CJ269+DC269+DV269+EO269+FH269+GA269+GT269+HM269+IF269+IY269</f>
        <v>2175.8333333333335</v>
      </c>
      <c r="JS269" s="384">
        <f t="shared" ref="JS269:JS270" si="5026">M269+AF269+AY269+BR269+CK269+DD269+DW269+EP269+FI269+GB269+GU269+HN269+IG269+IZ269</f>
        <v>514294128.64966649</v>
      </c>
      <c r="JT269" s="384">
        <f t="shared" ref="JT269:JT274" si="5027">N269+AG269+AZ269+BS269+CL269+DE269+DX269+EQ269+FJ269+GC269+GV269+HO269+IH269+JA269</f>
        <v>2412</v>
      </c>
      <c r="JU269" s="384">
        <f t="shared" ref="JU269:JU274" si="5028">O269+AH269+BA269+BT269+CM269+DF269+DY269+ER269+FK269+GD269+GW269+HP269+II269+JB269</f>
        <v>557899231.35999978</v>
      </c>
      <c r="JV269" s="384">
        <f t="shared" ref="JV269:JV274" si="5029">P269+AI269+BB269+BU269+CN269+DG269+DZ269+ES269+FL269+GE269+GX269+HQ269+IJ269+JC269</f>
        <v>19622</v>
      </c>
      <c r="JW269" s="384">
        <f t="shared" ref="JW269:JW274" si="5030">Q269+AJ269+BC269+BV269+CO269+DH269+EA269+ET269+FM269+GF269+GY269+HR269+IK269+JD269</f>
        <v>236</v>
      </c>
      <c r="JX269" s="384">
        <f t="shared" ref="JX269:JX274" si="5031">R269+AK269+BD269+BW269+CP269+DI269+EB269+EU269+FN269+GG269+GZ269+HS269+IL269+JE269</f>
        <v>48680656.829999983</v>
      </c>
      <c r="JY269" s="384">
        <f t="shared" ref="JY269:JY274" si="5032">S269+AL269+BE269+BX269+CQ269+DJ269+EC269+EV269+FO269+GH269+HA269+HT269+IM269+JF269</f>
        <v>1643</v>
      </c>
      <c r="JZ269" s="384">
        <f t="shared" si="3967"/>
        <v>2648</v>
      </c>
      <c r="KA269" s="384">
        <f t="shared" si="3799"/>
        <v>606579888.18999982</v>
      </c>
      <c r="KB269" s="384">
        <f t="shared" si="3800"/>
        <v>21265</v>
      </c>
      <c r="KC269" s="72">
        <f t="shared" ref="KC269:KC274" si="5033">JT269-JR269</f>
        <v>236.16666666666652</v>
      </c>
      <c r="KD269" s="72">
        <f t="shared" ref="KD269:KD274" si="5034">JU269-JS269</f>
        <v>43605102.710333288</v>
      </c>
      <c r="KE269" s="156">
        <f t="shared" ref="KE269:KE270" si="5035">$H269</f>
        <v>0</v>
      </c>
      <c r="KF269" s="157">
        <f t="shared" ref="KF269:KF270" si="5036">JU269/JT269</f>
        <v>231301.50553897172</v>
      </c>
      <c r="KG269" s="309">
        <f>CR269/CJ269</f>
        <v>1.184449244060475</v>
      </c>
      <c r="KH269" s="309">
        <f>CS269/CK269</f>
        <v>1.1210029453530785</v>
      </c>
      <c r="KK269" s="626"/>
      <c r="KL269" s="626"/>
      <c r="KM269" s="626"/>
    </row>
    <row r="270" spans="1:299" x14ac:dyDescent="0.2">
      <c r="A270" s="100">
        <v>1</v>
      </c>
      <c r="B270" s="100">
        <v>1</v>
      </c>
      <c r="C270" s="66"/>
      <c r="D270" s="254"/>
      <c r="E270" s="254"/>
      <c r="F270" s="686" t="s">
        <v>290</v>
      </c>
      <c r="G270" s="98">
        <v>37</v>
      </c>
      <c r="H270" s="104">
        <v>226701.93599999999</v>
      </c>
      <c r="I270" s="104">
        <v>255743.49120000002</v>
      </c>
      <c r="J270" s="57">
        <f>VLOOKUP($G270,'ВМП план КС'!$A$8:$AQ$94,14,0)</f>
        <v>0</v>
      </c>
      <c r="K270" s="57">
        <f>VLOOKUP($G270,'ВМП план КС'!$A$8:$AQ$94,15,0)</f>
        <v>0</v>
      </c>
      <c r="L270" s="57">
        <f t="shared" si="4874"/>
        <v>0</v>
      </c>
      <c r="M270" s="57">
        <f t="shared" si="4875"/>
        <v>0</v>
      </c>
      <c r="N270" s="56">
        <f>SUM(N271:N274)</f>
        <v>0</v>
      </c>
      <c r="O270" s="56">
        <f t="shared" ref="O270:S270" si="5037">SUM(O271:O274)</f>
        <v>0</v>
      </c>
      <c r="P270" s="56">
        <f t="shared" si="5037"/>
        <v>0</v>
      </c>
      <c r="Q270" s="56">
        <f t="shared" si="5037"/>
        <v>0</v>
      </c>
      <c r="R270" s="56">
        <f t="shared" si="5037"/>
        <v>0</v>
      </c>
      <c r="S270" s="56">
        <f t="shared" si="5037"/>
        <v>0</v>
      </c>
      <c r="T270" s="87">
        <f t="shared" si="4717"/>
        <v>0</v>
      </c>
      <c r="U270" s="59">
        <f t="shared" si="4718"/>
        <v>0</v>
      </c>
      <c r="V270" s="59">
        <f t="shared" si="4719"/>
        <v>0</v>
      </c>
      <c r="W270" s="72">
        <f t="shared" si="4720"/>
        <v>0</v>
      </c>
      <c r="X270" s="72">
        <f t="shared" si="4721"/>
        <v>0</v>
      </c>
      <c r="Y270" s="308"/>
      <c r="Z270" s="307"/>
      <c r="AA270" s="156">
        <f t="shared" si="4877"/>
        <v>226701.93599999999</v>
      </c>
      <c r="AB270" s="157" t="e">
        <f t="shared" si="4878"/>
        <v>#DIV/0!</v>
      </c>
      <c r="AC270" s="57">
        <f>VLOOKUP($G270,'ВМП план КС'!$A$8:$AQ$93,12,0)</f>
        <v>272</v>
      </c>
      <c r="AD270" s="57">
        <f>VLOOKUP($G270,'ВМП план КС'!$A$8:$AQ$93,13,0)</f>
        <v>61662926.591999993</v>
      </c>
      <c r="AE270" s="57">
        <f t="shared" si="4880"/>
        <v>226.66666666666669</v>
      </c>
      <c r="AF270" s="57">
        <f t="shared" si="4881"/>
        <v>51385772.159999989</v>
      </c>
      <c r="AG270" s="56">
        <f>SUM(AG271:AG274)</f>
        <v>231</v>
      </c>
      <c r="AH270" s="56">
        <f t="shared" ref="AH270" si="5038">SUM(AH271:AH274)</f>
        <v>52368148.139999889</v>
      </c>
      <c r="AI270" s="56">
        <f t="shared" ref="AI270" si="5039">SUM(AI271:AI274)</f>
        <v>1671</v>
      </c>
      <c r="AJ270" s="56">
        <f t="shared" ref="AJ270" si="5040">SUM(AJ271:AJ274)</f>
        <v>21</v>
      </c>
      <c r="AK270" s="56">
        <f t="shared" ref="AK270" si="5041">SUM(AK271:AK274)</f>
        <v>4760740.74</v>
      </c>
      <c r="AL270" s="56">
        <f t="shared" ref="AL270" si="5042">SUM(AL271:AL274)</f>
        <v>164</v>
      </c>
      <c r="AM270" s="87">
        <f t="shared" si="3664"/>
        <v>252</v>
      </c>
      <c r="AN270" s="59">
        <f t="shared" si="3665"/>
        <v>57128888.879999891</v>
      </c>
      <c r="AO270" s="59">
        <f t="shared" si="3666"/>
        <v>1835</v>
      </c>
      <c r="AP270" s="72">
        <f>AG270-AC270</f>
        <v>-41</v>
      </c>
      <c r="AQ270" s="72">
        <f>AH270-AD270</f>
        <v>-9294778.4520001039</v>
      </c>
      <c r="AR270" s="308">
        <f>AG270/AC270</f>
        <v>0.84926470588235292</v>
      </c>
      <c r="AS270" s="308">
        <f>AH270/AD270</f>
        <v>0.84926472086704385</v>
      </c>
      <c r="AT270" s="156">
        <f t="shared" si="4887"/>
        <v>226701.93599999999</v>
      </c>
      <c r="AU270" s="157">
        <f t="shared" si="4888"/>
        <v>226701.93999999951</v>
      </c>
      <c r="AV270" s="57">
        <f>VLOOKUP($G270,'ВМП план КС'!$A$8:$AQ$93,16,0)</f>
        <v>0</v>
      </c>
      <c r="AW270" s="57">
        <f>VLOOKUP($G270,'ВМП план КС'!$A$8:$AQ$93,17,0)</f>
        <v>0</v>
      </c>
      <c r="AX270" s="57">
        <f t="shared" si="4890"/>
        <v>0</v>
      </c>
      <c r="AY270" s="57">
        <f t="shared" si="4891"/>
        <v>0</v>
      </c>
      <c r="AZ270" s="56">
        <f>SUM(AZ271:AZ274)</f>
        <v>0</v>
      </c>
      <c r="BA270" s="56">
        <f t="shared" ref="BA270" si="5043">SUM(BA271:BA274)</f>
        <v>0</v>
      </c>
      <c r="BB270" s="56">
        <f t="shared" ref="BB270" si="5044">SUM(BB271:BB274)</f>
        <v>0</v>
      </c>
      <c r="BC270" s="56">
        <f t="shared" ref="BC270" si="5045">SUM(BC271:BC274)</f>
        <v>0</v>
      </c>
      <c r="BD270" s="56">
        <f t="shared" ref="BD270" si="5046">SUM(BD271:BD274)</f>
        <v>0</v>
      </c>
      <c r="BE270" s="56">
        <f t="shared" ref="BE270" si="5047">SUM(BE271:BE274)</f>
        <v>0</v>
      </c>
      <c r="BF270" s="87">
        <f t="shared" si="3668"/>
        <v>0</v>
      </c>
      <c r="BG270" s="59">
        <f t="shared" si="3669"/>
        <v>0</v>
      </c>
      <c r="BH270" s="59">
        <f t="shared" si="3670"/>
        <v>0</v>
      </c>
      <c r="BI270" s="72">
        <f t="shared" si="3671"/>
        <v>0</v>
      </c>
      <c r="BJ270" s="72">
        <f t="shared" si="3805"/>
        <v>0</v>
      </c>
      <c r="BK270" s="308"/>
      <c r="BL270" s="307"/>
      <c r="BM270" s="156">
        <f t="shared" si="4898"/>
        <v>226701.93599999999</v>
      </c>
      <c r="BN270" s="157" t="e">
        <f t="shared" si="4899"/>
        <v>#DIV/0!</v>
      </c>
      <c r="BO270" s="57">
        <f>VLOOKUP($G270,'ВМП план КС'!$A$8:$AQ$93,18,0)</f>
        <v>0</v>
      </c>
      <c r="BP270" s="57">
        <f>VLOOKUP($G270,'ВМП план КС'!$A$8:$AQ$93,19,0)</f>
        <v>0</v>
      </c>
      <c r="BQ270" s="57">
        <f t="shared" si="4901"/>
        <v>0</v>
      </c>
      <c r="BR270" s="57">
        <f t="shared" si="4902"/>
        <v>0</v>
      </c>
      <c r="BS270" s="56">
        <f>SUM(BS271:BS274)</f>
        <v>0</v>
      </c>
      <c r="BT270" s="56">
        <f t="shared" ref="BT270" si="5048">SUM(BT271:BT274)</f>
        <v>0</v>
      </c>
      <c r="BU270" s="56">
        <f t="shared" ref="BU270" si="5049">SUM(BU271:BU274)</f>
        <v>0</v>
      </c>
      <c r="BV270" s="56">
        <f t="shared" ref="BV270" si="5050">SUM(BV271:BV274)</f>
        <v>0</v>
      </c>
      <c r="BW270" s="56">
        <f t="shared" ref="BW270" si="5051">SUM(BW271:BW274)</f>
        <v>0</v>
      </c>
      <c r="BX270" s="56">
        <f t="shared" ref="BX270" si="5052">SUM(BX271:BX274)</f>
        <v>0</v>
      </c>
      <c r="BY270" s="87">
        <f t="shared" si="3672"/>
        <v>0</v>
      </c>
      <c r="BZ270" s="59">
        <f t="shared" si="3673"/>
        <v>0</v>
      </c>
      <c r="CA270" s="59">
        <f t="shared" si="3674"/>
        <v>0</v>
      </c>
      <c r="CB270" s="72">
        <f t="shared" si="3675"/>
        <v>0</v>
      </c>
      <c r="CC270" s="72">
        <f t="shared" si="3806"/>
        <v>0</v>
      </c>
      <c r="CD270" s="308"/>
      <c r="CE270" s="307"/>
      <c r="CF270" s="156">
        <f t="shared" si="4909"/>
        <v>226701.93599999999</v>
      </c>
      <c r="CG270" s="157" t="e">
        <f t="shared" si="4910"/>
        <v>#DIV/0!</v>
      </c>
      <c r="CH270" s="57">
        <f>VLOOKUP($G270,'ВМП план КС'!$A$8:$AQ$93,10,0)</f>
        <v>95</v>
      </c>
      <c r="CI270" s="57">
        <f>VLOOKUP($G270,'ВМП план КС'!$A$8:$AQ$93,11,0)</f>
        <v>21536683.919999998</v>
      </c>
      <c r="CJ270" s="57">
        <f t="shared" si="4912"/>
        <v>79.166666666666671</v>
      </c>
      <c r="CK270" s="57">
        <f t="shared" si="4913"/>
        <v>17947236.599999998</v>
      </c>
      <c r="CL270" s="56">
        <f>SUM(CL271:CL274)</f>
        <v>77</v>
      </c>
      <c r="CM270" s="56">
        <f t="shared" ref="CM270" si="5053">SUM(CM271:CM274)</f>
        <v>17456049.379999992</v>
      </c>
      <c r="CN270" s="56">
        <f t="shared" ref="CN270" si="5054">SUM(CN271:CN274)</f>
        <v>898</v>
      </c>
      <c r="CO270" s="56">
        <f t="shared" ref="CO270" si="5055">SUM(CO271:CO274)</f>
        <v>8</v>
      </c>
      <c r="CP270" s="56">
        <f t="shared" ref="CP270" si="5056">SUM(CP271:CP274)</f>
        <v>1813615.5199999998</v>
      </c>
      <c r="CQ270" s="56">
        <f t="shared" ref="CQ270" si="5057">SUM(CQ271:CQ274)</f>
        <v>116</v>
      </c>
      <c r="CR270" s="87">
        <f t="shared" si="3716"/>
        <v>85</v>
      </c>
      <c r="CS270" s="59">
        <f t="shared" si="3717"/>
        <v>19269664.899999991</v>
      </c>
      <c r="CT270" s="59">
        <f t="shared" si="3718"/>
        <v>1014</v>
      </c>
      <c r="CU270" s="72">
        <f t="shared" si="4919"/>
        <v>-18</v>
      </c>
      <c r="CV270" s="72">
        <f t="shared" si="4920"/>
        <v>-4080634.5400000066</v>
      </c>
      <c r="CW270" s="308">
        <f t="shared" si="4921"/>
        <v>0.81052631578947365</v>
      </c>
      <c r="CX270" s="308">
        <f t="shared" si="4922"/>
        <v>0.81052633009065367</v>
      </c>
      <c r="CY270" s="156">
        <f t="shared" si="4923"/>
        <v>226701.93599999999</v>
      </c>
      <c r="CZ270" s="157">
        <f t="shared" si="4924"/>
        <v>226701.93999999989</v>
      </c>
      <c r="DA270" s="57">
        <f>VLOOKUP($G270,'ВМП план КС'!$A$8:$AQ$93,26,0)</f>
        <v>0</v>
      </c>
      <c r="DB270" s="57">
        <f>VLOOKUP($G270,'ВМП план КС'!$A$8:$AQ$93,27,0)</f>
        <v>0</v>
      </c>
      <c r="DC270" s="57">
        <f t="shared" si="4926"/>
        <v>0</v>
      </c>
      <c r="DD270" s="57">
        <f t="shared" si="4927"/>
        <v>0</v>
      </c>
      <c r="DE270" s="56">
        <f>SUM(DE271:DE274)</f>
        <v>0</v>
      </c>
      <c r="DF270" s="56">
        <f t="shared" ref="DF270" si="5058">SUM(DF271:DF274)</f>
        <v>0</v>
      </c>
      <c r="DG270" s="56">
        <f t="shared" ref="DG270" si="5059">SUM(DG271:DG274)</f>
        <v>0</v>
      </c>
      <c r="DH270" s="56">
        <f t="shared" ref="DH270" si="5060">SUM(DH271:DH274)</f>
        <v>0</v>
      </c>
      <c r="DI270" s="56">
        <f t="shared" ref="DI270" si="5061">SUM(DI271:DI274)</f>
        <v>0</v>
      </c>
      <c r="DJ270" s="56">
        <f t="shared" ref="DJ270" si="5062">SUM(DJ271:DJ274)</f>
        <v>0</v>
      </c>
      <c r="DK270" s="87">
        <f t="shared" si="3679"/>
        <v>0</v>
      </c>
      <c r="DL270" s="59">
        <f t="shared" si="3680"/>
        <v>0</v>
      </c>
      <c r="DM270" s="59">
        <f t="shared" si="3681"/>
        <v>0</v>
      </c>
      <c r="DN270" s="72">
        <f t="shared" si="3682"/>
        <v>0</v>
      </c>
      <c r="DO270" s="72">
        <f t="shared" si="3808"/>
        <v>0</v>
      </c>
      <c r="DP270" s="308"/>
      <c r="DQ270" s="307"/>
      <c r="DR270" s="156">
        <f t="shared" si="4934"/>
        <v>226701.93599999999</v>
      </c>
      <c r="DS270" s="157" t="e">
        <f t="shared" si="4935"/>
        <v>#DIV/0!</v>
      </c>
      <c r="DT270" s="57">
        <f>VLOOKUP($G270,'ВМП план КС'!$A$8:$AQ$93,28,0)</f>
        <v>0</v>
      </c>
      <c r="DU270" s="57">
        <f>VLOOKUP($G270,'ВМП план КС'!$A$8:$AQ$93,29,0)</f>
        <v>0</v>
      </c>
      <c r="DV270" s="57">
        <f t="shared" si="4937"/>
        <v>0</v>
      </c>
      <c r="DW270" s="57">
        <f t="shared" si="4938"/>
        <v>0</v>
      </c>
      <c r="DX270" s="56">
        <f>SUM(DX271:DX274)</f>
        <v>0</v>
      </c>
      <c r="DY270" s="56">
        <f t="shared" ref="DY270" si="5063">SUM(DY271:DY274)</f>
        <v>0</v>
      </c>
      <c r="DZ270" s="56">
        <f t="shared" ref="DZ270" si="5064">SUM(DZ271:DZ274)</f>
        <v>0</v>
      </c>
      <c r="EA270" s="56">
        <f t="shared" ref="EA270" si="5065">SUM(EA271:EA274)</f>
        <v>0</v>
      </c>
      <c r="EB270" s="56">
        <f t="shared" ref="EB270" si="5066">SUM(EB271:EB274)</f>
        <v>0</v>
      </c>
      <c r="EC270" s="56">
        <f t="shared" ref="EC270" si="5067">SUM(EC271:EC274)</f>
        <v>0</v>
      </c>
      <c r="ED270" s="87">
        <f t="shared" si="3683"/>
        <v>0</v>
      </c>
      <c r="EE270" s="59">
        <f t="shared" si="3684"/>
        <v>0</v>
      </c>
      <c r="EF270" s="59">
        <f t="shared" si="3685"/>
        <v>0</v>
      </c>
      <c r="EG270" s="72">
        <f t="shared" si="3686"/>
        <v>0</v>
      </c>
      <c r="EH270" s="72">
        <f t="shared" si="3809"/>
        <v>0</v>
      </c>
      <c r="EI270" s="308"/>
      <c r="EJ270" s="307"/>
      <c r="EK270" s="156">
        <f t="shared" si="4945"/>
        <v>226701.93599999999</v>
      </c>
      <c r="EL270" s="157" t="e">
        <f t="shared" si="4946"/>
        <v>#DIV/0!</v>
      </c>
      <c r="EM270" s="112">
        <f>VLOOKUP($G270,'ВМП план КС'!$A$8:$AQ$93,30,0)</f>
        <v>0</v>
      </c>
      <c r="EN270" s="112">
        <f>VLOOKUP($G270,'ВМП план КС'!$A$8:$AQ$93,31,0)</f>
        <v>0</v>
      </c>
      <c r="EO270" s="57">
        <f t="shared" si="4947"/>
        <v>0</v>
      </c>
      <c r="EP270" s="57">
        <f t="shared" si="4948"/>
        <v>0</v>
      </c>
      <c r="EQ270" s="56">
        <f>SUM(EQ271:EQ274)</f>
        <v>0</v>
      </c>
      <c r="ER270" s="56">
        <f t="shared" ref="ER270" si="5068">SUM(ER271:ER274)</f>
        <v>0</v>
      </c>
      <c r="ES270" s="56">
        <f t="shared" ref="ES270" si="5069">SUM(ES271:ES274)</f>
        <v>0</v>
      </c>
      <c r="ET270" s="56">
        <f t="shared" ref="ET270" si="5070">SUM(ET271:ET274)</f>
        <v>0</v>
      </c>
      <c r="EU270" s="56">
        <f t="shared" ref="EU270" si="5071">SUM(EU271:EU274)</f>
        <v>0</v>
      </c>
      <c r="EV270" s="56">
        <f t="shared" ref="EV270" si="5072">SUM(EV271:EV274)</f>
        <v>0</v>
      </c>
      <c r="EW270" s="87">
        <f t="shared" si="3687"/>
        <v>0</v>
      </c>
      <c r="EX270" s="59">
        <f t="shared" si="3688"/>
        <v>0</v>
      </c>
      <c r="EY270" s="59">
        <f t="shared" si="3689"/>
        <v>0</v>
      </c>
      <c r="EZ270" s="72">
        <f t="shared" si="3690"/>
        <v>0</v>
      </c>
      <c r="FA270" s="72">
        <f t="shared" si="3810"/>
        <v>0</v>
      </c>
      <c r="FB270" s="308"/>
      <c r="FC270" s="307"/>
      <c r="FD270" s="156">
        <f t="shared" si="4955"/>
        <v>226701.93599999999</v>
      </c>
      <c r="FE270" s="157" t="e">
        <f t="shared" si="4956"/>
        <v>#DIV/0!</v>
      </c>
      <c r="FF270" s="112">
        <f>VLOOKUP($G270,'ВМП план КС'!$A$8:$AQ$93,32,0)</f>
        <v>5</v>
      </c>
      <c r="FG270" s="112">
        <f>VLOOKUP($G270,'ВМП план КС'!$A$8:$AQ$93,33,0)</f>
        <v>1133509.68</v>
      </c>
      <c r="FH270" s="57">
        <f t="shared" si="4958"/>
        <v>4.166666666666667</v>
      </c>
      <c r="FI270" s="57">
        <f t="shared" si="4959"/>
        <v>944591.4</v>
      </c>
      <c r="FJ270" s="56">
        <f>SUM(FJ271:FJ274)</f>
        <v>3</v>
      </c>
      <c r="FK270" s="56">
        <f t="shared" ref="FK270" si="5073">SUM(FK271:FK274)</f>
        <v>680105.82000000007</v>
      </c>
      <c r="FL270" s="56">
        <f t="shared" ref="FL270" si="5074">SUM(FL271:FL274)</f>
        <v>27</v>
      </c>
      <c r="FM270" s="56">
        <f t="shared" ref="FM270" si="5075">SUM(FM271:FM274)</f>
        <v>0</v>
      </c>
      <c r="FN270" s="56">
        <f t="shared" ref="FN270" si="5076">SUM(FN271:FN274)</f>
        <v>0</v>
      </c>
      <c r="FO270" s="56">
        <f t="shared" ref="FO270" si="5077">SUM(FO271:FO274)</f>
        <v>0</v>
      </c>
      <c r="FP270" s="87">
        <f t="shared" si="3720"/>
        <v>3</v>
      </c>
      <c r="FQ270" s="59">
        <f t="shared" si="3721"/>
        <v>680105.82000000007</v>
      </c>
      <c r="FR270" s="59">
        <f t="shared" si="3722"/>
        <v>27</v>
      </c>
      <c r="FS270" s="72">
        <f t="shared" si="3723"/>
        <v>-1.166666666666667</v>
      </c>
      <c r="FT270" s="72">
        <f t="shared" si="3811"/>
        <v>-264485.57999999996</v>
      </c>
      <c r="FU270" s="308"/>
      <c r="FV270" s="307"/>
      <c r="FW270" s="156">
        <f t="shared" si="4966"/>
        <v>226701.93599999999</v>
      </c>
      <c r="FX270" s="157">
        <f t="shared" si="4967"/>
        <v>226701.94000000003</v>
      </c>
      <c r="FY270" s="57">
        <f>VLOOKUP($G270,'ВМП план КС'!$A$8:$AQ$93,36,0)</f>
        <v>0</v>
      </c>
      <c r="FZ270" s="57">
        <f>VLOOKUP($G270,'ВМП план КС'!$A$8:$AQ$93,37,0)</f>
        <v>0</v>
      </c>
      <c r="GA270" s="57">
        <f t="shared" si="4969"/>
        <v>0</v>
      </c>
      <c r="GB270" s="57">
        <f t="shared" si="4970"/>
        <v>0</v>
      </c>
      <c r="GC270" s="56">
        <f>SUM(GC271:GC274)</f>
        <v>0</v>
      </c>
      <c r="GD270" s="56">
        <f t="shared" ref="GD270" si="5078">SUM(GD271:GD274)</f>
        <v>0</v>
      </c>
      <c r="GE270" s="56">
        <f t="shared" ref="GE270" si="5079">SUM(GE271:GE274)</f>
        <v>0</v>
      </c>
      <c r="GF270" s="56">
        <f t="shared" ref="GF270" si="5080">SUM(GF271:GF274)</f>
        <v>0</v>
      </c>
      <c r="GG270" s="56">
        <f t="shared" ref="GG270" si="5081">SUM(GG271:GG274)</f>
        <v>0</v>
      </c>
      <c r="GH270" s="56">
        <f t="shared" ref="GH270" si="5082">SUM(GH271:GH274)</f>
        <v>0</v>
      </c>
      <c r="GI270" s="87">
        <f t="shared" si="3696"/>
        <v>0</v>
      </c>
      <c r="GJ270" s="59">
        <f t="shared" si="3697"/>
        <v>0</v>
      </c>
      <c r="GK270" s="59">
        <f t="shared" si="3698"/>
        <v>0</v>
      </c>
      <c r="GL270" s="72">
        <f t="shared" si="3699"/>
        <v>0</v>
      </c>
      <c r="GM270" s="72">
        <f t="shared" si="3812"/>
        <v>0</v>
      </c>
      <c r="GN270" s="308"/>
      <c r="GO270" s="307"/>
      <c r="GP270" s="156">
        <f t="shared" si="4977"/>
        <v>226701.93599999999</v>
      </c>
      <c r="GQ270" s="157" t="e">
        <f t="shared" si="4978"/>
        <v>#DIV/0!</v>
      </c>
      <c r="GR270" s="57">
        <f>VLOOKUP($G270,'ВМП план КС'!$A$8:$AQ$93,38,0)</f>
        <v>0</v>
      </c>
      <c r="GS270" s="57">
        <f>VLOOKUP($G270,'ВМП план КС'!$A$8:$AQ$93,39,0)</f>
        <v>0</v>
      </c>
      <c r="GT270" s="57">
        <f t="shared" si="4980"/>
        <v>0</v>
      </c>
      <c r="GU270" s="57">
        <f t="shared" si="4981"/>
        <v>0</v>
      </c>
      <c r="GV270" s="56">
        <f>SUM(GV271:GV274)</f>
        <v>0</v>
      </c>
      <c r="GW270" s="56">
        <f t="shared" ref="GW270" si="5083">SUM(GW271:GW274)</f>
        <v>0</v>
      </c>
      <c r="GX270" s="56">
        <f t="shared" ref="GX270" si="5084">SUM(GX271:GX274)</f>
        <v>0</v>
      </c>
      <c r="GY270" s="56">
        <f t="shared" ref="GY270" si="5085">SUM(GY271:GY274)</f>
        <v>0</v>
      </c>
      <c r="GZ270" s="56">
        <f t="shared" ref="GZ270" si="5086">SUM(GZ271:GZ274)</f>
        <v>0</v>
      </c>
      <c r="HA270" s="56">
        <f t="shared" ref="HA270" si="5087">SUM(HA271:HA274)</f>
        <v>0</v>
      </c>
      <c r="HB270" s="87">
        <f t="shared" si="3700"/>
        <v>0</v>
      </c>
      <c r="HC270" s="59">
        <f t="shared" si="3701"/>
        <v>0</v>
      </c>
      <c r="HD270" s="59">
        <f t="shared" si="3702"/>
        <v>0</v>
      </c>
      <c r="HE270" s="72">
        <f t="shared" si="3703"/>
        <v>0</v>
      </c>
      <c r="HF270" s="72">
        <f t="shared" si="3813"/>
        <v>0</v>
      </c>
      <c r="HG270" s="308"/>
      <c r="HH270" s="307"/>
      <c r="HI270" s="156">
        <f t="shared" si="4988"/>
        <v>226701.93599999999</v>
      </c>
      <c r="HJ270" s="157" t="e">
        <f t="shared" si="4989"/>
        <v>#DIV/0!</v>
      </c>
      <c r="HK270" s="57">
        <f>VLOOKUP($G270,'ВМП план КС'!$A$8:$AQ$93,40,0)</f>
        <v>188</v>
      </c>
      <c r="HL270" s="57">
        <f>VLOOKUP($G270,'ВМП план КС'!$A$8:$AQ$93,41,0)</f>
        <v>48079776.345600002</v>
      </c>
      <c r="HM270" s="57">
        <f t="shared" si="4991"/>
        <v>156.66666666666666</v>
      </c>
      <c r="HN270" s="57">
        <f t="shared" si="4992"/>
        <v>40066480.288000003</v>
      </c>
      <c r="HO270" s="56">
        <f>SUM(HO271:HO274)</f>
        <v>73</v>
      </c>
      <c r="HP270" s="56">
        <f t="shared" ref="HP270" si="5088">SUM(HP271:HP274)</f>
        <v>18669274.77</v>
      </c>
      <c r="HQ270" s="56">
        <f t="shared" ref="HQ270" si="5089">SUM(HQ271:HQ274)</f>
        <v>743</v>
      </c>
      <c r="HR270" s="56">
        <f t="shared" ref="HR270" si="5090">SUM(HR271:HR274)</f>
        <v>2</v>
      </c>
      <c r="HS270" s="56">
        <f t="shared" ref="HS270" si="5091">SUM(HS271:HS274)</f>
        <v>511486.98</v>
      </c>
      <c r="HT270" s="56">
        <f t="shared" ref="HT270" si="5092">SUM(HT271:HT274)</f>
        <v>13</v>
      </c>
      <c r="HU270" s="87">
        <f t="shared" si="3704"/>
        <v>75</v>
      </c>
      <c r="HV270" s="59">
        <f t="shared" si="3705"/>
        <v>19180761.75</v>
      </c>
      <c r="HW270" s="59">
        <f t="shared" si="3706"/>
        <v>756</v>
      </c>
      <c r="HX270" s="72">
        <f t="shared" si="3707"/>
        <v>-83.666666666666657</v>
      </c>
      <c r="HY270" s="72">
        <f t="shared" si="3814"/>
        <v>-21397205.518000003</v>
      </c>
      <c r="HZ270" s="308"/>
      <c r="IA270" s="307"/>
      <c r="IB270" s="156">
        <f t="shared" si="4999"/>
        <v>226701.93599999999</v>
      </c>
      <c r="IC270" s="157">
        <f t="shared" si="5000"/>
        <v>255743.49</v>
      </c>
      <c r="ID270" s="112">
        <f>VLOOKUP($G270,'ВМП план КС'!$A$8:$AQ$93,34,0)</f>
        <v>0</v>
      </c>
      <c r="IE270" s="112">
        <f>VLOOKUP($G270,'ВМП план КС'!$A$8:$AQ$93,35,0)</f>
        <v>0</v>
      </c>
      <c r="IF270" s="57">
        <f t="shared" si="5002"/>
        <v>0</v>
      </c>
      <c r="IG270" s="57">
        <f t="shared" si="5003"/>
        <v>0</v>
      </c>
      <c r="IH270" s="56">
        <f>SUM(IH271:IH274)</f>
        <v>0</v>
      </c>
      <c r="II270" s="56">
        <f t="shared" ref="II270" si="5093">SUM(II271:II274)</f>
        <v>0</v>
      </c>
      <c r="IJ270" s="56">
        <f t="shared" ref="IJ270" si="5094">SUM(IJ271:IJ274)</f>
        <v>0</v>
      </c>
      <c r="IK270" s="56">
        <f t="shared" ref="IK270" si="5095">SUM(IK271:IK274)</f>
        <v>0</v>
      </c>
      <c r="IL270" s="56">
        <f t="shared" ref="IL270" si="5096">SUM(IL271:IL274)</f>
        <v>0</v>
      </c>
      <c r="IM270" s="56">
        <f t="shared" ref="IM270" si="5097">SUM(IM271:IM274)</f>
        <v>0</v>
      </c>
      <c r="IN270" s="87">
        <f t="shared" si="3708"/>
        <v>0</v>
      </c>
      <c r="IO270" s="59">
        <f t="shared" si="3709"/>
        <v>0</v>
      </c>
      <c r="IP270" s="59">
        <f t="shared" si="3710"/>
        <v>0</v>
      </c>
      <c r="IQ270" s="72">
        <f t="shared" si="3711"/>
        <v>0</v>
      </c>
      <c r="IR270" s="72">
        <f t="shared" si="3815"/>
        <v>0</v>
      </c>
      <c r="IS270" s="308"/>
      <c r="IT270" s="307"/>
      <c r="IU270" s="156">
        <f t="shared" si="5010"/>
        <v>226701.93599999999</v>
      </c>
      <c r="IV270" s="157" t="e">
        <f t="shared" si="5011"/>
        <v>#DIV/0!</v>
      </c>
      <c r="IW270" s="112">
        <f>VLOOKUP($G270,'ВМП план КС'!$A$8:$AQ$93,42,0)</f>
        <v>41</v>
      </c>
      <c r="IX270" s="112">
        <f>VLOOKUP($G270,'ВМП план КС'!$A$8:$AQ$93,43,0)</f>
        <v>10485483.1392</v>
      </c>
      <c r="IY270" s="57">
        <f t="shared" si="5013"/>
        <v>34.166666666666664</v>
      </c>
      <c r="IZ270" s="57">
        <f t="shared" si="5014"/>
        <v>8737902.6160000004</v>
      </c>
      <c r="JA270" s="56">
        <f>SUM(JA271:JA274)</f>
        <v>28</v>
      </c>
      <c r="JB270" s="56">
        <f t="shared" ref="JB270" si="5098">SUM(JB271:JB274)</f>
        <v>7143467.9700000044</v>
      </c>
      <c r="JC270" s="56">
        <f t="shared" ref="JC270" si="5099">SUM(JC271:JC274)</f>
        <v>224</v>
      </c>
      <c r="JD270" s="56">
        <f t="shared" ref="JD270" si="5100">SUM(JD271:JD274)</f>
        <v>1</v>
      </c>
      <c r="JE270" s="56">
        <f t="shared" ref="JE270" si="5101">SUM(JE271:JE274)</f>
        <v>255743.49</v>
      </c>
      <c r="JF270" s="56">
        <f t="shared" ref="JF270" si="5102">SUM(JF271:JF274)</f>
        <v>6</v>
      </c>
      <c r="JG270" s="87">
        <f t="shared" si="3712"/>
        <v>29</v>
      </c>
      <c r="JH270" s="59">
        <f t="shared" si="3713"/>
        <v>7399211.4600000046</v>
      </c>
      <c r="JI270" s="59">
        <f t="shared" si="3714"/>
        <v>230</v>
      </c>
      <c r="JJ270" s="72">
        <f t="shared" si="3715"/>
        <v>-6.1666666666666643</v>
      </c>
      <c r="JK270" s="72">
        <f t="shared" si="3816"/>
        <v>-1594434.645999996</v>
      </c>
      <c r="JL270" s="308"/>
      <c r="JM270" s="307"/>
      <c r="JN270" s="156">
        <f t="shared" si="5021"/>
        <v>226701.93599999999</v>
      </c>
      <c r="JO270" s="157">
        <f t="shared" si="5022"/>
        <v>255123.85607142872</v>
      </c>
      <c r="JP270" s="384">
        <f t="shared" si="5023"/>
        <v>601</v>
      </c>
      <c r="JQ270" s="384">
        <f t="shared" si="5024"/>
        <v>142898379.67680001</v>
      </c>
      <c r="JR270" s="384">
        <f t="shared" si="5025"/>
        <v>500.83333333333343</v>
      </c>
      <c r="JS270" s="384">
        <f t="shared" si="5026"/>
        <v>119081983.064</v>
      </c>
      <c r="JT270" s="384">
        <f t="shared" si="5027"/>
        <v>412</v>
      </c>
      <c r="JU270" s="384">
        <f t="shared" si="5028"/>
        <v>96317046.079999864</v>
      </c>
      <c r="JV270" s="384">
        <f t="shared" si="5029"/>
        <v>3563</v>
      </c>
      <c r="JW270" s="384">
        <f t="shared" si="5030"/>
        <v>32</v>
      </c>
      <c r="JX270" s="384">
        <f t="shared" si="5031"/>
        <v>7341586.7300000004</v>
      </c>
      <c r="JY270" s="384">
        <f t="shared" si="5032"/>
        <v>299</v>
      </c>
      <c r="JZ270" s="384">
        <f t="shared" si="3967"/>
        <v>444</v>
      </c>
      <c r="KA270" s="384">
        <f t="shared" si="3799"/>
        <v>103658632.80999987</v>
      </c>
      <c r="KB270" s="384">
        <f t="shared" si="3800"/>
        <v>3862</v>
      </c>
      <c r="KC270" s="72">
        <f t="shared" si="5033"/>
        <v>-88.833333333333428</v>
      </c>
      <c r="KD270" s="72">
        <f t="shared" si="5034"/>
        <v>-22764936.984000131</v>
      </c>
      <c r="KE270" s="156">
        <f t="shared" si="5035"/>
        <v>226701.93599999999</v>
      </c>
      <c r="KF270" s="157">
        <f t="shared" si="5036"/>
        <v>233779.23805825209</v>
      </c>
      <c r="KG270" s="309">
        <f>CR270/CJ270</f>
        <v>1.0736842105263158</v>
      </c>
      <c r="KH270" s="309">
        <f>CS270/CK270</f>
        <v>1.0736842294707361</v>
      </c>
      <c r="KI270" s="223"/>
      <c r="KJ270" s="223"/>
      <c r="KK270" s="626"/>
      <c r="KL270" s="626"/>
      <c r="KM270" s="626"/>
    </row>
    <row r="271" spans="1:299" ht="36" x14ac:dyDescent="0.2">
      <c r="A271" s="100">
        <v>1</v>
      </c>
      <c r="B271" s="100">
        <v>1</v>
      </c>
      <c r="C271" s="668">
        <v>183</v>
      </c>
      <c r="D271" s="637" t="s">
        <v>181</v>
      </c>
      <c r="E271" s="393" t="s">
        <v>368</v>
      </c>
      <c r="F271" s="394" t="s">
        <v>182</v>
      </c>
      <c r="G271" s="122">
        <v>37</v>
      </c>
      <c r="H271" s="92">
        <v>226701.93599999999</v>
      </c>
      <c r="I271" s="123">
        <v>255743.49120000002</v>
      </c>
      <c r="J271" s="45"/>
      <c r="K271" s="45"/>
      <c r="L271" s="45"/>
      <c r="M271" s="45"/>
      <c r="N271" s="45">
        <f>VLOOKUP($E271,'факт КС '!$E$11:$DJ$207,3,0)</f>
        <v>0</v>
      </c>
      <c r="O271" s="45">
        <f>VLOOKUP($E271,'факт КС '!$E$11:$DJ$207,4,0)</f>
        <v>0</v>
      </c>
      <c r="P271" s="45">
        <f>VLOOKUP($E271,'факт КС '!$E$11:$DJ$207,5,0)</f>
        <v>0</v>
      </c>
      <c r="Q271" s="45">
        <f>VLOOKUP($E271,'факт КС '!$E$11:$DJ$207,6,0)</f>
        <v>0</v>
      </c>
      <c r="R271" s="45">
        <f>VLOOKUP($E271,'факт КС '!$E$11:$DJ$207,7,0)</f>
        <v>0</v>
      </c>
      <c r="S271" s="45">
        <f>VLOOKUP($E271,'факт КС '!$E$11:$DJ$207,8,0)</f>
        <v>0</v>
      </c>
      <c r="T271" s="45">
        <f t="shared" si="4717"/>
        <v>0</v>
      </c>
      <c r="U271" s="45">
        <f t="shared" si="4718"/>
        <v>0</v>
      </c>
      <c r="V271" s="45">
        <f t="shared" si="4719"/>
        <v>0</v>
      </c>
      <c r="W271" s="184">
        <f t="shared" si="4720"/>
        <v>0</v>
      </c>
      <c r="X271" s="184">
        <f t="shared" si="4721"/>
        <v>0</v>
      </c>
      <c r="Y271" s="272"/>
      <c r="Z271" s="181"/>
      <c r="AA271" s="46"/>
      <c r="AB271" s="46"/>
      <c r="AC271" s="45"/>
      <c r="AD271" s="45"/>
      <c r="AE271" s="45"/>
      <c r="AF271" s="45"/>
      <c r="AG271" s="45">
        <f>VLOOKUP($E271,'факт КС '!$E$11:$DJ$207,15,0)</f>
        <v>231</v>
      </c>
      <c r="AH271" s="45">
        <f>VLOOKUP($E271,'факт КС '!$E$11:$DJ$207,16,0)</f>
        <v>52368148.139999889</v>
      </c>
      <c r="AI271" s="45">
        <f>VLOOKUP($E271,'факт КС '!$E$11:$DJ$207,17,0)</f>
        <v>1671</v>
      </c>
      <c r="AJ271" s="45">
        <f>VLOOKUP($E271,'факт КС '!$E$11:$DJ$207,18,0)</f>
        <v>21</v>
      </c>
      <c r="AK271" s="45">
        <f>VLOOKUP($E271,'факт КС '!$E$11:$DJ$207,19,0)</f>
        <v>4760740.74</v>
      </c>
      <c r="AL271" s="45">
        <f>VLOOKUP($E271,'факт КС '!$E$11:$DJ$207,20,0)</f>
        <v>164</v>
      </c>
      <c r="AM271" s="45">
        <f t="shared" si="3664"/>
        <v>252</v>
      </c>
      <c r="AN271" s="45">
        <f t="shared" si="3665"/>
        <v>57128888.879999891</v>
      </c>
      <c r="AO271" s="45">
        <f t="shared" si="3666"/>
        <v>1835</v>
      </c>
      <c r="AP271" s="184"/>
      <c r="AQ271" s="184"/>
      <c r="AR271" s="272"/>
      <c r="AS271" s="181"/>
      <c r="AT271" s="46"/>
      <c r="AU271" s="46"/>
      <c r="AV271" s="45"/>
      <c r="AW271" s="45"/>
      <c r="AX271" s="45"/>
      <c r="AY271" s="45"/>
      <c r="AZ271" s="45">
        <f>VLOOKUP($E271,'факт КС '!$E$11:$DJ$207,9,0)</f>
        <v>0</v>
      </c>
      <c r="BA271" s="45">
        <f>VLOOKUP($E271,'факт КС '!$E$11:$DJ$207,10,0)</f>
        <v>0</v>
      </c>
      <c r="BB271" s="45">
        <f>VLOOKUP($E271,'факт КС '!$E$11:$DJ$207,11,0)</f>
        <v>0</v>
      </c>
      <c r="BC271" s="45">
        <f>VLOOKUP($E271,'факт КС '!$E$11:$DJ$207,12,0)</f>
        <v>0</v>
      </c>
      <c r="BD271" s="45">
        <f>VLOOKUP($E271,'факт КС '!$E$11:$DJ$207,13,0)</f>
        <v>0</v>
      </c>
      <c r="BE271" s="45">
        <f>VLOOKUP($E271,'факт КС '!$E$11:$DJ$207,14,0)</f>
        <v>0</v>
      </c>
      <c r="BF271" s="45">
        <f t="shared" si="3668"/>
        <v>0</v>
      </c>
      <c r="BG271" s="45">
        <f t="shared" si="3669"/>
        <v>0</v>
      </c>
      <c r="BH271" s="45">
        <f t="shared" si="3670"/>
        <v>0</v>
      </c>
      <c r="BI271" s="184">
        <f t="shared" si="3671"/>
        <v>0</v>
      </c>
      <c r="BJ271" s="184">
        <f t="shared" si="3805"/>
        <v>0</v>
      </c>
      <c r="BK271" s="272"/>
      <c r="BL271" s="181"/>
      <c r="BM271" s="46"/>
      <c r="BN271" s="46"/>
      <c r="BO271" s="45"/>
      <c r="BP271" s="45"/>
      <c r="BQ271" s="45"/>
      <c r="BR271" s="45"/>
      <c r="BS271" s="45">
        <f>VLOOKUP($E271,'факт КС '!$E$11:$DJ$207,21,0)</f>
        <v>0</v>
      </c>
      <c r="BT271" s="45">
        <f>VLOOKUP($E271,'факт КС '!$E$11:$DJ$207,22,0)</f>
        <v>0</v>
      </c>
      <c r="BU271" s="45">
        <f>VLOOKUP($E271,'факт КС '!$E$11:$DJ$207,23,0)</f>
        <v>0</v>
      </c>
      <c r="BV271" s="45">
        <f>VLOOKUP($E271,'факт КС '!$E$11:$DJ$207,24,0)</f>
        <v>0</v>
      </c>
      <c r="BW271" s="45">
        <f>VLOOKUP($E271,'факт КС '!$E$11:$DJ$207,25,0)</f>
        <v>0</v>
      </c>
      <c r="BX271" s="45">
        <f>VLOOKUP($E271,'факт КС '!$E$11:$DJ$207,26,0)</f>
        <v>0</v>
      </c>
      <c r="BY271" s="45">
        <f t="shared" si="3672"/>
        <v>0</v>
      </c>
      <c r="BZ271" s="45">
        <f t="shared" si="3673"/>
        <v>0</v>
      </c>
      <c r="CA271" s="45">
        <f t="shared" si="3674"/>
        <v>0</v>
      </c>
      <c r="CB271" s="184">
        <f t="shared" si="3675"/>
        <v>0</v>
      </c>
      <c r="CC271" s="184">
        <f t="shared" si="3806"/>
        <v>0</v>
      </c>
      <c r="CD271" s="272"/>
      <c r="CE271" s="181"/>
      <c r="CF271" s="46"/>
      <c r="CG271" s="46"/>
      <c r="CH271" s="45"/>
      <c r="CI271" s="45"/>
      <c r="CJ271" s="45"/>
      <c r="CK271" s="45"/>
      <c r="CL271" s="45">
        <f>VLOOKUP($E271,'факт КС '!$E$11:$DJ$210,33,0)</f>
        <v>77</v>
      </c>
      <c r="CM271" s="45">
        <f>VLOOKUP($E271,'факт КС '!$E$11:$DJ$210,34,0)</f>
        <v>17456049.379999992</v>
      </c>
      <c r="CN271" s="45">
        <f>VLOOKUP($E271,'факт КС '!$E$11:$DJ$210,35,0)</f>
        <v>898</v>
      </c>
      <c r="CO271" s="45">
        <f>VLOOKUP($E271,'факт КС '!$E$11:$DJ$210,36,0)</f>
        <v>8</v>
      </c>
      <c r="CP271" s="45">
        <f>VLOOKUP($E271,'факт КС '!$E$11:$DJ$210,37,0)</f>
        <v>1813615.5199999998</v>
      </c>
      <c r="CQ271" s="45">
        <f>VLOOKUP($E271,'факт КС '!$E$11:$DJ$210,38,0)</f>
        <v>116</v>
      </c>
      <c r="CR271" s="45">
        <f t="shared" si="3716"/>
        <v>85</v>
      </c>
      <c r="CS271" s="45">
        <f t="shared" si="3717"/>
        <v>19269664.899999991</v>
      </c>
      <c r="CT271" s="45">
        <f t="shared" si="3718"/>
        <v>1014</v>
      </c>
      <c r="CU271" s="184"/>
      <c r="CV271" s="184"/>
      <c r="CW271" s="272"/>
      <c r="CX271" s="181"/>
      <c r="CY271" s="46"/>
      <c r="CZ271" s="46"/>
      <c r="DA271" s="45"/>
      <c r="DB271" s="45"/>
      <c r="DC271" s="45"/>
      <c r="DD271" s="45"/>
      <c r="DE271" s="45">
        <f>VLOOKUP($E271,'факт КС '!$E$11:$DJ$210,57,0)</f>
        <v>0</v>
      </c>
      <c r="DF271" s="45">
        <f>VLOOKUP($E271,'факт КС '!$E$11:$DJ$210,58,0)</f>
        <v>0</v>
      </c>
      <c r="DG271" s="45">
        <f>VLOOKUP($E271,'факт КС '!$E$11:$DJ$210,59,0)</f>
        <v>0</v>
      </c>
      <c r="DH271" s="45">
        <f>VLOOKUP($E271,'факт КС '!$E$11:$DJ$210,60,0)</f>
        <v>0</v>
      </c>
      <c r="DI271" s="45">
        <f>VLOOKUP($E271,'факт КС '!$E$11:$DJ$210,61,0)</f>
        <v>0</v>
      </c>
      <c r="DJ271" s="45">
        <f>VLOOKUP($E271,'факт КС '!$E$11:$DJ$210,62,0)</f>
        <v>0</v>
      </c>
      <c r="DK271" s="45">
        <f t="shared" si="3679"/>
        <v>0</v>
      </c>
      <c r="DL271" s="45">
        <f t="shared" si="3680"/>
        <v>0</v>
      </c>
      <c r="DM271" s="45">
        <f t="shared" si="3681"/>
        <v>0</v>
      </c>
      <c r="DN271" s="184">
        <f t="shared" si="3682"/>
        <v>0</v>
      </c>
      <c r="DO271" s="184">
        <f t="shared" si="3808"/>
        <v>0</v>
      </c>
      <c r="DP271" s="272"/>
      <c r="DQ271" s="181"/>
      <c r="DR271" s="46"/>
      <c r="DS271" s="46"/>
      <c r="DT271" s="45"/>
      <c r="DU271" s="45"/>
      <c r="DV271" s="45"/>
      <c r="DW271" s="45"/>
      <c r="DX271" s="45">
        <f>VLOOKUP($E271,'факт КС '!$E$11:$DJ$210,27,0)</f>
        <v>0</v>
      </c>
      <c r="DY271" s="45">
        <f>VLOOKUP($E271,'факт КС '!$E$11:$DJ$210,28,0)</f>
        <v>0</v>
      </c>
      <c r="DZ271" s="45">
        <f>VLOOKUP($E271,'факт КС '!$E$11:$DJ$210,29,0)</f>
        <v>0</v>
      </c>
      <c r="EA271" s="45">
        <f>VLOOKUP($E271,'факт КС '!$E$11:$DJ$210,30,0)</f>
        <v>0</v>
      </c>
      <c r="EB271" s="45">
        <f>VLOOKUP($E271,'факт КС '!$E$11:$DJ$210,31,0)</f>
        <v>0</v>
      </c>
      <c r="EC271" s="45">
        <f>VLOOKUP($E271,'факт КС '!$E$11:$DJ$210,32,0)</f>
        <v>0</v>
      </c>
      <c r="ED271" s="45">
        <f t="shared" si="3683"/>
        <v>0</v>
      </c>
      <c r="EE271" s="45">
        <f t="shared" si="3684"/>
        <v>0</v>
      </c>
      <c r="EF271" s="45">
        <f t="shared" si="3685"/>
        <v>0</v>
      </c>
      <c r="EG271" s="184">
        <f t="shared" si="3686"/>
        <v>0</v>
      </c>
      <c r="EH271" s="184">
        <f t="shared" si="3809"/>
        <v>0</v>
      </c>
      <c r="EI271" s="272"/>
      <c r="EJ271" s="181"/>
      <c r="EK271" s="46"/>
      <c r="EL271" s="46"/>
      <c r="EM271" s="45"/>
      <c r="EN271" s="45"/>
      <c r="EO271" s="45"/>
      <c r="EP271" s="45"/>
      <c r="EQ271" s="45">
        <f>VLOOKUP($E271,'факт КС '!$E$11:$DJ$210,63,0)</f>
        <v>0</v>
      </c>
      <c r="ER271" s="45">
        <f>VLOOKUP($E271,'факт КС '!$E$11:$DJ$210,64,0)</f>
        <v>0</v>
      </c>
      <c r="ES271" s="45">
        <f>VLOOKUP($E271,'факт КС '!$E$11:$DJ$210,65,0)</f>
        <v>0</v>
      </c>
      <c r="ET271" s="45">
        <f>VLOOKUP($E271,'факт КС '!$E$11:$DJ$210,66,0)</f>
        <v>0</v>
      </c>
      <c r="EU271" s="45">
        <f>VLOOKUP($E271,'факт КС '!$E$11:$DJ$210,67,0)</f>
        <v>0</v>
      </c>
      <c r="EV271" s="45">
        <f>VLOOKUP($E271,'факт КС '!$E$11:$DJ$210,68,0)</f>
        <v>0</v>
      </c>
      <c r="EW271" s="45">
        <f t="shared" si="3687"/>
        <v>0</v>
      </c>
      <c r="EX271" s="45">
        <f t="shared" si="3688"/>
        <v>0</v>
      </c>
      <c r="EY271" s="45">
        <f t="shared" si="3689"/>
        <v>0</v>
      </c>
      <c r="EZ271" s="184">
        <f t="shared" si="3690"/>
        <v>0</v>
      </c>
      <c r="FA271" s="184">
        <f t="shared" si="3810"/>
        <v>0</v>
      </c>
      <c r="FB271" s="272"/>
      <c r="FC271" s="181"/>
      <c r="FD271" s="46"/>
      <c r="FE271" s="46"/>
      <c r="FF271" s="45"/>
      <c r="FG271" s="45"/>
      <c r="FH271" s="45"/>
      <c r="FI271" s="45"/>
      <c r="FJ271" s="45">
        <f>VLOOKUP($E271,'факт КС '!$E$11:$DJ$210,93,0)</f>
        <v>3</v>
      </c>
      <c r="FK271" s="45">
        <f>VLOOKUP($E271,'факт КС '!$E$11:$DJ$210,94,0)</f>
        <v>680105.82000000007</v>
      </c>
      <c r="FL271" s="45">
        <f>VLOOKUP($E271,'факт КС '!$E$11:$DJ$210,95,0)</f>
        <v>27</v>
      </c>
      <c r="FM271" s="45">
        <f>VLOOKUP($E271,'факт КС '!$E$11:$DJ$210,96,0)</f>
        <v>0</v>
      </c>
      <c r="FN271" s="45">
        <f>VLOOKUP($E271,'факт КС '!$E$11:$DJ$210,97,0)</f>
        <v>0</v>
      </c>
      <c r="FO271" s="45">
        <f>VLOOKUP($E271,'факт КС '!$E$11:$DJ$210,98,0)</f>
        <v>0</v>
      </c>
      <c r="FP271" s="45">
        <f t="shared" si="3720"/>
        <v>3</v>
      </c>
      <c r="FQ271" s="45">
        <f t="shared" si="3721"/>
        <v>680105.82000000007</v>
      </c>
      <c r="FR271" s="45">
        <f t="shared" si="3722"/>
        <v>27</v>
      </c>
      <c r="FS271" s="184"/>
      <c r="FT271" s="184"/>
      <c r="FU271" s="272"/>
      <c r="FV271" s="181"/>
      <c r="FW271" s="46"/>
      <c r="FX271" s="46"/>
      <c r="FY271" s="45"/>
      <c r="FZ271" s="45"/>
      <c r="GA271" s="45"/>
      <c r="GB271" s="45"/>
      <c r="GC271" s="45">
        <f>VLOOKUP($E271,'факт КС '!$E$11:$DJ$210,87,0)</f>
        <v>0</v>
      </c>
      <c r="GD271" s="45">
        <f>VLOOKUP($E271,'факт КС '!$E$11:$DJ$210,88,0)</f>
        <v>0</v>
      </c>
      <c r="GE271" s="45">
        <f>VLOOKUP($E271,'факт КС '!$E$11:$DJ$210,89,0)</f>
        <v>0</v>
      </c>
      <c r="GF271" s="45">
        <f>VLOOKUP($E271,'факт КС '!$E$11:$DJ$210,90,0)</f>
        <v>0</v>
      </c>
      <c r="GG271" s="45">
        <f>VLOOKUP($E271,'факт КС '!$E$11:$DJ$210,91,0)</f>
        <v>0</v>
      </c>
      <c r="GH271" s="45">
        <f>VLOOKUP($E271,'факт КС '!$E$11:$DJ$210,92,0)</f>
        <v>0</v>
      </c>
      <c r="GI271" s="45">
        <f t="shared" si="3696"/>
        <v>0</v>
      </c>
      <c r="GJ271" s="45">
        <f t="shared" si="3697"/>
        <v>0</v>
      </c>
      <c r="GK271" s="45">
        <f t="shared" si="3698"/>
        <v>0</v>
      </c>
      <c r="GL271" s="184">
        <f t="shared" si="3699"/>
        <v>0</v>
      </c>
      <c r="GM271" s="184">
        <f t="shared" si="3812"/>
        <v>0</v>
      </c>
      <c r="GN271" s="272"/>
      <c r="GO271" s="181"/>
      <c r="GP271" s="46"/>
      <c r="GQ271" s="46"/>
      <c r="GR271" s="45"/>
      <c r="GS271" s="45"/>
      <c r="GT271" s="45"/>
      <c r="GU271" s="45"/>
      <c r="GV271" s="45">
        <f>VLOOKUP($E271,'факт КС '!$E$11:$DJ$210,99,0)</f>
        <v>0</v>
      </c>
      <c r="GW271" s="45">
        <f>VLOOKUP($E271,'факт КС '!$E$11:$DJ$210,100,0)</f>
        <v>0</v>
      </c>
      <c r="GX271" s="45">
        <f>VLOOKUP($E271,'факт КС '!$E$11:$DJ$210,101,0)</f>
        <v>0</v>
      </c>
      <c r="GY271" s="45">
        <f>VLOOKUP($E271,'факт КС '!$E$11:$DJ$210,102,0)</f>
        <v>0</v>
      </c>
      <c r="GZ271" s="45">
        <f>VLOOKUP($E271,'факт КС '!$E$11:$DJ$210,103,0)</f>
        <v>0</v>
      </c>
      <c r="HA271" s="45">
        <f>VLOOKUP($E271,'факт КС '!$E$11:$DJ$210,104,0)</f>
        <v>0</v>
      </c>
      <c r="HB271" s="45">
        <f t="shared" si="3700"/>
        <v>0</v>
      </c>
      <c r="HC271" s="45">
        <f t="shared" si="3701"/>
        <v>0</v>
      </c>
      <c r="HD271" s="45">
        <f t="shared" si="3702"/>
        <v>0</v>
      </c>
      <c r="HE271" s="184">
        <f t="shared" si="3703"/>
        <v>0</v>
      </c>
      <c r="HF271" s="184">
        <f t="shared" si="3813"/>
        <v>0</v>
      </c>
      <c r="HG271" s="272"/>
      <c r="HH271" s="181"/>
      <c r="HI271" s="46"/>
      <c r="HJ271" s="46"/>
      <c r="HK271" s="45"/>
      <c r="HL271" s="45"/>
      <c r="HM271" s="45"/>
      <c r="HN271" s="45"/>
      <c r="HO271" s="45">
        <f>VLOOKUP($E271,'факт КС '!$E$11:$DJ$210,81,0)</f>
        <v>73</v>
      </c>
      <c r="HP271" s="45">
        <f>VLOOKUP($E271,'факт КС '!$E$11:$DJ$210,82,0)</f>
        <v>18669274.77</v>
      </c>
      <c r="HQ271" s="45">
        <f>VLOOKUP($E271,'факт КС '!$E$11:$DJ$210,83,0)</f>
        <v>743</v>
      </c>
      <c r="HR271" s="45">
        <f>VLOOKUP($E271,'факт КС '!$E$11:$DJ$210,84,0)</f>
        <v>2</v>
      </c>
      <c r="HS271" s="45">
        <f>VLOOKUP($E271,'факт КС '!$E$11:$DJ$210,85,0)</f>
        <v>511486.98</v>
      </c>
      <c r="HT271" s="45">
        <f>VLOOKUP($E271,'факт КС '!$E$11:$DJ$210,86,0)</f>
        <v>13</v>
      </c>
      <c r="HU271" s="45">
        <f t="shared" si="3704"/>
        <v>75</v>
      </c>
      <c r="HV271" s="45">
        <f t="shared" si="3705"/>
        <v>19180761.75</v>
      </c>
      <c r="HW271" s="45">
        <f t="shared" si="3706"/>
        <v>756</v>
      </c>
      <c r="HX271" s="184">
        <f t="shared" si="3707"/>
        <v>73</v>
      </c>
      <c r="HY271" s="184">
        <f t="shared" si="3814"/>
        <v>18669274.77</v>
      </c>
      <c r="HZ271" s="272"/>
      <c r="IA271" s="181"/>
      <c r="IB271" s="46"/>
      <c r="IC271" s="46"/>
      <c r="ID271" s="46"/>
      <c r="IE271" s="46"/>
      <c r="IF271" s="45"/>
      <c r="IG271" s="45"/>
      <c r="IH271" s="45">
        <f>VLOOKUP($E271,'факт КС '!$E$11:$DJ$210,69,0)</f>
        <v>0</v>
      </c>
      <c r="II271" s="45">
        <f>VLOOKUP($E271,'факт КС '!$E$11:$DJ$210,70,0)</f>
        <v>0</v>
      </c>
      <c r="IJ271" s="45">
        <f>VLOOKUP($E271,'факт КС '!$E$11:$DJ$210,71,0)</f>
        <v>0</v>
      </c>
      <c r="IK271" s="45">
        <f>VLOOKUP($E271,'факт КС '!$E$11:$DJ$210,72,0)</f>
        <v>0</v>
      </c>
      <c r="IL271" s="45">
        <f>VLOOKUP($E271,'факт КС '!$E$11:$DJ$210,73,0)</f>
        <v>0</v>
      </c>
      <c r="IM271" s="45">
        <f>VLOOKUP($E271,'факт КС '!$E$11:$DJ$210,74,0)</f>
        <v>0</v>
      </c>
      <c r="IN271" s="45">
        <f t="shared" si="3708"/>
        <v>0</v>
      </c>
      <c r="IO271" s="45">
        <f t="shared" si="3709"/>
        <v>0</v>
      </c>
      <c r="IP271" s="45">
        <f t="shared" si="3710"/>
        <v>0</v>
      </c>
      <c r="IQ271" s="184">
        <f t="shared" si="3711"/>
        <v>0</v>
      </c>
      <c r="IR271" s="184">
        <f t="shared" si="3815"/>
        <v>0</v>
      </c>
      <c r="IS271" s="272"/>
      <c r="IT271" s="181"/>
      <c r="IU271" s="46"/>
      <c r="IV271" s="46"/>
      <c r="IW271" s="46"/>
      <c r="IX271" s="46"/>
      <c r="IY271" s="45"/>
      <c r="IZ271" s="45"/>
      <c r="JA271" s="45">
        <f>VLOOKUP($E271,'факт КС '!$E$11:$DJ$210,75,0)</f>
        <v>27</v>
      </c>
      <c r="JB271" s="45">
        <f>VLOOKUP($E271,'факт КС '!$E$11:$DJ$210,76,0)</f>
        <v>6905074.2300000042</v>
      </c>
      <c r="JC271" s="45">
        <f>VLOOKUP($E271,'факт КС '!$E$11:$DJ$210,77,0)</f>
        <v>219</v>
      </c>
      <c r="JD271" s="45">
        <f>VLOOKUP($E271,'факт КС '!$E$11:$DJ$210,78,0)</f>
        <v>1</v>
      </c>
      <c r="JE271" s="45">
        <f>VLOOKUP($E271,'факт КС '!$E$11:$DJ$210,79,0)</f>
        <v>255743.49</v>
      </c>
      <c r="JF271" s="45">
        <f>VLOOKUP($E271,'факт КС '!$E$11:$DJ$210,80,0)</f>
        <v>6</v>
      </c>
      <c r="JG271" s="45">
        <f t="shared" si="3712"/>
        <v>28</v>
      </c>
      <c r="JH271" s="45">
        <f t="shared" si="3713"/>
        <v>7160817.7200000044</v>
      </c>
      <c r="JI271" s="45">
        <f t="shared" si="3714"/>
        <v>225</v>
      </c>
      <c r="JJ271" s="184">
        <f t="shared" si="3715"/>
        <v>27</v>
      </c>
      <c r="JK271" s="184">
        <f t="shared" si="3816"/>
        <v>6905074.2300000042</v>
      </c>
      <c r="JL271" s="272"/>
      <c r="JM271" s="181"/>
      <c r="JN271" s="46"/>
      <c r="JO271" s="46"/>
      <c r="JP271" s="47"/>
      <c r="JQ271" s="48"/>
      <c r="JR271" s="47"/>
      <c r="JS271" s="47"/>
      <c r="JT271" s="385">
        <f>N271+AG271+AZ271+BS271+CL271+DE271+DX271+EQ271+FJ271+GC271+GV271+HO271+IH271+JA271</f>
        <v>411</v>
      </c>
      <c r="JU271" s="385">
        <f t="shared" si="5028"/>
        <v>96078652.339999869</v>
      </c>
      <c r="JV271" s="385">
        <f t="shared" si="5029"/>
        <v>3558</v>
      </c>
      <c r="JW271" s="385">
        <f t="shared" si="5030"/>
        <v>32</v>
      </c>
      <c r="JX271" s="385">
        <f t="shared" si="5031"/>
        <v>7341586.7300000004</v>
      </c>
      <c r="JY271" s="385">
        <f t="shared" si="5032"/>
        <v>299</v>
      </c>
      <c r="JZ271" s="45">
        <f t="shared" si="3967"/>
        <v>443</v>
      </c>
      <c r="KA271" s="45">
        <f t="shared" si="3799"/>
        <v>103420239.06999987</v>
      </c>
      <c r="KB271" s="45">
        <f t="shared" si="3800"/>
        <v>3857</v>
      </c>
      <c r="KC271" s="184">
        <f t="shared" si="5033"/>
        <v>411</v>
      </c>
      <c r="KD271" s="184">
        <f t="shared" si="5034"/>
        <v>96078652.339999869</v>
      </c>
      <c r="KE271" s="46"/>
      <c r="KF271" s="46"/>
      <c r="KG271" s="62"/>
      <c r="KH271" s="62"/>
    </row>
    <row r="272" spans="1:299" s="3" customFormat="1" ht="36" x14ac:dyDescent="0.2">
      <c r="A272" s="100">
        <v>1</v>
      </c>
      <c r="B272" s="100">
        <v>1</v>
      </c>
      <c r="C272" s="681">
        <v>183</v>
      </c>
      <c r="D272" s="395" t="s">
        <v>181</v>
      </c>
      <c r="E272" s="396" t="s">
        <v>370</v>
      </c>
      <c r="F272" s="397" t="s">
        <v>182</v>
      </c>
      <c r="G272" s="134">
        <v>37</v>
      </c>
      <c r="H272" s="136">
        <v>226701.93599999999</v>
      </c>
      <c r="I272" s="136">
        <v>255743.49120000002</v>
      </c>
      <c r="J272" s="114"/>
      <c r="K272" s="114"/>
      <c r="L272" s="114"/>
      <c r="M272" s="114"/>
      <c r="N272" s="45">
        <f>VLOOKUP($E272,'факт КС '!$E$11:$DJ$207,3,0)</f>
        <v>0</v>
      </c>
      <c r="O272" s="45">
        <f>VLOOKUP($E272,'факт КС '!$E$11:$DJ$207,4,0)</f>
        <v>0</v>
      </c>
      <c r="P272" s="45">
        <f>VLOOKUP($E272,'факт КС '!$E$11:$DJ$207,5,0)</f>
        <v>0</v>
      </c>
      <c r="Q272" s="45">
        <f>VLOOKUP($E272,'факт КС '!$E$11:$DJ$207,6,0)</f>
        <v>0</v>
      </c>
      <c r="R272" s="45">
        <f>VLOOKUP($E272,'факт КС '!$E$11:$DJ$207,7,0)</f>
        <v>0</v>
      </c>
      <c r="S272" s="45">
        <f>VLOOKUP($E272,'факт КС '!$E$11:$DJ$207,8,0)</f>
        <v>0</v>
      </c>
      <c r="T272" s="45">
        <f t="shared" si="4717"/>
        <v>0</v>
      </c>
      <c r="U272" s="45">
        <f t="shared" si="4718"/>
        <v>0</v>
      </c>
      <c r="V272" s="45">
        <f t="shared" si="4719"/>
        <v>0</v>
      </c>
      <c r="W272" s="184">
        <f t="shared" si="4720"/>
        <v>0</v>
      </c>
      <c r="X272" s="184">
        <f t="shared" si="4721"/>
        <v>0</v>
      </c>
      <c r="Y272" s="184"/>
      <c r="Z272" s="184"/>
      <c r="AA272" s="117"/>
      <c r="AB272" s="117"/>
      <c r="AC272" s="114"/>
      <c r="AD272" s="114"/>
      <c r="AE272" s="114"/>
      <c r="AF272" s="114"/>
      <c r="AG272" s="45">
        <f>VLOOKUP($E272,'факт КС '!$E$11:$DJ$207,15,0)</f>
        <v>0</v>
      </c>
      <c r="AH272" s="45">
        <f>VLOOKUP($E272,'факт КС '!$E$11:$DJ$207,16,0)</f>
        <v>0</v>
      </c>
      <c r="AI272" s="45">
        <f>VLOOKUP($E272,'факт КС '!$E$11:$DJ$207,17,0)</f>
        <v>0</v>
      </c>
      <c r="AJ272" s="45">
        <f>VLOOKUP($E272,'факт КС '!$E$11:$DJ$207,18,0)</f>
        <v>0</v>
      </c>
      <c r="AK272" s="45">
        <f>VLOOKUP($E272,'факт КС '!$E$11:$DJ$207,19,0)</f>
        <v>0</v>
      </c>
      <c r="AL272" s="45">
        <f>VLOOKUP($E272,'факт КС '!$E$11:$DJ$207,20,0)</f>
        <v>0</v>
      </c>
      <c r="AM272" s="45">
        <f t="shared" ref="AM272" si="5103">AG272+AJ272</f>
        <v>0</v>
      </c>
      <c r="AN272" s="45">
        <f t="shared" ref="AN272" si="5104">AH272+AK272</f>
        <v>0</v>
      </c>
      <c r="AO272" s="45">
        <f t="shared" ref="AO272" si="5105">AI272+AL272</f>
        <v>0</v>
      </c>
      <c r="AP272" s="184">
        <f t="shared" ref="AP272" si="5106">AG272-AE272</f>
        <v>0</v>
      </c>
      <c r="AQ272" s="184">
        <f t="shared" si="3804"/>
        <v>0</v>
      </c>
      <c r="AR272" s="184"/>
      <c r="AS272" s="184"/>
      <c r="AT272" s="117"/>
      <c r="AU272" s="117"/>
      <c r="AV272" s="114"/>
      <c r="AW272" s="114"/>
      <c r="AX272" s="114"/>
      <c r="AY272" s="114"/>
      <c r="AZ272" s="45">
        <f>VLOOKUP($E272,'факт КС '!$E$11:$DJ$207,9,0)</f>
        <v>0</v>
      </c>
      <c r="BA272" s="45">
        <f>VLOOKUP($E272,'факт КС '!$E$11:$DJ$207,10,0)</f>
        <v>0</v>
      </c>
      <c r="BB272" s="45">
        <f>VLOOKUP($E272,'факт КС '!$E$11:$DJ$207,11,0)</f>
        <v>0</v>
      </c>
      <c r="BC272" s="45">
        <f>VLOOKUP($E272,'факт КС '!$E$11:$DJ$207,12,0)</f>
        <v>0</v>
      </c>
      <c r="BD272" s="45">
        <f>VLOOKUP($E272,'факт КС '!$E$11:$DJ$207,13,0)</f>
        <v>0</v>
      </c>
      <c r="BE272" s="45">
        <f>VLOOKUP($E272,'факт КС '!$E$11:$DJ$207,14,0)</f>
        <v>0</v>
      </c>
      <c r="BF272" s="45">
        <f t="shared" ref="BF272" si="5107">AZ272+BC272</f>
        <v>0</v>
      </c>
      <c r="BG272" s="45">
        <f t="shared" ref="BG272" si="5108">BA272+BD272</f>
        <v>0</v>
      </c>
      <c r="BH272" s="45">
        <f t="shared" ref="BH272" si="5109">BB272+BE272</f>
        <v>0</v>
      </c>
      <c r="BI272" s="184">
        <f t="shared" ref="BI272:BI335" si="5110">AZ272-AX272</f>
        <v>0</v>
      </c>
      <c r="BJ272" s="184">
        <f t="shared" si="3805"/>
        <v>0</v>
      </c>
      <c r="BK272" s="184"/>
      <c r="BL272" s="184"/>
      <c r="BM272" s="117"/>
      <c r="BN272" s="117"/>
      <c r="BO272" s="114"/>
      <c r="BP272" s="114"/>
      <c r="BQ272" s="114"/>
      <c r="BR272" s="114"/>
      <c r="BS272" s="45">
        <f>VLOOKUP($E272,'факт КС '!$E$11:$DJ$207,21,0)</f>
        <v>0</v>
      </c>
      <c r="BT272" s="45">
        <f>VLOOKUP($E272,'факт КС '!$E$11:$DJ$207,22,0)</f>
        <v>0</v>
      </c>
      <c r="BU272" s="45">
        <f>VLOOKUP($E272,'факт КС '!$E$11:$DJ$207,23,0)</f>
        <v>0</v>
      </c>
      <c r="BV272" s="45">
        <f>VLOOKUP($E272,'факт КС '!$E$11:$DJ$207,24,0)</f>
        <v>0</v>
      </c>
      <c r="BW272" s="45">
        <f>VLOOKUP($E272,'факт КС '!$E$11:$DJ$207,25,0)</f>
        <v>0</v>
      </c>
      <c r="BX272" s="45">
        <f>VLOOKUP($E272,'факт КС '!$E$11:$DJ$207,26,0)</f>
        <v>0</v>
      </c>
      <c r="BY272" s="45">
        <f t="shared" ref="BY272" si="5111">BS272+BV272</f>
        <v>0</v>
      </c>
      <c r="BZ272" s="45">
        <f t="shared" ref="BZ272" si="5112">BT272+BW272</f>
        <v>0</v>
      </c>
      <c r="CA272" s="45">
        <f t="shared" ref="CA272" si="5113">BU272+BX272</f>
        <v>0</v>
      </c>
      <c r="CB272" s="184">
        <f t="shared" ref="CB272" si="5114">BS272-BQ272</f>
        <v>0</v>
      </c>
      <c r="CC272" s="184">
        <f t="shared" si="3806"/>
        <v>0</v>
      </c>
      <c r="CD272" s="184"/>
      <c r="CE272" s="184"/>
      <c r="CF272" s="117"/>
      <c r="CG272" s="117"/>
      <c r="CH272" s="114"/>
      <c r="CI272" s="114"/>
      <c r="CJ272" s="114"/>
      <c r="CK272" s="114"/>
      <c r="CL272" s="45">
        <f>VLOOKUP($E272,'факт КС '!$E$11:$DJ$210,33,0)</f>
        <v>0</v>
      </c>
      <c r="CM272" s="45">
        <f>VLOOKUP($E272,'факт КС '!$E$11:$DJ$210,34,0)</f>
        <v>0</v>
      </c>
      <c r="CN272" s="45">
        <f>VLOOKUP($E272,'факт КС '!$E$11:$DJ$210,35,0)</f>
        <v>0</v>
      </c>
      <c r="CO272" s="45">
        <f>VLOOKUP($E272,'факт КС '!$E$11:$DJ$210,36,0)</f>
        <v>0</v>
      </c>
      <c r="CP272" s="45">
        <f>VLOOKUP($E272,'факт КС '!$E$11:$DJ$210,37,0)</f>
        <v>0</v>
      </c>
      <c r="CQ272" s="45">
        <f>VLOOKUP($E272,'факт КС '!$E$11:$DJ$210,38,0)</f>
        <v>0</v>
      </c>
      <c r="CR272" s="45">
        <f t="shared" ref="CR272" si="5115">CL272+CO272</f>
        <v>0</v>
      </c>
      <c r="CS272" s="45">
        <f t="shared" ref="CS272" si="5116">CM272+CP272</f>
        <v>0</v>
      </c>
      <c r="CT272" s="45">
        <f t="shared" ref="CT272" si="5117">CN272+CQ272</f>
        <v>0</v>
      </c>
      <c r="CU272" s="184">
        <f t="shared" ref="CU272" si="5118">CL272-CJ272</f>
        <v>0</v>
      </c>
      <c r="CV272" s="184">
        <f t="shared" si="3807"/>
        <v>0</v>
      </c>
      <c r="CW272" s="184"/>
      <c r="CX272" s="184"/>
      <c r="CY272" s="117"/>
      <c r="CZ272" s="117"/>
      <c r="DA272" s="114"/>
      <c r="DB272" s="114"/>
      <c r="DC272" s="114"/>
      <c r="DD272" s="114"/>
      <c r="DE272" s="45">
        <f>VLOOKUP($E272,'факт КС '!$E$11:$DJ$210,57,0)</f>
        <v>0</v>
      </c>
      <c r="DF272" s="45">
        <f>VLOOKUP($E272,'факт КС '!$E$11:$DJ$210,58,0)</f>
        <v>0</v>
      </c>
      <c r="DG272" s="45">
        <f>VLOOKUP($E272,'факт КС '!$E$11:$DJ$210,59,0)</f>
        <v>0</v>
      </c>
      <c r="DH272" s="45">
        <f>VLOOKUP($E272,'факт КС '!$E$11:$DJ$210,60,0)</f>
        <v>0</v>
      </c>
      <c r="DI272" s="45">
        <f>VLOOKUP($E272,'факт КС '!$E$11:$DJ$210,61,0)</f>
        <v>0</v>
      </c>
      <c r="DJ272" s="45">
        <f>VLOOKUP($E272,'факт КС '!$E$11:$DJ$210,62,0)</f>
        <v>0</v>
      </c>
      <c r="DK272" s="45">
        <f t="shared" ref="DK272" si="5119">DE272+DH272</f>
        <v>0</v>
      </c>
      <c r="DL272" s="45">
        <f t="shared" ref="DL272" si="5120">DF272+DI272</f>
        <v>0</v>
      </c>
      <c r="DM272" s="45">
        <f t="shared" ref="DM272" si="5121">DG272+DJ272</f>
        <v>0</v>
      </c>
      <c r="DN272" s="184">
        <f t="shared" ref="DN272" si="5122">DE272-DC272</f>
        <v>0</v>
      </c>
      <c r="DO272" s="184">
        <f t="shared" si="3808"/>
        <v>0</v>
      </c>
      <c r="DP272" s="184"/>
      <c r="DQ272" s="184"/>
      <c r="DR272" s="117"/>
      <c r="DS272" s="117"/>
      <c r="DT272" s="114"/>
      <c r="DU272" s="114"/>
      <c r="DV272" s="114"/>
      <c r="DW272" s="114"/>
      <c r="DX272" s="45">
        <f>VLOOKUP($E272,'факт КС '!$E$11:$DJ$210,27,0)</f>
        <v>0</v>
      </c>
      <c r="DY272" s="45">
        <f>VLOOKUP($E272,'факт КС '!$E$11:$DJ$210,28,0)</f>
        <v>0</v>
      </c>
      <c r="DZ272" s="45">
        <f>VLOOKUP($E272,'факт КС '!$E$11:$DJ$210,29,0)</f>
        <v>0</v>
      </c>
      <c r="EA272" s="45">
        <f>VLOOKUP($E272,'факт КС '!$E$11:$DJ$210,30,0)</f>
        <v>0</v>
      </c>
      <c r="EB272" s="45">
        <f>VLOOKUP($E272,'факт КС '!$E$11:$DJ$210,31,0)</f>
        <v>0</v>
      </c>
      <c r="EC272" s="45">
        <f>VLOOKUP($E272,'факт КС '!$E$11:$DJ$210,32,0)</f>
        <v>0</v>
      </c>
      <c r="ED272" s="45">
        <f t="shared" ref="ED272" si="5123">DX272+EA272</f>
        <v>0</v>
      </c>
      <c r="EE272" s="45">
        <f t="shared" ref="EE272" si="5124">DY272+EB272</f>
        <v>0</v>
      </c>
      <c r="EF272" s="45">
        <f t="shared" ref="EF272" si="5125">DZ272+EC272</f>
        <v>0</v>
      </c>
      <c r="EG272" s="184">
        <f t="shared" ref="EG272" si="5126">DX272-DV272</f>
        <v>0</v>
      </c>
      <c r="EH272" s="184">
        <f t="shared" si="3809"/>
        <v>0</v>
      </c>
      <c r="EI272" s="184"/>
      <c r="EJ272" s="184"/>
      <c r="EK272" s="117"/>
      <c r="EL272" s="117"/>
      <c r="EM272" s="114"/>
      <c r="EN272" s="114"/>
      <c r="EO272" s="114"/>
      <c r="EP272" s="114"/>
      <c r="EQ272" s="45">
        <f>VLOOKUP($E272,'факт КС '!$E$11:$DJ$210,63,0)</f>
        <v>0</v>
      </c>
      <c r="ER272" s="45">
        <f>VLOOKUP($E272,'факт КС '!$E$11:$DJ$210,64,0)</f>
        <v>0</v>
      </c>
      <c r="ES272" s="45">
        <f>VLOOKUP($E272,'факт КС '!$E$11:$DJ$210,65,0)</f>
        <v>0</v>
      </c>
      <c r="ET272" s="45">
        <f>VLOOKUP($E272,'факт КС '!$E$11:$DJ$210,66,0)</f>
        <v>0</v>
      </c>
      <c r="EU272" s="45">
        <f>VLOOKUP($E272,'факт КС '!$E$11:$DJ$210,67,0)</f>
        <v>0</v>
      </c>
      <c r="EV272" s="45">
        <f>VLOOKUP($E272,'факт КС '!$E$11:$DJ$210,68,0)</f>
        <v>0</v>
      </c>
      <c r="EW272" s="45">
        <f t="shared" ref="EW272" si="5127">EQ272+ET272</f>
        <v>0</v>
      </c>
      <c r="EX272" s="45">
        <f t="shared" ref="EX272" si="5128">ER272+EU272</f>
        <v>0</v>
      </c>
      <c r="EY272" s="45">
        <f t="shared" ref="EY272" si="5129">ES272+EV272</f>
        <v>0</v>
      </c>
      <c r="EZ272" s="184">
        <f t="shared" ref="EZ272" si="5130">EQ272-EO272</f>
        <v>0</v>
      </c>
      <c r="FA272" s="184">
        <f t="shared" si="3810"/>
        <v>0</v>
      </c>
      <c r="FB272" s="184"/>
      <c r="FC272" s="184"/>
      <c r="FD272" s="117"/>
      <c r="FE272" s="117"/>
      <c r="FF272" s="114"/>
      <c r="FG272" s="114"/>
      <c r="FH272" s="114"/>
      <c r="FI272" s="114"/>
      <c r="FJ272" s="45">
        <f>VLOOKUP($E272,'факт КС '!$E$11:$DJ$210,93,0)</f>
        <v>0</v>
      </c>
      <c r="FK272" s="45">
        <f>VLOOKUP($E272,'факт КС '!$E$11:$DJ$210,94,0)</f>
        <v>0</v>
      </c>
      <c r="FL272" s="45">
        <f>VLOOKUP($E272,'факт КС '!$E$11:$DJ$210,95,0)</f>
        <v>0</v>
      </c>
      <c r="FM272" s="45">
        <f>VLOOKUP($E272,'факт КС '!$E$11:$DJ$210,96,0)</f>
        <v>0</v>
      </c>
      <c r="FN272" s="45">
        <f>VLOOKUP($E272,'факт КС '!$E$11:$DJ$210,97,0)</f>
        <v>0</v>
      </c>
      <c r="FO272" s="45">
        <f>VLOOKUP($E272,'факт КС '!$E$11:$DJ$210,98,0)</f>
        <v>0</v>
      </c>
      <c r="FP272" s="45">
        <f t="shared" ref="FP272" si="5131">FJ272+FM272</f>
        <v>0</v>
      </c>
      <c r="FQ272" s="45">
        <f t="shared" ref="FQ272" si="5132">FK272+FN272</f>
        <v>0</v>
      </c>
      <c r="FR272" s="45">
        <f t="shared" ref="FR272" si="5133">FL272+FO272</f>
        <v>0</v>
      </c>
      <c r="FS272" s="184">
        <f t="shared" ref="FS272" si="5134">FJ272-FH272</f>
        <v>0</v>
      </c>
      <c r="FT272" s="184">
        <f t="shared" si="3811"/>
        <v>0</v>
      </c>
      <c r="FU272" s="184"/>
      <c r="FV272" s="184"/>
      <c r="FW272" s="117"/>
      <c r="FX272" s="117"/>
      <c r="FY272" s="114"/>
      <c r="FZ272" s="114"/>
      <c r="GA272" s="114"/>
      <c r="GB272" s="114"/>
      <c r="GC272" s="45">
        <f>VLOOKUP($E272,'факт КС '!$E$11:$DJ$210,87,0)</f>
        <v>0</v>
      </c>
      <c r="GD272" s="45">
        <f>VLOOKUP($E272,'факт КС '!$E$11:$DJ$210,88,0)</f>
        <v>0</v>
      </c>
      <c r="GE272" s="45">
        <f>VLOOKUP($E272,'факт КС '!$E$11:$DJ$210,89,0)</f>
        <v>0</v>
      </c>
      <c r="GF272" s="45">
        <f>VLOOKUP($E272,'факт КС '!$E$11:$DJ$210,90,0)</f>
        <v>0</v>
      </c>
      <c r="GG272" s="45">
        <f>VLOOKUP($E272,'факт КС '!$E$11:$DJ$210,91,0)</f>
        <v>0</v>
      </c>
      <c r="GH272" s="45">
        <f>VLOOKUP($E272,'факт КС '!$E$11:$DJ$210,92,0)</f>
        <v>0</v>
      </c>
      <c r="GI272" s="45">
        <f t="shared" ref="GI272" si="5135">GC272+GF272</f>
        <v>0</v>
      </c>
      <c r="GJ272" s="45">
        <f t="shared" ref="GJ272" si="5136">GD272+GG272</f>
        <v>0</v>
      </c>
      <c r="GK272" s="45">
        <f t="shared" ref="GK272" si="5137">GE272+GH272</f>
        <v>0</v>
      </c>
      <c r="GL272" s="184">
        <f t="shared" ref="GL272" si="5138">GC272-GA272</f>
        <v>0</v>
      </c>
      <c r="GM272" s="184">
        <f t="shared" si="3812"/>
        <v>0</v>
      </c>
      <c r="GN272" s="184"/>
      <c r="GO272" s="184"/>
      <c r="GP272" s="117"/>
      <c r="GQ272" s="117"/>
      <c r="GR272" s="114"/>
      <c r="GS272" s="114"/>
      <c r="GT272" s="114"/>
      <c r="GU272" s="114"/>
      <c r="GV272" s="45">
        <f>VLOOKUP($E272,'факт КС '!$E$11:$DJ$210,99,0)</f>
        <v>0</v>
      </c>
      <c r="GW272" s="45">
        <f>VLOOKUP($E272,'факт КС '!$E$11:$DJ$210,100,0)</f>
        <v>0</v>
      </c>
      <c r="GX272" s="45">
        <f>VLOOKUP($E272,'факт КС '!$E$11:$DJ$210,101,0)</f>
        <v>0</v>
      </c>
      <c r="GY272" s="45">
        <f>VLOOKUP($E272,'факт КС '!$E$11:$DJ$210,102,0)</f>
        <v>0</v>
      </c>
      <c r="GZ272" s="45">
        <f>VLOOKUP($E272,'факт КС '!$E$11:$DJ$210,103,0)</f>
        <v>0</v>
      </c>
      <c r="HA272" s="45">
        <f>VLOOKUP($E272,'факт КС '!$E$11:$DJ$210,104,0)</f>
        <v>0</v>
      </c>
      <c r="HB272" s="45">
        <f t="shared" ref="HB272" si="5139">GV272+GY272</f>
        <v>0</v>
      </c>
      <c r="HC272" s="45">
        <f t="shared" ref="HC272" si="5140">GW272+GZ272</f>
        <v>0</v>
      </c>
      <c r="HD272" s="45">
        <f t="shared" ref="HD272" si="5141">GX272+HA272</f>
        <v>0</v>
      </c>
      <c r="HE272" s="184">
        <f t="shared" ref="HE272" si="5142">GV272-GT272</f>
        <v>0</v>
      </c>
      <c r="HF272" s="184">
        <f t="shared" si="3813"/>
        <v>0</v>
      </c>
      <c r="HG272" s="184"/>
      <c r="HH272" s="184"/>
      <c r="HI272" s="117"/>
      <c r="HJ272" s="117"/>
      <c r="HK272" s="114"/>
      <c r="HL272" s="114"/>
      <c r="HM272" s="114"/>
      <c r="HN272" s="114"/>
      <c r="HO272" s="45">
        <f>VLOOKUP($E272,'факт КС '!$E$11:$DJ$210,81,0)</f>
        <v>0</v>
      </c>
      <c r="HP272" s="45">
        <f>VLOOKUP($E272,'факт КС '!$E$11:$DJ$210,82,0)</f>
        <v>0</v>
      </c>
      <c r="HQ272" s="45">
        <f>VLOOKUP($E272,'факт КС '!$E$11:$DJ$210,83,0)</f>
        <v>0</v>
      </c>
      <c r="HR272" s="45">
        <f>VLOOKUP($E272,'факт КС '!$E$11:$DJ$210,84,0)</f>
        <v>0</v>
      </c>
      <c r="HS272" s="45">
        <f>VLOOKUP($E272,'факт КС '!$E$11:$DJ$210,85,0)</f>
        <v>0</v>
      </c>
      <c r="HT272" s="45">
        <f>VLOOKUP($E272,'факт КС '!$E$11:$DJ$210,86,0)</f>
        <v>0</v>
      </c>
      <c r="HU272" s="45">
        <f t="shared" ref="HU272" si="5143">HO272+HR272</f>
        <v>0</v>
      </c>
      <c r="HV272" s="45">
        <f t="shared" ref="HV272" si="5144">HP272+HS272</f>
        <v>0</v>
      </c>
      <c r="HW272" s="45">
        <f t="shared" ref="HW272" si="5145">HQ272+HT272</f>
        <v>0</v>
      </c>
      <c r="HX272" s="184">
        <f t="shared" ref="HX272" si="5146">HO272-HM272</f>
        <v>0</v>
      </c>
      <c r="HY272" s="184">
        <f t="shared" si="3814"/>
        <v>0</v>
      </c>
      <c r="HZ272" s="184"/>
      <c r="IA272" s="184"/>
      <c r="IB272" s="117"/>
      <c r="IC272" s="117"/>
      <c r="ID272" s="117"/>
      <c r="IE272" s="117"/>
      <c r="IF272" s="114"/>
      <c r="IG272" s="114"/>
      <c r="IH272" s="45">
        <f>VLOOKUP($E272,'факт КС '!$E$11:$DJ$210,69,0)</f>
        <v>0</v>
      </c>
      <c r="II272" s="45">
        <f>VLOOKUP($E272,'факт КС '!$E$11:$DJ$210,70,0)</f>
        <v>0</v>
      </c>
      <c r="IJ272" s="45">
        <f>VLOOKUP($E272,'факт КС '!$E$11:$DJ$210,71,0)</f>
        <v>0</v>
      </c>
      <c r="IK272" s="45">
        <f>VLOOKUP($E272,'факт КС '!$E$11:$DJ$210,72,0)</f>
        <v>0</v>
      </c>
      <c r="IL272" s="45">
        <f>VLOOKUP($E272,'факт КС '!$E$11:$DJ$210,73,0)</f>
        <v>0</v>
      </c>
      <c r="IM272" s="45">
        <f>VLOOKUP($E272,'факт КС '!$E$11:$DJ$210,74,0)</f>
        <v>0</v>
      </c>
      <c r="IN272" s="45">
        <f t="shared" ref="IN272" si="5147">IH272+IK272</f>
        <v>0</v>
      </c>
      <c r="IO272" s="45">
        <f t="shared" ref="IO272" si="5148">II272+IL272</f>
        <v>0</v>
      </c>
      <c r="IP272" s="45">
        <f t="shared" ref="IP272" si="5149">IJ272+IM272</f>
        <v>0</v>
      </c>
      <c r="IQ272" s="184">
        <f t="shared" ref="IQ272" si="5150">IH272-IF272</f>
        <v>0</v>
      </c>
      <c r="IR272" s="184">
        <f t="shared" si="3815"/>
        <v>0</v>
      </c>
      <c r="IS272" s="184"/>
      <c r="IT272" s="184"/>
      <c r="IU272" s="117"/>
      <c r="IV272" s="117"/>
      <c r="IW272" s="117"/>
      <c r="IX272" s="117"/>
      <c r="IY272" s="114"/>
      <c r="IZ272" s="114"/>
      <c r="JA272" s="398">
        <v>1</v>
      </c>
      <c r="JB272" s="399">
        <v>238393.74</v>
      </c>
      <c r="JC272" s="398">
        <v>5</v>
      </c>
      <c r="JD272" s="398"/>
      <c r="JE272" s="398"/>
      <c r="JF272" s="398"/>
      <c r="JG272" s="45">
        <f t="shared" ref="JG272:JG335" si="5151">JA272+JD272</f>
        <v>1</v>
      </c>
      <c r="JH272" s="45">
        <f t="shared" ref="JH272:JH335" si="5152">JB272+JE272</f>
        <v>238393.74</v>
      </c>
      <c r="JI272" s="45">
        <f t="shared" ref="JI272:JI335" si="5153">JC272+JF272</f>
        <v>5</v>
      </c>
      <c r="JJ272" s="184">
        <f t="shared" ref="JJ272:JJ335" si="5154">JA272-IY272</f>
        <v>1</v>
      </c>
      <c r="JK272" s="184">
        <f t="shared" si="3816"/>
        <v>238393.74</v>
      </c>
      <c r="JL272" s="184"/>
      <c r="JM272" s="184"/>
      <c r="JN272" s="117"/>
      <c r="JO272" s="117"/>
      <c r="JP272" s="118"/>
      <c r="JQ272" s="119"/>
      <c r="JR272" s="118"/>
      <c r="JS272" s="118"/>
      <c r="JT272" s="401">
        <f t="shared" si="5027"/>
        <v>1</v>
      </c>
      <c r="JU272" s="401">
        <f t="shared" si="5028"/>
        <v>238393.74</v>
      </c>
      <c r="JV272" s="401">
        <f t="shared" si="5029"/>
        <v>5</v>
      </c>
      <c r="JW272" s="385">
        <f t="shared" si="5030"/>
        <v>0</v>
      </c>
      <c r="JX272" s="385">
        <f t="shared" si="5031"/>
        <v>0</v>
      </c>
      <c r="JY272" s="385">
        <f t="shared" si="5032"/>
        <v>0</v>
      </c>
      <c r="JZ272" s="45">
        <f t="shared" ref="JZ272:JZ274" si="5155">JT272+JW272</f>
        <v>1</v>
      </c>
      <c r="KA272" s="45">
        <f t="shared" ref="KA272:KA274" si="5156">JU272+JX272</f>
        <v>238393.74</v>
      </c>
      <c r="KB272" s="45">
        <f t="shared" ref="KB272:KB274" si="5157">JV272+JY272</f>
        <v>5</v>
      </c>
      <c r="KC272" s="184">
        <f t="shared" si="5033"/>
        <v>1</v>
      </c>
      <c r="KD272" s="184">
        <f t="shared" si="5034"/>
        <v>238393.74</v>
      </c>
      <c r="KE272" s="117"/>
      <c r="KF272" s="117"/>
      <c r="KG272" s="49"/>
      <c r="KH272" s="49"/>
    </row>
    <row r="273" spans="1:299" s="3" customFormat="1" hidden="1" x14ac:dyDescent="0.2">
      <c r="A273" s="100">
        <v>1</v>
      </c>
      <c r="B273" s="100"/>
      <c r="C273" s="49"/>
      <c r="D273" s="7"/>
      <c r="E273" s="692"/>
      <c r="F273" s="510"/>
      <c r="G273" s="65"/>
      <c r="H273" s="80"/>
      <c r="I273" s="80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>
        <f t="shared" si="4717"/>
        <v>0</v>
      </c>
      <c r="U273" s="45">
        <f t="shared" si="4718"/>
        <v>0</v>
      </c>
      <c r="V273" s="45">
        <f t="shared" si="4719"/>
        <v>0</v>
      </c>
      <c r="W273" s="184">
        <f t="shared" si="4720"/>
        <v>0</v>
      </c>
      <c r="X273" s="184">
        <f t="shared" si="4721"/>
        <v>0</v>
      </c>
      <c r="Y273" s="181"/>
      <c r="Z273" s="181"/>
      <c r="AA273" s="46"/>
      <c r="AB273" s="46"/>
      <c r="AC273" s="45"/>
      <c r="AD273" s="45"/>
      <c r="AE273" s="45"/>
      <c r="AF273" s="45"/>
      <c r="AG273" s="45"/>
      <c r="AH273" s="45"/>
      <c r="AI273" s="45"/>
      <c r="AJ273" s="45"/>
      <c r="AK273" s="45"/>
      <c r="AL273" s="45"/>
      <c r="AM273" s="45">
        <f t="shared" ref="AM273:AM335" si="5158">AG273+AJ273</f>
        <v>0</v>
      </c>
      <c r="AN273" s="45">
        <f t="shared" ref="AN273:AN335" si="5159">AH273+AK273</f>
        <v>0</v>
      </c>
      <c r="AO273" s="45">
        <f t="shared" ref="AO273:AO335" si="5160">AI273+AL273</f>
        <v>0</v>
      </c>
      <c r="AP273" s="184">
        <f t="shared" ref="AP273:AP335" si="5161">AG273-AE273</f>
        <v>0</v>
      </c>
      <c r="AQ273" s="184">
        <f t="shared" si="3804"/>
        <v>0</v>
      </c>
      <c r="AR273" s="181"/>
      <c r="AS273" s="181"/>
      <c r="AT273" s="46"/>
      <c r="AU273" s="46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>
        <f t="shared" ref="BF273:BF335" si="5162">AZ273+BC273</f>
        <v>0</v>
      </c>
      <c r="BG273" s="45">
        <f t="shared" ref="BG273:BG335" si="5163">BA273+BD273</f>
        <v>0</v>
      </c>
      <c r="BH273" s="45">
        <f t="shared" ref="BH273:BH335" si="5164">BB273+BE273</f>
        <v>0</v>
      </c>
      <c r="BI273" s="184">
        <f t="shared" si="5110"/>
        <v>0</v>
      </c>
      <c r="BJ273" s="184">
        <f t="shared" si="3805"/>
        <v>0</v>
      </c>
      <c r="BK273" s="181"/>
      <c r="BL273" s="181"/>
      <c r="BM273" s="46"/>
      <c r="BN273" s="46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>
        <f t="shared" ref="BY273:BY335" si="5165">BS273+BV273</f>
        <v>0</v>
      </c>
      <c r="BZ273" s="45">
        <f t="shared" ref="BZ273:BZ335" si="5166">BT273+BW273</f>
        <v>0</v>
      </c>
      <c r="CA273" s="45">
        <f t="shared" ref="CA273:CA335" si="5167">BU273+BX273</f>
        <v>0</v>
      </c>
      <c r="CB273" s="184">
        <f t="shared" ref="CB273:CB335" si="5168">BS273-BQ273</f>
        <v>0</v>
      </c>
      <c r="CC273" s="184">
        <f t="shared" si="3806"/>
        <v>0</v>
      </c>
      <c r="CD273" s="181"/>
      <c r="CE273" s="181"/>
      <c r="CF273" s="46"/>
      <c r="CG273" s="46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>
        <f t="shared" ref="CR273:CR335" si="5169">CL273+CO273</f>
        <v>0</v>
      </c>
      <c r="CS273" s="45">
        <f t="shared" ref="CS273:CS335" si="5170">CM273+CP273</f>
        <v>0</v>
      </c>
      <c r="CT273" s="45">
        <f t="shared" ref="CT273:CT335" si="5171">CN273+CQ273</f>
        <v>0</v>
      </c>
      <c r="CU273" s="184">
        <f t="shared" ref="CU273:CU335" si="5172">CL273-CJ273</f>
        <v>0</v>
      </c>
      <c r="CV273" s="184">
        <f t="shared" si="3807"/>
        <v>0</v>
      </c>
      <c r="CW273" s="181"/>
      <c r="CX273" s="181"/>
      <c r="CY273" s="46"/>
      <c r="CZ273" s="46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>
        <f t="shared" ref="DK273:DK335" si="5173">DE273+DH273</f>
        <v>0</v>
      </c>
      <c r="DL273" s="45">
        <f t="shared" ref="DL273:DL335" si="5174">DF273+DI273</f>
        <v>0</v>
      </c>
      <c r="DM273" s="45">
        <f t="shared" ref="DM273:DM335" si="5175">DG273+DJ273</f>
        <v>0</v>
      </c>
      <c r="DN273" s="184">
        <f t="shared" ref="DN273:DN335" si="5176">DE273-DC273</f>
        <v>0</v>
      </c>
      <c r="DO273" s="184">
        <f t="shared" si="3808"/>
        <v>0</v>
      </c>
      <c r="DP273" s="181"/>
      <c r="DQ273" s="181"/>
      <c r="DR273" s="46"/>
      <c r="DS273" s="46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>
        <f t="shared" ref="ED273:ED335" si="5177">DX273+EA273</f>
        <v>0</v>
      </c>
      <c r="EE273" s="45">
        <f t="shared" ref="EE273:EE335" si="5178">DY273+EB273</f>
        <v>0</v>
      </c>
      <c r="EF273" s="45">
        <f t="shared" ref="EF273:EF335" si="5179">DZ273+EC273</f>
        <v>0</v>
      </c>
      <c r="EG273" s="184">
        <f t="shared" ref="EG273:EG335" si="5180">DX273-DV273</f>
        <v>0</v>
      </c>
      <c r="EH273" s="184">
        <f t="shared" si="3809"/>
        <v>0</v>
      </c>
      <c r="EI273" s="181"/>
      <c r="EJ273" s="181"/>
      <c r="EK273" s="46"/>
      <c r="EL273" s="46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>
        <f t="shared" ref="EW273:EW335" si="5181">EQ273+ET273</f>
        <v>0</v>
      </c>
      <c r="EX273" s="45">
        <f t="shared" ref="EX273:EX335" si="5182">ER273+EU273</f>
        <v>0</v>
      </c>
      <c r="EY273" s="45">
        <f t="shared" ref="EY273:EY335" si="5183">ES273+EV273</f>
        <v>0</v>
      </c>
      <c r="EZ273" s="184">
        <f t="shared" ref="EZ273:EZ335" si="5184">EQ273-EO273</f>
        <v>0</v>
      </c>
      <c r="FA273" s="184">
        <f t="shared" si="3810"/>
        <v>0</v>
      </c>
      <c r="FB273" s="181"/>
      <c r="FC273" s="181"/>
      <c r="FD273" s="46"/>
      <c r="FE273" s="46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>
        <f t="shared" ref="FP273:FP335" si="5185">FJ273+FM273</f>
        <v>0</v>
      </c>
      <c r="FQ273" s="45">
        <f t="shared" ref="FQ273:FQ335" si="5186">FK273+FN273</f>
        <v>0</v>
      </c>
      <c r="FR273" s="45">
        <f t="shared" ref="FR273:FR335" si="5187">FL273+FO273</f>
        <v>0</v>
      </c>
      <c r="FS273" s="184">
        <f t="shared" ref="FS273:FS335" si="5188">FJ273-FH273</f>
        <v>0</v>
      </c>
      <c r="FT273" s="184">
        <f t="shared" si="3811"/>
        <v>0</v>
      </c>
      <c r="FU273" s="181"/>
      <c r="FV273" s="181"/>
      <c r="FW273" s="46"/>
      <c r="FX273" s="46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>
        <f t="shared" ref="GI273:GI335" si="5189">GC273+GF273</f>
        <v>0</v>
      </c>
      <c r="GJ273" s="45">
        <f t="shared" ref="GJ273:GJ335" si="5190">GD273+GG273</f>
        <v>0</v>
      </c>
      <c r="GK273" s="45">
        <f t="shared" ref="GK273:GK335" si="5191">GE273+GH273</f>
        <v>0</v>
      </c>
      <c r="GL273" s="184">
        <f t="shared" ref="GL273:GL335" si="5192">GC273-GA273</f>
        <v>0</v>
      </c>
      <c r="GM273" s="184">
        <f t="shared" si="3812"/>
        <v>0</v>
      </c>
      <c r="GN273" s="181"/>
      <c r="GO273" s="181"/>
      <c r="GP273" s="46"/>
      <c r="GQ273" s="46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>
        <f t="shared" ref="HB273:HB335" si="5193">GV273+GY273</f>
        <v>0</v>
      </c>
      <c r="HC273" s="45">
        <f t="shared" ref="HC273:HC335" si="5194">GW273+GZ273</f>
        <v>0</v>
      </c>
      <c r="HD273" s="45">
        <f t="shared" ref="HD273:HD335" si="5195">GX273+HA273</f>
        <v>0</v>
      </c>
      <c r="HE273" s="184">
        <f t="shared" ref="HE273:HE335" si="5196">GV273-GT273</f>
        <v>0</v>
      </c>
      <c r="HF273" s="184">
        <f t="shared" si="3813"/>
        <v>0</v>
      </c>
      <c r="HG273" s="181"/>
      <c r="HH273" s="181"/>
      <c r="HI273" s="46"/>
      <c r="HJ273" s="46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>
        <f t="shared" ref="HU273:HU335" si="5197">HO273+HR273</f>
        <v>0</v>
      </c>
      <c r="HV273" s="45">
        <f t="shared" ref="HV273:HV335" si="5198">HP273+HS273</f>
        <v>0</v>
      </c>
      <c r="HW273" s="45">
        <f t="shared" ref="HW273:HW335" si="5199">HQ273+HT273</f>
        <v>0</v>
      </c>
      <c r="HX273" s="184">
        <f t="shared" ref="HX273:HX335" si="5200">HO273-HM273</f>
        <v>0</v>
      </c>
      <c r="HY273" s="184">
        <f t="shared" si="3814"/>
        <v>0</v>
      </c>
      <c r="HZ273" s="181"/>
      <c r="IA273" s="181"/>
      <c r="IB273" s="46"/>
      <c r="IC273" s="46"/>
      <c r="ID273" s="46"/>
      <c r="IE273" s="46"/>
      <c r="IF273" s="45"/>
      <c r="IG273" s="45"/>
      <c r="IH273" s="45"/>
      <c r="II273" s="45"/>
      <c r="IJ273" s="45"/>
      <c r="IK273" s="45"/>
      <c r="IL273" s="45"/>
      <c r="IM273" s="45"/>
      <c r="IN273" s="45">
        <f t="shared" ref="IN273:IN335" si="5201">IH273+IK273</f>
        <v>0</v>
      </c>
      <c r="IO273" s="45">
        <f t="shared" ref="IO273:IO335" si="5202">II273+IL273</f>
        <v>0</v>
      </c>
      <c r="IP273" s="45">
        <f t="shared" ref="IP273:IP335" si="5203">IJ273+IM273</f>
        <v>0</v>
      </c>
      <c r="IQ273" s="184">
        <f t="shared" ref="IQ273:IQ335" si="5204">IH273-IF273</f>
        <v>0</v>
      </c>
      <c r="IR273" s="184">
        <f t="shared" si="3815"/>
        <v>0</v>
      </c>
      <c r="IS273" s="181"/>
      <c r="IT273" s="181"/>
      <c r="IU273" s="46"/>
      <c r="IV273" s="46"/>
      <c r="IW273" s="46"/>
      <c r="IX273" s="46"/>
      <c r="IY273" s="45"/>
      <c r="IZ273" s="45"/>
      <c r="JA273" s="45"/>
      <c r="JB273" s="45"/>
      <c r="JC273" s="45"/>
      <c r="JD273" s="45"/>
      <c r="JE273" s="45"/>
      <c r="JF273" s="45"/>
      <c r="JG273" s="45">
        <f t="shared" si="5151"/>
        <v>0</v>
      </c>
      <c r="JH273" s="45">
        <f t="shared" si="5152"/>
        <v>0</v>
      </c>
      <c r="JI273" s="45">
        <f t="shared" si="5153"/>
        <v>0</v>
      </c>
      <c r="JJ273" s="184">
        <f t="shared" si="5154"/>
        <v>0</v>
      </c>
      <c r="JK273" s="184">
        <f t="shared" si="3816"/>
        <v>0</v>
      </c>
      <c r="JL273" s="181"/>
      <c r="JM273" s="181"/>
      <c r="JN273" s="46"/>
      <c r="JO273" s="46"/>
      <c r="JP273" s="47"/>
      <c r="JQ273" s="48"/>
      <c r="JR273" s="47"/>
      <c r="JS273" s="47"/>
      <c r="JT273" s="385">
        <f t="shared" si="5027"/>
        <v>0</v>
      </c>
      <c r="JU273" s="385">
        <f t="shared" si="5028"/>
        <v>0</v>
      </c>
      <c r="JV273" s="385">
        <f t="shared" si="5029"/>
        <v>0</v>
      </c>
      <c r="JW273" s="385">
        <f t="shared" si="5030"/>
        <v>0</v>
      </c>
      <c r="JX273" s="385">
        <f t="shared" si="5031"/>
        <v>0</v>
      </c>
      <c r="JY273" s="385">
        <f t="shared" si="5032"/>
        <v>0</v>
      </c>
      <c r="JZ273" s="45">
        <f t="shared" si="5155"/>
        <v>0</v>
      </c>
      <c r="KA273" s="45">
        <f t="shared" si="5156"/>
        <v>0</v>
      </c>
      <c r="KB273" s="45">
        <f t="shared" si="5157"/>
        <v>0</v>
      </c>
      <c r="KC273" s="184">
        <f t="shared" si="5033"/>
        <v>0</v>
      </c>
      <c r="KD273" s="184">
        <f t="shared" si="5034"/>
        <v>0</v>
      </c>
      <c r="KE273" s="46"/>
      <c r="KF273" s="46"/>
      <c r="KG273" s="49"/>
      <c r="KH273" s="49"/>
    </row>
    <row r="274" spans="1:299" s="3" customFormat="1" hidden="1" x14ac:dyDescent="0.2">
      <c r="A274" s="100">
        <v>1</v>
      </c>
      <c r="B274" s="100"/>
      <c r="C274" s="49"/>
      <c r="D274" s="7"/>
      <c r="E274" s="692"/>
      <c r="F274" s="510"/>
      <c r="G274" s="65"/>
      <c r="H274" s="80"/>
      <c r="I274" s="80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>
        <f t="shared" si="4717"/>
        <v>0</v>
      </c>
      <c r="U274" s="45">
        <f t="shared" si="4718"/>
        <v>0</v>
      </c>
      <c r="V274" s="45">
        <f t="shared" si="4719"/>
        <v>0</v>
      </c>
      <c r="W274" s="184">
        <f t="shared" si="4720"/>
        <v>0</v>
      </c>
      <c r="X274" s="184">
        <f t="shared" si="4721"/>
        <v>0</v>
      </c>
      <c r="Y274" s="181"/>
      <c r="Z274" s="181"/>
      <c r="AA274" s="46"/>
      <c r="AB274" s="46"/>
      <c r="AC274" s="45"/>
      <c r="AD274" s="45"/>
      <c r="AE274" s="45"/>
      <c r="AF274" s="45"/>
      <c r="AG274" s="45"/>
      <c r="AH274" s="45"/>
      <c r="AI274" s="45"/>
      <c r="AJ274" s="45"/>
      <c r="AK274" s="45"/>
      <c r="AL274" s="45"/>
      <c r="AM274" s="45">
        <f t="shared" si="5158"/>
        <v>0</v>
      </c>
      <c r="AN274" s="45">
        <f t="shared" si="5159"/>
        <v>0</v>
      </c>
      <c r="AO274" s="45">
        <f t="shared" si="5160"/>
        <v>0</v>
      </c>
      <c r="AP274" s="184">
        <f t="shared" si="5161"/>
        <v>0</v>
      </c>
      <c r="AQ274" s="184">
        <f t="shared" si="3804"/>
        <v>0</v>
      </c>
      <c r="AR274" s="181"/>
      <c r="AS274" s="181"/>
      <c r="AT274" s="46"/>
      <c r="AU274" s="46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>
        <f t="shared" si="5162"/>
        <v>0</v>
      </c>
      <c r="BG274" s="45">
        <f t="shared" si="5163"/>
        <v>0</v>
      </c>
      <c r="BH274" s="45">
        <f t="shared" si="5164"/>
        <v>0</v>
      </c>
      <c r="BI274" s="184">
        <f t="shared" si="5110"/>
        <v>0</v>
      </c>
      <c r="BJ274" s="184">
        <f t="shared" si="3805"/>
        <v>0</v>
      </c>
      <c r="BK274" s="181"/>
      <c r="BL274" s="181"/>
      <c r="BM274" s="46"/>
      <c r="BN274" s="46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>
        <f t="shared" si="5165"/>
        <v>0</v>
      </c>
      <c r="BZ274" s="45">
        <f t="shared" si="5166"/>
        <v>0</v>
      </c>
      <c r="CA274" s="45">
        <f t="shared" si="5167"/>
        <v>0</v>
      </c>
      <c r="CB274" s="184">
        <f t="shared" si="5168"/>
        <v>0</v>
      </c>
      <c r="CC274" s="184">
        <f t="shared" si="3806"/>
        <v>0</v>
      </c>
      <c r="CD274" s="181"/>
      <c r="CE274" s="181"/>
      <c r="CF274" s="46"/>
      <c r="CG274" s="46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>
        <f t="shared" si="5169"/>
        <v>0</v>
      </c>
      <c r="CS274" s="45">
        <f t="shared" si="5170"/>
        <v>0</v>
      </c>
      <c r="CT274" s="45">
        <f t="shared" si="5171"/>
        <v>0</v>
      </c>
      <c r="CU274" s="184">
        <f t="shared" si="5172"/>
        <v>0</v>
      </c>
      <c r="CV274" s="184">
        <f t="shared" si="3807"/>
        <v>0</v>
      </c>
      <c r="CW274" s="181"/>
      <c r="CX274" s="181"/>
      <c r="CY274" s="46"/>
      <c r="CZ274" s="46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>
        <f t="shared" si="5173"/>
        <v>0</v>
      </c>
      <c r="DL274" s="45">
        <f t="shared" si="5174"/>
        <v>0</v>
      </c>
      <c r="DM274" s="45">
        <f t="shared" si="5175"/>
        <v>0</v>
      </c>
      <c r="DN274" s="184">
        <f t="shared" si="5176"/>
        <v>0</v>
      </c>
      <c r="DO274" s="184">
        <f t="shared" si="3808"/>
        <v>0</v>
      </c>
      <c r="DP274" s="181"/>
      <c r="DQ274" s="181"/>
      <c r="DR274" s="46"/>
      <c r="DS274" s="46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>
        <f t="shared" si="5177"/>
        <v>0</v>
      </c>
      <c r="EE274" s="45">
        <f t="shared" si="5178"/>
        <v>0</v>
      </c>
      <c r="EF274" s="45">
        <f t="shared" si="5179"/>
        <v>0</v>
      </c>
      <c r="EG274" s="184">
        <f t="shared" si="5180"/>
        <v>0</v>
      </c>
      <c r="EH274" s="184">
        <f t="shared" si="3809"/>
        <v>0</v>
      </c>
      <c r="EI274" s="181"/>
      <c r="EJ274" s="181"/>
      <c r="EK274" s="46"/>
      <c r="EL274" s="46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>
        <f t="shared" si="5181"/>
        <v>0</v>
      </c>
      <c r="EX274" s="45">
        <f t="shared" si="5182"/>
        <v>0</v>
      </c>
      <c r="EY274" s="45">
        <f t="shared" si="5183"/>
        <v>0</v>
      </c>
      <c r="EZ274" s="184">
        <f t="shared" si="5184"/>
        <v>0</v>
      </c>
      <c r="FA274" s="184">
        <f t="shared" si="3810"/>
        <v>0</v>
      </c>
      <c r="FB274" s="181"/>
      <c r="FC274" s="181"/>
      <c r="FD274" s="46"/>
      <c r="FE274" s="46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>
        <f t="shared" si="5185"/>
        <v>0</v>
      </c>
      <c r="FQ274" s="45">
        <f t="shared" si="5186"/>
        <v>0</v>
      </c>
      <c r="FR274" s="45">
        <f t="shared" si="5187"/>
        <v>0</v>
      </c>
      <c r="FS274" s="184">
        <f t="shared" si="5188"/>
        <v>0</v>
      </c>
      <c r="FT274" s="184">
        <f t="shared" si="3811"/>
        <v>0</v>
      </c>
      <c r="FU274" s="181"/>
      <c r="FV274" s="181"/>
      <c r="FW274" s="46"/>
      <c r="FX274" s="46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>
        <f t="shared" si="5189"/>
        <v>0</v>
      </c>
      <c r="GJ274" s="45">
        <f t="shared" si="5190"/>
        <v>0</v>
      </c>
      <c r="GK274" s="45">
        <f t="shared" si="5191"/>
        <v>0</v>
      </c>
      <c r="GL274" s="184">
        <f t="shared" si="5192"/>
        <v>0</v>
      </c>
      <c r="GM274" s="184">
        <f t="shared" si="3812"/>
        <v>0</v>
      </c>
      <c r="GN274" s="181"/>
      <c r="GO274" s="181"/>
      <c r="GP274" s="46"/>
      <c r="GQ274" s="46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>
        <f t="shared" si="5193"/>
        <v>0</v>
      </c>
      <c r="HC274" s="45">
        <f t="shared" si="5194"/>
        <v>0</v>
      </c>
      <c r="HD274" s="45">
        <f t="shared" si="5195"/>
        <v>0</v>
      </c>
      <c r="HE274" s="184">
        <f t="shared" si="5196"/>
        <v>0</v>
      </c>
      <c r="HF274" s="184">
        <f t="shared" si="3813"/>
        <v>0</v>
      </c>
      <c r="HG274" s="181"/>
      <c r="HH274" s="181"/>
      <c r="HI274" s="46"/>
      <c r="HJ274" s="46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>
        <f t="shared" si="5197"/>
        <v>0</v>
      </c>
      <c r="HV274" s="45">
        <f t="shared" si="5198"/>
        <v>0</v>
      </c>
      <c r="HW274" s="45">
        <f t="shared" si="5199"/>
        <v>0</v>
      </c>
      <c r="HX274" s="184">
        <f t="shared" si="5200"/>
        <v>0</v>
      </c>
      <c r="HY274" s="184">
        <f t="shared" si="3814"/>
        <v>0</v>
      </c>
      <c r="HZ274" s="181"/>
      <c r="IA274" s="181"/>
      <c r="IB274" s="46"/>
      <c r="IC274" s="46"/>
      <c r="ID274" s="46"/>
      <c r="IE274" s="46"/>
      <c r="IF274" s="45"/>
      <c r="IG274" s="45"/>
      <c r="IH274" s="45"/>
      <c r="II274" s="45"/>
      <c r="IJ274" s="45"/>
      <c r="IK274" s="45"/>
      <c r="IL274" s="45"/>
      <c r="IM274" s="45"/>
      <c r="IN274" s="45">
        <f t="shared" si="5201"/>
        <v>0</v>
      </c>
      <c r="IO274" s="45">
        <f t="shared" si="5202"/>
        <v>0</v>
      </c>
      <c r="IP274" s="45">
        <f t="shared" si="5203"/>
        <v>0</v>
      </c>
      <c r="IQ274" s="184">
        <f t="shared" si="5204"/>
        <v>0</v>
      </c>
      <c r="IR274" s="184">
        <f t="shared" si="3815"/>
        <v>0</v>
      </c>
      <c r="IS274" s="181"/>
      <c r="IT274" s="181"/>
      <c r="IU274" s="46"/>
      <c r="IV274" s="46"/>
      <c r="IW274" s="46"/>
      <c r="IX274" s="46"/>
      <c r="IY274" s="45"/>
      <c r="IZ274" s="45"/>
      <c r="JA274" s="45"/>
      <c r="JB274" s="45"/>
      <c r="JC274" s="45"/>
      <c r="JD274" s="45"/>
      <c r="JE274" s="45"/>
      <c r="JF274" s="45"/>
      <c r="JG274" s="45">
        <f t="shared" si="5151"/>
        <v>0</v>
      </c>
      <c r="JH274" s="45">
        <f t="shared" si="5152"/>
        <v>0</v>
      </c>
      <c r="JI274" s="45">
        <f t="shared" si="5153"/>
        <v>0</v>
      </c>
      <c r="JJ274" s="184">
        <f t="shared" si="5154"/>
        <v>0</v>
      </c>
      <c r="JK274" s="184">
        <f t="shared" si="3816"/>
        <v>0</v>
      </c>
      <c r="JL274" s="181"/>
      <c r="JM274" s="181"/>
      <c r="JN274" s="46"/>
      <c r="JO274" s="46"/>
      <c r="JP274" s="47"/>
      <c r="JQ274" s="48"/>
      <c r="JR274" s="47"/>
      <c r="JS274" s="47"/>
      <c r="JT274" s="385">
        <f t="shared" si="5027"/>
        <v>0</v>
      </c>
      <c r="JU274" s="385">
        <f t="shared" si="5028"/>
        <v>0</v>
      </c>
      <c r="JV274" s="385">
        <f t="shared" si="5029"/>
        <v>0</v>
      </c>
      <c r="JW274" s="385">
        <f t="shared" si="5030"/>
        <v>0</v>
      </c>
      <c r="JX274" s="385">
        <f t="shared" si="5031"/>
        <v>0</v>
      </c>
      <c r="JY274" s="385">
        <f t="shared" si="5032"/>
        <v>0</v>
      </c>
      <c r="JZ274" s="45">
        <f t="shared" si="5155"/>
        <v>0</v>
      </c>
      <c r="KA274" s="45">
        <f t="shared" si="5156"/>
        <v>0</v>
      </c>
      <c r="KB274" s="45">
        <f t="shared" si="5157"/>
        <v>0</v>
      </c>
      <c r="KC274" s="184">
        <f t="shared" si="5033"/>
        <v>0</v>
      </c>
      <c r="KD274" s="184">
        <f t="shared" si="5034"/>
        <v>0</v>
      </c>
      <c r="KE274" s="46"/>
      <c r="KF274" s="46"/>
      <c r="KG274" s="49"/>
      <c r="KH274" s="49"/>
    </row>
    <row r="275" spans="1:299" x14ac:dyDescent="0.2">
      <c r="A275" s="100">
        <v>1</v>
      </c>
      <c r="B275" s="100">
        <v>1</v>
      </c>
      <c r="C275" s="66"/>
      <c r="D275" s="257"/>
      <c r="E275" s="257"/>
      <c r="F275" s="686" t="s">
        <v>291</v>
      </c>
      <c r="G275" s="98">
        <v>38</v>
      </c>
      <c r="H275" s="104">
        <v>257707.19999999998</v>
      </c>
      <c r="I275" s="104">
        <v>287773.03999999998</v>
      </c>
      <c r="J275" s="57">
        <f>VLOOKUP($G275,'ВМП план КС'!$A$8:$AQ$94,14,0)</f>
        <v>0</v>
      </c>
      <c r="K275" s="57">
        <f>VLOOKUP($G275,'ВМП план КС'!$A$8:$AQ$94,15,0)</f>
        <v>0</v>
      </c>
      <c r="L275" s="57">
        <f>SUM(J275/12*$B$2)</f>
        <v>0</v>
      </c>
      <c r="M275" s="57">
        <f>SUM(K275/12*$B$2)</f>
        <v>0</v>
      </c>
      <c r="N275" s="56">
        <f>SUM(N276:N279)</f>
        <v>0</v>
      </c>
      <c r="O275" s="56">
        <f t="shared" ref="O275:S275" si="5205">SUM(O276:O279)</f>
        <v>0</v>
      </c>
      <c r="P275" s="56">
        <f t="shared" si="5205"/>
        <v>0</v>
      </c>
      <c r="Q275" s="56">
        <f t="shared" si="5205"/>
        <v>0</v>
      </c>
      <c r="R275" s="56">
        <f t="shared" si="5205"/>
        <v>0</v>
      </c>
      <c r="S275" s="56">
        <f t="shared" si="5205"/>
        <v>0</v>
      </c>
      <c r="T275" s="87">
        <f t="shared" si="4717"/>
        <v>0</v>
      </c>
      <c r="U275" s="59">
        <f t="shared" si="4718"/>
        <v>0</v>
      </c>
      <c r="V275" s="59">
        <f t="shared" si="4719"/>
        <v>0</v>
      </c>
      <c r="W275" s="72">
        <f t="shared" si="4720"/>
        <v>0</v>
      </c>
      <c r="X275" s="72">
        <f t="shared" si="4721"/>
        <v>0</v>
      </c>
      <c r="Y275" s="308"/>
      <c r="Z275" s="307"/>
      <c r="AA275" s="156">
        <f>$H275</f>
        <v>257707.19999999998</v>
      </c>
      <c r="AB275" s="157" t="e">
        <f>O275/N275</f>
        <v>#DIV/0!</v>
      </c>
      <c r="AC275" s="57">
        <f>VLOOKUP($G275,'ВМП план КС'!$A$8:$AQ$93,12,0)</f>
        <v>165</v>
      </c>
      <c r="AD275" s="57">
        <f>VLOOKUP($G275,'ВМП план КС'!$A$8:$AQ$93,13,0)</f>
        <v>42521688</v>
      </c>
      <c r="AE275" s="57">
        <f>SUM(AC275/12*$B$2)</f>
        <v>137.5</v>
      </c>
      <c r="AF275" s="57">
        <f>SUM(AD275/12*$B$2)</f>
        <v>35434740</v>
      </c>
      <c r="AG275" s="56">
        <f>SUM(AG276:AG279)</f>
        <v>149</v>
      </c>
      <c r="AH275" s="56">
        <f t="shared" ref="AH275" si="5206">SUM(AH276:AH279)</f>
        <v>38398372.79999999</v>
      </c>
      <c r="AI275" s="56">
        <f t="shared" ref="AI275" si="5207">SUM(AI276:AI279)</f>
        <v>1112</v>
      </c>
      <c r="AJ275" s="56">
        <f t="shared" ref="AJ275" si="5208">SUM(AJ276:AJ279)</f>
        <v>16</v>
      </c>
      <c r="AK275" s="56">
        <f t="shared" ref="AK275" si="5209">SUM(AK276:AK279)</f>
        <v>4123315.2000000011</v>
      </c>
      <c r="AL275" s="56">
        <f t="shared" ref="AL275" si="5210">SUM(AL276:AL279)</f>
        <v>99</v>
      </c>
      <c r="AM275" s="87">
        <f t="shared" si="5158"/>
        <v>165</v>
      </c>
      <c r="AN275" s="59">
        <f t="shared" si="5159"/>
        <v>42521687.999999993</v>
      </c>
      <c r="AO275" s="59">
        <f t="shared" si="5160"/>
        <v>1211</v>
      </c>
      <c r="AP275" s="72">
        <f>AG275-AC275</f>
        <v>-16</v>
      </c>
      <c r="AQ275" s="72">
        <f>AH275-AD275</f>
        <v>-4123315.2000000104</v>
      </c>
      <c r="AR275" s="308">
        <f>AG275/AC275</f>
        <v>0.90303030303030307</v>
      </c>
      <c r="AS275" s="308">
        <f>AH275/AD275</f>
        <v>0.90303030303030274</v>
      </c>
      <c r="AT275" s="156">
        <f>$H275</f>
        <v>257707.19999999998</v>
      </c>
      <c r="AU275" s="157">
        <f>AH275/AG275</f>
        <v>257707.19999999992</v>
      </c>
      <c r="AV275" s="57">
        <f>VLOOKUP($G275,'ВМП план КС'!$A$8:$AQ$93,16,0)</f>
        <v>0</v>
      </c>
      <c r="AW275" s="57">
        <f>VLOOKUP($G275,'ВМП план КС'!$A$8:$AQ$93,17,0)</f>
        <v>0</v>
      </c>
      <c r="AX275" s="57">
        <f>SUM(AV275/12*$B$2)</f>
        <v>0</v>
      </c>
      <c r="AY275" s="57">
        <f>SUM(AW275/12*$B$2)</f>
        <v>0</v>
      </c>
      <c r="AZ275" s="56">
        <f>SUM(AZ276:AZ279)</f>
        <v>0</v>
      </c>
      <c r="BA275" s="56">
        <f t="shared" ref="BA275" si="5211">SUM(BA276:BA279)</f>
        <v>0</v>
      </c>
      <c r="BB275" s="56">
        <f t="shared" ref="BB275" si="5212">SUM(BB276:BB279)</f>
        <v>0</v>
      </c>
      <c r="BC275" s="56">
        <f t="shared" ref="BC275" si="5213">SUM(BC276:BC279)</f>
        <v>0</v>
      </c>
      <c r="BD275" s="56">
        <f t="shared" ref="BD275" si="5214">SUM(BD276:BD279)</f>
        <v>0</v>
      </c>
      <c r="BE275" s="56">
        <f t="shared" ref="BE275" si="5215">SUM(BE276:BE279)</f>
        <v>0</v>
      </c>
      <c r="BF275" s="87">
        <f t="shared" si="5162"/>
        <v>0</v>
      </c>
      <c r="BG275" s="59">
        <f t="shared" si="5163"/>
        <v>0</v>
      </c>
      <c r="BH275" s="59">
        <f t="shared" si="5164"/>
        <v>0</v>
      </c>
      <c r="BI275" s="72">
        <f t="shared" si="5110"/>
        <v>0</v>
      </c>
      <c r="BJ275" s="72">
        <f t="shared" si="3805"/>
        <v>0</v>
      </c>
      <c r="BK275" s="308"/>
      <c r="BL275" s="307"/>
      <c r="BM275" s="156">
        <f>$H275</f>
        <v>257707.19999999998</v>
      </c>
      <c r="BN275" s="157" t="e">
        <f>BA275/AZ275</f>
        <v>#DIV/0!</v>
      </c>
      <c r="BO275" s="57">
        <f>VLOOKUP($G275,'ВМП план КС'!$A$8:$AQ$93,18,0)</f>
        <v>0</v>
      </c>
      <c r="BP275" s="57">
        <f>VLOOKUP($G275,'ВМП план КС'!$A$8:$AQ$93,19,0)</f>
        <v>0</v>
      </c>
      <c r="BQ275" s="57">
        <f>SUM(BO275/12*$B$2)</f>
        <v>0</v>
      </c>
      <c r="BR275" s="57">
        <f>SUM(BP275/12*$B$2)</f>
        <v>0</v>
      </c>
      <c r="BS275" s="56">
        <f>SUM(BS276:BS279)</f>
        <v>0</v>
      </c>
      <c r="BT275" s="56">
        <f t="shared" ref="BT275" si="5216">SUM(BT276:BT279)</f>
        <v>0</v>
      </c>
      <c r="BU275" s="56">
        <f t="shared" ref="BU275" si="5217">SUM(BU276:BU279)</f>
        <v>0</v>
      </c>
      <c r="BV275" s="56">
        <f t="shared" ref="BV275" si="5218">SUM(BV276:BV279)</f>
        <v>0</v>
      </c>
      <c r="BW275" s="56">
        <f t="shared" ref="BW275" si="5219">SUM(BW276:BW279)</f>
        <v>0</v>
      </c>
      <c r="BX275" s="56">
        <f t="shared" ref="BX275" si="5220">SUM(BX276:BX279)</f>
        <v>0</v>
      </c>
      <c r="BY275" s="87">
        <f t="shared" si="5165"/>
        <v>0</v>
      </c>
      <c r="BZ275" s="59">
        <f t="shared" si="5166"/>
        <v>0</v>
      </c>
      <c r="CA275" s="59">
        <f t="shared" si="5167"/>
        <v>0</v>
      </c>
      <c r="CB275" s="72">
        <f t="shared" si="5168"/>
        <v>0</v>
      </c>
      <c r="CC275" s="72">
        <f t="shared" si="3806"/>
        <v>0</v>
      </c>
      <c r="CD275" s="308"/>
      <c r="CE275" s="307"/>
      <c r="CF275" s="156">
        <f>$H275</f>
        <v>257707.19999999998</v>
      </c>
      <c r="CG275" s="157" t="e">
        <f>BT275/BS275</f>
        <v>#DIV/0!</v>
      </c>
      <c r="CH275" s="57">
        <f>VLOOKUP($G275,'ВМП план КС'!$A$8:$AQ$93,10,0)</f>
        <v>77</v>
      </c>
      <c r="CI275" s="57">
        <f>VLOOKUP($G275,'ВМП план КС'!$A$8:$AQ$93,11,0)</f>
        <v>19843454.399999999</v>
      </c>
      <c r="CJ275" s="57">
        <f>SUM(CH275/12*$B$2)</f>
        <v>64.166666666666671</v>
      </c>
      <c r="CK275" s="57">
        <f>SUM(CI275/12*$B$2)</f>
        <v>16536212</v>
      </c>
      <c r="CL275" s="56">
        <f>SUM(CL276:CL279)</f>
        <v>55</v>
      </c>
      <c r="CM275" s="56">
        <f t="shared" ref="CM275" si="5221">SUM(CM276:CM279)</f>
        <v>14173895.999999987</v>
      </c>
      <c r="CN275" s="56">
        <f t="shared" ref="CN275" si="5222">SUM(CN276:CN279)</f>
        <v>655</v>
      </c>
      <c r="CO275" s="56">
        <f t="shared" ref="CO275" si="5223">SUM(CO276:CO279)</f>
        <v>2</v>
      </c>
      <c r="CP275" s="56">
        <f t="shared" ref="CP275" si="5224">SUM(CP276:CP279)</f>
        <v>515414.4</v>
      </c>
      <c r="CQ275" s="56">
        <f t="shared" ref="CQ275" si="5225">SUM(CQ276:CQ279)</f>
        <v>18</v>
      </c>
      <c r="CR275" s="87">
        <f t="shared" si="5169"/>
        <v>57</v>
      </c>
      <c r="CS275" s="59">
        <f t="shared" si="5170"/>
        <v>14689310.399999987</v>
      </c>
      <c r="CT275" s="59">
        <f t="shared" si="5171"/>
        <v>673</v>
      </c>
      <c r="CU275" s="72">
        <f>CL275-CH275</f>
        <v>-22</v>
      </c>
      <c r="CV275" s="72">
        <f>CM275-CI275</f>
        <v>-5669558.4000000115</v>
      </c>
      <c r="CW275" s="308">
        <f>CL275/CH275</f>
        <v>0.7142857142857143</v>
      </c>
      <c r="CX275" s="308">
        <f>CM275/CI275</f>
        <v>0.71428571428571364</v>
      </c>
      <c r="CY275" s="156">
        <f>$H275</f>
        <v>257707.19999999998</v>
      </c>
      <c r="CZ275" s="157">
        <f>CM275/CL275</f>
        <v>257707.19999999975</v>
      </c>
      <c r="DA275" s="57">
        <f>VLOOKUP($G275,'ВМП план КС'!$A$8:$AQ$93,26,0)</f>
        <v>0</v>
      </c>
      <c r="DB275" s="57">
        <f>VLOOKUP($G275,'ВМП план КС'!$A$8:$AQ$93,27,0)</f>
        <v>0</v>
      </c>
      <c r="DC275" s="57">
        <f>SUM(DA275/12*$B$2)</f>
        <v>0</v>
      </c>
      <c r="DD275" s="57">
        <f>SUM(DB275/12*$B$2)</f>
        <v>0</v>
      </c>
      <c r="DE275" s="56">
        <f>SUM(DE276:DE279)</f>
        <v>0</v>
      </c>
      <c r="DF275" s="56">
        <f t="shared" ref="DF275" si="5226">SUM(DF276:DF279)</f>
        <v>0</v>
      </c>
      <c r="DG275" s="56">
        <f t="shared" ref="DG275" si="5227">SUM(DG276:DG279)</f>
        <v>0</v>
      </c>
      <c r="DH275" s="56">
        <f t="shared" ref="DH275" si="5228">SUM(DH276:DH279)</f>
        <v>0</v>
      </c>
      <c r="DI275" s="56">
        <f t="shared" ref="DI275" si="5229">SUM(DI276:DI279)</f>
        <v>0</v>
      </c>
      <c r="DJ275" s="56">
        <f t="shared" ref="DJ275" si="5230">SUM(DJ276:DJ279)</f>
        <v>0</v>
      </c>
      <c r="DK275" s="87">
        <f t="shared" si="5173"/>
        <v>0</v>
      </c>
      <c r="DL275" s="59">
        <f t="shared" si="5174"/>
        <v>0</v>
      </c>
      <c r="DM275" s="59">
        <f t="shared" si="5175"/>
        <v>0</v>
      </c>
      <c r="DN275" s="72">
        <f t="shared" si="5176"/>
        <v>0</v>
      </c>
      <c r="DO275" s="72">
        <f t="shared" si="3808"/>
        <v>0</v>
      </c>
      <c r="DP275" s="308"/>
      <c r="DQ275" s="307"/>
      <c r="DR275" s="156">
        <f>$H275</f>
        <v>257707.19999999998</v>
      </c>
      <c r="DS275" s="157" t="e">
        <f>DF275/DE275</f>
        <v>#DIV/0!</v>
      </c>
      <c r="DT275" s="57">
        <f>VLOOKUP($G275,'ВМП план КС'!$A$8:$AQ$93,28,0)</f>
        <v>0</v>
      </c>
      <c r="DU275" s="57">
        <f>VLOOKUP($G275,'ВМП план КС'!$A$8:$AQ$93,29,0)</f>
        <v>0</v>
      </c>
      <c r="DV275" s="57">
        <f>SUM(DT275/12*$B$2)</f>
        <v>0</v>
      </c>
      <c r="DW275" s="57">
        <f>SUM(DU275/12*$B$2)</f>
        <v>0</v>
      </c>
      <c r="DX275" s="56">
        <f>SUM(DX276:DX279)</f>
        <v>0</v>
      </c>
      <c r="DY275" s="56">
        <f t="shared" ref="DY275" si="5231">SUM(DY276:DY279)</f>
        <v>0</v>
      </c>
      <c r="DZ275" s="56">
        <f t="shared" ref="DZ275" si="5232">SUM(DZ276:DZ279)</f>
        <v>0</v>
      </c>
      <c r="EA275" s="56">
        <f t="shared" ref="EA275" si="5233">SUM(EA276:EA279)</f>
        <v>0</v>
      </c>
      <c r="EB275" s="56">
        <f t="shared" ref="EB275" si="5234">SUM(EB276:EB279)</f>
        <v>0</v>
      </c>
      <c r="EC275" s="56">
        <f t="shared" ref="EC275" si="5235">SUM(EC276:EC279)</f>
        <v>0</v>
      </c>
      <c r="ED275" s="87">
        <f t="shared" si="5177"/>
        <v>0</v>
      </c>
      <c r="EE275" s="59">
        <f t="shared" si="5178"/>
        <v>0</v>
      </c>
      <c r="EF275" s="59">
        <f t="shared" si="5179"/>
        <v>0</v>
      </c>
      <c r="EG275" s="72">
        <f t="shared" si="5180"/>
        <v>0</v>
      </c>
      <c r="EH275" s="72">
        <f t="shared" si="3809"/>
        <v>0</v>
      </c>
      <c r="EI275" s="308"/>
      <c r="EJ275" s="307"/>
      <c r="EK275" s="156">
        <f>$H275</f>
        <v>257707.19999999998</v>
      </c>
      <c r="EL275" s="157" t="e">
        <f>DY275/DX275</f>
        <v>#DIV/0!</v>
      </c>
      <c r="EM275" s="112">
        <f>VLOOKUP($G275,'ВМП план КС'!$A$8:$AQ$93,30,0)</f>
        <v>0</v>
      </c>
      <c r="EN275" s="112">
        <f>VLOOKUP($G275,'ВМП план КС'!$A$8:$AQ$93,31,0)</f>
        <v>0</v>
      </c>
      <c r="EO275" s="57">
        <f>SUM(EM275/12*$B$2)</f>
        <v>0</v>
      </c>
      <c r="EP275" s="57">
        <f>SUM(EN275/12*$B$2)</f>
        <v>0</v>
      </c>
      <c r="EQ275" s="56">
        <f>SUM(EQ276:EQ279)</f>
        <v>0</v>
      </c>
      <c r="ER275" s="56">
        <f t="shared" ref="ER275" si="5236">SUM(ER276:ER279)</f>
        <v>0</v>
      </c>
      <c r="ES275" s="56">
        <f t="shared" ref="ES275" si="5237">SUM(ES276:ES279)</f>
        <v>0</v>
      </c>
      <c r="ET275" s="56">
        <f t="shared" ref="ET275" si="5238">SUM(ET276:ET279)</f>
        <v>0</v>
      </c>
      <c r="EU275" s="56">
        <f t="shared" ref="EU275" si="5239">SUM(EU276:EU279)</f>
        <v>0</v>
      </c>
      <c r="EV275" s="56">
        <f t="shared" ref="EV275" si="5240">SUM(EV276:EV279)</f>
        <v>0</v>
      </c>
      <c r="EW275" s="87">
        <f t="shared" si="5181"/>
        <v>0</v>
      </c>
      <c r="EX275" s="59">
        <f t="shared" si="5182"/>
        <v>0</v>
      </c>
      <c r="EY275" s="59">
        <f t="shared" si="5183"/>
        <v>0</v>
      </c>
      <c r="EZ275" s="72">
        <f t="shared" si="5184"/>
        <v>0</v>
      </c>
      <c r="FA275" s="72">
        <f t="shared" si="3810"/>
        <v>0</v>
      </c>
      <c r="FB275" s="308"/>
      <c r="FC275" s="307"/>
      <c r="FD275" s="156">
        <f>$H275</f>
        <v>257707.19999999998</v>
      </c>
      <c r="FE275" s="157" t="e">
        <f>ER275/EQ275</f>
        <v>#DIV/0!</v>
      </c>
      <c r="FF275" s="112">
        <f>VLOOKUP($G275,'ВМП план КС'!$A$8:$AQ$93,32,0)</f>
        <v>6</v>
      </c>
      <c r="FG275" s="112">
        <f>VLOOKUP($G275,'ВМП план КС'!$A$8:$AQ$93,33,0)</f>
        <v>1546243.2</v>
      </c>
      <c r="FH275" s="57">
        <f>SUM(FF275/12*$B$2)</f>
        <v>5</v>
      </c>
      <c r="FI275" s="57">
        <f>SUM(FG275/12*$B$2)</f>
        <v>1288536</v>
      </c>
      <c r="FJ275" s="56">
        <f>SUM(FJ276:FJ279)</f>
        <v>7</v>
      </c>
      <c r="FK275" s="56">
        <f t="shared" ref="FK275" si="5241">SUM(FK276:FK279)</f>
        <v>1813974.88</v>
      </c>
      <c r="FL275" s="56">
        <f t="shared" ref="FL275" si="5242">SUM(FL276:FL279)</f>
        <v>81</v>
      </c>
      <c r="FM275" s="56">
        <f t="shared" ref="FM275" si="5243">SUM(FM276:FM279)</f>
        <v>0</v>
      </c>
      <c r="FN275" s="56">
        <f t="shared" ref="FN275" si="5244">SUM(FN276:FN279)</f>
        <v>0</v>
      </c>
      <c r="FO275" s="56">
        <f t="shared" ref="FO275" si="5245">SUM(FO276:FO279)</f>
        <v>0</v>
      </c>
      <c r="FP275" s="87">
        <f t="shared" si="5185"/>
        <v>7</v>
      </c>
      <c r="FQ275" s="59">
        <f t="shared" si="5186"/>
        <v>1813974.88</v>
      </c>
      <c r="FR275" s="59">
        <f t="shared" si="5187"/>
        <v>81</v>
      </c>
      <c r="FS275" s="72">
        <f t="shared" si="5188"/>
        <v>2</v>
      </c>
      <c r="FT275" s="72">
        <f t="shared" si="3811"/>
        <v>525438.87999999989</v>
      </c>
      <c r="FU275" s="308"/>
      <c r="FV275" s="307"/>
      <c r="FW275" s="156">
        <f>$H275</f>
        <v>257707.19999999998</v>
      </c>
      <c r="FX275" s="157">
        <f>FK275/FJ275</f>
        <v>259139.26857142855</v>
      </c>
      <c r="FY275" s="57">
        <f>VLOOKUP($G275,'ВМП план КС'!$A$8:$AQ$93,36,0)</f>
        <v>0</v>
      </c>
      <c r="FZ275" s="57">
        <f>VLOOKUP($G275,'ВМП план КС'!$A$8:$AQ$93,37,0)</f>
        <v>0</v>
      </c>
      <c r="GA275" s="57">
        <f>SUM(FY275/12*$B$2)</f>
        <v>0</v>
      </c>
      <c r="GB275" s="57">
        <f>SUM(FZ275/12*$B$2)</f>
        <v>0</v>
      </c>
      <c r="GC275" s="56">
        <f>SUM(GC276:GC279)</f>
        <v>0</v>
      </c>
      <c r="GD275" s="56">
        <f t="shared" ref="GD275" si="5246">SUM(GD276:GD279)</f>
        <v>0</v>
      </c>
      <c r="GE275" s="56">
        <f t="shared" ref="GE275" si="5247">SUM(GE276:GE279)</f>
        <v>0</v>
      </c>
      <c r="GF275" s="56">
        <f t="shared" ref="GF275" si="5248">SUM(GF276:GF279)</f>
        <v>0</v>
      </c>
      <c r="GG275" s="56">
        <f t="shared" ref="GG275" si="5249">SUM(GG276:GG279)</f>
        <v>0</v>
      </c>
      <c r="GH275" s="56">
        <f t="shared" ref="GH275" si="5250">SUM(GH276:GH279)</f>
        <v>0</v>
      </c>
      <c r="GI275" s="87">
        <f t="shared" si="5189"/>
        <v>0</v>
      </c>
      <c r="GJ275" s="59">
        <f t="shared" si="5190"/>
        <v>0</v>
      </c>
      <c r="GK275" s="59">
        <f t="shared" si="5191"/>
        <v>0</v>
      </c>
      <c r="GL275" s="72">
        <f t="shared" si="5192"/>
        <v>0</v>
      </c>
      <c r="GM275" s="72">
        <f t="shared" si="3812"/>
        <v>0</v>
      </c>
      <c r="GN275" s="308"/>
      <c r="GO275" s="307"/>
      <c r="GP275" s="156">
        <f>$H275</f>
        <v>257707.19999999998</v>
      </c>
      <c r="GQ275" s="157" t="e">
        <f>GD275/GC275</f>
        <v>#DIV/0!</v>
      </c>
      <c r="GR275" s="57">
        <f>VLOOKUP($G275,'ВМП план КС'!$A$8:$AQ$93,38,0)</f>
        <v>0</v>
      </c>
      <c r="GS275" s="57">
        <f>VLOOKUP($G275,'ВМП план КС'!$A$8:$AQ$93,39,0)</f>
        <v>0</v>
      </c>
      <c r="GT275" s="57">
        <f>SUM(GR275/12*$B$2)</f>
        <v>0</v>
      </c>
      <c r="GU275" s="57">
        <f>SUM(GS275/12*$B$2)</f>
        <v>0</v>
      </c>
      <c r="GV275" s="56">
        <f>SUM(GV276:GV279)</f>
        <v>0</v>
      </c>
      <c r="GW275" s="56">
        <f t="shared" ref="GW275" si="5251">SUM(GW276:GW279)</f>
        <v>0</v>
      </c>
      <c r="GX275" s="56">
        <f t="shared" ref="GX275" si="5252">SUM(GX276:GX279)</f>
        <v>0</v>
      </c>
      <c r="GY275" s="56">
        <f t="shared" ref="GY275" si="5253">SUM(GY276:GY279)</f>
        <v>0</v>
      </c>
      <c r="GZ275" s="56">
        <f t="shared" ref="GZ275" si="5254">SUM(GZ276:GZ279)</f>
        <v>0</v>
      </c>
      <c r="HA275" s="56">
        <f t="shared" ref="HA275" si="5255">SUM(HA276:HA279)</f>
        <v>0</v>
      </c>
      <c r="HB275" s="87">
        <f t="shared" si="5193"/>
        <v>0</v>
      </c>
      <c r="HC275" s="59">
        <f t="shared" si="5194"/>
        <v>0</v>
      </c>
      <c r="HD275" s="59">
        <f t="shared" si="5195"/>
        <v>0</v>
      </c>
      <c r="HE275" s="72">
        <f t="shared" si="5196"/>
        <v>0</v>
      </c>
      <c r="HF275" s="72">
        <f t="shared" si="3813"/>
        <v>0</v>
      </c>
      <c r="HG275" s="308"/>
      <c r="HH275" s="307"/>
      <c r="HI275" s="156">
        <f>$H275</f>
        <v>257707.19999999998</v>
      </c>
      <c r="HJ275" s="157" t="e">
        <f>GW275/GV275</f>
        <v>#DIV/0!</v>
      </c>
      <c r="HK275" s="57">
        <f>VLOOKUP($G275,'ВМП план КС'!$A$8:$AQ$93,40,0)</f>
        <v>54</v>
      </c>
      <c r="HL275" s="57">
        <f>VLOOKUP($G275,'ВМП план КС'!$A$8:$AQ$93,41,0)</f>
        <v>15539744.159999998</v>
      </c>
      <c r="HM275" s="57">
        <f>SUM(HK275/12*$B$2)</f>
        <v>45</v>
      </c>
      <c r="HN275" s="57">
        <f>SUM(HL275/12*$B$2)</f>
        <v>12949786.799999999</v>
      </c>
      <c r="HO275" s="56">
        <f>SUM(HO276:HO279)</f>
        <v>60</v>
      </c>
      <c r="HP275" s="56">
        <f t="shared" ref="HP275" si="5256">SUM(HP276:HP279)</f>
        <v>17266382.399999972</v>
      </c>
      <c r="HQ275" s="56">
        <f t="shared" ref="HQ275" si="5257">SUM(HQ276:HQ279)</f>
        <v>600</v>
      </c>
      <c r="HR275" s="56">
        <f t="shared" ref="HR275" si="5258">SUM(HR276:HR279)</f>
        <v>1</v>
      </c>
      <c r="HS275" s="56">
        <f t="shared" ref="HS275" si="5259">SUM(HS276:HS279)</f>
        <v>287773.03999999998</v>
      </c>
      <c r="HT275" s="56">
        <f t="shared" ref="HT275" si="5260">SUM(HT276:HT279)</f>
        <v>11</v>
      </c>
      <c r="HU275" s="87">
        <f t="shared" si="5197"/>
        <v>61</v>
      </c>
      <c r="HV275" s="59">
        <f t="shared" si="5198"/>
        <v>17554155.439999972</v>
      </c>
      <c r="HW275" s="59">
        <f t="shared" si="5199"/>
        <v>611</v>
      </c>
      <c r="HX275" s="72">
        <f t="shared" si="5200"/>
        <v>15</v>
      </c>
      <c r="HY275" s="72">
        <f t="shared" si="3814"/>
        <v>4316595.5999999736</v>
      </c>
      <c r="HZ275" s="308"/>
      <c r="IA275" s="307"/>
      <c r="IB275" s="156">
        <f>$H275</f>
        <v>257707.19999999998</v>
      </c>
      <c r="IC275" s="157">
        <f>HP275/HO275</f>
        <v>287773.03999999951</v>
      </c>
      <c r="ID275" s="112">
        <f>VLOOKUP($G275,'ВМП план КС'!$A$8:$AQ$93,34,0)</f>
        <v>0</v>
      </c>
      <c r="IE275" s="112">
        <f>VLOOKUP($G275,'ВМП план КС'!$A$8:$AQ$93,35,0)</f>
        <v>0</v>
      </c>
      <c r="IF275" s="57">
        <f>SUM(ID275/12*$B$2)</f>
        <v>0</v>
      </c>
      <c r="IG275" s="57">
        <f>SUM(IE275/12*$B$2)</f>
        <v>0</v>
      </c>
      <c r="IH275" s="56">
        <f>SUM(IH276:IH279)</f>
        <v>0</v>
      </c>
      <c r="II275" s="56">
        <f t="shared" ref="II275" si="5261">SUM(II276:II279)</f>
        <v>0</v>
      </c>
      <c r="IJ275" s="56">
        <f t="shared" ref="IJ275" si="5262">SUM(IJ276:IJ279)</f>
        <v>0</v>
      </c>
      <c r="IK275" s="56">
        <f t="shared" ref="IK275" si="5263">SUM(IK276:IK279)</f>
        <v>0</v>
      </c>
      <c r="IL275" s="56">
        <f t="shared" ref="IL275" si="5264">SUM(IL276:IL279)</f>
        <v>0</v>
      </c>
      <c r="IM275" s="56">
        <f t="shared" ref="IM275" si="5265">SUM(IM276:IM279)</f>
        <v>0</v>
      </c>
      <c r="IN275" s="87">
        <f t="shared" si="5201"/>
        <v>0</v>
      </c>
      <c r="IO275" s="59">
        <f t="shared" si="5202"/>
        <v>0</v>
      </c>
      <c r="IP275" s="59">
        <f t="shared" si="5203"/>
        <v>0</v>
      </c>
      <c r="IQ275" s="72">
        <f t="shared" si="5204"/>
        <v>0</v>
      </c>
      <c r="IR275" s="72">
        <f t="shared" si="3815"/>
        <v>0</v>
      </c>
      <c r="IS275" s="308"/>
      <c r="IT275" s="307"/>
      <c r="IU275" s="156">
        <f>$H275</f>
        <v>257707.19999999998</v>
      </c>
      <c r="IV275" s="157" t="e">
        <f>II275/IH275</f>
        <v>#DIV/0!</v>
      </c>
      <c r="IW275" s="112">
        <f>VLOOKUP($G275,'ВМП план КС'!$A$8:$AQ$93,42,0)</f>
        <v>41</v>
      </c>
      <c r="IX275" s="112">
        <f>VLOOKUP($G275,'ВМП план КС'!$A$8:$AQ$93,43,0)</f>
        <v>11798694.639999999</v>
      </c>
      <c r="IY275" s="57">
        <f>SUM(IW275/12*$B$2)</f>
        <v>34.166666666666664</v>
      </c>
      <c r="IZ275" s="57">
        <f>SUM(IX275/12*$B$2)</f>
        <v>9832245.5333333313</v>
      </c>
      <c r="JA275" s="56">
        <f>SUM(JA276:JA279)</f>
        <v>36</v>
      </c>
      <c r="JB275" s="56">
        <f t="shared" ref="JB275" si="5266">SUM(JB276:JB279)</f>
        <v>10359829.439999994</v>
      </c>
      <c r="JC275" s="56">
        <f t="shared" ref="JC275" si="5267">SUM(JC276:JC279)</f>
        <v>312</v>
      </c>
      <c r="JD275" s="56">
        <f t="shared" ref="JD275" si="5268">SUM(JD276:JD279)</f>
        <v>0</v>
      </c>
      <c r="JE275" s="56">
        <f t="shared" ref="JE275" si="5269">SUM(JE276:JE279)</f>
        <v>0</v>
      </c>
      <c r="JF275" s="56">
        <f t="shared" ref="JF275" si="5270">SUM(JF276:JF279)</f>
        <v>0</v>
      </c>
      <c r="JG275" s="87">
        <f t="shared" si="5151"/>
        <v>36</v>
      </c>
      <c r="JH275" s="59">
        <f t="shared" si="5152"/>
        <v>10359829.439999994</v>
      </c>
      <c r="JI275" s="59">
        <f t="shared" si="5153"/>
        <v>312</v>
      </c>
      <c r="JJ275" s="72">
        <f t="shared" si="5154"/>
        <v>1.8333333333333357</v>
      </c>
      <c r="JK275" s="72">
        <f t="shared" si="3816"/>
        <v>527583.90666666254</v>
      </c>
      <c r="JL275" s="308"/>
      <c r="JM275" s="307"/>
      <c r="JN275" s="156">
        <f>$H275</f>
        <v>257707.19999999998</v>
      </c>
      <c r="JO275" s="157">
        <f>JB275/JA275</f>
        <v>287773.0399999998</v>
      </c>
      <c r="JP275" s="384">
        <f>J275+AC275+AV275+BO275+CH275+DA275+DT275+EM275+FF275+FY275+GR275+HK275+ID275+IW275</f>
        <v>343</v>
      </c>
      <c r="JQ275" s="384">
        <f t="shared" ref="JQ275" si="5271">K275+AD275+AW275+BP275+CI275+DB275+DU275+EN275+FG275+FZ275+GS275+HL275+IE275+IX275</f>
        <v>91249824.400000006</v>
      </c>
      <c r="JR275" s="384">
        <f t="shared" ref="JR275" si="5272">L275+AE275+AX275+BQ275+CJ275+DC275+DV275+EO275+FH275+GA275+GT275+HM275+IF275+IY275</f>
        <v>285.83333333333337</v>
      </c>
      <c r="JS275" s="384">
        <f t="shared" ref="JS275" si="5273">M275+AF275+AY275+BR275+CK275+DD275+DW275+EP275+FI275+GB275+GU275+HN275+IG275+IZ275</f>
        <v>76041520.333333328</v>
      </c>
      <c r="JT275" s="384">
        <f t="shared" ref="JT275:JT279" si="5274">N275+AG275+AZ275+BS275+CL275+DE275+DX275+EQ275+FJ275+GC275+GV275+HO275+IH275+JA275</f>
        <v>307</v>
      </c>
      <c r="JU275" s="384">
        <f t="shared" ref="JU275:JU279" si="5275">O275+AH275+BA275+BT275+CM275+DF275+DY275+ER275+FK275+GD275+GW275+HP275+II275+JB275</f>
        <v>82012455.519999951</v>
      </c>
      <c r="JV275" s="384">
        <f t="shared" ref="JV275:JV279" si="5276">P275+AI275+BB275+BU275+CN275+DG275+DZ275+ES275+FL275+GE275+GX275+HQ275+IJ275+JC275</f>
        <v>2760</v>
      </c>
      <c r="JW275" s="384">
        <f t="shared" ref="JW275:JW279" si="5277">Q275+AJ275+BC275+BV275+CO275+DH275+EA275+ET275+FM275+GF275+GY275+HR275+IK275+JD275</f>
        <v>19</v>
      </c>
      <c r="JX275" s="384">
        <f t="shared" ref="JX275:JX279" si="5278">R275+AK275+BD275+BW275+CP275+DI275+EB275+EU275+FN275+GG275+GZ275+HS275+IL275+JE275</f>
        <v>4926502.6400000015</v>
      </c>
      <c r="JY275" s="384">
        <f t="shared" ref="JY275:JY279" si="5279">S275+AL275+BE275+BX275+CQ275+DJ275+EC275+EV275+FO275+GH275+HA275+HT275+IM275+JF275</f>
        <v>128</v>
      </c>
      <c r="JZ275" s="384">
        <f>JT275+JW275</f>
        <v>326</v>
      </c>
      <c r="KA275" s="384">
        <f t="shared" ref="KA275:KA337" si="5280">JU275+JX275</f>
        <v>86938958.159999952</v>
      </c>
      <c r="KB275" s="384">
        <f t="shared" ref="KB275:KB337" si="5281">JV275+JY275</f>
        <v>2888</v>
      </c>
      <c r="KC275" s="72">
        <f>JT275-JR275</f>
        <v>21.166666666666629</v>
      </c>
      <c r="KD275" s="72">
        <f>JU275-JS275</f>
        <v>5970935.1866666228</v>
      </c>
      <c r="KE275" s="156">
        <f>$H275</f>
        <v>257707.19999999998</v>
      </c>
      <c r="KF275" s="157">
        <f>JU275/JT275</f>
        <v>267141.54892508127</v>
      </c>
      <c r="KG275" s="309">
        <f>CR275/CJ275</f>
        <v>0.88831168831168827</v>
      </c>
      <c r="KH275" s="309">
        <f>CS275/CK275</f>
        <v>0.8883116883116875</v>
      </c>
      <c r="KI275" s="223"/>
      <c r="KJ275" s="223"/>
      <c r="KK275" s="626"/>
      <c r="KL275" s="626"/>
      <c r="KM275" s="626"/>
    </row>
    <row r="276" spans="1:299" ht="36" x14ac:dyDescent="0.2">
      <c r="A276" s="100">
        <v>1</v>
      </c>
      <c r="B276" s="100">
        <v>1</v>
      </c>
      <c r="C276" s="668">
        <v>183</v>
      </c>
      <c r="D276" s="637" t="s">
        <v>181</v>
      </c>
      <c r="E276" s="393" t="s">
        <v>371</v>
      </c>
      <c r="F276" s="394" t="s">
        <v>183</v>
      </c>
      <c r="G276" s="63">
        <v>38</v>
      </c>
      <c r="H276" s="776">
        <v>257707.19999999998</v>
      </c>
      <c r="I276" s="92">
        <v>287773.03999999998</v>
      </c>
      <c r="J276" s="45"/>
      <c r="K276" s="45"/>
      <c r="L276" s="45"/>
      <c r="M276" s="45"/>
      <c r="N276" s="45">
        <f>VLOOKUP($E276,'факт КС '!$E$11:$DJ$207,3,0)</f>
        <v>0</v>
      </c>
      <c r="O276" s="45">
        <f>VLOOKUP($E276,'факт КС '!$E$11:$DJ$207,4,0)</f>
        <v>0</v>
      </c>
      <c r="P276" s="45">
        <f>VLOOKUP($E276,'факт КС '!$E$11:$DJ$207,5,0)</f>
        <v>0</v>
      </c>
      <c r="Q276" s="45">
        <f>VLOOKUP($E276,'факт КС '!$E$11:$DJ$207,6,0)</f>
        <v>0</v>
      </c>
      <c r="R276" s="45">
        <f>VLOOKUP($E276,'факт КС '!$E$11:$DJ$207,7,0)</f>
        <v>0</v>
      </c>
      <c r="S276" s="45">
        <f>VLOOKUP($E276,'факт КС '!$E$11:$DJ$207,8,0)</f>
        <v>0</v>
      </c>
      <c r="T276" s="45">
        <f t="shared" si="4717"/>
        <v>0</v>
      </c>
      <c r="U276" s="45">
        <f t="shared" si="4718"/>
        <v>0</v>
      </c>
      <c r="V276" s="45">
        <f t="shared" si="4719"/>
        <v>0</v>
      </c>
      <c r="W276" s="184">
        <f t="shared" si="4720"/>
        <v>0</v>
      </c>
      <c r="X276" s="184">
        <f t="shared" si="4721"/>
        <v>0</v>
      </c>
      <c r="Y276" s="272"/>
      <c r="Z276" s="181"/>
      <c r="AA276" s="46"/>
      <c r="AB276" s="46"/>
      <c r="AC276" s="45"/>
      <c r="AD276" s="45"/>
      <c r="AE276" s="45"/>
      <c r="AF276" s="45"/>
      <c r="AG276" s="45">
        <f>VLOOKUP($E276,'факт КС '!$E$11:$DJ$207,15,0)</f>
        <v>149</v>
      </c>
      <c r="AH276" s="45">
        <f>VLOOKUP($E276,'факт КС '!$E$11:$DJ$207,16,0)</f>
        <v>38398372.79999999</v>
      </c>
      <c r="AI276" s="45">
        <f>VLOOKUP($E276,'факт КС '!$E$11:$DJ$207,17,0)</f>
        <v>1112</v>
      </c>
      <c r="AJ276" s="45">
        <f>VLOOKUP($E276,'факт КС '!$E$11:$DJ$207,18,0)</f>
        <v>16</v>
      </c>
      <c r="AK276" s="45">
        <f>VLOOKUP($E276,'факт КС '!$E$11:$DJ$207,19,0)</f>
        <v>4123315.2000000011</v>
      </c>
      <c r="AL276" s="45">
        <f>VLOOKUP($E276,'факт КС '!$E$11:$DJ$207,20,0)</f>
        <v>99</v>
      </c>
      <c r="AM276" s="45">
        <f t="shared" si="5158"/>
        <v>165</v>
      </c>
      <c r="AN276" s="45">
        <f t="shared" si="5159"/>
        <v>42521687.999999993</v>
      </c>
      <c r="AO276" s="45">
        <f t="shared" si="5160"/>
        <v>1211</v>
      </c>
      <c r="AP276" s="184"/>
      <c r="AQ276" s="184"/>
      <c r="AR276" s="272"/>
      <c r="AS276" s="181"/>
      <c r="AT276" s="46"/>
      <c r="AU276" s="46"/>
      <c r="AV276" s="45"/>
      <c r="AW276" s="45"/>
      <c r="AX276" s="45"/>
      <c r="AY276" s="45"/>
      <c r="AZ276" s="45">
        <f>VLOOKUP($E276,'факт КС '!$E$11:$DJ$207,9,0)</f>
        <v>0</v>
      </c>
      <c r="BA276" s="45">
        <f>VLOOKUP($E276,'факт КС '!$E$11:$DJ$207,10,0)</f>
        <v>0</v>
      </c>
      <c r="BB276" s="45">
        <f>VLOOKUP($E276,'факт КС '!$E$11:$DJ$207,11,0)</f>
        <v>0</v>
      </c>
      <c r="BC276" s="45">
        <f>VLOOKUP($E276,'факт КС '!$E$11:$DJ$207,12,0)</f>
        <v>0</v>
      </c>
      <c r="BD276" s="45">
        <f>VLOOKUP($E276,'факт КС '!$E$11:$DJ$207,13,0)</f>
        <v>0</v>
      </c>
      <c r="BE276" s="45">
        <f>VLOOKUP($E276,'факт КС '!$E$11:$DJ$207,14,0)</f>
        <v>0</v>
      </c>
      <c r="BF276" s="45">
        <f t="shared" si="5162"/>
        <v>0</v>
      </c>
      <c r="BG276" s="45">
        <f t="shared" si="5163"/>
        <v>0</v>
      </c>
      <c r="BH276" s="45">
        <f t="shared" si="5164"/>
        <v>0</v>
      </c>
      <c r="BI276" s="184">
        <f t="shared" si="5110"/>
        <v>0</v>
      </c>
      <c r="BJ276" s="184">
        <f t="shared" ref="BJ276:BJ339" si="5282">BA276-AY276</f>
        <v>0</v>
      </c>
      <c r="BK276" s="272"/>
      <c r="BL276" s="181"/>
      <c r="BM276" s="46"/>
      <c r="BN276" s="46"/>
      <c r="BO276" s="45"/>
      <c r="BP276" s="45"/>
      <c r="BQ276" s="45"/>
      <c r="BR276" s="45"/>
      <c r="BS276" s="45">
        <f>VLOOKUP($E276,'факт КС '!$E$11:$DJ$207,21,0)</f>
        <v>0</v>
      </c>
      <c r="BT276" s="45">
        <f>VLOOKUP($E276,'факт КС '!$E$11:$DJ$207,22,0)</f>
        <v>0</v>
      </c>
      <c r="BU276" s="45">
        <f>VLOOKUP($E276,'факт КС '!$E$11:$DJ$207,23,0)</f>
        <v>0</v>
      </c>
      <c r="BV276" s="45">
        <f>VLOOKUP($E276,'факт КС '!$E$11:$DJ$207,24,0)</f>
        <v>0</v>
      </c>
      <c r="BW276" s="45">
        <f>VLOOKUP($E276,'факт КС '!$E$11:$DJ$207,25,0)</f>
        <v>0</v>
      </c>
      <c r="BX276" s="45">
        <f>VLOOKUP($E276,'факт КС '!$E$11:$DJ$207,26,0)</f>
        <v>0</v>
      </c>
      <c r="BY276" s="45">
        <f t="shared" si="5165"/>
        <v>0</v>
      </c>
      <c r="BZ276" s="45">
        <f t="shared" si="5166"/>
        <v>0</v>
      </c>
      <c r="CA276" s="45">
        <f t="shared" si="5167"/>
        <v>0</v>
      </c>
      <c r="CB276" s="184">
        <f t="shared" si="5168"/>
        <v>0</v>
      </c>
      <c r="CC276" s="184">
        <f t="shared" ref="CC276:CC277" si="5283">BT276-BR276</f>
        <v>0</v>
      </c>
      <c r="CD276" s="272"/>
      <c r="CE276" s="181"/>
      <c r="CF276" s="46"/>
      <c r="CG276" s="46"/>
      <c r="CH276" s="45"/>
      <c r="CI276" s="45"/>
      <c r="CJ276" s="45"/>
      <c r="CK276" s="45"/>
      <c r="CL276" s="45">
        <f>VLOOKUP($E276,'факт КС '!$E$11:$DJ$210,33,0)</f>
        <v>55</v>
      </c>
      <c r="CM276" s="45">
        <f>VLOOKUP($E276,'факт КС '!$E$11:$DJ$210,34,0)</f>
        <v>14173895.999999987</v>
      </c>
      <c r="CN276" s="45">
        <f>VLOOKUP($E276,'факт КС '!$E$11:$DJ$210,35,0)</f>
        <v>655</v>
      </c>
      <c r="CO276" s="45">
        <f>VLOOKUP($E276,'факт КС '!$E$11:$DJ$210,36,0)</f>
        <v>2</v>
      </c>
      <c r="CP276" s="45">
        <f>VLOOKUP($E276,'факт КС '!$E$11:$DJ$210,37,0)</f>
        <v>515414.4</v>
      </c>
      <c r="CQ276" s="45">
        <f>VLOOKUP($E276,'факт КС '!$E$11:$DJ$210,38,0)</f>
        <v>18</v>
      </c>
      <c r="CR276" s="45">
        <f t="shared" si="5169"/>
        <v>57</v>
      </c>
      <c r="CS276" s="45">
        <f t="shared" si="5170"/>
        <v>14689310.399999987</v>
      </c>
      <c r="CT276" s="45">
        <f t="shared" si="5171"/>
        <v>673</v>
      </c>
      <c r="CU276" s="184"/>
      <c r="CV276" s="184"/>
      <c r="CW276" s="272"/>
      <c r="CX276" s="181"/>
      <c r="CY276" s="46"/>
      <c r="CZ276" s="46"/>
      <c r="DA276" s="45"/>
      <c r="DB276" s="45"/>
      <c r="DC276" s="45"/>
      <c r="DD276" s="45"/>
      <c r="DE276" s="45">
        <f>VLOOKUP($E276,'факт КС '!$E$11:$DJ$210,57,0)</f>
        <v>0</v>
      </c>
      <c r="DF276" s="45">
        <f>VLOOKUP($E276,'факт КС '!$E$11:$DJ$210,58,0)</f>
        <v>0</v>
      </c>
      <c r="DG276" s="45">
        <f>VLOOKUP($E276,'факт КС '!$E$11:$DJ$210,59,0)</f>
        <v>0</v>
      </c>
      <c r="DH276" s="45">
        <f>VLOOKUP($E276,'факт КС '!$E$11:$DJ$210,60,0)</f>
        <v>0</v>
      </c>
      <c r="DI276" s="45">
        <f>VLOOKUP($E276,'факт КС '!$E$11:$DJ$210,61,0)</f>
        <v>0</v>
      </c>
      <c r="DJ276" s="45">
        <f>VLOOKUP($E276,'факт КС '!$E$11:$DJ$210,62,0)</f>
        <v>0</v>
      </c>
      <c r="DK276" s="45">
        <f t="shared" si="5173"/>
        <v>0</v>
      </c>
      <c r="DL276" s="45">
        <f t="shared" si="5174"/>
        <v>0</v>
      </c>
      <c r="DM276" s="45">
        <f t="shared" si="5175"/>
        <v>0</v>
      </c>
      <c r="DN276" s="184">
        <f t="shared" si="5176"/>
        <v>0</v>
      </c>
      <c r="DO276" s="184">
        <f t="shared" ref="DO276:DO277" si="5284">DF276-DD276</f>
        <v>0</v>
      </c>
      <c r="DP276" s="272"/>
      <c r="DQ276" s="181"/>
      <c r="DR276" s="46"/>
      <c r="DS276" s="46"/>
      <c r="DT276" s="45"/>
      <c r="DU276" s="45"/>
      <c r="DV276" s="45"/>
      <c r="DW276" s="45"/>
      <c r="DX276" s="45">
        <f>VLOOKUP($E276,'факт КС '!$E$11:$DJ$210,27,0)</f>
        <v>0</v>
      </c>
      <c r="DY276" s="45">
        <f>VLOOKUP($E276,'факт КС '!$E$11:$DJ$210,28,0)</f>
        <v>0</v>
      </c>
      <c r="DZ276" s="45">
        <f>VLOOKUP($E276,'факт КС '!$E$11:$DJ$210,29,0)</f>
        <v>0</v>
      </c>
      <c r="EA276" s="45">
        <f>VLOOKUP($E276,'факт КС '!$E$11:$DJ$210,30,0)</f>
        <v>0</v>
      </c>
      <c r="EB276" s="45">
        <f>VLOOKUP($E276,'факт КС '!$E$11:$DJ$210,31,0)</f>
        <v>0</v>
      </c>
      <c r="EC276" s="45">
        <f>VLOOKUP($E276,'факт КС '!$E$11:$DJ$210,32,0)</f>
        <v>0</v>
      </c>
      <c r="ED276" s="45">
        <f t="shared" si="5177"/>
        <v>0</v>
      </c>
      <c r="EE276" s="45">
        <f t="shared" si="5178"/>
        <v>0</v>
      </c>
      <c r="EF276" s="45">
        <f t="shared" si="5179"/>
        <v>0</v>
      </c>
      <c r="EG276" s="184">
        <f t="shared" si="5180"/>
        <v>0</v>
      </c>
      <c r="EH276" s="184">
        <f t="shared" ref="EH276:EH277" si="5285">DY276-DW276</f>
        <v>0</v>
      </c>
      <c r="EI276" s="272"/>
      <c r="EJ276" s="181"/>
      <c r="EK276" s="46"/>
      <c r="EL276" s="46"/>
      <c r="EM276" s="45"/>
      <c r="EN276" s="45"/>
      <c r="EO276" s="45"/>
      <c r="EP276" s="45"/>
      <c r="EQ276" s="45">
        <f>VLOOKUP($E276,'факт КС '!$E$11:$DJ$210,63,0)</f>
        <v>0</v>
      </c>
      <c r="ER276" s="45">
        <f>VLOOKUP($E276,'факт КС '!$E$11:$DJ$210,64,0)</f>
        <v>0</v>
      </c>
      <c r="ES276" s="45">
        <f>VLOOKUP($E276,'факт КС '!$E$11:$DJ$210,65,0)</f>
        <v>0</v>
      </c>
      <c r="ET276" s="45">
        <f>VLOOKUP($E276,'факт КС '!$E$11:$DJ$210,66,0)</f>
        <v>0</v>
      </c>
      <c r="EU276" s="45">
        <f>VLOOKUP($E276,'факт КС '!$E$11:$DJ$210,67,0)</f>
        <v>0</v>
      </c>
      <c r="EV276" s="45">
        <f>VLOOKUP($E276,'факт КС '!$E$11:$DJ$210,68,0)</f>
        <v>0</v>
      </c>
      <c r="EW276" s="45">
        <f t="shared" si="5181"/>
        <v>0</v>
      </c>
      <c r="EX276" s="45">
        <f t="shared" si="5182"/>
        <v>0</v>
      </c>
      <c r="EY276" s="45">
        <f t="shared" si="5183"/>
        <v>0</v>
      </c>
      <c r="EZ276" s="184">
        <f t="shared" si="5184"/>
        <v>0</v>
      </c>
      <c r="FA276" s="184">
        <f t="shared" ref="FA276:FA277" si="5286">ER276-EP276</f>
        <v>0</v>
      </c>
      <c r="FB276" s="272"/>
      <c r="FC276" s="181"/>
      <c r="FD276" s="46"/>
      <c r="FE276" s="46"/>
      <c r="FF276" s="45"/>
      <c r="FG276" s="45"/>
      <c r="FH276" s="45"/>
      <c r="FI276" s="45"/>
      <c r="FJ276" s="45">
        <f>VLOOKUP($E276,'факт КС '!$E$11:$DJ$210,93,0)</f>
        <v>6</v>
      </c>
      <c r="FK276" s="45">
        <f>VLOOKUP($E276,'факт КС '!$E$11:$DJ$210,94,0)</f>
        <v>1546243.2</v>
      </c>
      <c r="FL276" s="45">
        <f>VLOOKUP($E276,'факт КС '!$E$11:$DJ$210,95,0)</f>
        <v>79</v>
      </c>
      <c r="FM276" s="45">
        <f>VLOOKUP($E276,'факт КС '!$E$11:$DJ$210,96,0)</f>
        <v>0</v>
      </c>
      <c r="FN276" s="45">
        <f>VLOOKUP($E276,'факт КС '!$E$11:$DJ$210,97,0)</f>
        <v>0</v>
      </c>
      <c r="FO276" s="45">
        <f>VLOOKUP($E276,'факт КС '!$E$11:$DJ$210,98,0)</f>
        <v>0</v>
      </c>
      <c r="FP276" s="45">
        <f t="shared" si="5185"/>
        <v>6</v>
      </c>
      <c r="FQ276" s="45">
        <f t="shared" si="5186"/>
        <v>1546243.2</v>
      </c>
      <c r="FR276" s="45">
        <f t="shared" si="5187"/>
        <v>79</v>
      </c>
      <c r="FS276" s="184"/>
      <c r="FT276" s="184"/>
      <c r="FU276" s="272"/>
      <c r="FV276" s="181"/>
      <c r="FW276" s="46"/>
      <c r="FX276" s="46"/>
      <c r="FY276" s="45"/>
      <c r="FZ276" s="45"/>
      <c r="GA276" s="45"/>
      <c r="GB276" s="45"/>
      <c r="GC276" s="45">
        <f>VLOOKUP($E276,'факт КС '!$E$11:$DJ$210,87,0)</f>
        <v>0</v>
      </c>
      <c r="GD276" s="45">
        <f>VLOOKUP($E276,'факт КС '!$E$11:$DJ$210,88,0)</f>
        <v>0</v>
      </c>
      <c r="GE276" s="45">
        <f>VLOOKUP($E276,'факт КС '!$E$11:$DJ$210,89,0)</f>
        <v>0</v>
      </c>
      <c r="GF276" s="45">
        <f>VLOOKUP($E276,'факт КС '!$E$11:$DJ$210,90,0)</f>
        <v>0</v>
      </c>
      <c r="GG276" s="45">
        <f>VLOOKUP($E276,'факт КС '!$E$11:$DJ$210,91,0)</f>
        <v>0</v>
      </c>
      <c r="GH276" s="45">
        <f>VLOOKUP($E276,'факт КС '!$E$11:$DJ$210,92,0)</f>
        <v>0</v>
      </c>
      <c r="GI276" s="45">
        <f t="shared" si="5189"/>
        <v>0</v>
      </c>
      <c r="GJ276" s="45">
        <f t="shared" si="5190"/>
        <v>0</v>
      </c>
      <c r="GK276" s="45">
        <f t="shared" si="5191"/>
        <v>0</v>
      </c>
      <c r="GL276" s="184">
        <f t="shared" si="5192"/>
        <v>0</v>
      </c>
      <c r="GM276" s="184">
        <f t="shared" ref="GM276:GM277" si="5287">GD276-GB276</f>
        <v>0</v>
      </c>
      <c r="GN276" s="272"/>
      <c r="GO276" s="181"/>
      <c r="GP276" s="46"/>
      <c r="GQ276" s="46"/>
      <c r="GR276" s="45"/>
      <c r="GS276" s="45"/>
      <c r="GT276" s="45"/>
      <c r="GU276" s="45"/>
      <c r="GV276" s="45">
        <f>VLOOKUP($E276,'факт КС '!$E$11:$DJ$210,99,0)</f>
        <v>0</v>
      </c>
      <c r="GW276" s="45">
        <f>VLOOKUP($E276,'факт КС '!$E$11:$DJ$210,100,0)</f>
        <v>0</v>
      </c>
      <c r="GX276" s="45">
        <f>VLOOKUP($E276,'факт КС '!$E$11:$DJ$210,101,0)</f>
        <v>0</v>
      </c>
      <c r="GY276" s="45">
        <f>VLOOKUP($E276,'факт КС '!$E$11:$DJ$210,102,0)</f>
        <v>0</v>
      </c>
      <c r="GZ276" s="45">
        <f>VLOOKUP($E276,'факт КС '!$E$11:$DJ$210,103,0)</f>
        <v>0</v>
      </c>
      <c r="HA276" s="45">
        <f>VLOOKUP($E276,'факт КС '!$E$11:$DJ$210,104,0)</f>
        <v>0</v>
      </c>
      <c r="HB276" s="45">
        <f t="shared" si="5193"/>
        <v>0</v>
      </c>
      <c r="HC276" s="45">
        <f t="shared" si="5194"/>
        <v>0</v>
      </c>
      <c r="HD276" s="45">
        <f t="shared" si="5195"/>
        <v>0</v>
      </c>
      <c r="HE276" s="184">
        <f t="shared" si="5196"/>
        <v>0</v>
      </c>
      <c r="HF276" s="184">
        <f t="shared" ref="HF276:HF277" si="5288">GW276-GU276</f>
        <v>0</v>
      </c>
      <c r="HG276" s="272"/>
      <c r="HH276" s="181"/>
      <c r="HI276" s="46"/>
      <c r="HJ276" s="46"/>
      <c r="HK276" s="45"/>
      <c r="HL276" s="45"/>
      <c r="HM276" s="45"/>
      <c r="HN276" s="45"/>
      <c r="HO276" s="45">
        <f>VLOOKUP($E276,'факт КС '!$E$11:$DJ$210,81,0)</f>
        <v>60</v>
      </c>
      <c r="HP276" s="45">
        <f>VLOOKUP($E276,'факт КС '!$E$11:$DJ$210,82,0)</f>
        <v>17266382.399999972</v>
      </c>
      <c r="HQ276" s="45">
        <f>VLOOKUP($E276,'факт КС '!$E$11:$DJ$210,83,0)</f>
        <v>600</v>
      </c>
      <c r="HR276" s="45">
        <f>VLOOKUP($E276,'факт КС '!$E$11:$DJ$210,84,0)</f>
        <v>1</v>
      </c>
      <c r="HS276" s="45">
        <f>VLOOKUP($E276,'факт КС '!$E$11:$DJ$210,85,0)</f>
        <v>287773.03999999998</v>
      </c>
      <c r="HT276" s="45">
        <f>VLOOKUP($E276,'факт КС '!$E$11:$DJ$210,86,0)</f>
        <v>11</v>
      </c>
      <c r="HU276" s="45">
        <f t="shared" si="5197"/>
        <v>61</v>
      </c>
      <c r="HV276" s="45">
        <f t="shared" si="5198"/>
        <v>17554155.439999972</v>
      </c>
      <c r="HW276" s="45">
        <f t="shared" si="5199"/>
        <v>611</v>
      </c>
      <c r="HX276" s="184">
        <f t="shared" si="5200"/>
        <v>60</v>
      </c>
      <c r="HY276" s="184">
        <f t="shared" ref="HY276:HY277" si="5289">HP276-HN276</f>
        <v>17266382.399999972</v>
      </c>
      <c r="HZ276" s="272"/>
      <c r="IA276" s="181"/>
      <c r="IB276" s="46"/>
      <c r="IC276" s="46"/>
      <c r="ID276" s="46"/>
      <c r="IE276" s="46"/>
      <c r="IF276" s="45"/>
      <c r="IG276" s="45"/>
      <c r="IH276" s="45">
        <f>VLOOKUP($E276,'факт КС '!$E$11:$DJ$210,69,0)</f>
        <v>0</v>
      </c>
      <c r="II276" s="45">
        <f>VLOOKUP($E276,'факт КС '!$E$11:$DJ$210,70,0)</f>
        <v>0</v>
      </c>
      <c r="IJ276" s="45">
        <f>VLOOKUP($E276,'факт КС '!$E$11:$DJ$210,71,0)</f>
        <v>0</v>
      </c>
      <c r="IK276" s="45">
        <f>VLOOKUP($E276,'факт КС '!$E$11:$DJ$210,72,0)</f>
        <v>0</v>
      </c>
      <c r="IL276" s="45">
        <f>VLOOKUP($E276,'факт КС '!$E$11:$DJ$210,73,0)</f>
        <v>0</v>
      </c>
      <c r="IM276" s="45">
        <f>VLOOKUP($E276,'факт КС '!$E$11:$DJ$210,74,0)</f>
        <v>0</v>
      </c>
      <c r="IN276" s="45">
        <f t="shared" si="5201"/>
        <v>0</v>
      </c>
      <c r="IO276" s="45">
        <f t="shared" si="5202"/>
        <v>0</v>
      </c>
      <c r="IP276" s="45">
        <f t="shared" si="5203"/>
        <v>0</v>
      </c>
      <c r="IQ276" s="184">
        <f t="shared" si="5204"/>
        <v>0</v>
      </c>
      <c r="IR276" s="184">
        <f t="shared" ref="IR276:IR277" si="5290">II276-IG276</f>
        <v>0</v>
      </c>
      <c r="IS276" s="272"/>
      <c r="IT276" s="181"/>
      <c r="IU276" s="46"/>
      <c r="IV276" s="46"/>
      <c r="IW276" s="46"/>
      <c r="IX276" s="46"/>
      <c r="IY276" s="45"/>
      <c r="IZ276" s="45"/>
      <c r="JA276" s="45">
        <f>VLOOKUP($E276,'факт КС '!$E$11:$DJ$210,75,0)</f>
        <v>36</v>
      </c>
      <c r="JB276" s="45">
        <f>VLOOKUP($E276,'факт КС '!$E$11:$DJ$210,76,0)</f>
        <v>10359829.439999994</v>
      </c>
      <c r="JC276" s="45">
        <f>VLOOKUP($E276,'факт КС '!$E$11:$DJ$210,77,0)</f>
        <v>312</v>
      </c>
      <c r="JD276" s="45">
        <f>VLOOKUP($E276,'факт КС '!$E$11:$DJ$210,78,0)</f>
        <v>0</v>
      </c>
      <c r="JE276" s="45">
        <f>VLOOKUP($E276,'факт КС '!$E$11:$DJ$210,79,0)</f>
        <v>0</v>
      </c>
      <c r="JF276" s="45">
        <f>VLOOKUP($E276,'факт КС '!$E$11:$DJ$210,80,0)</f>
        <v>0</v>
      </c>
      <c r="JG276" s="45">
        <f t="shared" si="5151"/>
        <v>36</v>
      </c>
      <c r="JH276" s="45">
        <f t="shared" si="5152"/>
        <v>10359829.439999994</v>
      </c>
      <c r="JI276" s="45">
        <f t="shared" si="5153"/>
        <v>312</v>
      </c>
      <c r="JJ276" s="184">
        <f t="shared" si="5154"/>
        <v>36</v>
      </c>
      <c r="JK276" s="184">
        <f t="shared" ref="JK276:JK339" si="5291">JB276-IZ276</f>
        <v>10359829.439999994</v>
      </c>
      <c r="JL276" s="272"/>
      <c r="JM276" s="181"/>
      <c r="JN276" s="46"/>
      <c r="JO276" s="46"/>
      <c r="JP276" s="47"/>
      <c r="JQ276" s="48"/>
      <c r="JR276" s="47"/>
      <c r="JS276" s="47"/>
      <c r="JT276" s="385">
        <f>N276+AG276+AZ276+BS276+CL276+DE276+DX276+EQ276+FJ276+GC276+GV276+HO276+IH276+JA276</f>
        <v>306</v>
      </c>
      <c r="JU276" s="385">
        <f t="shared" si="5275"/>
        <v>81744723.839999944</v>
      </c>
      <c r="JV276" s="385">
        <f t="shared" si="5276"/>
        <v>2758</v>
      </c>
      <c r="JW276" s="385">
        <f t="shared" si="5277"/>
        <v>19</v>
      </c>
      <c r="JX276" s="385">
        <f t="shared" si="5278"/>
        <v>4926502.6400000015</v>
      </c>
      <c r="JY276" s="385">
        <f t="shared" si="5279"/>
        <v>128</v>
      </c>
      <c r="JZ276" s="45">
        <f t="shared" ref="JZ276" si="5292">JT276+JW276</f>
        <v>325</v>
      </c>
      <c r="KA276" s="45">
        <f t="shared" si="5280"/>
        <v>86671226.479999945</v>
      </c>
      <c r="KB276" s="45">
        <f t="shared" si="5281"/>
        <v>2886</v>
      </c>
      <c r="KC276" s="184">
        <f t="shared" ref="KC276" si="5293">JT276-JR276</f>
        <v>306</v>
      </c>
      <c r="KD276" s="184">
        <f t="shared" ref="KD276" si="5294">JU276-JS276</f>
        <v>81744723.839999944</v>
      </c>
      <c r="KE276" s="46"/>
      <c r="KF276" s="46"/>
      <c r="KG276" s="62"/>
      <c r="KH276" s="62"/>
    </row>
    <row r="277" spans="1:299" ht="36" x14ac:dyDescent="0.2">
      <c r="A277" s="100">
        <v>1</v>
      </c>
      <c r="B277" s="100">
        <v>1</v>
      </c>
      <c r="C277" s="681">
        <v>183</v>
      </c>
      <c r="D277" s="395" t="s">
        <v>181</v>
      </c>
      <c r="E277" s="396" t="s">
        <v>373</v>
      </c>
      <c r="F277" s="397" t="s">
        <v>183</v>
      </c>
      <c r="G277" s="63"/>
      <c r="H277" s="776"/>
      <c r="I277" s="92"/>
      <c r="J277" s="45"/>
      <c r="K277" s="45"/>
      <c r="L277" s="45"/>
      <c r="M277" s="45"/>
      <c r="N277" s="45">
        <f>VLOOKUP($E277,'факт КС '!$E$11:$DJ$207,3,0)</f>
        <v>0</v>
      </c>
      <c r="O277" s="45">
        <f>VLOOKUP($E277,'факт КС '!$E$11:$DJ$207,4,0)</f>
        <v>0</v>
      </c>
      <c r="P277" s="45">
        <f>VLOOKUP($E277,'факт КС '!$E$11:$DJ$207,5,0)</f>
        <v>0</v>
      </c>
      <c r="Q277" s="45">
        <f>VLOOKUP($E277,'факт КС '!$E$11:$DJ$207,6,0)</f>
        <v>0</v>
      </c>
      <c r="R277" s="45">
        <f>VLOOKUP($E277,'факт КС '!$E$11:$DJ$207,7,0)</f>
        <v>0</v>
      </c>
      <c r="S277" s="45">
        <f>VLOOKUP($E277,'факт КС '!$E$11:$DJ$207,8,0)</f>
        <v>0</v>
      </c>
      <c r="T277" s="45">
        <f t="shared" si="4717"/>
        <v>0</v>
      </c>
      <c r="U277" s="45">
        <f t="shared" si="4718"/>
        <v>0</v>
      </c>
      <c r="V277" s="45">
        <f t="shared" si="4719"/>
        <v>0</v>
      </c>
      <c r="W277" s="184">
        <f t="shared" si="4720"/>
        <v>0</v>
      </c>
      <c r="X277" s="184">
        <f t="shared" si="4721"/>
        <v>0</v>
      </c>
      <c r="Y277" s="273"/>
      <c r="Z277" s="184"/>
      <c r="AA277" s="46"/>
      <c r="AB277" s="46"/>
      <c r="AC277" s="45"/>
      <c r="AD277" s="45"/>
      <c r="AE277" s="45"/>
      <c r="AF277" s="45"/>
      <c r="AG277" s="45">
        <f>VLOOKUP($E277,'факт КС '!$E$11:$DJ$207,15,0)</f>
        <v>0</v>
      </c>
      <c r="AH277" s="45">
        <f>VLOOKUP($E277,'факт КС '!$E$11:$DJ$207,16,0)</f>
        <v>0</v>
      </c>
      <c r="AI277" s="45">
        <f>VLOOKUP($E277,'факт КС '!$E$11:$DJ$207,17,0)</f>
        <v>0</v>
      </c>
      <c r="AJ277" s="45">
        <f>VLOOKUP($E277,'факт КС '!$E$11:$DJ$207,18,0)</f>
        <v>0</v>
      </c>
      <c r="AK277" s="45">
        <f>VLOOKUP($E277,'факт КС '!$E$11:$DJ$207,19,0)</f>
        <v>0</v>
      </c>
      <c r="AL277" s="45">
        <f>VLOOKUP($E277,'факт КС '!$E$11:$DJ$207,20,0)</f>
        <v>0</v>
      </c>
      <c r="AM277" s="45">
        <f t="shared" si="5158"/>
        <v>0</v>
      </c>
      <c r="AN277" s="45">
        <f t="shared" si="5159"/>
        <v>0</v>
      </c>
      <c r="AO277" s="45">
        <f t="shared" si="5160"/>
        <v>0</v>
      </c>
      <c r="AP277" s="184">
        <f t="shared" si="5161"/>
        <v>0</v>
      </c>
      <c r="AQ277" s="184">
        <f t="shared" ref="AQ277" si="5295">AH277-AF277</f>
        <v>0</v>
      </c>
      <c r="AR277" s="273"/>
      <c r="AS277" s="184"/>
      <c r="AT277" s="46"/>
      <c r="AU277" s="46"/>
      <c r="AV277" s="45"/>
      <c r="AW277" s="45"/>
      <c r="AX277" s="45"/>
      <c r="AY277" s="45"/>
      <c r="AZ277" s="45">
        <f>VLOOKUP($E277,'факт КС '!$E$11:$DJ$207,9,0)</f>
        <v>0</v>
      </c>
      <c r="BA277" s="45">
        <f>VLOOKUP($E277,'факт КС '!$E$11:$DJ$207,10,0)</f>
        <v>0</v>
      </c>
      <c r="BB277" s="45">
        <f>VLOOKUP($E277,'факт КС '!$E$11:$DJ$207,11,0)</f>
        <v>0</v>
      </c>
      <c r="BC277" s="45">
        <f>VLOOKUP($E277,'факт КС '!$E$11:$DJ$207,12,0)</f>
        <v>0</v>
      </c>
      <c r="BD277" s="45">
        <f>VLOOKUP($E277,'факт КС '!$E$11:$DJ$207,13,0)</f>
        <v>0</v>
      </c>
      <c r="BE277" s="45">
        <f>VLOOKUP($E277,'факт КС '!$E$11:$DJ$207,14,0)</f>
        <v>0</v>
      </c>
      <c r="BF277" s="45">
        <f t="shared" si="5162"/>
        <v>0</v>
      </c>
      <c r="BG277" s="45">
        <f t="shared" si="5163"/>
        <v>0</v>
      </c>
      <c r="BH277" s="45">
        <f t="shared" si="5164"/>
        <v>0</v>
      </c>
      <c r="BI277" s="184">
        <f t="shared" si="5110"/>
        <v>0</v>
      </c>
      <c r="BJ277" s="184">
        <f t="shared" si="5282"/>
        <v>0</v>
      </c>
      <c r="BK277" s="273"/>
      <c r="BL277" s="184"/>
      <c r="BM277" s="46"/>
      <c r="BN277" s="46"/>
      <c r="BO277" s="45"/>
      <c r="BP277" s="45"/>
      <c r="BQ277" s="45"/>
      <c r="BR277" s="45"/>
      <c r="BS277" s="45">
        <f>VLOOKUP($E277,'факт КС '!$E$11:$DJ$207,21,0)</f>
        <v>0</v>
      </c>
      <c r="BT277" s="45">
        <f>VLOOKUP($E277,'факт КС '!$E$11:$DJ$207,22,0)</f>
        <v>0</v>
      </c>
      <c r="BU277" s="45">
        <f>VLOOKUP($E277,'факт КС '!$E$11:$DJ$207,23,0)</f>
        <v>0</v>
      </c>
      <c r="BV277" s="45">
        <f>VLOOKUP($E277,'факт КС '!$E$11:$DJ$207,24,0)</f>
        <v>0</v>
      </c>
      <c r="BW277" s="45">
        <f>VLOOKUP($E277,'факт КС '!$E$11:$DJ$207,25,0)</f>
        <v>0</v>
      </c>
      <c r="BX277" s="45">
        <f>VLOOKUP($E277,'факт КС '!$E$11:$DJ$207,26,0)</f>
        <v>0</v>
      </c>
      <c r="BY277" s="45">
        <f t="shared" si="5165"/>
        <v>0</v>
      </c>
      <c r="BZ277" s="45">
        <f t="shared" si="5166"/>
        <v>0</v>
      </c>
      <c r="CA277" s="45">
        <f t="shared" si="5167"/>
        <v>0</v>
      </c>
      <c r="CB277" s="184">
        <f t="shared" si="5168"/>
        <v>0</v>
      </c>
      <c r="CC277" s="184">
        <f t="shared" si="5283"/>
        <v>0</v>
      </c>
      <c r="CD277" s="273"/>
      <c r="CE277" s="184"/>
      <c r="CF277" s="46"/>
      <c r="CG277" s="46"/>
      <c r="CH277" s="45"/>
      <c r="CI277" s="45"/>
      <c r="CJ277" s="45"/>
      <c r="CK277" s="45"/>
      <c r="CL277" s="45">
        <f>VLOOKUP($E277,'факт КС '!$E$11:$DJ$210,33,0)</f>
        <v>0</v>
      </c>
      <c r="CM277" s="45">
        <f>VLOOKUP($E277,'факт КС '!$E$11:$DJ$210,34,0)</f>
        <v>0</v>
      </c>
      <c r="CN277" s="45">
        <f>VLOOKUP($E277,'факт КС '!$E$11:$DJ$210,35,0)</f>
        <v>0</v>
      </c>
      <c r="CO277" s="45">
        <f>VLOOKUP($E277,'факт КС '!$E$11:$DJ$210,36,0)</f>
        <v>0</v>
      </c>
      <c r="CP277" s="45">
        <f>VLOOKUP($E277,'факт КС '!$E$11:$DJ$210,37,0)</f>
        <v>0</v>
      </c>
      <c r="CQ277" s="45">
        <f>VLOOKUP($E277,'факт КС '!$E$11:$DJ$210,38,0)</f>
        <v>0</v>
      </c>
      <c r="CR277" s="45">
        <f t="shared" si="5169"/>
        <v>0</v>
      </c>
      <c r="CS277" s="45">
        <f t="shared" si="5170"/>
        <v>0</v>
      </c>
      <c r="CT277" s="45">
        <f t="shared" si="5171"/>
        <v>0</v>
      </c>
      <c r="CU277" s="184">
        <f t="shared" si="5172"/>
        <v>0</v>
      </c>
      <c r="CV277" s="184">
        <f t="shared" ref="CV277" si="5296">CM277-CK277</f>
        <v>0</v>
      </c>
      <c r="CW277" s="273"/>
      <c r="CX277" s="184"/>
      <c r="CY277" s="46"/>
      <c r="CZ277" s="46"/>
      <c r="DA277" s="45"/>
      <c r="DB277" s="45"/>
      <c r="DC277" s="45"/>
      <c r="DD277" s="45"/>
      <c r="DE277" s="45">
        <f>VLOOKUP($E277,'факт КС '!$E$11:$DJ$210,57,0)</f>
        <v>0</v>
      </c>
      <c r="DF277" s="45">
        <f>VLOOKUP($E277,'факт КС '!$E$11:$DJ$210,58,0)</f>
        <v>0</v>
      </c>
      <c r="DG277" s="45">
        <f>VLOOKUP($E277,'факт КС '!$E$11:$DJ$210,59,0)</f>
        <v>0</v>
      </c>
      <c r="DH277" s="45">
        <f>VLOOKUP($E277,'факт КС '!$E$11:$DJ$210,60,0)</f>
        <v>0</v>
      </c>
      <c r="DI277" s="45">
        <f>VLOOKUP($E277,'факт КС '!$E$11:$DJ$210,61,0)</f>
        <v>0</v>
      </c>
      <c r="DJ277" s="45">
        <f>VLOOKUP($E277,'факт КС '!$E$11:$DJ$210,62,0)</f>
        <v>0</v>
      </c>
      <c r="DK277" s="45">
        <f t="shared" si="5173"/>
        <v>0</v>
      </c>
      <c r="DL277" s="45">
        <f t="shared" si="5174"/>
        <v>0</v>
      </c>
      <c r="DM277" s="45">
        <f t="shared" si="5175"/>
        <v>0</v>
      </c>
      <c r="DN277" s="184">
        <f t="shared" si="5176"/>
        <v>0</v>
      </c>
      <c r="DO277" s="184">
        <f t="shared" si="5284"/>
        <v>0</v>
      </c>
      <c r="DP277" s="273"/>
      <c r="DQ277" s="184"/>
      <c r="DR277" s="46"/>
      <c r="DS277" s="46"/>
      <c r="DT277" s="45"/>
      <c r="DU277" s="45"/>
      <c r="DV277" s="45"/>
      <c r="DW277" s="45"/>
      <c r="DX277" s="45">
        <f>VLOOKUP($E277,'факт КС '!$E$11:$DJ$210,27,0)</f>
        <v>0</v>
      </c>
      <c r="DY277" s="45">
        <f>VLOOKUP($E277,'факт КС '!$E$11:$DJ$210,28,0)</f>
        <v>0</v>
      </c>
      <c r="DZ277" s="45">
        <f>VLOOKUP($E277,'факт КС '!$E$11:$DJ$210,29,0)</f>
        <v>0</v>
      </c>
      <c r="EA277" s="45">
        <f>VLOOKUP($E277,'факт КС '!$E$11:$DJ$210,30,0)</f>
        <v>0</v>
      </c>
      <c r="EB277" s="45">
        <f>VLOOKUP($E277,'факт КС '!$E$11:$DJ$210,31,0)</f>
        <v>0</v>
      </c>
      <c r="EC277" s="45">
        <f>VLOOKUP($E277,'факт КС '!$E$11:$DJ$210,32,0)</f>
        <v>0</v>
      </c>
      <c r="ED277" s="45">
        <f t="shared" si="5177"/>
        <v>0</v>
      </c>
      <c r="EE277" s="45">
        <f t="shared" si="5178"/>
        <v>0</v>
      </c>
      <c r="EF277" s="45">
        <f t="shared" si="5179"/>
        <v>0</v>
      </c>
      <c r="EG277" s="184">
        <f t="shared" si="5180"/>
        <v>0</v>
      </c>
      <c r="EH277" s="184">
        <f t="shared" si="5285"/>
        <v>0</v>
      </c>
      <c r="EI277" s="273"/>
      <c r="EJ277" s="184"/>
      <c r="EK277" s="46"/>
      <c r="EL277" s="46"/>
      <c r="EM277" s="45"/>
      <c r="EN277" s="45"/>
      <c r="EO277" s="45"/>
      <c r="EP277" s="45"/>
      <c r="EQ277" s="45">
        <f>VLOOKUP($E277,'факт КС '!$E$11:$DJ$210,63,0)</f>
        <v>0</v>
      </c>
      <c r="ER277" s="45">
        <f>VLOOKUP($E277,'факт КС '!$E$11:$DJ$210,64,0)</f>
        <v>0</v>
      </c>
      <c r="ES277" s="45">
        <f>VLOOKUP($E277,'факт КС '!$E$11:$DJ$210,65,0)</f>
        <v>0</v>
      </c>
      <c r="ET277" s="45">
        <f>VLOOKUP($E277,'факт КС '!$E$11:$DJ$210,66,0)</f>
        <v>0</v>
      </c>
      <c r="EU277" s="45">
        <f>VLOOKUP($E277,'факт КС '!$E$11:$DJ$210,67,0)</f>
        <v>0</v>
      </c>
      <c r="EV277" s="45">
        <f>VLOOKUP($E277,'факт КС '!$E$11:$DJ$210,68,0)</f>
        <v>0</v>
      </c>
      <c r="EW277" s="45">
        <f t="shared" si="5181"/>
        <v>0</v>
      </c>
      <c r="EX277" s="45">
        <f t="shared" si="5182"/>
        <v>0</v>
      </c>
      <c r="EY277" s="45">
        <f t="shared" si="5183"/>
        <v>0</v>
      </c>
      <c r="EZ277" s="184">
        <f t="shared" si="5184"/>
        <v>0</v>
      </c>
      <c r="FA277" s="184">
        <f t="shared" si="5286"/>
        <v>0</v>
      </c>
      <c r="FB277" s="273"/>
      <c r="FC277" s="184"/>
      <c r="FD277" s="46"/>
      <c r="FE277" s="46"/>
      <c r="FF277" s="45"/>
      <c r="FG277" s="45"/>
      <c r="FH277" s="45"/>
      <c r="FI277" s="45"/>
      <c r="FJ277" s="398">
        <v>1</v>
      </c>
      <c r="FK277" s="399">
        <v>267731.68</v>
      </c>
      <c r="FL277" s="398">
        <v>2</v>
      </c>
      <c r="FM277" s="45"/>
      <c r="FN277" s="45"/>
      <c r="FO277" s="45"/>
      <c r="FP277" s="45">
        <f t="shared" si="5185"/>
        <v>1</v>
      </c>
      <c r="FQ277" s="427">
        <f t="shared" si="5186"/>
        <v>267731.68</v>
      </c>
      <c r="FR277" s="45">
        <f t="shared" si="5187"/>
        <v>2</v>
      </c>
      <c r="FS277" s="184"/>
      <c r="FT277" s="184"/>
      <c r="FU277" s="273"/>
      <c r="FV277" s="184"/>
      <c r="FW277" s="46"/>
      <c r="FX277" s="46"/>
      <c r="FY277" s="45"/>
      <c r="FZ277" s="45"/>
      <c r="GA277" s="45"/>
      <c r="GB277" s="45"/>
      <c r="GC277" s="45">
        <f>VLOOKUP($E277,'факт КС '!$E$11:$DJ$210,87,0)</f>
        <v>0</v>
      </c>
      <c r="GD277" s="45">
        <f>VLOOKUP($E277,'факт КС '!$E$11:$DJ$210,88,0)</f>
        <v>0</v>
      </c>
      <c r="GE277" s="45">
        <f>VLOOKUP($E277,'факт КС '!$E$11:$DJ$210,89,0)</f>
        <v>0</v>
      </c>
      <c r="GF277" s="45">
        <f>VLOOKUP($E277,'факт КС '!$E$11:$DJ$210,90,0)</f>
        <v>0</v>
      </c>
      <c r="GG277" s="45">
        <f>VLOOKUP($E277,'факт КС '!$E$11:$DJ$210,91,0)</f>
        <v>0</v>
      </c>
      <c r="GH277" s="45">
        <f>VLOOKUP($E277,'факт КС '!$E$11:$DJ$210,92,0)</f>
        <v>0</v>
      </c>
      <c r="GI277" s="45">
        <f t="shared" si="5189"/>
        <v>0</v>
      </c>
      <c r="GJ277" s="45">
        <f t="shared" si="5190"/>
        <v>0</v>
      </c>
      <c r="GK277" s="45">
        <f t="shared" si="5191"/>
        <v>0</v>
      </c>
      <c r="GL277" s="184">
        <f t="shared" si="5192"/>
        <v>0</v>
      </c>
      <c r="GM277" s="184">
        <f t="shared" si="5287"/>
        <v>0</v>
      </c>
      <c r="GN277" s="273"/>
      <c r="GO277" s="184"/>
      <c r="GP277" s="46"/>
      <c r="GQ277" s="46"/>
      <c r="GR277" s="45"/>
      <c r="GS277" s="45"/>
      <c r="GT277" s="45"/>
      <c r="GU277" s="45"/>
      <c r="GV277" s="45">
        <f>VLOOKUP($E277,'факт КС '!$E$11:$DJ$210,99,0)</f>
        <v>0</v>
      </c>
      <c r="GW277" s="45">
        <f>VLOOKUP($E277,'факт КС '!$E$11:$DJ$210,100,0)</f>
        <v>0</v>
      </c>
      <c r="GX277" s="45">
        <f>VLOOKUP($E277,'факт КС '!$E$11:$DJ$210,101,0)</f>
        <v>0</v>
      </c>
      <c r="GY277" s="45">
        <f>VLOOKUP($E277,'факт КС '!$E$11:$DJ$210,102,0)</f>
        <v>0</v>
      </c>
      <c r="GZ277" s="45">
        <f>VLOOKUP($E277,'факт КС '!$E$11:$DJ$210,103,0)</f>
        <v>0</v>
      </c>
      <c r="HA277" s="45">
        <f>VLOOKUP($E277,'факт КС '!$E$11:$DJ$210,104,0)</f>
        <v>0</v>
      </c>
      <c r="HB277" s="45">
        <f t="shared" si="5193"/>
        <v>0</v>
      </c>
      <c r="HC277" s="45">
        <f t="shared" si="5194"/>
        <v>0</v>
      </c>
      <c r="HD277" s="45">
        <f t="shared" si="5195"/>
        <v>0</v>
      </c>
      <c r="HE277" s="184">
        <f t="shared" si="5196"/>
        <v>0</v>
      </c>
      <c r="HF277" s="184">
        <f t="shared" si="5288"/>
        <v>0</v>
      </c>
      <c r="HG277" s="273"/>
      <c r="HH277" s="184"/>
      <c r="HI277" s="46"/>
      <c r="HJ277" s="46"/>
      <c r="HK277" s="45"/>
      <c r="HL277" s="45"/>
      <c r="HM277" s="45"/>
      <c r="HN277" s="45"/>
      <c r="HO277" s="45">
        <f>VLOOKUP($E277,'факт КС '!$E$11:$DJ$210,81,0)</f>
        <v>0</v>
      </c>
      <c r="HP277" s="45">
        <f>VLOOKUP($E277,'факт КС '!$E$11:$DJ$210,82,0)</f>
        <v>0</v>
      </c>
      <c r="HQ277" s="45">
        <f>VLOOKUP($E277,'факт КС '!$E$11:$DJ$210,83,0)</f>
        <v>0</v>
      </c>
      <c r="HR277" s="45">
        <f>VLOOKUP($E277,'факт КС '!$E$11:$DJ$210,84,0)</f>
        <v>0</v>
      </c>
      <c r="HS277" s="45">
        <f>VLOOKUP($E277,'факт КС '!$E$11:$DJ$210,85,0)</f>
        <v>0</v>
      </c>
      <c r="HT277" s="45">
        <f>VLOOKUP($E277,'факт КС '!$E$11:$DJ$210,86,0)</f>
        <v>0</v>
      </c>
      <c r="HU277" s="45">
        <f t="shared" si="5197"/>
        <v>0</v>
      </c>
      <c r="HV277" s="45">
        <f t="shared" si="5198"/>
        <v>0</v>
      </c>
      <c r="HW277" s="45">
        <f t="shared" si="5199"/>
        <v>0</v>
      </c>
      <c r="HX277" s="184">
        <f t="shared" si="5200"/>
        <v>0</v>
      </c>
      <c r="HY277" s="184">
        <f t="shared" si="5289"/>
        <v>0</v>
      </c>
      <c r="HZ277" s="273"/>
      <c r="IA277" s="184"/>
      <c r="IB277" s="46"/>
      <c r="IC277" s="46"/>
      <c r="ID277" s="46"/>
      <c r="IE277" s="46"/>
      <c r="IF277" s="45"/>
      <c r="IG277" s="45"/>
      <c r="IH277" s="45">
        <f>VLOOKUP($E277,'факт КС '!$E$11:$DJ$210,69,0)</f>
        <v>0</v>
      </c>
      <c r="II277" s="45">
        <f>VLOOKUP($E277,'факт КС '!$E$11:$DJ$210,70,0)</f>
        <v>0</v>
      </c>
      <c r="IJ277" s="45">
        <f>VLOOKUP($E277,'факт КС '!$E$11:$DJ$210,71,0)</f>
        <v>0</v>
      </c>
      <c r="IK277" s="45">
        <f>VLOOKUP($E277,'факт КС '!$E$11:$DJ$210,72,0)</f>
        <v>0</v>
      </c>
      <c r="IL277" s="45">
        <f>VLOOKUP($E277,'факт КС '!$E$11:$DJ$210,73,0)</f>
        <v>0</v>
      </c>
      <c r="IM277" s="45">
        <f>VLOOKUP($E277,'факт КС '!$E$11:$DJ$210,74,0)</f>
        <v>0</v>
      </c>
      <c r="IN277" s="45">
        <f t="shared" si="5201"/>
        <v>0</v>
      </c>
      <c r="IO277" s="45">
        <f t="shared" si="5202"/>
        <v>0</v>
      </c>
      <c r="IP277" s="45">
        <f t="shared" si="5203"/>
        <v>0</v>
      </c>
      <c r="IQ277" s="184">
        <f t="shared" si="5204"/>
        <v>0</v>
      </c>
      <c r="IR277" s="184">
        <f t="shared" si="5290"/>
        <v>0</v>
      </c>
      <c r="IS277" s="273"/>
      <c r="IT277" s="184"/>
      <c r="IU277" s="46"/>
      <c r="IV277" s="46"/>
      <c r="IW277" s="46"/>
      <c r="IX277" s="46"/>
      <c r="IY277" s="45"/>
      <c r="IZ277" s="45"/>
      <c r="JA277" s="45">
        <f>VLOOKUP($E277,'факт КС '!$E$11:$DJ$210,75,0)</f>
        <v>0</v>
      </c>
      <c r="JB277" s="45">
        <f>VLOOKUP($E277,'факт КС '!$E$11:$DJ$210,76,0)</f>
        <v>0</v>
      </c>
      <c r="JC277" s="45">
        <f>VLOOKUP($E277,'факт КС '!$E$11:$DJ$210,77,0)</f>
        <v>0</v>
      </c>
      <c r="JD277" s="45">
        <f>VLOOKUP($E277,'факт КС '!$E$11:$DJ$210,78,0)</f>
        <v>0</v>
      </c>
      <c r="JE277" s="45">
        <f>VLOOKUP($E277,'факт КС '!$E$11:$DJ$210,79,0)</f>
        <v>0</v>
      </c>
      <c r="JF277" s="45">
        <f>VLOOKUP($E277,'факт КС '!$E$11:$DJ$210,80,0)</f>
        <v>0</v>
      </c>
      <c r="JG277" s="45">
        <f t="shared" si="5151"/>
        <v>0</v>
      </c>
      <c r="JH277" s="45">
        <f t="shared" si="5152"/>
        <v>0</v>
      </c>
      <c r="JI277" s="45">
        <f t="shared" si="5153"/>
        <v>0</v>
      </c>
      <c r="JJ277" s="184">
        <f t="shared" si="5154"/>
        <v>0</v>
      </c>
      <c r="JK277" s="184">
        <f t="shared" si="5291"/>
        <v>0</v>
      </c>
      <c r="JL277" s="273"/>
      <c r="JM277" s="184"/>
      <c r="JN277" s="46"/>
      <c r="JO277" s="46"/>
      <c r="JP277" s="47"/>
      <c r="JQ277" s="48"/>
      <c r="JR277" s="47"/>
      <c r="JS277" s="47"/>
      <c r="JT277" s="401">
        <f t="shared" si="5274"/>
        <v>1</v>
      </c>
      <c r="JU277" s="401">
        <f t="shared" si="5275"/>
        <v>267731.68</v>
      </c>
      <c r="JV277" s="401">
        <f t="shared" si="5276"/>
        <v>2</v>
      </c>
      <c r="JW277" s="385">
        <f t="shared" si="5277"/>
        <v>0</v>
      </c>
      <c r="JX277" s="385">
        <f t="shared" si="5278"/>
        <v>0</v>
      </c>
      <c r="JY277" s="385">
        <f t="shared" si="5279"/>
        <v>0</v>
      </c>
      <c r="JZ277" s="45">
        <f t="shared" ref="JZ277:JZ279" si="5297">JT277+JW277</f>
        <v>1</v>
      </c>
      <c r="KA277" s="45">
        <f t="shared" si="5280"/>
        <v>267731.68</v>
      </c>
      <c r="KB277" s="45">
        <f t="shared" si="5281"/>
        <v>2</v>
      </c>
      <c r="KC277" s="184">
        <f t="shared" ref="KC277:KC279" si="5298">JT277-JR277</f>
        <v>1</v>
      </c>
      <c r="KD277" s="184">
        <f t="shared" ref="KD277:KD279" si="5299">JU277-JS277</f>
        <v>267731.68</v>
      </c>
      <c r="KE277" s="46"/>
      <c r="KF277" s="46"/>
      <c r="KG277" s="62"/>
      <c r="KH277" s="62"/>
    </row>
    <row r="278" spans="1:299" s="3" customFormat="1" hidden="1" x14ac:dyDescent="0.2">
      <c r="A278" s="100">
        <v>1</v>
      </c>
      <c r="B278" s="100"/>
      <c r="C278" s="121"/>
      <c r="D278" s="259"/>
      <c r="E278" s="707"/>
      <c r="F278" s="706"/>
      <c r="G278" s="134"/>
      <c r="H278" s="136"/>
      <c r="I278" s="136"/>
      <c r="J278" s="114"/>
      <c r="K278" s="114"/>
      <c r="L278" s="114"/>
      <c r="M278" s="114"/>
      <c r="N278" s="114"/>
      <c r="O278" s="114"/>
      <c r="P278" s="114"/>
      <c r="Q278" s="114"/>
      <c r="R278" s="114"/>
      <c r="S278" s="114"/>
      <c r="T278" s="45">
        <f t="shared" si="4717"/>
        <v>0</v>
      </c>
      <c r="U278" s="45">
        <f t="shared" si="4718"/>
        <v>0</v>
      </c>
      <c r="V278" s="45">
        <f t="shared" si="4719"/>
        <v>0</v>
      </c>
      <c r="W278" s="184">
        <f t="shared" si="4720"/>
        <v>0</v>
      </c>
      <c r="X278" s="184">
        <f t="shared" si="4721"/>
        <v>0</v>
      </c>
      <c r="Y278" s="181"/>
      <c r="Z278" s="181"/>
      <c r="AA278" s="117"/>
      <c r="AB278" s="117"/>
      <c r="AC278" s="114"/>
      <c r="AD278" s="114"/>
      <c r="AE278" s="114"/>
      <c r="AF278" s="114"/>
      <c r="AG278" s="114"/>
      <c r="AH278" s="114"/>
      <c r="AI278" s="114"/>
      <c r="AJ278" s="114"/>
      <c r="AK278" s="114"/>
      <c r="AL278" s="114"/>
      <c r="AM278" s="45">
        <f t="shared" si="5158"/>
        <v>0</v>
      </c>
      <c r="AN278" s="45">
        <f t="shared" si="5159"/>
        <v>0</v>
      </c>
      <c r="AO278" s="45">
        <f t="shared" si="5160"/>
        <v>0</v>
      </c>
      <c r="AP278" s="184">
        <f t="shared" si="5161"/>
        <v>0</v>
      </c>
      <c r="AQ278" s="184">
        <f t="shared" ref="AQ278:AQ339" si="5300">AH278-AF278</f>
        <v>0</v>
      </c>
      <c r="AR278" s="181"/>
      <c r="AS278" s="181"/>
      <c r="AT278" s="117"/>
      <c r="AU278" s="117"/>
      <c r="AV278" s="114"/>
      <c r="AW278" s="114"/>
      <c r="AX278" s="114"/>
      <c r="AY278" s="114"/>
      <c r="AZ278" s="114"/>
      <c r="BA278" s="114"/>
      <c r="BB278" s="114"/>
      <c r="BC278" s="114"/>
      <c r="BD278" s="114"/>
      <c r="BE278" s="114"/>
      <c r="BF278" s="45">
        <f t="shared" si="5162"/>
        <v>0</v>
      </c>
      <c r="BG278" s="45">
        <f t="shared" si="5163"/>
        <v>0</v>
      </c>
      <c r="BH278" s="45">
        <f t="shared" si="5164"/>
        <v>0</v>
      </c>
      <c r="BI278" s="184">
        <f t="shared" si="5110"/>
        <v>0</v>
      </c>
      <c r="BJ278" s="184">
        <f t="shared" si="5282"/>
        <v>0</v>
      </c>
      <c r="BK278" s="181"/>
      <c r="BL278" s="181"/>
      <c r="BM278" s="117"/>
      <c r="BN278" s="117"/>
      <c r="BO278" s="114"/>
      <c r="BP278" s="114"/>
      <c r="BQ278" s="114"/>
      <c r="BR278" s="114"/>
      <c r="BS278" s="114"/>
      <c r="BT278" s="114"/>
      <c r="BU278" s="114"/>
      <c r="BV278" s="114"/>
      <c r="BW278" s="114"/>
      <c r="BX278" s="114"/>
      <c r="BY278" s="45">
        <f t="shared" si="5165"/>
        <v>0</v>
      </c>
      <c r="BZ278" s="45">
        <f t="shared" si="5166"/>
        <v>0</v>
      </c>
      <c r="CA278" s="45">
        <f t="shared" si="5167"/>
        <v>0</v>
      </c>
      <c r="CB278" s="184">
        <f t="shared" si="5168"/>
        <v>0</v>
      </c>
      <c r="CC278" s="184">
        <f t="shared" ref="CC278:CC339" si="5301">BT278-BR278</f>
        <v>0</v>
      </c>
      <c r="CD278" s="181"/>
      <c r="CE278" s="181"/>
      <c r="CF278" s="117"/>
      <c r="CG278" s="117"/>
      <c r="CH278" s="114"/>
      <c r="CI278" s="114"/>
      <c r="CJ278" s="114"/>
      <c r="CK278" s="114"/>
      <c r="CL278" s="45"/>
      <c r="CM278" s="45"/>
      <c r="CN278" s="45"/>
      <c r="CO278" s="45"/>
      <c r="CP278" s="45"/>
      <c r="CQ278" s="45"/>
      <c r="CR278" s="45">
        <f t="shared" si="5169"/>
        <v>0</v>
      </c>
      <c r="CS278" s="45">
        <f t="shared" si="5170"/>
        <v>0</v>
      </c>
      <c r="CT278" s="45">
        <f t="shared" si="5171"/>
        <v>0</v>
      </c>
      <c r="CU278" s="184">
        <f t="shared" si="5172"/>
        <v>0</v>
      </c>
      <c r="CV278" s="184">
        <f t="shared" ref="CV278:CV339" si="5302">CM278-CK278</f>
        <v>0</v>
      </c>
      <c r="CW278" s="181"/>
      <c r="CX278" s="181"/>
      <c r="CY278" s="117"/>
      <c r="CZ278" s="117"/>
      <c r="DA278" s="114"/>
      <c r="DB278" s="114"/>
      <c r="DC278" s="114"/>
      <c r="DD278" s="114"/>
      <c r="DE278" s="114"/>
      <c r="DF278" s="114"/>
      <c r="DG278" s="114"/>
      <c r="DH278" s="114"/>
      <c r="DI278" s="114"/>
      <c r="DJ278" s="114"/>
      <c r="DK278" s="45">
        <f t="shared" si="5173"/>
        <v>0</v>
      </c>
      <c r="DL278" s="45">
        <f t="shared" si="5174"/>
        <v>0</v>
      </c>
      <c r="DM278" s="45">
        <f t="shared" si="5175"/>
        <v>0</v>
      </c>
      <c r="DN278" s="184">
        <f t="shared" si="5176"/>
        <v>0</v>
      </c>
      <c r="DO278" s="184">
        <f t="shared" ref="DO278:DO339" si="5303">DF278-DD278</f>
        <v>0</v>
      </c>
      <c r="DP278" s="181"/>
      <c r="DQ278" s="181"/>
      <c r="DR278" s="117"/>
      <c r="DS278" s="117"/>
      <c r="DT278" s="114"/>
      <c r="DU278" s="114"/>
      <c r="DV278" s="114"/>
      <c r="DW278" s="114"/>
      <c r="DX278" s="114"/>
      <c r="DY278" s="114"/>
      <c r="DZ278" s="114"/>
      <c r="EA278" s="114"/>
      <c r="EB278" s="114"/>
      <c r="EC278" s="114"/>
      <c r="ED278" s="45">
        <f t="shared" si="5177"/>
        <v>0</v>
      </c>
      <c r="EE278" s="45">
        <f t="shared" si="5178"/>
        <v>0</v>
      </c>
      <c r="EF278" s="45">
        <f t="shared" si="5179"/>
        <v>0</v>
      </c>
      <c r="EG278" s="184">
        <f t="shared" si="5180"/>
        <v>0</v>
      </c>
      <c r="EH278" s="184">
        <f t="shared" ref="EH278:EH339" si="5304">DY278-DW278</f>
        <v>0</v>
      </c>
      <c r="EI278" s="181"/>
      <c r="EJ278" s="181"/>
      <c r="EK278" s="117"/>
      <c r="EL278" s="117"/>
      <c r="EM278" s="114"/>
      <c r="EN278" s="114"/>
      <c r="EO278" s="114"/>
      <c r="EP278" s="114"/>
      <c r="EQ278" s="45"/>
      <c r="ER278" s="45"/>
      <c r="ES278" s="45"/>
      <c r="ET278" s="45"/>
      <c r="EU278" s="45"/>
      <c r="EV278" s="45"/>
      <c r="EW278" s="45">
        <f t="shared" si="5181"/>
        <v>0</v>
      </c>
      <c r="EX278" s="45">
        <f t="shared" si="5182"/>
        <v>0</v>
      </c>
      <c r="EY278" s="45">
        <f t="shared" si="5183"/>
        <v>0</v>
      </c>
      <c r="EZ278" s="184">
        <f t="shared" si="5184"/>
        <v>0</v>
      </c>
      <c r="FA278" s="184">
        <f t="shared" ref="FA278:FA339" si="5305">ER278-EP278</f>
        <v>0</v>
      </c>
      <c r="FB278" s="181"/>
      <c r="FC278" s="181"/>
      <c r="FD278" s="117"/>
      <c r="FE278" s="117"/>
      <c r="FF278" s="114"/>
      <c r="FG278" s="114"/>
      <c r="FH278" s="114"/>
      <c r="FI278" s="114"/>
      <c r="FJ278" s="45"/>
      <c r="FK278" s="45"/>
      <c r="FL278" s="45"/>
      <c r="FM278" s="45"/>
      <c r="FN278" s="45"/>
      <c r="FO278" s="45"/>
      <c r="FP278" s="45">
        <f t="shared" si="5185"/>
        <v>0</v>
      </c>
      <c r="FQ278" s="45">
        <f t="shared" si="5186"/>
        <v>0</v>
      </c>
      <c r="FR278" s="45">
        <f t="shared" si="5187"/>
        <v>0</v>
      </c>
      <c r="FS278" s="184">
        <f t="shared" si="5188"/>
        <v>0</v>
      </c>
      <c r="FT278" s="184">
        <f t="shared" ref="FT278:FT339" si="5306">FK278-FI278</f>
        <v>0</v>
      </c>
      <c r="FU278" s="181"/>
      <c r="FV278" s="181"/>
      <c r="FW278" s="117"/>
      <c r="FX278" s="117"/>
      <c r="FY278" s="114"/>
      <c r="FZ278" s="114"/>
      <c r="GA278" s="114"/>
      <c r="GB278" s="114"/>
      <c r="GC278" s="114"/>
      <c r="GD278" s="114"/>
      <c r="GE278" s="114"/>
      <c r="GF278" s="114"/>
      <c r="GG278" s="114"/>
      <c r="GH278" s="114"/>
      <c r="GI278" s="45">
        <f t="shared" si="5189"/>
        <v>0</v>
      </c>
      <c r="GJ278" s="45">
        <f t="shared" si="5190"/>
        <v>0</v>
      </c>
      <c r="GK278" s="45">
        <f t="shared" si="5191"/>
        <v>0</v>
      </c>
      <c r="GL278" s="184">
        <f t="shared" si="5192"/>
        <v>0</v>
      </c>
      <c r="GM278" s="184">
        <f t="shared" ref="GM278:GM339" si="5307">GD278-GB278</f>
        <v>0</v>
      </c>
      <c r="GN278" s="181"/>
      <c r="GO278" s="181"/>
      <c r="GP278" s="117"/>
      <c r="GQ278" s="117"/>
      <c r="GR278" s="114"/>
      <c r="GS278" s="114"/>
      <c r="GT278" s="114"/>
      <c r="GU278" s="114"/>
      <c r="GV278" s="114"/>
      <c r="GW278" s="114"/>
      <c r="GX278" s="114"/>
      <c r="GY278" s="114"/>
      <c r="GZ278" s="114"/>
      <c r="HA278" s="114"/>
      <c r="HB278" s="45">
        <f t="shared" si="5193"/>
        <v>0</v>
      </c>
      <c r="HC278" s="45">
        <f t="shared" si="5194"/>
        <v>0</v>
      </c>
      <c r="HD278" s="45">
        <f t="shared" si="5195"/>
        <v>0</v>
      </c>
      <c r="HE278" s="184">
        <f t="shared" si="5196"/>
        <v>0</v>
      </c>
      <c r="HF278" s="184">
        <f t="shared" ref="HF278:HF339" si="5308">GW278-GU278</f>
        <v>0</v>
      </c>
      <c r="HG278" s="181"/>
      <c r="HH278" s="181"/>
      <c r="HI278" s="117"/>
      <c r="HJ278" s="117"/>
      <c r="HK278" s="114"/>
      <c r="HL278" s="114"/>
      <c r="HM278" s="114"/>
      <c r="HN278" s="114"/>
      <c r="HO278" s="114"/>
      <c r="HP278" s="114"/>
      <c r="HQ278" s="114"/>
      <c r="HR278" s="114"/>
      <c r="HS278" s="114"/>
      <c r="HT278" s="114"/>
      <c r="HU278" s="45">
        <f t="shared" si="5197"/>
        <v>0</v>
      </c>
      <c r="HV278" s="45">
        <f t="shared" si="5198"/>
        <v>0</v>
      </c>
      <c r="HW278" s="45">
        <f t="shared" si="5199"/>
        <v>0</v>
      </c>
      <c r="HX278" s="184">
        <f t="shared" si="5200"/>
        <v>0</v>
      </c>
      <c r="HY278" s="184">
        <f t="shared" ref="HY278:HY339" si="5309">HP278-HN278</f>
        <v>0</v>
      </c>
      <c r="HZ278" s="181"/>
      <c r="IA278" s="181"/>
      <c r="IB278" s="117"/>
      <c r="IC278" s="117"/>
      <c r="ID278" s="117"/>
      <c r="IE278" s="117"/>
      <c r="IF278" s="114"/>
      <c r="IG278" s="114"/>
      <c r="IH278" s="114"/>
      <c r="II278" s="114"/>
      <c r="IJ278" s="114"/>
      <c r="IK278" s="114"/>
      <c r="IL278" s="114"/>
      <c r="IM278" s="114"/>
      <c r="IN278" s="45">
        <f t="shared" si="5201"/>
        <v>0</v>
      </c>
      <c r="IO278" s="45">
        <f t="shared" si="5202"/>
        <v>0</v>
      </c>
      <c r="IP278" s="45">
        <f t="shared" si="5203"/>
        <v>0</v>
      </c>
      <c r="IQ278" s="184">
        <f t="shared" si="5204"/>
        <v>0</v>
      </c>
      <c r="IR278" s="184">
        <f t="shared" ref="IR278:IR339" si="5310">II278-IG278</f>
        <v>0</v>
      </c>
      <c r="IS278" s="181"/>
      <c r="IT278" s="181"/>
      <c r="IU278" s="117"/>
      <c r="IV278" s="117"/>
      <c r="IW278" s="117"/>
      <c r="IX278" s="117"/>
      <c r="IY278" s="114"/>
      <c r="IZ278" s="114"/>
      <c r="JA278" s="45"/>
      <c r="JB278" s="45"/>
      <c r="JC278" s="45"/>
      <c r="JD278" s="45"/>
      <c r="JE278" s="45"/>
      <c r="JF278" s="45"/>
      <c r="JG278" s="45">
        <f t="shared" si="5151"/>
        <v>0</v>
      </c>
      <c r="JH278" s="45">
        <f t="shared" si="5152"/>
        <v>0</v>
      </c>
      <c r="JI278" s="45">
        <f t="shared" si="5153"/>
        <v>0</v>
      </c>
      <c r="JJ278" s="184">
        <f t="shared" si="5154"/>
        <v>0</v>
      </c>
      <c r="JK278" s="184">
        <f t="shared" si="5291"/>
        <v>0</v>
      </c>
      <c r="JL278" s="181"/>
      <c r="JM278" s="181"/>
      <c r="JN278" s="117"/>
      <c r="JO278" s="117"/>
      <c r="JP278" s="118"/>
      <c r="JQ278" s="119"/>
      <c r="JR278" s="118"/>
      <c r="JS278" s="118"/>
      <c r="JT278" s="385">
        <f t="shared" si="5274"/>
        <v>0</v>
      </c>
      <c r="JU278" s="385">
        <f t="shared" si="5275"/>
        <v>0</v>
      </c>
      <c r="JV278" s="385">
        <f t="shared" si="5276"/>
        <v>0</v>
      </c>
      <c r="JW278" s="385">
        <f t="shared" si="5277"/>
        <v>0</v>
      </c>
      <c r="JX278" s="385">
        <f t="shared" si="5278"/>
        <v>0</v>
      </c>
      <c r="JY278" s="385">
        <f t="shared" si="5279"/>
        <v>0</v>
      </c>
      <c r="JZ278" s="45">
        <f t="shared" si="5297"/>
        <v>0</v>
      </c>
      <c r="KA278" s="45">
        <f t="shared" si="5280"/>
        <v>0</v>
      </c>
      <c r="KB278" s="45">
        <f t="shared" si="5281"/>
        <v>0</v>
      </c>
      <c r="KC278" s="184">
        <f t="shared" si="5298"/>
        <v>0</v>
      </c>
      <c r="KD278" s="184">
        <f t="shared" si="5299"/>
        <v>0</v>
      </c>
      <c r="KE278" s="117"/>
      <c r="KF278" s="117"/>
      <c r="KG278" s="49"/>
      <c r="KH278" s="49"/>
    </row>
    <row r="279" spans="1:299" s="3" customFormat="1" hidden="1" x14ac:dyDescent="0.2">
      <c r="A279" s="100">
        <v>1</v>
      </c>
      <c r="B279" s="100"/>
      <c r="C279" s="49"/>
      <c r="D279" s="261"/>
      <c r="E279" s="691"/>
      <c r="F279" s="510"/>
      <c r="G279" s="65"/>
      <c r="H279" s="80"/>
      <c r="I279" s="80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>
        <f t="shared" si="4717"/>
        <v>0</v>
      </c>
      <c r="U279" s="45">
        <f t="shared" si="4718"/>
        <v>0</v>
      </c>
      <c r="V279" s="45">
        <f t="shared" si="4719"/>
        <v>0</v>
      </c>
      <c r="W279" s="184">
        <f t="shared" si="4720"/>
        <v>0</v>
      </c>
      <c r="X279" s="184">
        <f t="shared" si="4721"/>
        <v>0</v>
      </c>
      <c r="Y279" s="181"/>
      <c r="Z279" s="181"/>
      <c r="AA279" s="46"/>
      <c r="AB279" s="46"/>
      <c r="AC279" s="45"/>
      <c r="AD279" s="45"/>
      <c r="AE279" s="45"/>
      <c r="AF279" s="45"/>
      <c r="AG279" s="45"/>
      <c r="AH279" s="45"/>
      <c r="AI279" s="45"/>
      <c r="AJ279" s="45"/>
      <c r="AK279" s="45"/>
      <c r="AL279" s="45"/>
      <c r="AM279" s="45">
        <f t="shared" si="5158"/>
        <v>0</v>
      </c>
      <c r="AN279" s="45">
        <f t="shared" si="5159"/>
        <v>0</v>
      </c>
      <c r="AO279" s="45">
        <f t="shared" si="5160"/>
        <v>0</v>
      </c>
      <c r="AP279" s="184">
        <f t="shared" si="5161"/>
        <v>0</v>
      </c>
      <c r="AQ279" s="184">
        <f t="shared" si="5300"/>
        <v>0</v>
      </c>
      <c r="AR279" s="181"/>
      <c r="AS279" s="181"/>
      <c r="AT279" s="46"/>
      <c r="AU279" s="46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>
        <f t="shared" si="5162"/>
        <v>0</v>
      </c>
      <c r="BG279" s="45">
        <f t="shared" si="5163"/>
        <v>0</v>
      </c>
      <c r="BH279" s="45">
        <f t="shared" si="5164"/>
        <v>0</v>
      </c>
      <c r="BI279" s="184">
        <f t="shared" si="5110"/>
        <v>0</v>
      </c>
      <c r="BJ279" s="184">
        <f t="shared" si="5282"/>
        <v>0</v>
      </c>
      <c r="BK279" s="181"/>
      <c r="BL279" s="181"/>
      <c r="BM279" s="46"/>
      <c r="BN279" s="46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>
        <f t="shared" si="5165"/>
        <v>0</v>
      </c>
      <c r="BZ279" s="45">
        <f t="shared" si="5166"/>
        <v>0</v>
      </c>
      <c r="CA279" s="45">
        <f t="shared" si="5167"/>
        <v>0</v>
      </c>
      <c r="CB279" s="184">
        <f t="shared" si="5168"/>
        <v>0</v>
      </c>
      <c r="CC279" s="184">
        <f t="shared" si="5301"/>
        <v>0</v>
      </c>
      <c r="CD279" s="181"/>
      <c r="CE279" s="181"/>
      <c r="CF279" s="46"/>
      <c r="CG279" s="46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>
        <f t="shared" si="5169"/>
        <v>0</v>
      </c>
      <c r="CS279" s="45">
        <f t="shared" si="5170"/>
        <v>0</v>
      </c>
      <c r="CT279" s="45">
        <f t="shared" si="5171"/>
        <v>0</v>
      </c>
      <c r="CU279" s="184">
        <f t="shared" si="5172"/>
        <v>0</v>
      </c>
      <c r="CV279" s="184">
        <f t="shared" si="5302"/>
        <v>0</v>
      </c>
      <c r="CW279" s="181"/>
      <c r="CX279" s="181"/>
      <c r="CY279" s="46"/>
      <c r="CZ279" s="46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>
        <f t="shared" si="5173"/>
        <v>0</v>
      </c>
      <c r="DL279" s="45">
        <f t="shared" si="5174"/>
        <v>0</v>
      </c>
      <c r="DM279" s="45">
        <f t="shared" si="5175"/>
        <v>0</v>
      </c>
      <c r="DN279" s="184">
        <f t="shared" si="5176"/>
        <v>0</v>
      </c>
      <c r="DO279" s="184">
        <f t="shared" si="5303"/>
        <v>0</v>
      </c>
      <c r="DP279" s="181"/>
      <c r="DQ279" s="181"/>
      <c r="DR279" s="46"/>
      <c r="DS279" s="46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>
        <f t="shared" si="5177"/>
        <v>0</v>
      </c>
      <c r="EE279" s="45">
        <f t="shared" si="5178"/>
        <v>0</v>
      </c>
      <c r="EF279" s="45">
        <f t="shared" si="5179"/>
        <v>0</v>
      </c>
      <c r="EG279" s="184">
        <f t="shared" si="5180"/>
        <v>0</v>
      </c>
      <c r="EH279" s="184">
        <f t="shared" si="5304"/>
        <v>0</v>
      </c>
      <c r="EI279" s="181"/>
      <c r="EJ279" s="181"/>
      <c r="EK279" s="46"/>
      <c r="EL279" s="46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>
        <f t="shared" si="5181"/>
        <v>0</v>
      </c>
      <c r="EX279" s="45">
        <f t="shared" si="5182"/>
        <v>0</v>
      </c>
      <c r="EY279" s="45">
        <f t="shared" si="5183"/>
        <v>0</v>
      </c>
      <c r="EZ279" s="184">
        <f t="shared" si="5184"/>
        <v>0</v>
      </c>
      <c r="FA279" s="184">
        <f t="shared" si="5305"/>
        <v>0</v>
      </c>
      <c r="FB279" s="181"/>
      <c r="FC279" s="181"/>
      <c r="FD279" s="46"/>
      <c r="FE279" s="46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>
        <f t="shared" si="5185"/>
        <v>0</v>
      </c>
      <c r="FQ279" s="45">
        <f t="shared" si="5186"/>
        <v>0</v>
      </c>
      <c r="FR279" s="45">
        <f t="shared" si="5187"/>
        <v>0</v>
      </c>
      <c r="FS279" s="184">
        <f t="shared" si="5188"/>
        <v>0</v>
      </c>
      <c r="FT279" s="184">
        <f t="shared" si="5306"/>
        <v>0</v>
      </c>
      <c r="FU279" s="181"/>
      <c r="FV279" s="181"/>
      <c r="FW279" s="46"/>
      <c r="FX279" s="46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>
        <f t="shared" si="5189"/>
        <v>0</v>
      </c>
      <c r="GJ279" s="45">
        <f t="shared" si="5190"/>
        <v>0</v>
      </c>
      <c r="GK279" s="45">
        <f t="shared" si="5191"/>
        <v>0</v>
      </c>
      <c r="GL279" s="184">
        <f t="shared" si="5192"/>
        <v>0</v>
      </c>
      <c r="GM279" s="184">
        <f t="shared" si="5307"/>
        <v>0</v>
      </c>
      <c r="GN279" s="181"/>
      <c r="GO279" s="181"/>
      <c r="GP279" s="46"/>
      <c r="GQ279" s="46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>
        <f t="shared" si="5193"/>
        <v>0</v>
      </c>
      <c r="HC279" s="45">
        <f t="shared" si="5194"/>
        <v>0</v>
      </c>
      <c r="HD279" s="45">
        <f t="shared" si="5195"/>
        <v>0</v>
      </c>
      <c r="HE279" s="184">
        <f t="shared" si="5196"/>
        <v>0</v>
      </c>
      <c r="HF279" s="184">
        <f t="shared" si="5308"/>
        <v>0</v>
      </c>
      <c r="HG279" s="181"/>
      <c r="HH279" s="181"/>
      <c r="HI279" s="46"/>
      <c r="HJ279" s="46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>
        <f t="shared" si="5197"/>
        <v>0</v>
      </c>
      <c r="HV279" s="45">
        <f t="shared" si="5198"/>
        <v>0</v>
      </c>
      <c r="HW279" s="45">
        <f t="shared" si="5199"/>
        <v>0</v>
      </c>
      <c r="HX279" s="184">
        <f t="shared" si="5200"/>
        <v>0</v>
      </c>
      <c r="HY279" s="184">
        <f t="shared" si="5309"/>
        <v>0</v>
      </c>
      <c r="HZ279" s="181"/>
      <c r="IA279" s="181"/>
      <c r="IB279" s="46"/>
      <c r="IC279" s="46"/>
      <c r="ID279" s="46"/>
      <c r="IE279" s="46"/>
      <c r="IF279" s="45"/>
      <c r="IG279" s="45"/>
      <c r="IH279" s="45"/>
      <c r="II279" s="45"/>
      <c r="IJ279" s="45"/>
      <c r="IK279" s="45"/>
      <c r="IL279" s="45"/>
      <c r="IM279" s="45"/>
      <c r="IN279" s="45">
        <f t="shared" si="5201"/>
        <v>0</v>
      </c>
      <c r="IO279" s="45">
        <f t="shared" si="5202"/>
        <v>0</v>
      </c>
      <c r="IP279" s="45">
        <f t="shared" si="5203"/>
        <v>0</v>
      </c>
      <c r="IQ279" s="184">
        <f t="shared" si="5204"/>
        <v>0</v>
      </c>
      <c r="IR279" s="184">
        <f t="shared" si="5310"/>
        <v>0</v>
      </c>
      <c r="IS279" s="181"/>
      <c r="IT279" s="181"/>
      <c r="IU279" s="46"/>
      <c r="IV279" s="46"/>
      <c r="IW279" s="46"/>
      <c r="IX279" s="46"/>
      <c r="IY279" s="45"/>
      <c r="IZ279" s="45"/>
      <c r="JA279" s="45"/>
      <c r="JB279" s="45"/>
      <c r="JC279" s="45"/>
      <c r="JD279" s="45"/>
      <c r="JE279" s="45"/>
      <c r="JF279" s="45"/>
      <c r="JG279" s="45">
        <f t="shared" si="5151"/>
        <v>0</v>
      </c>
      <c r="JH279" s="45">
        <f t="shared" si="5152"/>
        <v>0</v>
      </c>
      <c r="JI279" s="45">
        <f t="shared" si="5153"/>
        <v>0</v>
      </c>
      <c r="JJ279" s="184">
        <f t="shared" si="5154"/>
        <v>0</v>
      </c>
      <c r="JK279" s="184">
        <f t="shared" si="5291"/>
        <v>0</v>
      </c>
      <c r="JL279" s="181"/>
      <c r="JM279" s="181"/>
      <c r="JN279" s="46"/>
      <c r="JO279" s="46"/>
      <c r="JP279" s="47"/>
      <c r="JQ279" s="48"/>
      <c r="JR279" s="47"/>
      <c r="JS279" s="47"/>
      <c r="JT279" s="385">
        <f t="shared" si="5274"/>
        <v>0</v>
      </c>
      <c r="JU279" s="385">
        <f t="shared" si="5275"/>
        <v>0</v>
      </c>
      <c r="JV279" s="385">
        <f t="shared" si="5276"/>
        <v>0</v>
      </c>
      <c r="JW279" s="385">
        <f t="shared" si="5277"/>
        <v>0</v>
      </c>
      <c r="JX279" s="385">
        <f t="shared" si="5278"/>
        <v>0</v>
      </c>
      <c r="JY279" s="385">
        <f t="shared" si="5279"/>
        <v>0</v>
      </c>
      <c r="JZ279" s="45">
        <f t="shared" si="5297"/>
        <v>0</v>
      </c>
      <c r="KA279" s="45">
        <f t="shared" si="5280"/>
        <v>0</v>
      </c>
      <c r="KB279" s="45">
        <f t="shared" si="5281"/>
        <v>0</v>
      </c>
      <c r="KC279" s="184">
        <f t="shared" si="5298"/>
        <v>0</v>
      </c>
      <c r="KD279" s="184">
        <f t="shared" si="5299"/>
        <v>0</v>
      </c>
      <c r="KE279" s="46"/>
      <c r="KF279" s="46"/>
      <c r="KG279" s="49"/>
      <c r="KH279" s="49"/>
    </row>
    <row r="280" spans="1:299" x14ac:dyDescent="0.2">
      <c r="A280" s="100">
        <v>1</v>
      </c>
      <c r="B280" s="100">
        <v>1</v>
      </c>
      <c r="C280" s="66"/>
      <c r="D280" s="257"/>
      <c r="E280" s="257"/>
      <c r="F280" s="686" t="s">
        <v>292</v>
      </c>
      <c r="G280" s="98">
        <v>39</v>
      </c>
      <c r="H280" s="104">
        <v>287103.93600000005</v>
      </c>
      <c r="I280" s="104">
        <v>317181.49119999999</v>
      </c>
      <c r="J280" s="57">
        <f>VLOOKUP($G280,'ВМП план КС'!$A$8:$AQ$94,14,0)</f>
        <v>0</v>
      </c>
      <c r="K280" s="57">
        <f>VLOOKUP($G280,'ВМП план КС'!$A$8:$AQ$94,15,0)</f>
        <v>0</v>
      </c>
      <c r="L280" s="57">
        <f>SUM(J280/12*$B$2)</f>
        <v>0</v>
      </c>
      <c r="M280" s="57">
        <f>SUM(K280/12*$B$2)</f>
        <v>0</v>
      </c>
      <c r="N280" s="56">
        <f>SUM(N281:N284)</f>
        <v>0</v>
      </c>
      <c r="O280" s="56">
        <f t="shared" ref="O280:S280" si="5311">SUM(O281:O284)</f>
        <v>0</v>
      </c>
      <c r="P280" s="56">
        <f t="shared" si="5311"/>
        <v>0</v>
      </c>
      <c r="Q280" s="56">
        <f t="shared" si="5311"/>
        <v>0</v>
      </c>
      <c r="R280" s="56">
        <f t="shared" si="5311"/>
        <v>0</v>
      </c>
      <c r="S280" s="56">
        <f t="shared" si="5311"/>
        <v>0</v>
      </c>
      <c r="T280" s="87">
        <f t="shared" si="4717"/>
        <v>0</v>
      </c>
      <c r="U280" s="59">
        <f t="shared" si="4718"/>
        <v>0</v>
      </c>
      <c r="V280" s="59">
        <f t="shared" si="4719"/>
        <v>0</v>
      </c>
      <c r="W280" s="72">
        <f t="shared" si="4720"/>
        <v>0</v>
      </c>
      <c r="X280" s="72">
        <f t="shared" si="4721"/>
        <v>0</v>
      </c>
      <c r="Y280" s="308"/>
      <c r="Z280" s="307"/>
      <c r="AA280" s="156">
        <f>$H280</f>
        <v>287103.93600000005</v>
      </c>
      <c r="AB280" s="157" t="e">
        <f>O280/N280</f>
        <v>#DIV/0!</v>
      </c>
      <c r="AC280" s="57">
        <f>VLOOKUP($G280,'ВМП план КС'!$A$8:$AQ$93,12,0)</f>
        <v>100</v>
      </c>
      <c r="AD280" s="57">
        <f>VLOOKUP($G280,'ВМП план КС'!$A$8:$AQ$93,13,0)</f>
        <v>28710393.600000005</v>
      </c>
      <c r="AE280" s="57">
        <f>SUM(AC280/12*$B$2)</f>
        <v>83.333333333333343</v>
      </c>
      <c r="AF280" s="57">
        <f>SUM(AD280/12*$B$2)</f>
        <v>23925328.000000004</v>
      </c>
      <c r="AG280" s="56">
        <f>SUM(AG281:AG284)</f>
        <v>82</v>
      </c>
      <c r="AH280" s="56">
        <f t="shared" ref="AH280" si="5312">SUM(AH281:AH284)</f>
        <v>23542523.080000021</v>
      </c>
      <c r="AI280" s="56">
        <f t="shared" ref="AI280" si="5313">SUM(AI281:AI284)</f>
        <v>644</v>
      </c>
      <c r="AJ280" s="56">
        <f t="shared" ref="AJ280" si="5314">SUM(AJ281:AJ284)</f>
        <v>7</v>
      </c>
      <c r="AK280" s="56">
        <f t="shared" ref="AK280" si="5315">SUM(AK281:AK284)</f>
        <v>2009727.5799999998</v>
      </c>
      <c r="AL280" s="56">
        <f t="shared" ref="AL280" si="5316">SUM(AL281:AL284)</f>
        <v>40</v>
      </c>
      <c r="AM280" s="87">
        <f t="shared" si="5158"/>
        <v>89</v>
      </c>
      <c r="AN280" s="59">
        <f t="shared" si="5159"/>
        <v>25552250.660000019</v>
      </c>
      <c r="AO280" s="59">
        <f t="shared" si="5160"/>
        <v>684</v>
      </c>
      <c r="AP280" s="72">
        <f>AG280-AC280</f>
        <v>-18</v>
      </c>
      <c r="AQ280" s="72">
        <f>AH280-AD280</f>
        <v>-5167870.5199999847</v>
      </c>
      <c r="AR280" s="308">
        <f>AG280/AC280</f>
        <v>0.82</v>
      </c>
      <c r="AS280" s="308">
        <f>AH280/AD280</f>
        <v>0.82000001142443468</v>
      </c>
      <c r="AT280" s="156">
        <f>$H280</f>
        <v>287103.93600000005</v>
      </c>
      <c r="AU280" s="157">
        <f>AH280/AG280</f>
        <v>287103.94000000024</v>
      </c>
      <c r="AV280" s="57">
        <f>VLOOKUP($G280,'ВМП план КС'!$A$8:$AQ$93,16,0)</f>
        <v>0</v>
      </c>
      <c r="AW280" s="57">
        <f>VLOOKUP($G280,'ВМП план КС'!$A$8:$AQ$93,17,0)</f>
        <v>0</v>
      </c>
      <c r="AX280" s="57">
        <f>SUM(AV280/12*$B$2)</f>
        <v>0</v>
      </c>
      <c r="AY280" s="57">
        <f>SUM(AW280/12*$B$2)</f>
        <v>0</v>
      </c>
      <c r="AZ280" s="56">
        <f>SUM(AZ281:AZ284)</f>
        <v>0</v>
      </c>
      <c r="BA280" s="56">
        <f t="shared" ref="BA280" si="5317">SUM(BA281:BA284)</f>
        <v>0</v>
      </c>
      <c r="BB280" s="56">
        <f t="shared" ref="BB280" si="5318">SUM(BB281:BB284)</f>
        <v>0</v>
      </c>
      <c r="BC280" s="56">
        <f t="shared" ref="BC280" si="5319">SUM(BC281:BC284)</f>
        <v>0</v>
      </c>
      <c r="BD280" s="56">
        <f t="shared" ref="BD280" si="5320">SUM(BD281:BD284)</f>
        <v>0</v>
      </c>
      <c r="BE280" s="56">
        <f t="shared" ref="BE280" si="5321">SUM(BE281:BE284)</f>
        <v>0</v>
      </c>
      <c r="BF280" s="87">
        <f t="shared" si="5162"/>
        <v>0</v>
      </c>
      <c r="BG280" s="59">
        <f t="shared" si="5163"/>
        <v>0</v>
      </c>
      <c r="BH280" s="59">
        <f t="shared" si="5164"/>
        <v>0</v>
      </c>
      <c r="BI280" s="72">
        <f t="shared" si="5110"/>
        <v>0</v>
      </c>
      <c r="BJ280" s="72">
        <f t="shared" si="5282"/>
        <v>0</v>
      </c>
      <c r="BK280" s="308"/>
      <c r="BL280" s="307"/>
      <c r="BM280" s="156">
        <f>$H280</f>
        <v>287103.93600000005</v>
      </c>
      <c r="BN280" s="157" t="e">
        <f>BA280/AZ280</f>
        <v>#DIV/0!</v>
      </c>
      <c r="BO280" s="57">
        <f>VLOOKUP($G280,'ВМП план КС'!$A$8:$AQ$93,18,0)</f>
        <v>0</v>
      </c>
      <c r="BP280" s="57">
        <f>VLOOKUP($G280,'ВМП план КС'!$A$8:$AQ$93,19,0)</f>
        <v>0</v>
      </c>
      <c r="BQ280" s="57">
        <f>SUM(BO280/12*$B$2)</f>
        <v>0</v>
      </c>
      <c r="BR280" s="57">
        <f>SUM(BP280/12*$B$2)</f>
        <v>0</v>
      </c>
      <c r="BS280" s="56">
        <f>SUM(BS281:BS284)</f>
        <v>0</v>
      </c>
      <c r="BT280" s="56">
        <f t="shared" ref="BT280" si="5322">SUM(BT281:BT284)</f>
        <v>0</v>
      </c>
      <c r="BU280" s="56">
        <f t="shared" ref="BU280" si="5323">SUM(BU281:BU284)</f>
        <v>0</v>
      </c>
      <c r="BV280" s="56">
        <f t="shared" ref="BV280" si="5324">SUM(BV281:BV284)</f>
        <v>0</v>
      </c>
      <c r="BW280" s="56">
        <f t="shared" ref="BW280" si="5325">SUM(BW281:BW284)</f>
        <v>0</v>
      </c>
      <c r="BX280" s="56">
        <f t="shared" ref="BX280" si="5326">SUM(BX281:BX284)</f>
        <v>0</v>
      </c>
      <c r="BY280" s="87">
        <f t="shared" si="5165"/>
        <v>0</v>
      </c>
      <c r="BZ280" s="59">
        <f t="shared" si="5166"/>
        <v>0</v>
      </c>
      <c r="CA280" s="59">
        <f t="shared" si="5167"/>
        <v>0</v>
      </c>
      <c r="CB280" s="72">
        <f t="shared" si="5168"/>
        <v>0</v>
      </c>
      <c r="CC280" s="72">
        <f t="shared" si="5301"/>
        <v>0</v>
      </c>
      <c r="CD280" s="308"/>
      <c r="CE280" s="307"/>
      <c r="CF280" s="156">
        <f>$H280</f>
        <v>287103.93600000005</v>
      </c>
      <c r="CG280" s="157" t="e">
        <f>BT280/BS280</f>
        <v>#DIV/0!</v>
      </c>
      <c r="CH280" s="57">
        <f>VLOOKUP($G280,'ВМП план КС'!$A$8:$AQ$93,10,0)</f>
        <v>48</v>
      </c>
      <c r="CI280" s="57">
        <f>VLOOKUP($G280,'ВМП план КС'!$A$8:$AQ$93,11,0)</f>
        <v>13780988.928000003</v>
      </c>
      <c r="CJ280" s="57">
        <f>SUM(CH280/12*$B$2)</f>
        <v>40</v>
      </c>
      <c r="CK280" s="57">
        <f>SUM(CI280/12*$B$2)</f>
        <v>11484157.440000001</v>
      </c>
      <c r="CL280" s="56">
        <f>SUM(CL281:CL284)</f>
        <v>53</v>
      </c>
      <c r="CM280" s="56">
        <f t="shared" ref="CM280" si="5327">SUM(CM281:CM284)</f>
        <v>15216508.819999993</v>
      </c>
      <c r="CN280" s="56">
        <f t="shared" ref="CN280" si="5328">SUM(CN281:CN284)</f>
        <v>625</v>
      </c>
      <c r="CO280" s="56">
        <f t="shared" ref="CO280" si="5329">SUM(CO281:CO284)</f>
        <v>1</v>
      </c>
      <c r="CP280" s="56">
        <f t="shared" ref="CP280" si="5330">SUM(CP281:CP284)</f>
        <v>287103.94</v>
      </c>
      <c r="CQ280" s="56">
        <f t="shared" ref="CQ280" si="5331">SUM(CQ281:CQ284)</f>
        <v>25</v>
      </c>
      <c r="CR280" s="87">
        <f t="shared" si="5169"/>
        <v>54</v>
      </c>
      <c r="CS280" s="59">
        <f t="shared" si="5170"/>
        <v>15503612.759999992</v>
      </c>
      <c r="CT280" s="59">
        <f t="shared" si="5171"/>
        <v>650</v>
      </c>
      <c r="CU280" s="72">
        <f>CL280-CH280</f>
        <v>5</v>
      </c>
      <c r="CV280" s="72">
        <f>CM280-CI280</f>
        <v>1435519.8919999897</v>
      </c>
      <c r="CW280" s="308">
        <f>CL280/CH280</f>
        <v>1.1041666666666667</v>
      </c>
      <c r="CX280" s="308">
        <f>CM280/CI280</f>
        <v>1.1041666820501772</v>
      </c>
      <c r="CY280" s="156">
        <f>$H280</f>
        <v>287103.93600000005</v>
      </c>
      <c r="CZ280" s="157">
        <f>CM280/CL280</f>
        <v>287103.93999999989</v>
      </c>
      <c r="DA280" s="57">
        <f>VLOOKUP($G280,'ВМП план КС'!$A$8:$AQ$93,26,0)</f>
        <v>0</v>
      </c>
      <c r="DB280" s="57">
        <f>VLOOKUP($G280,'ВМП план КС'!$A$8:$AQ$93,27,0)</f>
        <v>0</v>
      </c>
      <c r="DC280" s="57">
        <f>SUM(DA280/12*$B$2)</f>
        <v>0</v>
      </c>
      <c r="DD280" s="57">
        <f>SUM(DB280/12*$B$2)</f>
        <v>0</v>
      </c>
      <c r="DE280" s="56">
        <f>SUM(DE281:DE284)</f>
        <v>0</v>
      </c>
      <c r="DF280" s="56">
        <f t="shared" ref="DF280" si="5332">SUM(DF281:DF284)</f>
        <v>0</v>
      </c>
      <c r="DG280" s="56">
        <f t="shared" ref="DG280" si="5333">SUM(DG281:DG284)</f>
        <v>0</v>
      </c>
      <c r="DH280" s="56">
        <f t="shared" ref="DH280" si="5334">SUM(DH281:DH284)</f>
        <v>0</v>
      </c>
      <c r="DI280" s="56">
        <f t="shared" ref="DI280" si="5335">SUM(DI281:DI284)</f>
        <v>0</v>
      </c>
      <c r="DJ280" s="56">
        <f t="shared" ref="DJ280" si="5336">SUM(DJ281:DJ284)</f>
        <v>0</v>
      </c>
      <c r="DK280" s="87">
        <f t="shared" si="5173"/>
        <v>0</v>
      </c>
      <c r="DL280" s="59">
        <f t="shared" si="5174"/>
        <v>0</v>
      </c>
      <c r="DM280" s="59">
        <f t="shared" si="5175"/>
        <v>0</v>
      </c>
      <c r="DN280" s="72">
        <f t="shared" si="5176"/>
        <v>0</v>
      </c>
      <c r="DO280" s="72">
        <f t="shared" si="5303"/>
        <v>0</v>
      </c>
      <c r="DP280" s="308"/>
      <c r="DQ280" s="307"/>
      <c r="DR280" s="156">
        <f>$H280</f>
        <v>287103.93600000005</v>
      </c>
      <c r="DS280" s="157" t="e">
        <f>DF280/DE280</f>
        <v>#DIV/0!</v>
      </c>
      <c r="DT280" s="57">
        <f>VLOOKUP($G280,'ВМП план КС'!$A$8:$AQ$93,28,0)</f>
        <v>0</v>
      </c>
      <c r="DU280" s="57">
        <f>VLOOKUP($G280,'ВМП план КС'!$A$8:$AQ$93,29,0)</f>
        <v>0</v>
      </c>
      <c r="DV280" s="57">
        <f>SUM(DT280/12*$B$2)</f>
        <v>0</v>
      </c>
      <c r="DW280" s="57">
        <f>SUM(DU280/12*$B$2)</f>
        <v>0</v>
      </c>
      <c r="DX280" s="56">
        <f>SUM(DX281:DX284)</f>
        <v>0</v>
      </c>
      <c r="DY280" s="56">
        <f t="shared" ref="DY280" si="5337">SUM(DY281:DY284)</f>
        <v>0</v>
      </c>
      <c r="DZ280" s="56">
        <f t="shared" ref="DZ280" si="5338">SUM(DZ281:DZ284)</f>
        <v>0</v>
      </c>
      <c r="EA280" s="56">
        <f t="shared" ref="EA280" si="5339">SUM(EA281:EA284)</f>
        <v>0</v>
      </c>
      <c r="EB280" s="56">
        <f t="shared" ref="EB280" si="5340">SUM(EB281:EB284)</f>
        <v>0</v>
      </c>
      <c r="EC280" s="56">
        <f t="shared" ref="EC280" si="5341">SUM(EC281:EC284)</f>
        <v>0</v>
      </c>
      <c r="ED280" s="87">
        <f t="shared" si="5177"/>
        <v>0</v>
      </c>
      <c r="EE280" s="59">
        <f t="shared" si="5178"/>
        <v>0</v>
      </c>
      <c r="EF280" s="59">
        <f t="shared" si="5179"/>
        <v>0</v>
      </c>
      <c r="EG280" s="72">
        <f t="shared" si="5180"/>
        <v>0</v>
      </c>
      <c r="EH280" s="72">
        <f t="shared" si="5304"/>
        <v>0</v>
      </c>
      <c r="EI280" s="308"/>
      <c r="EJ280" s="307"/>
      <c r="EK280" s="156">
        <f>$H280</f>
        <v>287103.93600000005</v>
      </c>
      <c r="EL280" s="157" t="e">
        <f>DY280/DX280</f>
        <v>#DIV/0!</v>
      </c>
      <c r="EM280" s="112">
        <f>VLOOKUP($G280,'ВМП план КС'!$A$8:$AQ$93,30,0)</f>
        <v>0</v>
      </c>
      <c r="EN280" s="112">
        <f>VLOOKUP($G280,'ВМП план КС'!$A$8:$AQ$93,31,0)</f>
        <v>0</v>
      </c>
      <c r="EO280" s="57">
        <f>SUM(EM280/12*$B$2)</f>
        <v>0</v>
      </c>
      <c r="EP280" s="57">
        <f>SUM(EN280/12*$B$2)</f>
        <v>0</v>
      </c>
      <c r="EQ280" s="56">
        <f>SUM(EQ281:EQ284)</f>
        <v>0</v>
      </c>
      <c r="ER280" s="56">
        <f t="shared" ref="ER280" si="5342">SUM(ER281:ER284)</f>
        <v>0</v>
      </c>
      <c r="ES280" s="56">
        <f t="shared" ref="ES280" si="5343">SUM(ES281:ES284)</f>
        <v>0</v>
      </c>
      <c r="ET280" s="56">
        <f t="shared" ref="ET280" si="5344">SUM(ET281:ET284)</f>
        <v>0</v>
      </c>
      <c r="EU280" s="56">
        <f t="shared" ref="EU280" si="5345">SUM(EU281:EU284)</f>
        <v>0</v>
      </c>
      <c r="EV280" s="56">
        <f t="shared" ref="EV280" si="5346">SUM(EV281:EV284)</f>
        <v>0</v>
      </c>
      <c r="EW280" s="87">
        <f t="shared" si="5181"/>
        <v>0</v>
      </c>
      <c r="EX280" s="59">
        <f t="shared" si="5182"/>
        <v>0</v>
      </c>
      <c r="EY280" s="59">
        <f t="shared" si="5183"/>
        <v>0</v>
      </c>
      <c r="EZ280" s="72">
        <f t="shared" si="5184"/>
        <v>0</v>
      </c>
      <c r="FA280" s="72">
        <f t="shared" si="5305"/>
        <v>0</v>
      </c>
      <c r="FB280" s="308"/>
      <c r="FC280" s="307"/>
      <c r="FD280" s="156">
        <f>$H280</f>
        <v>287103.93600000005</v>
      </c>
      <c r="FE280" s="157" t="e">
        <f>ER280/EQ280</f>
        <v>#DIV/0!</v>
      </c>
      <c r="FF280" s="112">
        <f>VLOOKUP($G280,'ВМП план КС'!$A$8:$AQ$93,32,0)</f>
        <v>2</v>
      </c>
      <c r="FG280" s="112">
        <f>VLOOKUP($G280,'ВМП план КС'!$A$8:$AQ$93,33,0)</f>
        <v>574207.87200000009</v>
      </c>
      <c r="FH280" s="57">
        <f>SUM(FF280/12*$B$2)</f>
        <v>1.6666666666666665</v>
      </c>
      <c r="FI280" s="57">
        <f>SUM(FG280/12*$B$2)</f>
        <v>478506.56000000011</v>
      </c>
      <c r="FJ280" s="56">
        <f>SUM(FJ281:FJ284)</f>
        <v>2</v>
      </c>
      <c r="FK280" s="56">
        <f t="shared" ref="FK280" si="5347">SUM(FK281:FK284)</f>
        <v>574207.88</v>
      </c>
      <c r="FL280" s="56">
        <f t="shared" ref="FL280" si="5348">SUM(FL281:FL284)</f>
        <v>14</v>
      </c>
      <c r="FM280" s="56">
        <f t="shared" ref="FM280" si="5349">SUM(FM281:FM284)</f>
        <v>0</v>
      </c>
      <c r="FN280" s="56">
        <f t="shared" ref="FN280" si="5350">SUM(FN281:FN284)</f>
        <v>0</v>
      </c>
      <c r="FO280" s="56">
        <f t="shared" ref="FO280" si="5351">SUM(FO281:FO284)</f>
        <v>0</v>
      </c>
      <c r="FP280" s="87">
        <f t="shared" si="5185"/>
        <v>2</v>
      </c>
      <c r="FQ280" s="59">
        <f t="shared" si="5186"/>
        <v>574207.88</v>
      </c>
      <c r="FR280" s="59">
        <f t="shared" si="5187"/>
        <v>14</v>
      </c>
      <c r="FS280" s="72">
        <f t="shared" si="5188"/>
        <v>0.33333333333333348</v>
      </c>
      <c r="FT280" s="72">
        <f t="shared" si="5306"/>
        <v>95701.319999999891</v>
      </c>
      <c r="FU280" s="308"/>
      <c r="FV280" s="307"/>
      <c r="FW280" s="156">
        <f>$H280</f>
        <v>287103.93600000005</v>
      </c>
      <c r="FX280" s="157">
        <f>FK280/FJ280</f>
        <v>287103.94</v>
      </c>
      <c r="FY280" s="57">
        <f>VLOOKUP($G280,'ВМП план КС'!$A$8:$AQ$93,36,0)</f>
        <v>0</v>
      </c>
      <c r="FZ280" s="57">
        <f>VLOOKUP($G280,'ВМП план КС'!$A$8:$AQ$93,37,0)</f>
        <v>0</v>
      </c>
      <c r="GA280" s="57">
        <f>SUM(FY280/12*$B$2)</f>
        <v>0</v>
      </c>
      <c r="GB280" s="57">
        <f>SUM(FZ280/12*$B$2)</f>
        <v>0</v>
      </c>
      <c r="GC280" s="56">
        <f>SUM(GC281:GC284)</f>
        <v>0</v>
      </c>
      <c r="GD280" s="56">
        <f t="shared" ref="GD280" si="5352">SUM(GD281:GD284)</f>
        <v>0</v>
      </c>
      <c r="GE280" s="56">
        <f t="shared" ref="GE280" si="5353">SUM(GE281:GE284)</f>
        <v>0</v>
      </c>
      <c r="GF280" s="56">
        <f t="shared" ref="GF280" si="5354">SUM(GF281:GF284)</f>
        <v>0</v>
      </c>
      <c r="GG280" s="56">
        <f t="shared" ref="GG280" si="5355">SUM(GG281:GG284)</f>
        <v>0</v>
      </c>
      <c r="GH280" s="56">
        <f t="shared" ref="GH280" si="5356">SUM(GH281:GH284)</f>
        <v>0</v>
      </c>
      <c r="GI280" s="87">
        <f t="shared" si="5189"/>
        <v>0</v>
      </c>
      <c r="GJ280" s="59">
        <f t="shared" si="5190"/>
        <v>0</v>
      </c>
      <c r="GK280" s="59">
        <f t="shared" si="5191"/>
        <v>0</v>
      </c>
      <c r="GL280" s="72">
        <f t="shared" si="5192"/>
        <v>0</v>
      </c>
      <c r="GM280" s="72">
        <f t="shared" si="5307"/>
        <v>0</v>
      </c>
      <c r="GN280" s="308"/>
      <c r="GO280" s="307"/>
      <c r="GP280" s="156">
        <f>$H280</f>
        <v>287103.93600000005</v>
      </c>
      <c r="GQ280" s="157" t="e">
        <f>GD280/GC280</f>
        <v>#DIV/0!</v>
      </c>
      <c r="GR280" s="57">
        <f>VLOOKUP($G280,'ВМП план КС'!$A$8:$AQ$93,38,0)</f>
        <v>0</v>
      </c>
      <c r="GS280" s="57">
        <f>VLOOKUP($G280,'ВМП план КС'!$A$8:$AQ$93,39,0)</f>
        <v>0</v>
      </c>
      <c r="GT280" s="57">
        <f>SUM(GR280/12*$B$2)</f>
        <v>0</v>
      </c>
      <c r="GU280" s="57">
        <f>SUM(GS280/12*$B$2)</f>
        <v>0</v>
      </c>
      <c r="GV280" s="56">
        <f>SUM(GV281:GV284)</f>
        <v>0</v>
      </c>
      <c r="GW280" s="56">
        <f t="shared" ref="GW280" si="5357">SUM(GW281:GW284)</f>
        <v>0</v>
      </c>
      <c r="GX280" s="56">
        <f t="shared" ref="GX280" si="5358">SUM(GX281:GX284)</f>
        <v>0</v>
      </c>
      <c r="GY280" s="56">
        <f t="shared" ref="GY280" si="5359">SUM(GY281:GY284)</f>
        <v>0</v>
      </c>
      <c r="GZ280" s="56">
        <f t="shared" ref="GZ280" si="5360">SUM(GZ281:GZ284)</f>
        <v>0</v>
      </c>
      <c r="HA280" s="56">
        <f t="shared" ref="HA280" si="5361">SUM(HA281:HA284)</f>
        <v>0</v>
      </c>
      <c r="HB280" s="87">
        <f t="shared" si="5193"/>
        <v>0</v>
      </c>
      <c r="HC280" s="59">
        <f t="shared" si="5194"/>
        <v>0</v>
      </c>
      <c r="HD280" s="59">
        <f t="shared" si="5195"/>
        <v>0</v>
      </c>
      <c r="HE280" s="72">
        <f t="shared" si="5196"/>
        <v>0</v>
      </c>
      <c r="HF280" s="72">
        <f t="shared" si="5308"/>
        <v>0</v>
      </c>
      <c r="HG280" s="308"/>
      <c r="HH280" s="307"/>
      <c r="HI280" s="156">
        <f>$H280</f>
        <v>287103.93600000005</v>
      </c>
      <c r="HJ280" s="157" t="e">
        <f>GW280/GV280</f>
        <v>#DIV/0!</v>
      </c>
      <c r="HK280" s="57">
        <f>VLOOKUP($G280,'ВМП план КС'!$A$8:$AQ$93,40,0)</f>
        <v>13</v>
      </c>
      <c r="HL280" s="57">
        <f>VLOOKUP($G280,'ВМП план КС'!$A$8:$AQ$93,41,0)</f>
        <v>4123359.3855999997</v>
      </c>
      <c r="HM280" s="57">
        <f>SUM(HK280/12*$B$2)</f>
        <v>10.833333333333332</v>
      </c>
      <c r="HN280" s="57">
        <f>SUM(HL280/12*$B$2)</f>
        <v>3436132.8213333334</v>
      </c>
      <c r="HO280" s="56">
        <f>SUM(HO281:HO284)</f>
        <v>30</v>
      </c>
      <c r="HP280" s="56">
        <f t="shared" ref="HP280" si="5362">SUM(HP281:HP284)</f>
        <v>9515444.7000000048</v>
      </c>
      <c r="HQ280" s="56">
        <f t="shared" ref="HQ280" si="5363">SUM(HQ281:HQ284)</f>
        <v>345</v>
      </c>
      <c r="HR280" s="56">
        <f t="shared" ref="HR280" si="5364">SUM(HR281:HR284)</f>
        <v>1</v>
      </c>
      <c r="HS280" s="56">
        <f t="shared" ref="HS280" si="5365">SUM(HS281:HS284)</f>
        <v>317181.49</v>
      </c>
      <c r="HT280" s="56">
        <f t="shared" ref="HT280" si="5366">SUM(HT281:HT284)</f>
        <v>11</v>
      </c>
      <c r="HU280" s="87">
        <f t="shared" si="5197"/>
        <v>31</v>
      </c>
      <c r="HV280" s="59">
        <f t="shared" si="5198"/>
        <v>9832626.1900000051</v>
      </c>
      <c r="HW280" s="59">
        <f t="shared" si="5199"/>
        <v>356</v>
      </c>
      <c r="HX280" s="72">
        <f t="shared" si="5200"/>
        <v>19.166666666666668</v>
      </c>
      <c r="HY280" s="72">
        <f t="shared" si="5309"/>
        <v>6079311.878666671</v>
      </c>
      <c r="HZ280" s="308"/>
      <c r="IA280" s="307"/>
      <c r="IB280" s="156">
        <f>$H280</f>
        <v>287103.93600000005</v>
      </c>
      <c r="IC280" s="157">
        <f>HP280/HO280</f>
        <v>317181.49000000017</v>
      </c>
      <c r="ID280" s="112">
        <f>VLOOKUP($G280,'ВМП план КС'!$A$8:$AQ$93,34,0)</f>
        <v>0</v>
      </c>
      <c r="IE280" s="112">
        <f>VLOOKUP($G280,'ВМП план КС'!$A$8:$AQ$93,35,0)</f>
        <v>0</v>
      </c>
      <c r="IF280" s="57">
        <f>SUM(ID280/12*$B$2)</f>
        <v>0</v>
      </c>
      <c r="IG280" s="57">
        <f>SUM(IE280/12*$B$2)</f>
        <v>0</v>
      </c>
      <c r="IH280" s="56">
        <f>SUM(IH281:IH284)</f>
        <v>0</v>
      </c>
      <c r="II280" s="56">
        <f t="shared" ref="II280" si="5367">SUM(II281:II284)</f>
        <v>0</v>
      </c>
      <c r="IJ280" s="56">
        <f t="shared" ref="IJ280" si="5368">SUM(IJ281:IJ284)</f>
        <v>0</v>
      </c>
      <c r="IK280" s="56">
        <f t="shared" ref="IK280" si="5369">SUM(IK281:IK284)</f>
        <v>0</v>
      </c>
      <c r="IL280" s="56">
        <f t="shared" ref="IL280" si="5370">SUM(IL281:IL284)</f>
        <v>0</v>
      </c>
      <c r="IM280" s="56">
        <f t="shared" ref="IM280" si="5371">SUM(IM281:IM284)</f>
        <v>0</v>
      </c>
      <c r="IN280" s="87">
        <f t="shared" si="5201"/>
        <v>0</v>
      </c>
      <c r="IO280" s="59">
        <f t="shared" si="5202"/>
        <v>0</v>
      </c>
      <c r="IP280" s="59">
        <f t="shared" si="5203"/>
        <v>0</v>
      </c>
      <c r="IQ280" s="72">
        <f t="shared" si="5204"/>
        <v>0</v>
      </c>
      <c r="IR280" s="72">
        <f t="shared" si="5310"/>
        <v>0</v>
      </c>
      <c r="IS280" s="308"/>
      <c r="IT280" s="307"/>
      <c r="IU280" s="156">
        <f>$H280</f>
        <v>287103.93600000005</v>
      </c>
      <c r="IV280" s="157" t="e">
        <f>II280/IH280</f>
        <v>#DIV/0!</v>
      </c>
      <c r="IW280" s="112">
        <f>VLOOKUP($G280,'ВМП план КС'!$A$8:$AQ$93,42,0)</f>
        <v>44</v>
      </c>
      <c r="IX280" s="112">
        <f>VLOOKUP($G280,'ВМП план КС'!$A$8:$AQ$93,43,0)</f>
        <v>13955985.6128</v>
      </c>
      <c r="IY280" s="57">
        <f>SUM(IW280/12*$B$2)</f>
        <v>36.666666666666664</v>
      </c>
      <c r="IZ280" s="57">
        <f>SUM(IX280/12*$B$2)</f>
        <v>11629988.010666667</v>
      </c>
      <c r="JA280" s="56">
        <f>SUM(JA281:JA284)</f>
        <v>35</v>
      </c>
      <c r="JB280" s="56">
        <f t="shared" ref="JB280" si="5372">SUM(JB281:JB284)</f>
        <v>11101352.150000006</v>
      </c>
      <c r="JC280" s="56">
        <f t="shared" ref="JC280" si="5373">SUM(JC281:JC284)</f>
        <v>270</v>
      </c>
      <c r="JD280" s="56">
        <f t="shared" ref="JD280" si="5374">SUM(JD281:JD284)</f>
        <v>1</v>
      </c>
      <c r="JE280" s="56">
        <f t="shared" ref="JE280" si="5375">SUM(JE281:JE284)</f>
        <v>317181.49</v>
      </c>
      <c r="JF280" s="56">
        <f t="shared" ref="JF280" si="5376">SUM(JF281:JF284)</f>
        <v>7</v>
      </c>
      <c r="JG280" s="87">
        <f t="shared" si="5151"/>
        <v>36</v>
      </c>
      <c r="JH280" s="59">
        <f t="shared" si="5152"/>
        <v>11418533.640000006</v>
      </c>
      <c r="JI280" s="59">
        <f t="shared" si="5153"/>
        <v>277</v>
      </c>
      <c r="JJ280" s="72">
        <f t="shared" si="5154"/>
        <v>-1.6666666666666643</v>
      </c>
      <c r="JK280" s="72">
        <f t="shared" si="5291"/>
        <v>-528635.86066666059</v>
      </c>
      <c r="JL280" s="308"/>
      <c r="JM280" s="307"/>
      <c r="JN280" s="156">
        <f>$H280</f>
        <v>287103.93600000005</v>
      </c>
      <c r="JO280" s="157">
        <f>JB280/JA280</f>
        <v>317181.49000000017</v>
      </c>
      <c r="JP280" s="384">
        <f>J280+AC280+AV280+BO280+CH280+DA280+DT280+EM280+FF280+FY280+GR280+HK280+ID280+IW280</f>
        <v>207</v>
      </c>
      <c r="JQ280" s="384">
        <f t="shared" ref="JQ280" si="5377">K280+AD280+AW280+BP280+CI280+DB280+DU280+EN280+FG280+FZ280+GS280+HL280+IE280+IX280</f>
        <v>61144935.398400016</v>
      </c>
      <c r="JR280" s="384">
        <f t="shared" ref="JR280" si="5378">L280+AE280+AX280+BQ280+CJ280+DC280+DV280+EO280+FH280+GA280+GT280+HM280+IF280+IY280</f>
        <v>172.5</v>
      </c>
      <c r="JS280" s="384">
        <f t="shared" ref="JS280" si="5379">M280+AF280+AY280+BR280+CK280+DD280+DW280+EP280+FI280+GB280+GU280+HN280+IG280+IZ280</f>
        <v>50954112.83200001</v>
      </c>
      <c r="JT280" s="384">
        <f t="shared" ref="JT280:JT284" si="5380">N280+AG280+AZ280+BS280+CL280+DE280+DX280+EQ280+FJ280+GC280+GV280+HO280+IH280+JA280</f>
        <v>202</v>
      </c>
      <c r="JU280" s="384">
        <f t="shared" ref="JU280:JU284" si="5381">O280+AH280+BA280+BT280+CM280+DF280+DY280+ER280+FK280+GD280+GW280+HP280+II280+JB280</f>
        <v>59950036.630000025</v>
      </c>
      <c r="JV280" s="384">
        <f t="shared" ref="JV280:JV284" si="5382">P280+AI280+BB280+BU280+CN280+DG280+DZ280+ES280+FL280+GE280+GX280+HQ280+IJ280+JC280</f>
        <v>1898</v>
      </c>
      <c r="JW280" s="384">
        <f t="shared" ref="JW280:JW284" si="5383">Q280+AJ280+BC280+BV280+CO280+DH280+EA280+ET280+FM280+GF280+GY280+HR280+IK280+JD280</f>
        <v>10</v>
      </c>
      <c r="JX280" s="384">
        <f t="shared" ref="JX280:JX284" si="5384">R280+AK280+BD280+BW280+CP280+DI280+EB280+EU280+FN280+GG280+GZ280+HS280+IL280+JE280</f>
        <v>2931194.5</v>
      </c>
      <c r="JY280" s="384">
        <f t="shared" ref="JY280:JY284" si="5385">S280+AL280+BE280+BX280+CQ280+DJ280+EC280+EV280+FO280+GH280+HA280+HT280+IM280+JF280</f>
        <v>83</v>
      </c>
      <c r="JZ280" s="384">
        <f>JT280+JW280</f>
        <v>212</v>
      </c>
      <c r="KA280" s="384">
        <f t="shared" si="5280"/>
        <v>62881231.130000025</v>
      </c>
      <c r="KB280" s="384">
        <f t="shared" si="5281"/>
        <v>1981</v>
      </c>
      <c r="KC280" s="72">
        <f>JT280-JR280</f>
        <v>29.5</v>
      </c>
      <c r="KD280" s="72">
        <f>JU280-JS280</f>
        <v>8995923.7980000153</v>
      </c>
      <c r="KE280" s="156">
        <f>$H280</f>
        <v>287103.93600000005</v>
      </c>
      <c r="KF280" s="157">
        <f>JU280/JT280</f>
        <v>296782.35955445556</v>
      </c>
      <c r="KG280" s="309">
        <f>CR280/CJ280</f>
        <v>1.35</v>
      </c>
      <c r="KH280" s="309">
        <f>CS280/CK280</f>
        <v>1.3500000188085188</v>
      </c>
      <c r="KI280" s="223"/>
      <c r="KJ280" s="223"/>
      <c r="KK280" s="626"/>
      <c r="KL280" s="626"/>
      <c r="KM280" s="626"/>
    </row>
    <row r="281" spans="1:299" ht="36" x14ac:dyDescent="0.2">
      <c r="A281" s="100">
        <v>1</v>
      </c>
      <c r="B281" s="100">
        <v>1</v>
      </c>
      <c r="C281" s="668">
        <v>183</v>
      </c>
      <c r="D281" s="637" t="s">
        <v>181</v>
      </c>
      <c r="E281" s="393" t="s">
        <v>374</v>
      </c>
      <c r="F281" s="394" t="s">
        <v>184</v>
      </c>
      <c r="G281" s="63">
        <v>39</v>
      </c>
      <c r="H281" s="92">
        <v>287103.93600000005</v>
      </c>
      <c r="I281" s="92">
        <v>317181.49119999999</v>
      </c>
      <c r="J281" s="45"/>
      <c r="K281" s="45"/>
      <c r="L281" s="45"/>
      <c r="M281" s="45"/>
      <c r="N281" s="45">
        <f>VLOOKUP($E281,'факт КС '!$E$11:$DJ$207,3,0)</f>
        <v>0</v>
      </c>
      <c r="O281" s="45">
        <f>VLOOKUP($E281,'факт КС '!$E$11:$DJ$207,4,0)</f>
        <v>0</v>
      </c>
      <c r="P281" s="45">
        <f>VLOOKUP($E281,'факт КС '!$E$11:$DJ$207,5,0)</f>
        <v>0</v>
      </c>
      <c r="Q281" s="45">
        <f>VLOOKUP($E281,'факт КС '!$E$11:$DJ$207,6,0)</f>
        <v>0</v>
      </c>
      <c r="R281" s="45">
        <f>VLOOKUP($E281,'факт КС '!$E$11:$DJ$207,7,0)</f>
        <v>0</v>
      </c>
      <c r="S281" s="45">
        <f>VLOOKUP($E281,'факт КС '!$E$11:$DJ$207,8,0)</f>
        <v>0</v>
      </c>
      <c r="T281" s="45">
        <f t="shared" si="4717"/>
        <v>0</v>
      </c>
      <c r="U281" s="45">
        <f t="shared" si="4718"/>
        <v>0</v>
      </c>
      <c r="V281" s="45">
        <f t="shared" si="4719"/>
        <v>0</v>
      </c>
      <c r="W281" s="184">
        <f t="shared" si="4720"/>
        <v>0</v>
      </c>
      <c r="X281" s="184">
        <f t="shared" si="4721"/>
        <v>0</v>
      </c>
      <c r="Y281" s="272"/>
      <c r="Z281" s="181"/>
      <c r="AA281" s="46"/>
      <c r="AB281" s="46"/>
      <c r="AC281" s="45"/>
      <c r="AD281" s="45"/>
      <c r="AE281" s="45"/>
      <c r="AF281" s="45"/>
      <c r="AG281" s="45">
        <f>VLOOKUP($E281,'факт КС '!$E$11:$DJ$207,15,0)</f>
        <v>82</v>
      </c>
      <c r="AH281" s="45">
        <f>VLOOKUP($E281,'факт КС '!$E$11:$DJ$207,16,0)</f>
        <v>23542523.080000021</v>
      </c>
      <c r="AI281" s="45">
        <f>VLOOKUP($E281,'факт КС '!$E$11:$DJ$207,17,0)</f>
        <v>644</v>
      </c>
      <c r="AJ281" s="45">
        <f>VLOOKUP($E281,'факт КС '!$E$11:$DJ$207,18,0)</f>
        <v>7</v>
      </c>
      <c r="AK281" s="45">
        <f>VLOOKUP($E281,'факт КС '!$E$11:$DJ$207,19,0)</f>
        <v>2009727.5799999998</v>
      </c>
      <c r="AL281" s="45">
        <f>VLOOKUP($E281,'факт КС '!$E$11:$DJ$207,20,0)</f>
        <v>40</v>
      </c>
      <c r="AM281" s="45">
        <f t="shared" si="5158"/>
        <v>89</v>
      </c>
      <c r="AN281" s="45">
        <f t="shared" si="5159"/>
        <v>25552250.660000019</v>
      </c>
      <c r="AO281" s="45">
        <f t="shared" si="5160"/>
        <v>684</v>
      </c>
      <c r="AP281" s="184"/>
      <c r="AQ281" s="184"/>
      <c r="AR281" s="272"/>
      <c r="AS281" s="181"/>
      <c r="AT281" s="46"/>
      <c r="AU281" s="46"/>
      <c r="AV281" s="45"/>
      <c r="AW281" s="45"/>
      <c r="AX281" s="45"/>
      <c r="AY281" s="45"/>
      <c r="AZ281" s="45">
        <f>VLOOKUP($E281,'факт КС '!$E$11:$DJ$207,9,0)</f>
        <v>0</v>
      </c>
      <c r="BA281" s="45">
        <f>VLOOKUP($E281,'факт КС '!$E$11:$DJ$207,10,0)</f>
        <v>0</v>
      </c>
      <c r="BB281" s="45">
        <f>VLOOKUP($E281,'факт КС '!$E$11:$DJ$207,11,0)</f>
        <v>0</v>
      </c>
      <c r="BC281" s="45">
        <f>VLOOKUP($E281,'факт КС '!$E$11:$DJ$207,12,0)</f>
        <v>0</v>
      </c>
      <c r="BD281" s="45">
        <f>VLOOKUP($E281,'факт КС '!$E$11:$DJ$207,13,0)</f>
        <v>0</v>
      </c>
      <c r="BE281" s="45">
        <f>VLOOKUP($E281,'факт КС '!$E$11:$DJ$207,14,0)</f>
        <v>0</v>
      </c>
      <c r="BF281" s="45">
        <f t="shared" si="5162"/>
        <v>0</v>
      </c>
      <c r="BG281" s="45">
        <f t="shared" si="5163"/>
        <v>0</v>
      </c>
      <c r="BH281" s="45">
        <f t="shared" si="5164"/>
        <v>0</v>
      </c>
      <c r="BI281" s="184">
        <f t="shared" si="5110"/>
        <v>0</v>
      </c>
      <c r="BJ281" s="184">
        <f t="shared" si="5282"/>
        <v>0</v>
      </c>
      <c r="BK281" s="272"/>
      <c r="BL281" s="181"/>
      <c r="BM281" s="46"/>
      <c r="BN281" s="46"/>
      <c r="BO281" s="45"/>
      <c r="BP281" s="45"/>
      <c r="BQ281" s="45"/>
      <c r="BR281" s="45"/>
      <c r="BS281" s="45">
        <f>VLOOKUP($E281,'факт КС '!$E$11:$DJ$207,21,0)</f>
        <v>0</v>
      </c>
      <c r="BT281" s="45">
        <f>VLOOKUP($E281,'факт КС '!$E$11:$DJ$207,22,0)</f>
        <v>0</v>
      </c>
      <c r="BU281" s="45">
        <f>VLOOKUP($E281,'факт КС '!$E$11:$DJ$207,23,0)</f>
        <v>0</v>
      </c>
      <c r="BV281" s="45">
        <f>VLOOKUP($E281,'факт КС '!$E$11:$DJ$207,24,0)</f>
        <v>0</v>
      </c>
      <c r="BW281" s="45">
        <f>VLOOKUP($E281,'факт КС '!$E$11:$DJ$207,25,0)</f>
        <v>0</v>
      </c>
      <c r="BX281" s="45">
        <f>VLOOKUP($E281,'факт КС '!$E$11:$DJ$207,26,0)</f>
        <v>0</v>
      </c>
      <c r="BY281" s="45">
        <f t="shared" si="5165"/>
        <v>0</v>
      </c>
      <c r="BZ281" s="45">
        <f t="shared" si="5166"/>
        <v>0</v>
      </c>
      <c r="CA281" s="45">
        <f t="shared" si="5167"/>
        <v>0</v>
      </c>
      <c r="CB281" s="184">
        <f t="shared" si="5168"/>
        <v>0</v>
      </c>
      <c r="CC281" s="184">
        <f t="shared" si="5301"/>
        <v>0</v>
      </c>
      <c r="CD281" s="272"/>
      <c r="CE281" s="181"/>
      <c r="CF281" s="46"/>
      <c r="CG281" s="46"/>
      <c r="CH281" s="45"/>
      <c r="CI281" s="45"/>
      <c r="CJ281" s="45"/>
      <c r="CK281" s="45"/>
      <c r="CL281" s="45">
        <f>VLOOKUP($E281,'факт КС '!$E$11:$DJ$210,33,0)</f>
        <v>53</v>
      </c>
      <c r="CM281" s="45">
        <f>VLOOKUP($E281,'факт КС '!$E$11:$DJ$210,34,0)</f>
        <v>15216508.819999993</v>
      </c>
      <c r="CN281" s="45">
        <f>VLOOKUP($E281,'факт КС '!$E$11:$DJ$210,35,0)</f>
        <v>625</v>
      </c>
      <c r="CO281" s="45">
        <f>VLOOKUP($E281,'факт КС '!$E$11:$DJ$210,36,0)</f>
        <v>1</v>
      </c>
      <c r="CP281" s="45">
        <f>VLOOKUP($E281,'факт КС '!$E$11:$DJ$210,37,0)</f>
        <v>287103.94</v>
      </c>
      <c r="CQ281" s="45">
        <f>VLOOKUP($E281,'факт КС '!$E$11:$DJ$210,38,0)</f>
        <v>25</v>
      </c>
      <c r="CR281" s="45">
        <f t="shared" si="5169"/>
        <v>54</v>
      </c>
      <c r="CS281" s="45">
        <f t="shared" si="5170"/>
        <v>15503612.759999992</v>
      </c>
      <c r="CT281" s="45">
        <f t="shared" si="5171"/>
        <v>650</v>
      </c>
      <c r="CU281" s="184"/>
      <c r="CV281" s="184"/>
      <c r="CW281" s="272"/>
      <c r="CX281" s="181"/>
      <c r="CY281" s="46"/>
      <c r="CZ281" s="46"/>
      <c r="DA281" s="45"/>
      <c r="DB281" s="45"/>
      <c r="DC281" s="45"/>
      <c r="DD281" s="45"/>
      <c r="DE281" s="45">
        <f>VLOOKUP($E281,'факт КС '!$E$11:$DJ$210,57,0)</f>
        <v>0</v>
      </c>
      <c r="DF281" s="45">
        <f>VLOOKUP($E281,'факт КС '!$E$11:$DJ$210,58,0)</f>
        <v>0</v>
      </c>
      <c r="DG281" s="45">
        <f>VLOOKUP($E281,'факт КС '!$E$11:$DJ$210,59,0)</f>
        <v>0</v>
      </c>
      <c r="DH281" s="45">
        <f>VLOOKUP($E281,'факт КС '!$E$11:$DJ$210,60,0)</f>
        <v>0</v>
      </c>
      <c r="DI281" s="45">
        <f>VLOOKUP($E281,'факт КС '!$E$11:$DJ$210,61,0)</f>
        <v>0</v>
      </c>
      <c r="DJ281" s="45">
        <f>VLOOKUP($E281,'факт КС '!$E$11:$DJ$210,62,0)</f>
        <v>0</v>
      </c>
      <c r="DK281" s="45">
        <f t="shared" si="5173"/>
        <v>0</v>
      </c>
      <c r="DL281" s="45">
        <f t="shared" si="5174"/>
        <v>0</v>
      </c>
      <c r="DM281" s="45">
        <f t="shared" si="5175"/>
        <v>0</v>
      </c>
      <c r="DN281" s="184">
        <f t="shared" si="5176"/>
        <v>0</v>
      </c>
      <c r="DO281" s="184">
        <f t="shared" si="5303"/>
        <v>0</v>
      </c>
      <c r="DP281" s="272"/>
      <c r="DQ281" s="181"/>
      <c r="DR281" s="46"/>
      <c r="DS281" s="46"/>
      <c r="DT281" s="45"/>
      <c r="DU281" s="45"/>
      <c r="DV281" s="45"/>
      <c r="DW281" s="45"/>
      <c r="DX281" s="45">
        <f>VLOOKUP($E281,'факт КС '!$E$11:$DJ$210,27,0)</f>
        <v>0</v>
      </c>
      <c r="DY281" s="45">
        <f>VLOOKUP($E281,'факт КС '!$E$11:$DJ$210,28,0)</f>
        <v>0</v>
      </c>
      <c r="DZ281" s="45">
        <f>VLOOKUP($E281,'факт КС '!$E$11:$DJ$210,29,0)</f>
        <v>0</v>
      </c>
      <c r="EA281" s="45">
        <f>VLOOKUP($E281,'факт КС '!$E$11:$DJ$210,30,0)</f>
        <v>0</v>
      </c>
      <c r="EB281" s="45">
        <f>VLOOKUP($E281,'факт КС '!$E$11:$DJ$210,31,0)</f>
        <v>0</v>
      </c>
      <c r="EC281" s="45">
        <f>VLOOKUP($E281,'факт КС '!$E$11:$DJ$210,32,0)</f>
        <v>0</v>
      </c>
      <c r="ED281" s="45">
        <f t="shared" si="5177"/>
        <v>0</v>
      </c>
      <c r="EE281" s="45">
        <f t="shared" si="5178"/>
        <v>0</v>
      </c>
      <c r="EF281" s="45">
        <f t="shared" si="5179"/>
        <v>0</v>
      </c>
      <c r="EG281" s="184">
        <f t="shared" si="5180"/>
        <v>0</v>
      </c>
      <c r="EH281" s="184">
        <f t="shared" si="5304"/>
        <v>0</v>
      </c>
      <c r="EI281" s="272"/>
      <c r="EJ281" s="181"/>
      <c r="EK281" s="46"/>
      <c r="EL281" s="46"/>
      <c r="EM281" s="45"/>
      <c r="EN281" s="45"/>
      <c r="EO281" s="45"/>
      <c r="EP281" s="45"/>
      <c r="EQ281" s="45">
        <f>VLOOKUP($E281,'факт КС '!$E$11:$DJ$210,63,0)</f>
        <v>0</v>
      </c>
      <c r="ER281" s="45">
        <f>VLOOKUP($E281,'факт КС '!$E$11:$DJ$210,64,0)</f>
        <v>0</v>
      </c>
      <c r="ES281" s="45">
        <f>VLOOKUP($E281,'факт КС '!$E$11:$DJ$210,65,0)</f>
        <v>0</v>
      </c>
      <c r="ET281" s="45">
        <f>VLOOKUP($E281,'факт КС '!$E$11:$DJ$210,66,0)</f>
        <v>0</v>
      </c>
      <c r="EU281" s="45">
        <f>VLOOKUP($E281,'факт КС '!$E$11:$DJ$210,67,0)</f>
        <v>0</v>
      </c>
      <c r="EV281" s="45">
        <f>VLOOKUP($E281,'факт КС '!$E$11:$DJ$210,68,0)</f>
        <v>0</v>
      </c>
      <c r="EW281" s="45">
        <f t="shared" si="5181"/>
        <v>0</v>
      </c>
      <c r="EX281" s="45">
        <f t="shared" si="5182"/>
        <v>0</v>
      </c>
      <c r="EY281" s="45">
        <f t="shared" si="5183"/>
        <v>0</v>
      </c>
      <c r="EZ281" s="184">
        <f t="shared" si="5184"/>
        <v>0</v>
      </c>
      <c r="FA281" s="184">
        <f t="shared" si="5305"/>
        <v>0</v>
      </c>
      <c r="FB281" s="272"/>
      <c r="FC281" s="181"/>
      <c r="FD281" s="46"/>
      <c r="FE281" s="46"/>
      <c r="FF281" s="45"/>
      <c r="FG281" s="45"/>
      <c r="FH281" s="45"/>
      <c r="FI281" s="45"/>
      <c r="FJ281" s="45">
        <f>VLOOKUP($E281,'факт КС '!$E$11:$DJ$210,93,0)</f>
        <v>2</v>
      </c>
      <c r="FK281" s="45">
        <f>VLOOKUP($E281,'факт КС '!$E$11:$DJ$210,94,0)</f>
        <v>574207.88</v>
      </c>
      <c r="FL281" s="45">
        <f>VLOOKUP($E281,'факт КС '!$E$11:$DJ$210,95,0)</f>
        <v>14</v>
      </c>
      <c r="FM281" s="45">
        <f>VLOOKUP($E281,'факт КС '!$E$11:$DJ$210,96,0)</f>
        <v>0</v>
      </c>
      <c r="FN281" s="45">
        <f>VLOOKUP($E281,'факт КС '!$E$11:$DJ$210,97,0)</f>
        <v>0</v>
      </c>
      <c r="FO281" s="45">
        <f>VLOOKUP($E281,'факт КС '!$E$11:$DJ$210,98,0)</f>
        <v>0</v>
      </c>
      <c r="FP281" s="45">
        <f t="shared" si="5185"/>
        <v>2</v>
      </c>
      <c r="FQ281" s="45">
        <f t="shared" si="5186"/>
        <v>574207.88</v>
      </c>
      <c r="FR281" s="45">
        <f t="shared" si="5187"/>
        <v>14</v>
      </c>
      <c r="FS281" s="184"/>
      <c r="FT281" s="184"/>
      <c r="FU281" s="272"/>
      <c r="FV281" s="181"/>
      <c r="FW281" s="46"/>
      <c r="FX281" s="46"/>
      <c r="FY281" s="45"/>
      <c r="FZ281" s="45"/>
      <c r="GA281" s="45"/>
      <c r="GB281" s="45"/>
      <c r="GC281" s="45">
        <f>VLOOKUP($E281,'факт КС '!$E$11:$DJ$210,87,0)</f>
        <v>0</v>
      </c>
      <c r="GD281" s="45">
        <f>VLOOKUP($E281,'факт КС '!$E$11:$DJ$210,88,0)</f>
        <v>0</v>
      </c>
      <c r="GE281" s="45">
        <f>VLOOKUP($E281,'факт КС '!$E$11:$DJ$210,89,0)</f>
        <v>0</v>
      </c>
      <c r="GF281" s="45">
        <f>VLOOKUP($E281,'факт КС '!$E$11:$DJ$210,90,0)</f>
        <v>0</v>
      </c>
      <c r="GG281" s="45">
        <f>VLOOKUP($E281,'факт КС '!$E$11:$DJ$210,91,0)</f>
        <v>0</v>
      </c>
      <c r="GH281" s="45">
        <f>VLOOKUP($E281,'факт КС '!$E$11:$DJ$210,92,0)</f>
        <v>0</v>
      </c>
      <c r="GI281" s="45">
        <f t="shared" si="5189"/>
        <v>0</v>
      </c>
      <c r="GJ281" s="45">
        <f t="shared" si="5190"/>
        <v>0</v>
      </c>
      <c r="GK281" s="45">
        <f t="shared" si="5191"/>
        <v>0</v>
      </c>
      <c r="GL281" s="184">
        <f t="shared" si="5192"/>
        <v>0</v>
      </c>
      <c r="GM281" s="184">
        <f t="shared" si="5307"/>
        <v>0</v>
      </c>
      <c r="GN281" s="272"/>
      <c r="GO281" s="181"/>
      <c r="GP281" s="46"/>
      <c r="GQ281" s="46"/>
      <c r="GR281" s="45"/>
      <c r="GS281" s="45"/>
      <c r="GT281" s="45"/>
      <c r="GU281" s="45"/>
      <c r="GV281" s="45">
        <f>VLOOKUP($E281,'факт КС '!$E$11:$DJ$210,99,0)</f>
        <v>0</v>
      </c>
      <c r="GW281" s="45">
        <f>VLOOKUP($E281,'факт КС '!$E$11:$DJ$210,100,0)</f>
        <v>0</v>
      </c>
      <c r="GX281" s="45">
        <f>VLOOKUP($E281,'факт КС '!$E$11:$DJ$210,101,0)</f>
        <v>0</v>
      </c>
      <c r="GY281" s="45">
        <f>VLOOKUP($E281,'факт КС '!$E$11:$DJ$210,102,0)</f>
        <v>0</v>
      </c>
      <c r="GZ281" s="45">
        <f>VLOOKUP($E281,'факт КС '!$E$11:$DJ$210,103,0)</f>
        <v>0</v>
      </c>
      <c r="HA281" s="45">
        <f>VLOOKUP($E281,'факт КС '!$E$11:$DJ$210,104,0)</f>
        <v>0</v>
      </c>
      <c r="HB281" s="45">
        <f t="shared" si="5193"/>
        <v>0</v>
      </c>
      <c r="HC281" s="45">
        <f t="shared" si="5194"/>
        <v>0</v>
      </c>
      <c r="HD281" s="45">
        <f t="shared" si="5195"/>
        <v>0</v>
      </c>
      <c r="HE281" s="184">
        <f t="shared" si="5196"/>
        <v>0</v>
      </c>
      <c r="HF281" s="184">
        <f t="shared" si="5308"/>
        <v>0</v>
      </c>
      <c r="HG281" s="272"/>
      <c r="HH281" s="181"/>
      <c r="HI281" s="46"/>
      <c r="HJ281" s="46"/>
      <c r="HK281" s="45"/>
      <c r="HL281" s="45"/>
      <c r="HM281" s="45"/>
      <c r="HN281" s="45"/>
      <c r="HO281" s="45">
        <f>VLOOKUP($E281,'факт КС '!$E$11:$DJ$210,81,0)</f>
        <v>30</v>
      </c>
      <c r="HP281" s="45">
        <f>VLOOKUP($E281,'факт КС '!$E$11:$DJ$210,82,0)</f>
        <v>9515444.7000000048</v>
      </c>
      <c r="HQ281" s="45">
        <f>VLOOKUP($E281,'факт КС '!$E$11:$DJ$210,83,0)</f>
        <v>345</v>
      </c>
      <c r="HR281" s="45">
        <f>VLOOKUP($E281,'факт КС '!$E$11:$DJ$210,84,0)</f>
        <v>1</v>
      </c>
      <c r="HS281" s="45">
        <f>VLOOKUP($E281,'факт КС '!$E$11:$DJ$210,85,0)</f>
        <v>317181.49</v>
      </c>
      <c r="HT281" s="45">
        <f>VLOOKUP($E281,'факт КС '!$E$11:$DJ$210,86,0)</f>
        <v>11</v>
      </c>
      <c r="HU281" s="45">
        <f t="shared" si="5197"/>
        <v>31</v>
      </c>
      <c r="HV281" s="45">
        <f t="shared" si="5198"/>
        <v>9832626.1900000051</v>
      </c>
      <c r="HW281" s="45">
        <f t="shared" si="5199"/>
        <v>356</v>
      </c>
      <c r="HX281" s="184">
        <f t="shared" si="5200"/>
        <v>30</v>
      </c>
      <c r="HY281" s="184">
        <f t="shared" si="5309"/>
        <v>9515444.7000000048</v>
      </c>
      <c r="HZ281" s="272"/>
      <c r="IA281" s="181"/>
      <c r="IB281" s="46"/>
      <c r="IC281" s="46"/>
      <c r="ID281" s="46"/>
      <c r="IE281" s="46"/>
      <c r="IF281" s="45"/>
      <c r="IG281" s="45"/>
      <c r="IH281" s="45">
        <f>VLOOKUP($E281,'факт КС '!$E$11:$DJ$210,69,0)</f>
        <v>0</v>
      </c>
      <c r="II281" s="45">
        <f>VLOOKUP($E281,'факт КС '!$E$11:$DJ$210,70,0)</f>
        <v>0</v>
      </c>
      <c r="IJ281" s="45">
        <f>VLOOKUP($E281,'факт КС '!$E$11:$DJ$210,71,0)</f>
        <v>0</v>
      </c>
      <c r="IK281" s="45">
        <f>VLOOKUP($E281,'факт КС '!$E$11:$DJ$210,72,0)</f>
        <v>0</v>
      </c>
      <c r="IL281" s="45">
        <f>VLOOKUP($E281,'факт КС '!$E$11:$DJ$210,73,0)</f>
        <v>0</v>
      </c>
      <c r="IM281" s="45">
        <f>VLOOKUP($E281,'факт КС '!$E$11:$DJ$210,74,0)</f>
        <v>0</v>
      </c>
      <c r="IN281" s="45">
        <f t="shared" si="5201"/>
        <v>0</v>
      </c>
      <c r="IO281" s="45">
        <f t="shared" si="5202"/>
        <v>0</v>
      </c>
      <c r="IP281" s="45">
        <f t="shared" si="5203"/>
        <v>0</v>
      </c>
      <c r="IQ281" s="184">
        <f t="shared" si="5204"/>
        <v>0</v>
      </c>
      <c r="IR281" s="184">
        <f t="shared" si="5310"/>
        <v>0</v>
      </c>
      <c r="IS281" s="272"/>
      <c r="IT281" s="181"/>
      <c r="IU281" s="46"/>
      <c r="IV281" s="46"/>
      <c r="IW281" s="46"/>
      <c r="IX281" s="46"/>
      <c r="IY281" s="45"/>
      <c r="IZ281" s="45"/>
      <c r="JA281" s="45">
        <f>VLOOKUP($E281,'факт КС '!$E$11:$DJ$210,75,0)</f>
        <v>35</v>
      </c>
      <c r="JB281" s="45">
        <f>VLOOKUP($E281,'факт КС '!$E$11:$DJ$210,76,0)</f>
        <v>11101352.150000006</v>
      </c>
      <c r="JC281" s="45">
        <f>VLOOKUP($E281,'факт КС '!$E$11:$DJ$210,77,0)</f>
        <v>270</v>
      </c>
      <c r="JD281" s="45">
        <f>VLOOKUP($E281,'факт КС '!$E$11:$DJ$210,78,0)</f>
        <v>1</v>
      </c>
      <c r="JE281" s="45">
        <f>VLOOKUP($E281,'факт КС '!$E$11:$DJ$210,79,0)</f>
        <v>317181.49</v>
      </c>
      <c r="JF281" s="45">
        <f>VLOOKUP($E281,'факт КС '!$E$11:$DJ$210,80,0)</f>
        <v>7</v>
      </c>
      <c r="JG281" s="45">
        <f t="shared" si="5151"/>
        <v>36</v>
      </c>
      <c r="JH281" s="45">
        <f t="shared" si="5152"/>
        <v>11418533.640000006</v>
      </c>
      <c r="JI281" s="45">
        <f t="shared" si="5153"/>
        <v>277</v>
      </c>
      <c r="JJ281" s="184">
        <f t="shared" si="5154"/>
        <v>35</v>
      </c>
      <c r="JK281" s="184">
        <f t="shared" si="5291"/>
        <v>11101352.150000006</v>
      </c>
      <c r="JL281" s="272"/>
      <c r="JM281" s="181"/>
      <c r="JN281" s="46"/>
      <c r="JO281" s="46"/>
      <c r="JP281" s="47"/>
      <c r="JQ281" s="48"/>
      <c r="JR281" s="47"/>
      <c r="JS281" s="47"/>
      <c r="JT281" s="385">
        <f t="shared" si="5380"/>
        <v>202</v>
      </c>
      <c r="JU281" s="385">
        <f t="shared" si="5381"/>
        <v>59950036.630000025</v>
      </c>
      <c r="JV281" s="385">
        <f t="shared" si="5382"/>
        <v>1898</v>
      </c>
      <c r="JW281" s="385">
        <f t="shared" si="5383"/>
        <v>10</v>
      </c>
      <c r="JX281" s="385">
        <f t="shared" si="5384"/>
        <v>2931194.5</v>
      </c>
      <c r="JY281" s="385">
        <f t="shared" si="5385"/>
        <v>83</v>
      </c>
      <c r="JZ281" s="45">
        <f t="shared" ref="JZ281:JZ284" si="5386">JT281+JW281</f>
        <v>212</v>
      </c>
      <c r="KA281" s="45">
        <f t="shared" si="5280"/>
        <v>62881231.130000025</v>
      </c>
      <c r="KB281" s="45">
        <f t="shared" si="5281"/>
        <v>1981</v>
      </c>
      <c r="KC281" s="184">
        <f t="shared" ref="KC281:KC284" si="5387">JT281-JR281</f>
        <v>202</v>
      </c>
      <c r="KD281" s="184">
        <f t="shared" ref="KD281:KD284" si="5388">JU281-JS281</f>
        <v>59950036.630000025</v>
      </c>
      <c r="KE281" s="46"/>
      <c r="KF281" s="46"/>
      <c r="KG281" s="62"/>
      <c r="KH281" s="62"/>
    </row>
    <row r="282" spans="1:299" hidden="1" x14ac:dyDescent="0.2">
      <c r="A282" s="100">
        <v>1</v>
      </c>
      <c r="C282" s="68"/>
      <c r="D282" s="170"/>
      <c r="E282" s="687"/>
      <c r="F282" s="170"/>
      <c r="G282" s="63"/>
      <c r="H282" s="92"/>
      <c r="I282" s="92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>
        <f t="shared" si="4717"/>
        <v>0</v>
      </c>
      <c r="U282" s="45">
        <f t="shared" si="4718"/>
        <v>0</v>
      </c>
      <c r="V282" s="45">
        <f t="shared" si="4719"/>
        <v>0</v>
      </c>
      <c r="W282" s="184">
        <f t="shared" si="4720"/>
        <v>0</v>
      </c>
      <c r="X282" s="184">
        <f t="shared" si="4721"/>
        <v>0</v>
      </c>
      <c r="Y282" s="273"/>
      <c r="Z282" s="184"/>
      <c r="AA282" s="46"/>
      <c r="AB282" s="46"/>
      <c r="AC282" s="45"/>
      <c r="AD282" s="45"/>
      <c r="AE282" s="45"/>
      <c r="AF282" s="45"/>
      <c r="AG282" s="45"/>
      <c r="AH282" s="45"/>
      <c r="AI282" s="45"/>
      <c r="AJ282" s="45"/>
      <c r="AK282" s="45"/>
      <c r="AL282" s="45"/>
      <c r="AM282" s="45">
        <f t="shared" si="5158"/>
        <v>0</v>
      </c>
      <c r="AN282" s="45">
        <f t="shared" si="5159"/>
        <v>0</v>
      </c>
      <c r="AO282" s="45">
        <f t="shared" si="5160"/>
        <v>0</v>
      </c>
      <c r="AP282" s="184">
        <f t="shared" si="5161"/>
        <v>0</v>
      </c>
      <c r="AQ282" s="184">
        <f t="shared" si="5300"/>
        <v>0</v>
      </c>
      <c r="AR282" s="273"/>
      <c r="AS282" s="184"/>
      <c r="AT282" s="46"/>
      <c r="AU282" s="46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>
        <f t="shared" si="5162"/>
        <v>0</v>
      </c>
      <c r="BG282" s="45">
        <f t="shared" si="5163"/>
        <v>0</v>
      </c>
      <c r="BH282" s="45">
        <f t="shared" si="5164"/>
        <v>0</v>
      </c>
      <c r="BI282" s="184">
        <f t="shared" si="5110"/>
        <v>0</v>
      </c>
      <c r="BJ282" s="184">
        <f t="shared" si="5282"/>
        <v>0</v>
      </c>
      <c r="BK282" s="273"/>
      <c r="BL282" s="184"/>
      <c r="BM282" s="46"/>
      <c r="BN282" s="46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>
        <f t="shared" si="5165"/>
        <v>0</v>
      </c>
      <c r="BZ282" s="45">
        <f t="shared" si="5166"/>
        <v>0</v>
      </c>
      <c r="CA282" s="45">
        <f t="shared" si="5167"/>
        <v>0</v>
      </c>
      <c r="CB282" s="184">
        <f t="shared" si="5168"/>
        <v>0</v>
      </c>
      <c r="CC282" s="184">
        <f t="shared" si="5301"/>
        <v>0</v>
      </c>
      <c r="CD282" s="273"/>
      <c r="CE282" s="184"/>
      <c r="CF282" s="46"/>
      <c r="CG282" s="46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>
        <f t="shared" si="5169"/>
        <v>0</v>
      </c>
      <c r="CS282" s="45">
        <f t="shared" si="5170"/>
        <v>0</v>
      </c>
      <c r="CT282" s="45">
        <f t="shared" si="5171"/>
        <v>0</v>
      </c>
      <c r="CU282" s="184">
        <f t="shared" si="5172"/>
        <v>0</v>
      </c>
      <c r="CV282" s="184">
        <f t="shared" si="5302"/>
        <v>0</v>
      </c>
      <c r="CW282" s="273"/>
      <c r="CX282" s="184"/>
      <c r="CY282" s="46"/>
      <c r="CZ282" s="46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>
        <f t="shared" si="5173"/>
        <v>0</v>
      </c>
      <c r="DL282" s="45">
        <f t="shared" si="5174"/>
        <v>0</v>
      </c>
      <c r="DM282" s="45">
        <f t="shared" si="5175"/>
        <v>0</v>
      </c>
      <c r="DN282" s="184">
        <f t="shared" si="5176"/>
        <v>0</v>
      </c>
      <c r="DO282" s="184">
        <f t="shared" si="5303"/>
        <v>0</v>
      </c>
      <c r="DP282" s="273"/>
      <c r="DQ282" s="184"/>
      <c r="DR282" s="46"/>
      <c r="DS282" s="46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>
        <f t="shared" si="5177"/>
        <v>0</v>
      </c>
      <c r="EE282" s="45">
        <f t="shared" si="5178"/>
        <v>0</v>
      </c>
      <c r="EF282" s="45">
        <f t="shared" si="5179"/>
        <v>0</v>
      </c>
      <c r="EG282" s="184">
        <f t="shared" si="5180"/>
        <v>0</v>
      </c>
      <c r="EH282" s="184">
        <f t="shared" si="5304"/>
        <v>0</v>
      </c>
      <c r="EI282" s="273"/>
      <c r="EJ282" s="184"/>
      <c r="EK282" s="46"/>
      <c r="EL282" s="46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>
        <f t="shared" si="5181"/>
        <v>0</v>
      </c>
      <c r="EX282" s="45">
        <f t="shared" si="5182"/>
        <v>0</v>
      </c>
      <c r="EY282" s="45">
        <f t="shared" si="5183"/>
        <v>0</v>
      </c>
      <c r="EZ282" s="184">
        <f t="shared" si="5184"/>
        <v>0</v>
      </c>
      <c r="FA282" s="184">
        <f t="shared" si="5305"/>
        <v>0</v>
      </c>
      <c r="FB282" s="273"/>
      <c r="FC282" s="184"/>
      <c r="FD282" s="46"/>
      <c r="FE282" s="46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>
        <f t="shared" si="5185"/>
        <v>0</v>
      </c>
      <c r="FQ282" s="45">
        <f t="shared" si="5186"/>
        <v>0</v>
      </c>
      <c r="FR282" s="45">
        <f t="shared" si="5187"/>
        <v>0</v>
      </c>
      <c r="FS282" s="184">
        <f t="shared" si="5188"/>
        <v>0</v>
      </c>
      <c r="FT282" s="184">
        <f t="shared" si="5306"/>
        <v>0</v>
      </c>
      <c r="FU282" s="273"/>
      <c r="FV282" s="184"/>
      <c r="FW282" s="46"/>
      <c r="FX282" s="46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>
        <f t="shared" si="5189"/>
        <v>0</v>
      </c>
      <c r="GJ282" s="45">
        <f t="shared" si="5190"/>
        <v>0</v>
      </c>
      <c r="GK282" s="45">
        <f t="shared" si="5191"/>
        <v>0</v>
      </c>
      <c r="GL282" s="184">
        <f t="shared" si="5192"/>
        <v>0</v>
      </c>
      <c r="GM282" s="184">
        <f t="shared" si="5307"/>
        <v>0</v>
      </c>
      <c r="GN282" s="273"/>
      <c r="GO282" s="184"/>
      <c r="GP282" s="46"/>
      <c r="GQ282" s="46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>
        <f t="shared" si="5193"/>
        <v>0</v>
      </c>
      <c r="HC282" s="45">
        <f t="shared" si="5194"/>
        <v>0</v>
      </c>
      <c r="HD282" s="45">
        <f t="shared" si="5195"/>
        <v>0</v>
      </c>
      <c r="HE282" s="184">
        <f t="shared" si="5196"/>
        <v>0</v>
      </c>
      <c r="HF282" s="184">
        <f t="shared" si="5308"/>
        <v>0</v>
      </c>
      <c r="HG282" s="273"/>
      <c r="HH282" s="184"/>
      <c r="HI282" s="46"/>
      <c r="HJ282" s="46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>
        <f t="shared" si="5197"/>
        <v>0</v>
      </c>
      <c r="HV282" s="45">
        <f t="shared" si="5198"/>
        <v>0</v>
      </c>
      <c r="HW282" s="45">
        <f t="shared" si="5199"/>
        <v>0</v>
      </c>
      <c r="HX282" s="184">
        <f t="shared" si="5200"/>
        <v>0</v>
      </c>
      <c r="HY282" s="184">
        <f t="shared" si="5309"/>
        <v>0</v>
      </c>
      <c r="HZ282" s="273"/>
      <c r="IA282" s="184"/>
      <c r="IB282" s="46"/>
      <c r="IC282" s="46"/>
      <c r="ID282" s="46"/>
      <c r="IE282" s="46"/>
      <c r="IF282" s="45"/>
      <c r="IG282" s="45"/>
      <c r="IH282" s="45"/>
      <c r="II282" s="45"/>
      <c r="IJ282" s="45"/>
      <c r="IK282" s="45"/>
      <c r="IL282" s="45"/>
      <c r="IM282" s="45"/>
      <c r="IN282" s="45">
        <f t="shared" si="5201"/>
        <v>0</v>
      </c>
      <c r="IO282" s="45">
        <f t="shared" si="5202"/>
        <v>0</v>
      </c>
      <c r="IP282" s="45">
        <f t="shared" si="5203"/>
        <v>0</v>
      </c>
      <c r="IQ282" s="184">
        <f t="shared" si="5204"/>
        <v>0</v>
      </c>
      <c r="IR282" s="184">
        <f t="shared" si="5310"/>
        <v>0</v>
      </c>
      <c r="IS282" s="273"/>
      <c r="IT282" s="184"/>
      <c r="IU282" s="46"/>
      <c r="IV282" s="46"/>
      <c r="IW282" s="46"/>
      <c r="IX282" s="46"/>
      <c r="IY282" s="45"/>
      <c r="IZ282" s="45"/>
      <c r="JA282" s="45"/>
      <c r="JB282" s="45"/>
      <c r="JC282" s="45"/>
      <c r="JD282" s="45"/>
      <c r="JE282" s="45"/>
      <c r="JF282" s="45"/>
      <c r="JG282" s="45">
        <f t="shared" si="5151"/>
        <v>0</v>
      </c>
      <c r="JH282" s="45">
        <f t="shared" si="5152"/>
        <v>0</v>
      </c>
      <c r="JI282" s="45">
        <f t="shared" si="5153"/>
        <v>0</v>
      </c>
      <c r="JJ282" s="184">
        <f t="shared" si="5154"/>
        <v>0</v>
      </c>
      <c r="JK282" s="184">
        <f t="shared" si="5291"/>
        <v>0</v>
      </c>
      <c r="JL282" s="273"/>
      <c r="JM282" s="184"/>
      <c r="JN282" s="46"/>
      <c r="JO282" s="46"/>
      <c r="JP282" s="47"/>
      <c r="JQ282" s="48"/>
      <c r="JR282" s="47"/>
      <c r="JS282" s="47"/>
      <c r="JT282" s="385">
        <f t="shared" si="5380"/>
        <v>0</v>
      </c>
      <c r="JU282" s="385">
        <f t="shared" si="5381"/>
        <v>0</v>
      </c>
      <c r="JV282" s="385">
        <f t="shared" si="5382"/>
        <v>0</v>
      </c>
      <c r="JW282" s="385">
        <f t="shared" si="5383"/>
        <v>0</v>
      </c>
      <c r="JX282" s="385">
        <f t="shared" si="5384"/>
        <v>0</v>
      </c>
      <c r="JY282" s="385">
        <f t="shared" si="5385"/>
        <v>0</v>
      </c>
      <c r="JZ282" s="45">
        <f t="shared" si="5386"/>
        <v>0</v>
      </c>
      <c r="KA282" s="45">
        <f t="shared" si="5280"/>
        <v>0</v>
      </c>
      <c r="KB282" s="45">
        <f t="shared" si="5281"/>
        <v>0</v>
      </c>
      <c r="KC282" s="184">
        <f t="shared" si="5387"/>
        <v>0</v>
      </c>
      <c r="KD282" s="184">
        <f t="shared" si="5388"/>
        <v>0</v>
      </c>
      <c r="KE282" s="46"/>
      <c r="KF282" s="46"/>
      <c r="KG282" s="62"/>
      <c r="KH282" s="62"/>
    </row>
    <row r="283" spans="1:299" s="3" customFormat="1" hidden="1" x14ac:dyDescent="0.2">
      <c r="A283" s="100">
        <v>1</v>
      </c>
      <c r="B283" s="100"/>
      <c r="C283" s="121"/>
      <c r="D283" s="259"/>
      <c r="E283" s="707"/>
      <c r="F283" s="706"/>
      <c r="G283" s="134"/>
      <c r="H283" s="136"/>
      <c r="I283" s="136"/>
      <c r="J283" s="114"/>
      <c r="K283" s="114"/>
      <c r="L283" s="114"/>
      <c r="M283" s="114"/>
      <c r="N283" s="114"/>
      <c r="O283" s="114"/>
      <c r="P283" s="114"/>
      <c r="Q283" s="114"/>
      <c r="R283" s="114"/>
      <c r="S283" s="114"/>
      <c r="T283" s="45">
        <f t="shared" si="4717"/>
        <v>0</v>
      </c>
      <c r="U283" s="45">
        <f t="shared" si="4718"/>
        <v>0</v>
      </c>
      <c r="V283" s="45">
        <f t="shared" si="4719"/>
        <v>0</v>
      </c>
      <c r="W283" s="184">
        <f t="shared" si="4720"/>
        <v>0</v>
      </c>
      <c r="X283" s="184">
        <f t="shared" si="4721"/>
        <v>0</v>
      </c>
      <c r="Y283" s="181"/>
      <c r="Z283" s="181"/>
      <c r="AA283" s="117"/>
      <c r="AB283" s="117"/>
      <c r="AC283" s="114"/>
      <c r="AD283" s="114"/>
      <c r="AE283" s="114"/>
      <c r="AF283" s="114"/>
      <c r="AG283" s="114"/>
      <c r="AH283" s="114"/>
      <c r="AI283" s="114"/>
      <c r="AJ283" s="114"/>
      <c r="AK283" s="114"/>
      <c r="AL283" s="114"/>
      <c r="AM283" s="45">
        <f t="shared" si="5158"/>
        <v>0</v>
      </c>
      <c r="AN283" s="45">
        <f t="shared" si="5159"/>
        <v>0</v>
      </c>
      <c r="AO283" s="45">
        <f t="shared" si="5160"/>
        <v>0</v>
      </c>
      <c r="AP283" s="184">
        <f t="shared" si="5161"/>
        <v>0</v>
      </c>
      <c r="AQ283" s="184">
        <f t="shared" si="5300"/>
        <v>0</v>
      </c>
      <c r="AR283" s="181"/>
      <c r="AS283" s="181"/>
      <c r="AT283" s="117"/>
      <c r="AU283" s="117"/>
      <c r="AV283" s="114"/>
      <c r="AW283" s="114"/>
      <c r="AX283" s="114"/>
      <c r="AY283" s="114"/>
      <c r="AZ283" s="114"/>
      <c r="BA283" s="114"/>
      <c r="BB283" s="114"/>
      <c r="BC283" s="114"/>
      <c r="BD283" s="114"/>
      <c r="BE283" s="114"/>
      <c r="BF283" s="45">
        <f t="shared" si="5162"/>
        <v>0</v>
      </c>
      <c r="BG283" s="45">
        <f t="shared" si="5163"/>
        <v>0</v>
      </c>
      <c r="BH283" s="45">
        <f t="shared" si="5164"/>
        <v>0</v>
      </c>
      <c r="BI283" s="184">
        <f t="shared" si="5110"/>
        <v>0</v>
      </c>
      <c r="BJ283" s="184">
        <f t="shared" si="5282"/>
        <v>0</v>
      </c>
      <c r="BK283" s="181"/>
      <c r="BL283" s="181"/>
      <c r="BM283" s="117"/>
      <c r="BN283" s="117"/>
      <c r="BO283" s="114"/>
      <c r="BP283" s="114"/>
      <c r="BQ283" s="114"/>
      <c r="BR283" s="114"/>
      <c r="BS283" s="114"/>
      <c r="BT283" s="114"/>
      <c r="BU283" s="114"/>
      <c r="BV283" s="114"/>
      <c r="BW283" s="114"/>
      <c r="BX283" s="114"/>
      <c r="BY283" s="45">
        <f t="shared" si="5165"/>
        <v>0</v>
      </c>
      <c r="BZ283" s="45">
        <f t="shared" si="5166"/>
        <v>0</v>
      </c>
      <c r="CA283" s="45">
        <f t="shared" si="5167"/>
        <v>0</v>
      </c>
      <c r="CB283" s="184">
        <f t="shared" si="5168"/>
        <v>0</v>
      </c>
      <c r="CC283" s="184">
        <f t="shared" si="5301"/>
        <v>0</v>
      </c>
      <c r="CD283" s="181"/>
      <c r="CE283" s="181"/>
      <c r="CF283" s="117"/>
      <c r="CG283" s="117"/>
      <c r="CH283" s="114"/>
      <c r="CI283" s="114"/>
      <c r="CJ283" s="114"/>
      <c r="CK283" s="114"/>
      <c r="CL283" s="45"/>
      <c r="CM283" s="45"/>
      <c r="CN283" s="45"/>
      <c r="CO283" s="45"/>
      <c r="CP283" s="45"/>
      <c r="CQ283" s="45"/>
      <c r="CR283" s="45">
        <f t="shared" si="5169"/>
        <v>0</v>
      </c>
      <c r="CS283" s="45">
        <f t="shared" si="5170"/>
        <v>0</v>
      </c>
      <c r="CT283" s="45">
        <f t="shared" si="5171"/>
        <v>0</v>
      </c>
      <c r="CU283" s="184">
        <f t="shared" si="5172"/>
        <v>0</v>
      </c>
      <c r="CV283" s="184">
        <f t="shared" si="5302"/>
        <v>0</v>
      </c>
      <c r="CW283" s="181"/>
      <c r="CX283" s="181"/>
      <c r="CY283" s="117"/>
      <c r="CZ283" s="117"/>
      <c r="DA283" s="114"/>
      <c r="DB283" s="114"/>
      <c r="DC283" s="114"/>
      <c r="DD283" s="114"/>
      <c r="DE283" s="114"/>
      <c r="DF283" s="114"/>
      <c r="DG283" s="114"/>
      <c r="DH283" s="114"/>
      <c r="DI283" s="114"/>
      <c r="DJ283" s="114"/>
      <c r="DK283" s="45">
        <f t="shared" si="5173"/>
        <v>0</v>
      </c>
      <c r="DL283" s="45">
        <f t="shared" si="5174"/>
        <v>0</v>
      </c>
      <c r="DM283" s="45">
        <f t="shared" si="5175"/>
        <v>0</v>
      </c>
      <c r="DN283" s="184">
        <f t="shared" si="5176"/>
        <v>0</v>
      </c>
      <c r="DO283" s="184">
        <f t="shared" si="5303"/>
        <v>0</v>
      </c>
      <c r="DP283" s="181"/>
      <c r="DQ283" s="181"/>
      <c r="DR283" s="117"/>
      <c r="DS283" s="117"/>
      <c r="DT283" s="114"/>
      <c r="DU283" s="114"/>
      <c r="DV283" s="114"/>
      <c r="DW283" s="114"/>
      <c r="DX283" s="114"/>
      <c r="DY283" s="114"/>
      <c r="DZ283" s="114"/>
      <c r="EA283" s="114"/>
      <c r="EB283" s="114"/>
      <c r="EC283" s="114"/>
      <c r="ED283" s="45">
        <f t="shared" si="5177"/>
        <v>0</v>
      </c>
      <c r="EE283" s="45">
        <f t="shared" si="5178"/>
        <v>0</v>
      </c>
      <c r="EF283" s="45">
        <f t="shared" si="5179"/>
        <v>0</v>
      </c>
      <c r="EG283" s="184">
        <f t="shared" si="5180"/>
        <v>0</v>
      </c>
      <c r="EH283" s="184">
        <f t="shared" si="5304"/>
        <v>0</v>
      </c>
      <c r="EI283" s="181"/>
      <c r="EJ283" s="181"/>
      <c r="EK283" s="117"/>
      <c r="EL283" s="117"/>
      <c r="EM283" s="114"/>
      <c r="EN283" s="114"/>
      <c r="EO283" s="114"/>
      <c r="EP283" s="114"/>
      <c r="EQ283" s="45"/>
      <c r="ER283" s="45"/>
      <c r="ES283" s="45"/>
      <c r="ET283" s="45"/>
      <c r="EU283" s="45"/>
      <c r="EV283" s="45"/>
      <c r="EW283" s="45">
        <f t="shared" si="5181"/>
        <v>0</v>
      </c>
      <c r="EX283" s="45">
        <f t="shared" si="5182"/>
        <v>0</v>
      </c>
      <c r="EY283" s="45">
        <f t="shared" si="5183"/>
        <v>0</v>
      </c>
      <c r="EZ283" s="184">
        <f t="shared" si="5184"/>
        <v>0</v>
      </c>
      <c r="FA283" s="184">
        <f t="shared" si="5305"/>
        <v>0</v>
      </c>
      <c r="FB283" s="181"/>
      <c r="FC283" s="181"/>
      <c r="FD283" s="117"/>
      <c r="FE283" s="117"/>
      <c r="FF283" s="114"/>
      <c r="FG283" s="114"/>
      <c r="FH283" s="114"/>
      <c r="FI283" s="114"/>
      <c r="FJ283" s="45"/>
      <c r="FK283" s="45"/>
      <c r="FL283" s="45"/>
      <c r="FM283" s="45"/>
      <c r="FN283" s="45"/>
      <c r="FO283" s="45"/>
      <c r="FP283" s="45">
        <f t="shared" si="5185"/>
        <v>0</v>
      </c>
      <c r="FQ283" s="45">
        <f t="shared" si="5186"/>
        <v>0</v>
      </c>
      <c r="FR283" s="45">
        <f t="shared" si="5187"/>
        <v>0</v>
      </c>
      <c r="FS283" s="184">
        <f t="shared" si="5188"/>
        <v>0</v>
      </c>
      <c r="FT283" s="184">
        <f t="shared" si="5306"/>
        <v>0</v>
      </c>
      <c r="FU283" s="181"/>
      <c r="FV283" s="181"/>
      <c r="FW283" s="117"/>
      <c r="FX283" s="117"/>
      <c r="FY283" s="114"/>
      <c r="FZ283" s="114"/>
      <c r="GA283" s="114"/>
      <c r="GB283" s="114"/>
      <c r="GC283" s="114"/>
      <c r="GD283" s="114"/>
      <c r="GE283" s="114"/>
      <c r="GF283" s="114"/>
      <c r="GG283" s="114"/>
      <c r="GH283" s="114"/>
      <c r="GI283" s="45">
        <f t="shared" si="5189"/>
        <v>0</v>
      </c>
      <c r="GJ283" s="45">
        <f t="shared" si="5190"/>
        <v>0</v>
      </c>
      <c r="GK283" s="45">
        <f t="shared" si="5191"/>
        <v>0</v>
      </c>
      <c r="GL283" s="184">
        <f t="shared" si="5192"/>
        <v>0</v>
      </c>
      <c r="GM283" s="184">
        <f t="shared" si="5307"/>
        <v>0</v>
      </c>
      <c r="GN283" s="181"/>
      <c r="GO283" s="181"/>
      <c r="GP283" s="117"/>
      <c r="GQ283" s="117"/>
      <c r="GR283" s="114"/>
      <c r="GS283" s="114"/>
      <c r="GT283" s="114"/>
      <c r="GU283" s="114"/>
      <c r="GV283" s="114"/>
      <c r="GW283" s="114"/>
      <c r="GX283" s="114"/>
      <c r="GY283" s="114"/>
      <c r="GZ283" s="114"/>
      <c r="HA283" s="114"/>
      <c r="HB283" s="45">
        <f t="shared" si="5193"/>
        <v>0</v>
      </c>
      <c r="HC283" s="45">
        <f t="shared" si="5194"/>
        <v>0</v>
      </c>
      <c r="HD283" s="45">
        <f t="shared" si="5195"/>
        <v>0</v>
      </c>
      <c r="HE283" s="184">
        <f t="shared" si="5196"/>
        <v>0</v>
      </c>
      <c r="HF283" s="184">
        <f t="shared" si="5308"/>
        <v>0</v>
      </c>
      <c r="HG283" s="181"/>
      <c r="HH283" s="181"/>
      <c r="HI283" s="117"/>
      <c r="HJ283" s="117"/>
      <c r="HK283" s="114"/>
      <c r="HL283" s="114"/>
      <c r="HM283" s="114"/>
      <c r="HN283" s="114"/>
      <c r="HO283" s="114"/>
      <c r="HP283" s="114"/>
      <c r="HQ283" s="114"/>
      <c r="HR283" s="114"/>
      <c r="HS283" s="114"/>
      <c r="HT283" s="114"/>
      <c r="HU283" s="45">
        <f t="shared" si="5197"/>
        <v>0</v>
      </c>
      <c r="HV283" s="45">
        <f t="shared" si="5198"/>
        <v>0</v>
      </c>
      <c r="HW283" s="45">
        <f t="shared" si="5199"/>
        <v>0</v>
      </c>
      <c r="HX283" s="184">
        <f t="shared" si="5200"/>
        <v>0</v>
      </c>
      <c r="HY283" s="184">
        <f t="shared" si="5309"/>
        <v>0</v>
      </c>
      <c r="HZ283" s="181"/>
      <c r="IA283" s="181"/>
      <c r="IB283" s="117"/>
      <c r="IC283" s="117"/>
      <c r="ID283" s="117"/>
      <c r="IE283" s="117"/>
      <c r="IF283" s="114"/>
      <c r="IG283" s="114"/>
      <c r="IH283" s="114"/>
      <c r="II283" s="114"/>
      <c r="IJ283" s="114"/>
      <c r="IK283" s="114"/>
      <c r="IL283" s="114"/>
      <c r="IM283" s="114"/>
      <c r="IN283" s="45">
        <f t="shared" si="5201"/>
        <v>0</v>
      </c>
      <c r="IO283" s="45">
        <f t="shared" si="5202"/>
        <v>0</v>
      </c>
      <c r="IP283" s="45">
        <f t="shared" si="5203"/>
        <v>0</v>
      </c>
      <c r="IQ283" s="184">
        <f t="shared" si="5204"/>
        <v>0</v>
      </c>
      <c r="IR283" s="184">
        <f t="shared" si="5310"/>
        <v>0</v>
      </c>
      <c r="IS283" s="181"/>
      <c r="IT283" s="181"/>
      <c r="IU283" s="117"/>
      <c r="IV283" s="117"/>
      <c r="IW283" s="117"/>
      <c r="IX283" s="117"/>
      <c r="IY283" s="114"/>
      <c r="IZ283" s="114"/>
      <c r="JA283" s="45"/>
      <c r="JB283" s="45"/>
      <c r="JC283" s="45"/>
      <c r="JD283" s="45"/>
      <c r="JE283" s="45"/>
      <c r="JF283" s="45"/>
      <c r="JG283" s="45">
        <f t="shared" si="5151"/>
        <v>0</v>
      </c>
      <c r="JH283" s="45">
        <f t="shared" si="5152"/>
        <v>0</v>
      </c>
      <c r="JI283" s="45">
        <f t="shared" si="5153"/>
        <v>0</v>
      </c>
      <c r="JJ283" s="184">
        <f t="shared" si="5154"/>
        <v>0</v>
      </c>
      <c r="JK283" s="184">
        <f t="shared" si="5291"/>
        <v>0</v>
      </c>
      <c r="JL283" s="181"/>
      <c r="JM283" s="181"/>
      <c r="JN283" s="117"/>
      <c r="JO283" s="117"/>
      <c r="JP283" s="118"/>
      <c r="JQ283" s="119"/>
      <c r="JR283" s="118"/>
      <c r="JS283" s="118"/>
      <c r="JT283" s="385">
        <f t="shared" si="5380"/>
        <v>0</v>
      </c>
      <c r="JU283" s="385">
        <f t="shared" si="5381"/>
        <v>0</v>
      </c>
      <c r="JV283" s="385">
        <f t="shared" si="5382"/>
        <v>0</v>
      </c>
      <c r="JW283" s="385">
        <f t="shared" si="5383"/>
        <v>0</v>
      </c>
      <c r="JX283" s="385">
        <f t="shared" si="5384"/>
        <v>0</v>
      </c>
      <c r="JY283" s="385">
        <f t="shared" si="5385"/>
        <v>0</v>
      </c>
      <c r="JZ283" s="45">
        <f t="shared" si="5386"/>
        <v>0</v>
      </c>
      <c r="KA283" s="45">
        <f t="shared" si="5280"/>
        <v>0</v>
      </c>
      <c r="KB283" s="45">
        <f t="shared" si="5281"/>
        <v>0</v>
      </c>
      <c r="KC283" s="184">
        <f t="shared" si="5387"/>
        <v>0</v>
      </c>
      <c r="KD283" s="184">
        <f t="shared" si="5388"/>
        <v>0</v>
      </c>
      <c r="KE283" s="117"/>
      <c r="KF283" s="117"/>
      <c r="KG283" s="49"/>
      <c r="KH283" s="49"/>
    </row>
    <row r="284" spans="1:299" s="3" customFormat="1" hidden="1" x14ac:dyDescent="0.2">
      <c r="A284" s="100">
        <v>1</v>
      </c>
      <c r="B284" s="100"/>
      <c r="C284" s="49"/>
      <c r="D284" s="261"/>
      <c r="E284" s="691"/>
      <c r="F284" s="510"/>
      <c r="G284" s="65"/>
      <c r="H284" s="80"/>
      <c r="I284" s="80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>
        <f t="shared" si="4717"/>
        <v>0</v>
      </c>
      <c r="U284" s="45">
        <f t="shared" si="4718"/>
        <v>0</v>
      </c>
      <c r="V284" s="45">
        <f t="shared" si="4719"/>
        <v>0</v>
      </c>
      <c r="W284" s="184">
        <f t="shared" si="4720"/>
        <v>0</v>
      </c>
      <c r="X284" s="184">
        <f t="shared" si="4721"/>
        <v>0</v>
      </c>
      <c r="Y284" s="181"/>
      <c r="Z284" s="181"/>
      <c r="AA284" s="46"/>
      <c r="AB284" s="46"/>
      <c r="AC284" s="45"/>
      <c r="AD284" s="45"/>
      <c r="AE284" s="45"/>
      <c r="AF284" s="45"/>
      <c r="AG284" s="45"/>
      <c r="AH284" s="45"/>
      <c r="AI284" s="45"/>
      <c r="AJ284" s="45"/>
      <c r="AK284" s="45"/>
      <c r="AL284" s="45"/>
      <c r="AM284" s="45">
        <f t="shared" si="5158"/>
        <v>0</v>
      </c>
      <c r="AN284" s="45">
        <f t="shared" si="5159"/>
        <v>0</v>
      </c>
      <c r="AO284" s="45">
        <f t="shared" si="5160"/>
        <v>0</v>
      </c>
      <c r="AP284" s="184">
        <f t="shared" si="5161"/>
        <v>0</v>
      </c>
      <c r="AQ284" s="184">
        <f t="shared" si="5300"/>
        <v>0</v>
      </c>
      <c r="AR284" s="181"/>
      <c r="AS284" s="181"/>
      <c r="AT284" s="46"/>
      <c r="AU284" s="46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>
        <f t="shared" si="5162"/>
        <v>0</v>
      </c>
      <c r="BG284" s="45">
        <f t="shared" si="5163"/>
        <v>0</v>
      </c>
      <c r="BH284" s="45">
        <f t="shared" si="5164"/>
        <v>0</v>
      </c>
      <c r="BI284" s="184">
        <f t="shared" si="5110"/>
        <v>0</v>
      </c>
      <c r="BJ284" s="184">
        <f t="shared" si="5282"/>
        <v>0</v>
      </c>
      <c r="BK284" s="181"/>
      <c r="BL284" s="181"/>
      <c r="BM284" s="46"/>
      <c r="BN284" s="46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>
        <f t="shared" si="5165"/>
        <v>0</v>
      </c>
      <c r="BZ284" s="45">
        <f t="shared" si="5166"/>
        <v>0</v>
      </c>
      <c r="CA284" s="45">
        <f t="shared" si="5167"/>
        <v>0</v>
      </c>
      <c r="CB284" s="184">
        <f t="shared" si="5168"/>
        <v>0</v>
      </c>
      <c r="CC284" s="184">
        <f t="shared" si="5301"/>
        <v>0</v>
      </c>
      <c r="CD284" s="181"/>
      <c r="CE284" s="181"/>
      <c r="CF284" s="46"/>
      <c r="CG284" s="46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>
        <f t="shared" si="5169"/>
        <v>0</v>
      </c>
      <c r="CS284" s="45">
        <f t="shared" si="5170"/>
        <v>0</v>
      </c>
      <c r="CT284" s="45">
        <f t="shared" si="5171"/>
        <v>0</v>
      </c>
      <c r="CU284" s="184">
        <f t="shared" si="5172"/>
        <v>0</v>
      </c>
      <c r="CV284" s="184">
        <f t="shared" si="5302"/>
        <v>0</v>
      </c>
      <c r="CW284" s="181"/>
      <c r="CX284" s="181"/>
      <c r="CY284" s="46"/>
      <c r="CZ284" s="46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>
        <f t="shared" si="5173"/>
        <v>0</v>
      </c>
      <c r="DL284" s="45">
        <f t="shared" si="5174"/>
        <v>0</v>
      </c>
      <c r="DM284" s="45">
        <f t="shared" si="5175"/>
        <v>0</v>
      </c>
      <c r="DN284" s="184">
        <f t="shared" si="5176"/>
        <v>0</v>
      </c>
      <c r="DO284" s="184">
        <f t="shared" si="5303"/>
        <v>0</v>
      </c>
      <c r="DP284" s="181"/>
      <c r="DQ284" s="181"/>
      <c r="DR284" s="46"/>
      <c r="DS284" s="46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>
        <f t="shared" si="5177"/>
        <v>0</v>
      </c>
      <c r="EE284" s="45">
        <f t="shared" si="5178"/>
        <v>0</v>
      </c>
      <c r="EF284" s="45">
        <f t="shared" si="5179"/>
        <v>0</v>
      </c>
      <c r="EG284" s="184">
        <f t="shared" si="5180"/>
        <v>0</v>
      </c>
      <c r="EH284" s="184">
        <f t="shared" si="5304"/>
        <v>0</v>
      </c>
      <c r="EI284" s="181"/>
      <c r="EJ284" s="181"/>
      <c r="EK284" s="46"/>
      <c r="EL284" s="46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>
        <f t="shared" si="5181"/>
        <v>0</v>
      </c>
      <c r="EX284" s="45">
        <f t="shared" si="5182"/>
        <v>0</v>
      </c>
      <c r="EY284" s="45">
        <f t="shared" si="5183"/>
        <v>0</v>
      </c>
      <c r="EZ284" s="184">
        <f t="shared" si="5184"/>
        <v>0</v>
      </c>
      <c r="FA284" s="184">
        <f t="shared" si="5305"/>
        <v>0</v>
      </c>
      <c r="FB284" s="181"/>
      <c r="FC284" s="181"/>
      <c r="FD284" s="46"/>
      <c r="FE284" s="46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>
        <f t="shared" si="5185"/>
        <v>0</v>
      </c>
      <c r="FQ284" s="45">
        <f t="shared" si="5186"/>
        <v>0</v>
      </c>
      <c r="FR284" s="45">
        <f t="shared" si="5187"/>
        <v>0</v>
      </c>
      <c r="FS284" s="184">
        <f t="shared" si="5188"/>
        <v>0</v>
      </c>
      <c r="FT284" s="184">
        <f t="shared" si="5306"/>
        <v>0</v>
      </c>
      <c r="FU284" s="181"/>
      <c r="FV284" s="181"/>
      <c r="FW284" s="46"/>
      <c r="FX284" s="46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>
        <f t="shared" si="5189"/>
        <v>0</v>
      </c>
      <c r="GJ284" s="45">
        <f t="shared" si="5190"/>
        <v>0</v>
      </c>
      <c r="GK284" s="45">
        <f t="shared" si="5191"/>
        <v>0</v>
      </c>
      <c r="GL284" s="184">
        <f t="shared" si="5192"/>
        <v>0</v>
      </c>
      <c r="GM284" s="184">
        <f t="shared" si="5307"/>
        <v>0</v>
      </c>
      <c r="GN284" s="181"/>
      <c r="GO284" s="181"/>
      <c r="GP284" s="46"/>
      <c r="GQ284" s="46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>
        <f t="shared" si="5193"/>
        <v>0</v>
      </c>
      <c r="HC284" s="45">
        <f t="shared" si="5194"/>
        <v>0</v>
      </c>
      <c r="HD284" s="45">
        <f t="shared" si="5195"/>
        <v>0</v>
      </c>
      <c r="HE284" s="184">
        <f t="shared" si="5196"/>
        <v>0</v>
      </c>
      <c r="HF284" s="184">
        <f t="shared" si="5308"/>
        <v>0</v>
      </c>
      <c r="HG284" s="181"/>
      <c r="HH284" s="181"/>
      <c r="HI284" s="46"/>
      <c r="HJ284" s="46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>
        <f t="shared" si="5197"/>
        <v>0</v>
      </c>
      <c r="HV284" s="45">
        <f t="shared" si="5198"/>
        <v>0</v>
      </c>
      <c r="HW284" s="45">
        <f t="shared" si="5199"/>
        <v>0</v>
      </c>
      <c r="HX284" s="184">
        <f t="shared" si="5200"/>
        <v>0</v>
      </c>
      <c r="HY284" s="184">
        <f t="shared" si="5309"/>
        <v>0</v>
      </c>
      <c r="HZ284" s="181"/>
      <c r="IA284" s="181"/>
      <c r="IB284" s="46"/>
      <c r="IC284" s="46"/>
      <c r="ID284" s="46"/>
      <c r="IE284" s="46"/>
      <c r="IF284" s="45"/>
      <c r="IG284" s="45"/>
      <c r="IH284" s="45"/>
      <c r="II284" s="45"/>
      <c r="IJ284" s="45"/>
      <c r="IK284" s="45"/>
      <c r="IL284" s="45"/>
      <c r="IM284" s="45"/>
      <c r="IN284" s="45">
        <f t="shared" si="5201"/>
        <v>0</v>
      </c>
      <c r="IO284" s="45">
        <f t="shared" si="5202"/>
        <v>0</v>
      </c>
      <c r="IP284" s="45">
        <f t="shared" si="5203"/>
        <v>0</v>
      </c>
      <c r="IQ284" s="184">
        <f t="shared" si="5204"/>
        <v>0</v>
      </c>
      <c r="IR284" s="184">
        <f t="shared" si="5310"/>
        <v>0</v>
      </c>
      <c r="IS284" s="181"/>
      <c r="IT284" s="181"/>
      <c r="IU284" s="46"/>
      <c r="IV284" s="46"/>
      <c r="IW284" s="46"/>
      <c r="IX284" s="46"/>
      <c r="IY284" s="45"/>
      <c r="IZ284" s="45"/>
      <c r="JA284" s="45"/>
      <c r="JB284" s="45"/>
      <c r="JC284" s="45"/>
      <c r="JD284" s="45"/>
      <c r="JE284" s="45"/>
      <c r="JF284" s="45"/>
      <c r="JG284" s="45">
        <f t="shared" si="5151"/>
        <v>0</v>
      </c>
      <c r="JH284" s="45">
        <f t="shared" si="5152"/>
        <v>0</v>
      </c>
      <c r="JI284" s="45">
        <f t="shared" si="5153"/>
        <v>0</v>
      </c>
      <c r="JJ284" s="184">
        <f t="shared" si="5154"/>
        <v>0</v>
      </c>
      <c r="JK284" s="184">
        <f t="shared" si="5291"/>
        <v>0</v>
      </c>
      <c r="JL284" s="181"/>
      <c r="JM284" s="181"/>
      <c r="JN284" s="46"/>
      <c r="JO284" s="46"/>
      <c r="JP284" s="47"/>
      <c r="JQ284" s="48"/>
      <c r="JR284" s="47"/>
      <c r="JS284" s="47"/>
      <c r="JT284" s="385">
        <f t="shared" si="5380"/>
        <v>0</v>
      </c>
      <c r="JU284" s="385">
        <f t="shared" si="5381"/>
        <v>0</v>
      </c>
      <c r="JV284" s="385">
        <f t="shared" si="5382"/>
        <v>0</v>
      </c>
      <c r="JW284" s="385">
        <f t="shared" si="5383"/>
        <v>0</v>
      </c>
      <c r="JX284" s="385">
        <f t="shared" si="5384"/>
        <v>0</v>
      </c>
      <c r="JY284" s="385">
        <f t="shared" si="5385"/>
        <v>0</v>
      </c>
      <c r="JZ284" s="45">
        <f t="shared" si="5386"/>
        <v>0</v>
      </c>
      <c r="KA284" s="45">
        <f t="shared" si="5280"/>
        <v>0</v>
      </c>
      <c r="KB284" s="45">
        <f t="shared" si="5281"/>
        <v>0</v>
      </c>
      <c r="KC284" s="184">
        <f t="shared" si="5387"/>
        <v>0</v>
      </c>
      <c r="KD284" s="184">
        <f t="shared" si="5388"/>
        <v>0</v>
      </c>
      <c r="KE284" s="46"/>
      <c r="KF284" s="46"/>
      <c r="KG284" s="49"/>
      <c r="KH284" s="49"/>
    </row>
    <row r="285" spans="1:299" x14ac:dyDescent="0.2">
      <c r="A285" s="100">
        <v>1</v>
      </c>
      <c r="B285" s="100">
        <v>1</v>
      </c>
      <c r="C285" s="66"/>
      <c r="D285" s="257"/>
      <c r="E285" s="257"/>
      <c r="F285" s="686" t="s">
        <v>293</v>
      </c>
      <c r="G285" s="98">
        <v>40</v>
      </c>
      <c r="H285" s="104">
        <f>'ВМП план КС'!H60</f>
        <v>167518.592</v>
      </c>
      <c r="I285" s="104">
        <f>'ВМП план КС'!I60</f>
        <v>188348.2064</v>
      </c>
      <c r="J285" s="57">
        <f>VLOOKUP($G285,'ВМП план КС'!$A$8:$AQ$94,14,0)</f>
        <v>0</v>
      </c>
      <c r="K285" s="57">
        <f>VLOOKUP($G285,'ВМП план КС'!$A$8:$AQ$94,15,0)</f>
        <v>0</v>
      </c>
      <c r="L285" s="57">
        <f>SUM(J285/12*$B$2)</f>
        <v>0</v>
      </c>
      <c r="M285" s="57">
        <f>SUM(K285/12*$B$2)</f>
        <v>0</v>
      </c>
      <c r="N285" s="56">
        <f>SUM(N286:N289)</f>
        <v>0</v>
      </c>
      <c r="O285" s="56">
        <f t="shared" ref="O285:S285" si="5389">SUM(O286:O289)</f>
        <v>0</v>
      </c>
      <c r="P285" s="56">
        <f t="shared" si="5389"/>
        <v>0</v>
      </c>
      <c r="Q285" s="56">
        <f t="shared" si="5389"/>
        <v>0</v>
      </c>
      <c r="R285" s="56">
        <f t="shared" si="5389"/>
        <v>0</v>
      </c>
      <c r="S285" s="56">
        <f t="shared" si="5389"/>
        <v>0</v>
      </c>
      <c r="T285" s="87">
        <f t="shared" si="4717"/>
        <v>0</v>
      </c>
      <c r="U285" s="59">
        <f t="shared" si="4718"/>
        <v>0</v>
      </c>
      <c r="V285" s="59">
        <f t="shared" si="4719"/>
        <v>0</v>
      </c>
      <c r="W285" s="72">
        <f t="shared" si="4720"/>
        <v>0</v>
      </c>
      <c r="X285" s="72">
        <f t="shared" si="4721"/>
        <v>0</v>
      </c>
      <c r="Y285" s="308"/>
      <c r="Z285" s="307"/>
      <c r="AA285" s="156">
        <f>$H285</f>
        <v>167518.592</v>
      </c>
      <c r="AB285" s="157" t="e">
        <f>O285/N285</f>
        <v>#DIV/0!</v>
      </c>
      <c r="AC285" s="57">
        <f>VLOOKUP($G285,'ВМП план КС'!$A$8:$AQ$93,12,0)</f>
        <v>141</v>
      </c>
      <c r="AD285" s="57">
        <f>VLOOKUP($G285,'ВМП план КС'!$A$8:$AQ$93,13,0)</f>
        <v>23620121.471999999</v>
      </c>
      <c r="AE285" s="57">
        <f>SUM(AC285/12*$B$2)</f>
        <v>117.5</v>
      </c>
      <c r="AF285" s="57">
        <f>SUM(AD285/12*$B$2)</f>
        <v>19683434.559999999</v>
      </c>
      <c r="AG285" s="56">
        <f>SUM(AG286:AG289)</f>
        <v>125</v>
      </c>
      <c r="AH285" s="56">
        <f t="shared" ref="AH285" si="5390">SUM(AH286:AH289)</f>
        <v>20939823.749999985</v>
      </c>
      <c r="AI285" s="56">
        <f t="shared" ref="AI285" si="5391">SUM(AI286:AI289)</f>
        <v>873</v>
      </c>
      <c r="AJ285" s="56">
        <f t="shared" ref="AJ285" si="5392">SUM(AJ286:AJ289)</f>
        <v>5</v>
      </c>
      <c r="AK285" s="56">
        <f t="shared" ref="AK285" si="5393">SUM(AK286:AK289)</f>
        <v>837592.95</v>
      </c>
      <c r="AL285" s="56">
        <f t="shared" ref="AL285" si="5394">SUM(AL286:AL289)</f>
        <v>35</v>
      </c>
      <c r="AM285" s="87">
        <f t="shared" si="5158"/>
        <v>130</v>
      </c>
      <c r="AN285" s="59">
        <f t="shared" si="5159"/>
        <v>21777416.699999984</v>
      </c>
      <c r="AO285" s="59">
        <f t="shared" si="5160"/>
        <v>908</v>
      </c>
      <c r="AP285" s="72">
        <f>AG285-AC285</f>
        <v>-16</v>
      </c>
      <c r="AQ285" s="72">
        <f>AH285-AD285</f>
        <v>-2680297.722000014</v>
      </c>
      <c r="AR285" s="308">
        <f>AG285/AC285</f>
        <v>0.88652482269503541</v>
      </c>
      <c r="AS285" s="308">
        <f>AH285/AD285</f>
        <v>0.88652481211083867</v>
      </c>
      <c r="AT285" s="156">
        <f>$H285</f>
        <v>167518.592</v>
      </c>
      <c r="AU285" s="157">
        <f>AH285/AG285</f>
        <v>167518.58999999988</v>
      </c>
      <c r="AV285" s="57">
        <f>VLOOKUP($G285,'ВМП план КС'!$A$8:$AQ$93,16,0)</f>
        <v>0</v>
      </c>
      <c r="AW285" s="57">
        <f>VLOOKUP($G285,'ВМП план КС'!$A$8:$AQ$93,17,0)</f>
        <v>0</v>
      </c>
      <c r="AX285" s="57">
        <f>SUM(AV285/12*$B$2)</f>
        <v>0</v>
      </c>
      <c r="AY285" s="57">
        <f>SUM(AW285/12*$B$2)</f>
        <v>0</v>
      </c>
      <c r="AZ285" s="56">
        <f>SUM(AZ286:AZ289)</f>
        <v>0</v>
      </c>
      <c r="BA285" s="56">
        <f t="shared" ref="BA285" si="5395">SUM(BA286:BA289)</f>
        <v>0</v>
      </c>
      <c r="BB285" s="56">
        <f t="shared" ref="BB285" si="5396">SUM(BB286:BB289)</f>
        <v>0</v>
      </c>
      <c r="BC285" s="56">
        <f t="shared" ref="BC285" si="5397">SUM(BC286:BC289)</f>
        <v>0</v>
      </c>
      <c r="BD285" s="56">
        <f t="shared" ref="BD285" si="5398">SUM(BD286:BD289)</f>
        <v>0</v>
      </c>
      <c r="BE285" s="56">
        <f t="shared" ref="BE285" si="5399">SUM(BE286:BE289)</f>
        <v>0</v>
      </c>
      <c r="BF285" s="87">
        <f t="shared" si="5162"/>
        <v>0</v>
      </c>
      <c r="BG285" s="59">
        <f t="shared" si="5163"/>
        <v>0</v>
      </c>
      <c r="BH285" s="59">
        <f t="shared" si="5164"/>
        <v>0</v>
      </c>
      <c r="BI285" s="72">
        <f t="shared" si="5110"/>
        <v>0</v>
      </c>
      <c r="BJ285" s="72">
        <f t="shared" si="5282"/>
        <v>0</v>
      </c>
      <c r="BK285" s="308"/>
      <c r="BL285" s="307"/>
      <c r="BM285" s="156">
        <f>$H285</f>
        <v>167518.592</v>
      </c>
      <c r="BN285" s="157" t="e">
        <f>BA285/AZ285</f>
        <v>#DIV/0!</v>
      </c>
      <c r="BO285" s="57">
        <f>VLOOKUP($G285,'ВМП план КС'!$A$8:$AQ$93,18,0)</f>
        <v>0</v>
      </c>
      <c r="BP285" s="57">
        <f>VLOOKUP($G285,'ВМП план КС'!$A$8:$AQ$93,19,0)</f>
        <v>0</v>
      </c>
      <c r="BQ285" s="57">
        <f>SUM(BO285/12*$B$2)</f>
        <v>0</v>
      </c>
      <c r="BR285" s="57">
        <f>SUM(BP285/12*$B$2)</f>
        <v>0</v>
      </c>
      <c r="BS285" s="56">
        <f>SUM(BS286:BS289)</f>
        <v>0</v>
      </c>
      <c r="BT285" s="56">
        <f t="shared" ref="BT285" si="5400">SUM(BT286:BT289)</f>
        <v>0</v>
      </c>
      <c r="BU285" s="56">
        <f t="shared" ref="BU285" si="5401">SUM(BU286:BU289)</f>
        <v>0</v>
      </c>
      <c r="BV285" s="56">
        <f t="shared" ref="BV285" si="5402">SUM(BV286:BV289)</f>
        <v>0</v>
      </c>
      <c r="BW285" s="56">
        <f t="shared" ref="BW285" si="5403">SUM(BW286:BW289)</f>
        <v>0</v>
      </c>
      <c r="BX285" s="56">
        <f t="shared" ref="BX285" si="5404">SUM(BX286:BX289)</f>
        <v>0</v>
      </c>
      <c r="BY285" s="87">
        <f t="shared" si="5165"/>
        <v>0</v>
      </c>
      <c r="BZ285" s="59">
        <f t="shared" si="5166"/>
        <v>0</v>
      </c>
      <c r="CA285" s="59">
        <f t="shared" si="5167"/>
        <v>0</v>
      </c>
      <c r="CB285" s="72">
        <f t="shared" si="5168"/>
        <v>0</v>
      </c>
      <c r="CC285" s="72">
        <f t="shared" si="5301"/>
        <v>0</v>
      </c>
      <c r="CD285" s="308"/>
      <c r="CE285" s="307"/>
      <c r="CF285" s="156">
        <f>$H285</f>
        <v>167518.592</v>
      </c>
      <c r="CG285" s="157" t="e">
        <f>BT285/BS285</f>
        <v>#DIV/0!</v>
      </c>
      <c r="CH285" s="57">
        <f>VLOOKUP($G285,'ВМП план КС'!$A$8:$AQ$93,10,0)</f>
        <v>91</v>
      </c>
      <c r="CI285" s="57">
        <f>VLOOKUP($G285,'ВМП план КС'!$A$8:$AQ$93,11,0)</f>
        <v>15244191.872</v>
      </c>
      <c r="CJ285" s="57">
        <f>SUM(CH285/12*$B$2)</f>
        <v>75.833333333333329</v>
      </c>
      <c r="CK285" s="57">
        <f>SUM(CI285/12*$B$2)</f>
        <v>12703493.226666667</v>
      </c>
      <c r="CL285" s="56">
        <f>SUM(CL286:CL289)</f>
        <v>76</v>
      </c>
      <c r="CM285" s="56">
        <f t="shared" ref="CM285" si="5405">SUM(CM286:CM289)</f>
        <v>12731412.839999992</v>
      </c>
      <c r="CN285" s="56">
        <f t="shared" ref="CN285" si="5406">SUM(CN286:CN289)</f>
        <v>737</v>
      </c>
      <c r="CO285" s="56">
        <f t="shared" ref="CO285" si="5407">SUM(CO286:CO289)</f>
        <v>7</v>
      </c>
      <c r="CP285" s="56">
        <f t="shared" ref="CP285" si="5408">SUM(CP286:CP289)</f>
        <v>1172630.1299999999</v>
      </c>
      <c r="CQ285" s="56">
        <f t="shared" ref="CQ285" si="5409">SUM(CQ286:CQ289)</f>
        <v>62</v>
      </c>
      <c r="CR285" s="87">
        <f t="shared" si="5169"/>
        <v>83</v>
      </c>
      <c r="CS285" s="59">
        <f t="shared" si="5170"/>
        <v>13904042.969999991</v>
      </c>
      <c r="CT285" s="59">
        <f t="shared" si="5171"/>
        <v>799</v>
      </c>
      <c r="CU285" s="72">
        <f>CL285-CH285</f>
        <v>-15</v>
      </c>
      <c r="CV285" s="72">
        <f>CM285-CI285</f>
        <v>-2512779.0320000071</v>
      </c>
      <c r="CW285" s="308">
        <f>CL285/CH285</f>
        <v>0.8351648351648352</v>
      </c>
      <c r="CX285" s="308">
        <f>CM285/CI285</f>
        <v>0.83516482519382396</v>
      </c>
      <c r="CY285" s="156">
        <f>$H285</f>
        <v>167518.592</v>
      </c>
      <c r="CZ285" s="157">
        <f>CM285/CL285</f>
        <v>167518.58999999991</v>
      </c>
      <c r="DA285" s="57">
        <f>VLOOKUP($G285,'ВМП план КС'!$A$8:$AQ$93,26,0)</f>
        <v>0</v>
      </c>
      <c r="DB285" s="57">
        <f>VLOOKUP($G285,'ВМП план КС'!$A$8:$AQ$93,27,0)</f>
        <v>0</v>
      </c>
      <c r="DC285" s="57">
        <f>SUM(DA285/12*$B$2)</f>
        <v>0</v>
      </c>
      <c r="DD285" s="57">
        <f>SUM(DB285/12*$B$2)</f>
        <v>0</v>
      </c>
      <c r="DE285" s="56">
        <f>SUM(DE286:DE289)</f>
        <v>0</v>
      </c>
      <c r="DF285" s="56">
        <f t="shared" ref="DF285" si="5410">SUM(DF286:DF289)</f>
        <v>0</v>
      </c>
      <c r="DG285" s="56">
        <f t="shared" ref="DG285" si="5411">SUM(DG286:DG289)</f>
        <v>0</v>
      </c>
      <c r="DH285" s="56">
        <f t="shared" ref="DH285" si="5412">SUM(DH286:DH289)</f>
        <v>0</v>
      </c>
      <c r="DI285" s="56">
        <f t="shared" ref="DI285" si="5413">SUM(DI286:DI289)</f>
        <v>0</v>
      </c>
      <c r="DJ285" s="56">
        <f t="shared" ref="DJ285" si="5414">SUM(DJ286:DJ289)</f>
        <v>0</v>
      </c>
      <c r="DK285" s="87">
        <f t="shared" si="5173"/>
        <v>0</v>
      </c>
      <c r="DL285" s="59">
        <f t="shared" si="5174"/>
        <v>0</v>
      </c>
      <c r="DM285" s="59">
        <f t="shared" si="5175"/>
        <v>0</v>
      </c>
      <c r="DN285" s="72">
        <f t="shared" si="5176"/>
        <v>0</v>
      </c>
      <c r="DO285" s="72">
        <f t="shared" si="5303"/>
        <v>0</v>
      </c>
      <c r="DP285" s="308"/>
      <c r="DQ285" s="307"/>
      <c r="DR285" s="156">
        <f>$H285</f>
        <v>167518.592</v>
      </c>
      <c r="DS285" s="157" t="e">
        <f>DF285/DE285</f>
        <v>#DIV/0!</v>
      </c>
      <c r="DT285" s="57">
        <f>VLOOKUP($G285,'ВМП план КС'!$A$8:$AQ$93,28,0)</f>
        <v>0</v>
      </c>
      <c r="DU285" s="57">
        <f>VLOOKUP($G285,'ВМП план КС'!$A$8:$AQ$93,29,0)</f>
        <v>0</v>
      </c>
      <c r="DV285" s="57">
        <f>SUM(DT285/12*$B$2)</f>
        <v>0</v>
      </c>
      <c r="DW285" s="57">
        <f>SUM(DU285/12*$B$2)</f>
        <v>0</v>
      </c>
      <c r="DX285" s="56">
        <f>SUM(DX286:DX289)</f>
        <v>0</v>
      </c>
      <c r="DY285" s="56">
        <f t="shared" ref="DY285" si="5415">SUM(DY286:DY289)</f>
        <v>0</v>
      </c>
      <c r="DZ285" s="56">
        <f t="shared" ref="DZ285" si="5416">SUM(DZ286:DZ289)</f>
        <v>0</v>
      </c>
      <c r="EA285" s="56">
        <f t="shared" ref="EA285" si="5417">SUM(EA286:EA289)</f>
        <v>0</v>
      </c>
      <c r="EB285" s="56">
        <f t="shared" ref="EB285" si="5418">SUM(EB286:EB289)</f>
        <v>0</v>
      </c>
      <c r="EC285" s="56">
        <f t="shared" ref="EC285" si="5419">SUM(EC286:EC289)</f>
        <v>0</v>
      </c>
      <c r="ED285" s="87">
        <f t="shared" si="5177"/>
        <v>0</v>
      </c>
      <c r="EE285" s="59">
        <f t="shared" si="5178"/>
        <v>0</v>
      </c>
      <c r="EF285" s="59">
        <f t="shared" si="5179"/>
        <v>0</v>
      </c>
      <c r="EG285" s="72">
        <f t="shared" si="5180"/>
        <v>0</v>
      </c>
      <c r="EH285" s="72">
        <f t="shared" si="5304"/>
        <v>0</v>
      </c>
      <c r="EI285" s="308"/>
      <c r="EJ285" s="307"/>
      <c r="EK285" s="156">
        <f>$H285</f>
        <v>167518.592</v>
      </c>
      <c r="EL285" s="157" t="e">
        <f>DY285/DX285</f>
        <v>#DIV/0!</v>
      </c>
      <c r="EM285" s="112">
        <f>VLOOKUP($G285,'ВМП план КС'!$A$8:$AQ$93,30,0)</f>
        <v>0</v>
      </c>
      <c r="EN285" s="112">
        <f>VLOOKUP($G285,'ВМП план КС'!$A$8:$AQ$93,31,0)</f>
        <v>0</v>
      </c>
      <c r="EO285" s="57">
        <f>SUM(EM285/12*$B$2)</f>
        <v>0</v>
      </c>
      <c r="EP285" s="57">
        <f>SUM(EN285/12*$B$2)</f>
        <v>0</v>
      </c>
      <c r="EQ285" s="56">
        <f>SUM(EQ286:EQ289)</f>
        <v>0</v>
      </c>
      <c r="ER285" s="56">
        <f t="shared" ref="ER285" si="5420">SUM(ER286:ER289)</f>
        <v>0</v>
      </c>
      <c r="ES285" s="56">
        <f t="shared" ref="ES285" si="5421">SUM(ES286:ES289)</f>
        <v>0</v>
      </c>
      <c r="ET285" s="56">
        <f t="shared" ref="ET285" si="5422">SUM(ET286:ET289)</f>
        <v>0</v>
      </c>
      <c r="EU285" s="56">
        <f t="shared" ref="EU285" si="5423">SUM(EU286:EU289)</f>
        <v>0</v>
      </c>
      <c r="EV285" s="56">
        <f t="shared" ref="EV285" si="5424">SUM(EV286:EV289)</f>
        <v>0</v>
      </c>
      <c r="EW285" s="87">
        <f t="shared" si="5181"/>
        <v>0</v>
      </c>
      <c r="EX285" s="59">
        <f t="shared" si="5182"/>
        <v>0</v>
      </c>
      <c r="EY285" s="59">
        <f t="shared" si="5183"/>
        <v>0</v>
      </c>
      <c r="EZ285" s="72">
        <f t="shared" si="5184"/>
        <v>0</v>
      </c>
      <c r="FA285" s="72">
        <f t="shared" si="5305"/>
        <v>0</v>
      </c>
      <c r="FB285" s="308"/>
      <c r="FC285" s="307"/>
      <c r="FD285" s="156">
        <f>$H285</f>
        <v>167518.592</v>
      </c>
      <c r="FE285" s="157" t="e">
        <f>ER285/EQ285</f>
        <v>#DIV/0!</v>
      </c>
      <c r="FF285" s="112">
        <f>VLOOKUP($G285,'ВМП план КС'!$A$8:$AQ$93,32,0)</f>
        <v>110</v>
      </c>
      <c r="FG285" s="112">
        <f>VLOOKUP($G285,'ВМП план КС'!$A$8:$AQ$93,33,0)</f>
        <v>18427045.120000001</v>
      </c>
      <c r="FH285" s="57">
        <f>SUM(FF285/12*$B$2)</f>
        <v>91.666666666666657</v>
      </c>
      <c r="FI285" s="57">
        <f>SUM(FG285/12*$B$2)</f>
        <v>15355870.933333335</v>
      </c>
      <c r="FJ285" s="56">
        <f>SUM(FJ286:FJ289)</f>
        <v>112</v>
      </c>
      <c r="FK285" s="56">
        <f t="shared" ref="FK285" si="5425">SUM(FK286:FK289)</f>
        <v>18762082.079999987</v>
      </c>
      <c r="FL285" s="56">
        <f t="shared" ref="FL285" si="5426">SUM(FL286:FL289)</f>
        <v>724</v>
      </c>
      <c r="FM285" s="56">
        <f t="shared" ref="FM285" si="5427">SUM(FM286:FM289)</f>
        <v>64</v>
      </c>
      <c r="FN285" s="56">
        <f t="shared" ref="FN285" si="5428">SUM(FN286:FN289)</f>
        <v>10721189.759999994</v>
      </c>
      <c r="FO285" s="56">
        <f t="shared" ref="FO285" si="5429">SUM(FO286:FO289)</f>
        <v>379</v>
      </c>
      <c r="FP285" s="87">
        <f t="shared" si="5185"/>
        <v>176</v>
      </c>
      <c r="FQ285" s="59">
        <f t="shared" si="5186"/>
        <v>29483271.839999981</v>
      </c>
      <c r="FR285" s="59">
        <f t="shared" si="5187"/>
        <v>1103</v>
      </c>
      <c r="FS285" s="72">
        <f t="shared" si="5188"/>
        <v>20.333333333333343</v>
      </c>
      <c r="FT285" s="72">
        <f t="shared" si="5306"/>
        <v>3406211.1466666516</v>
      </c>
      <c r="FU285" s="308"/>
      <c r="FV285" s="307"/>
      <c r="FW285" s="156">
        <f>$H285</f>
        <v>167518.592</v>
      </c>
      <c r="FX285" s="157">
        <f>FK285/FJ285</f>
        <v>167518.58999999988</v>
      </c>
      <c r="FY285" s="57">
        <f>VLOOKUP($G285,'ВМП план КС'!$A$8:$AQ$93,36,0)</f>
        <v>0</v>
      </c>
      <c r="FZ285" s="57">
        <f>VLOOKUP($G285,'ВМП план КС'!$A$8:$AQ$93,37,0)</f>
        <v>0</v>
      </c>
      <c r="GA285" s="57">
        <f>SUM(FY285/12*$B$2)</f>
        <v>0</v>
      </c>
      <c r="GB285" s="57">
        <f>SUM(FZ285/12*$B$2)</f>
        <v>0</v>
      </c>
      <c r="GC285" s="56">
        <f>SUM(GC286:GC289)</f>
        <v>0</v>
      </c>
      <c r="GD285" s="56">
        <f t="shared" ref="GD285" si="5430">SUM(GD286:GD289)</f>
        <v>0</v>
      </c>
      <c r="GE285" s="56">
        <f t="shared" ref="GE285" si="5431">SUM(GE286:GE289)</f>
        <v>0</v>
      </c>
      <c r="GF285" s="56">
        <f t="shared" ref="GF285" si="5432">SUM(GF286:GF289)</f>
        <v>0</v>
      </c>
      <c r="GG285" s="56">
        <f t="shared" ref="GG285" si="5433">SUM(GG286:GG289)</f>
        <v>0</v>
      </c>
      <c r="GH285" s="56">
        <f t="shared" ref="GH285" si="5434">SUM(GH286:GH289)</f>
        <v>0</v>
      </c>
      <c r="GI285" s="87">
        <f t="shared" si="5189"/>
        <v>0</v>
      </c>
      <c r="GJ285" s="59">
        <f t="shared" si="5190"/>
        <v>0</v>
      </c>
      <c r="GK285" s="59">
        <f t="shared" si="5191"/>
        <v>0</v>
      </c>
      <c r="GL285" s="72">
        <f t="shared" si="5192"/>
        <v>0</v>
      </c>
      <c r="GM285" s="72">
        <f t="shared" si="5307"/>
        <v>0</v>
      </c>
      <c r="GN285" s="308"/>
      <c r="GO285" s="307"/>
      <c r="GP285" s="156">
        <f>$H285</f>
        <v>167518.592</v>
      </c>
      <c r="GQ285" s="157" t="e">
        <f>GD285/GC285</f>
        <v>#DIV/0!</v>
      </c>
      <c r="GR285" s="57">
        <f>VLOOKUP($G285,'ВМП план КС'!$A$8:$AQ$93,38,0)</f>
        <v>0</v>
      </c>
      <c r="GS285" s="57">
        <f>VLOOKUP($G285,'ВМП план КС'!$A$8:$AQ$93,39,0)</f>
        <v>0</v>
      </c>
      <c r="GT285" s="57">
        <f>SUM(GR285/12*$B$2)</f>
        <v>0</v>
      </c>
      <c r="GU285" s="57">
        <f>SUM(GS285/12*$B$2)</f>
        <v>0</v>
      </c>
      <c r="GV285" s="56">
        <f>SUM(GV286:GV289)</f>
        <v>0</v>
      </c>
      <c r="GW285" s="56">
        <f t="shared" ref="GW285" si="5435">SUM(GW286:GW289)</f>
        <v>0</v>
      </c>
      <c r="GX285" s="56">
        <f t="shared" ref="GX285" si="5436">SUM(GX286:GX289)</f>
        <v>0</v>
      </c>
      <c r="GY285" s="56">
        <f t="shared" ref="GY285" si="5437">SUM(GY286:GY289)</f>
        <v>0</v>
      </c>
      <c r="GZ285" s="56">
        <f t="shared" ref="GZ285" si="5438">SUM(GZ286:GZ289)</f>
        <v>0</v>
      </c>
      <c r="HA285" s="56">
        <f t="shared" ref="HA285" si="5439">SUM(HA286:HA289)</f>
        <v>0</v>
      </c>
      <c r="HB285" s="87">
        <f t="shared" si="5193"/>
        <v>0</v>
      </c>
      <c r="HC285" s="59">
        <f t="shared" si="5194"/>
        <v>0</v>
      </c>
      <c r="HD285" s="59">
        <f t="shared" si="5195"/>
        <v>0</v>
      </c>
      <c r="HE285" s="72">
        <f t="shared" si="5196"/>
        <v>0</v>
      </c>
      <c r="HF285" s="72">
        <f t="shared" si="5308"/>
        <v>0</v>
      </c>
      <c r="HG285" s="308"/>
      <c r="HH285" s="307"/>
      <c r="HI285" s="156">
        <f>$H285</f>
        <v>167518.592</v>
      </c>
      <c r="HJ285" s="157" t="e">
        <f>GW285/GV285</f>
        <v>#DIV/0!</v>
      </c>
      <c r="HK285" s="57">
        <f>VLOOKUP($G285,'ВМП план КС'!$A$8:$AQ$93,40,0)</f>
        <v>81</v>
      </c>
      <c r="HL285" s="57">
        <f>VLOOKUP($G285,'ВМП план КС'!$A$8:$AQ$93,41,0)</f>
        <v>15256204.7184</v>
      </c>
      <c r="HM285" s="57">
        <f>SUM(HK285/12*$B$2)</f>
        <v>67.5</v>
      </c>
      <c r="HN285" s="57">
        <f>SUM(HL285/12*$B$2)</f>
        <v>12713503.932</v>
      </c>
      <c r="HO285" s="56">
        <f>SUM(HO286:HO289)</f>
        <v>72</v>
      </c>
      <c r="HP285" s="56">
        <f t="shared" ref="HP285" si="5440">SUM(HP286:HP289)</f>
        <v>13561071.120000023</v>
      </c>
      <c r="HQ285" s="56">
        <f t="shared" ref="HQ285" si="5441">SUM(HQ286:HQ289)</f>
        <v>572</v>
      </c>
      <c r="HR285" s="56">
        <f t="shared" ref="HR285" si="5442">SUM(HR286:HR289)</f>
        <v>0</v>
      </c>
      <c r="HS285" s="56">
        <f t="shared" ref="HS285" si="5443">SUM(HS286:HS289)</f>
        <v>0</v>
      </c>
      <c r="HT285" s="56">
        <f t="shared" ref="HT285" si="5444">SUM(HT286:HT289)</f>
        <v>0</v>
      </c>
      <c r="HU285" s="87">
        <f t="shared" si="5197"/>
        <v>72</v>
      </c>
      <c r="HV285" s="59">
        <f t="shared" si="5198"/>
        <v>13561071.120000023</v>
      </c>
      <c r="HW285" s="59">
        <f t="shared" si="5199"/>
        <v>572</v>
      </c>
      <c r="HX285" s="72">
        <f t="shared" si="5200"/>
        <v>4.5</v>
      </c>
      <c r="HY285" s="72">
        <f t="shared" si="5309"/>
        <v>847567.18800002337</v>
      </c>
      <c r="HZ285" s="308"/>
      <c r="IA285" s="307"/>
      <c r="IB285" s="156">
        <f>$H285</f>
        <v>167518.592</v>
      </c>
      <c r="IC285" s="157">
        <f>HP285/HO285</f>
        <v>188348.21000000031</v>
      </c>
      <c r="ID285" s="112">
        <f>VLOOKUP($G285,'ВМП план КС'!$A$8:$AQ$93,34,0)</f>
        <v>0</v>
      </c>
      <c r="IE285" s="112">
        <f>VLOOKUP($G285,'ВМП план КС'!$A$8:$AQ$93,35,0)</f>
        <v>0</v>
      </c>
      <c r="IF285" s="57">
        <f>SUM(ID285/12*$B$2)</f>
        <v>0</v>
      </c>
      <c r="IG285" s="57">
        <f>SUM(IE285/12*$B$2)</f>
        <v>0</v>
      </c>
      <c r="IH285" s="56">
        <f>SUM(IH286:IH289)</f>
        <v>0</v>
      </c>
      <c r="II285" s="56">
        <f t="shared" ref="II285" si="5445">SUM(II286:II289)</f>
        <v>0</v>
      </c>
      <c r="IJ285" s="56">
        <f t="shared" ref="IJ285" si="5446">SUM(IJ286:IJ289)</f>
        <v>0</v>
      </c>
      <c r="IK285" s="56">
        <f t="shared" ref="IK285" si="5447">SUM(IK286:IK289)</f>
        <v>0</v>
      </c>
      <c r="IL285" s="56">
        <f t="shared" ref="IL285" si="5448">SUM(IL286:IL289)</f>
        <v>0</v>
      </c>
      <c r="IM285" s="56">
        <f t="shared" ref="IM285" si="5449">SUM(IM286:IM289)</f>
        <v>0</v>
      </c>
      <c r="IN285" s="87">
        <f t="shared" si="5201"/>
        <v>0</v>
      </c>
      <c r="IO285" s="59">
        <f t="shared" si="5202"/>
        <v>0</v>
      </c>
      <c r="IP285" s="59">
        <f t="shared" si="5203"/>
        <v>0</v>
      </c>
      <c r="IQ285" s="72">
        <f t="shared" si="5204"/>
        <v>0</v>
      </c>
      <c r="IR285" s="72">
        <f t="shared" si="5310"/>
        <v>0</v>
      </c>
      <c r="IS285" s="308"/>
      <c r="IT285" s="307"/>
      <c r="IU285" s="156">
        <f>$H285</f>
        <v>167518.592</v>
      </c>
      <c r="IV285" s="157" t="e">
        <f>II285/IH285</f>
        <v>#DIV/0!</v>
      </c>
      <c r="IW285" s="112">
        <f>VLOOKUP($G285,'ВМП план КС'!$A$8:$AQ$93,42,0)</f>
        <v>43</v>
      </c>
      <c r="IX285" s="112">
        <f>VLOOKUP($G285,'ВМП план КС'!$A$8:$AQ$93,43,0)</f>
        <v>8098972.8751999997</v>
      </c>
      <c r="IY285" s="57">
        <f>SUM(IW285/12*$B$2)</f>
        <v>35.833333333333336</v>
      </c>
      <c r="IZ285" s="57">
        <f>SUM(IX285/12*$B$2)</f>
        <v>6749144.0626666658</v>
      </c>
      <c r="JA285" s="56">
        <f>SUM(JA286:JA289)</f>
        <v>43</v>
      </c>
      <c r="JB285" s="56">
        <f t="shared" ref="JB285" si="5450">SUM(JB286:JB289)</f>
        <v>8098973.0299999993</v>
      </c>
      <c r="JC285" s="56">
        <f t="shared" ref="JC285" si="5451">SUM(JC286:JC289)</f>
        <v>364</v>
      </c>
      <c r="JD285" s="56">
        <f t="shared" ref="JD285" si="5452">SUM(JD286:JD289)</f>
        <v>0</v>
      </c>
      <c r="JE285" s="56">
        <f t="shared" ref="JE285" si="5453">SUM(JE286:JE289)</f>
        <v>0</v>
      </c>
      <c r="JF285" s="56">
        <f t="shared" ref="JF285" si="5454">SUM(JF286:JF289)</f>
        <v>0</v>
      </c>
      <c r="JG285" s="87">
        <f t="shared" si="5151"/>
        <v>43</v>
      </c>
      <c r="JH285" s="59">
        <f t="shared" si="5152"/>
        <v>8098973.0299999993</v>
      </c>
      <c r="JI285" s="59">
        <f t="shared" si="5153"/>
        <v>364</v>
      </c>
      <c r="JJ285" s="72">
        <f t="shared" si="5154"/>
        <v>7.1666666666666643</v>
      </c>
      <c r="JK285" s="72">
        <f t="shared" si="5291"/>
        <v>1349828.9673333336</v>
      </c>
      <c r="JL285" s="308"/>
      <c r="JM285" s="307"/>
      <c r="JN285" s="156">
        <f>$H285</f>
        <v>167518.592</v>
      </c>
      <c r="JO285" s="157">
        <f>JB285/JA285</f>
        <v>188348.21</v>
      </c>
      <c r="JP285" s="384">
        <f>J285+AC285+AV285+BO285+CH285+DA285+DT285+EM285+FF285+FY285+GR285+HK285+ID285+IW285</f>
        <v>466</v>
      </c>
      <c r="JQ285" s="384">
        <f t="shared" ref="JQ285" si="5455">K285+AD285+AW285+BP285+CI285+DB285+DU285+EN285+FG285+FZ285+GS285+HL285+IE285+IX285</f>
        <v>80646536.057600006</v>
      </c>
      <c r="JR285" s="384">
        <f t="shared" ref="JR285" si="5456">L285+AE285+AX285+BQ285+CJ285+DC285+DV285+EO285+FH285+GA285+GT285+HM285+IF285+IY285</f>
        <v>388.33333333333331</v>
      </c>
      <c r="JS285" s="384">
        <f t="shared" ref="JS285" si="5457">M285+AF285+AY285+BR285+CK285+DD285+DW285+EP285+FI285+GB285+GU285+HN285+IG285+IZ285</f>
        <v>67205446.714666665</v>
      </c>
      <c r="JT285" s="384">
        <f t="shared" ref="JT285:JT289" si="5458">N285+AG285+AZ285+BS285+CL285+DE285+DX285+EQ285+FJ285+GC285+GV285+HO285+IH285+JA285</f>
        <v>428</v>
      </c>
      <c r="JU285" s="384">
        <f t="shared" ref="JU285:JU289" si="5459">O285+AH285+BA285+BT285+CM285+DF285+DY285+ER285+FK285+GD285+GW285+HP285+II285+JB285</f>
        <v>74093362.819999978</v>
      </c>
      <c r="JV285" s="384">
        <f t="shared" ref="JV285:JV289" si="5460">P285+AI285+BB285+BU285+CN285+DG285+DZ285+ES285+FL285+GE285+GX285+HQ285+IJ285+JC285</f>
        <v>3270</v>
      </c>
      <c r="JW285" s="384">
        <f t="shared" ref="JW285:JW289" si="5461">Q285+AJ285+BC285+BV285+CO285+DH285+EA285+ET285+FM285+GF285+GY285+HR285+IK285+JD285</f>
        <v>76</v>
      </c>
      <c r="JX285" s="384">
        <f t="shared" ref="JX285:JX289" si="5462">R285+AK285+BD285+BW285+CP285+DI285+EB285+EU285+FN285+GG285+GZ285+HS285+IL285+JE285</f>
        <v>12731412.839999994</v>
      </c>
      <c r="JY285" s="384">
        <f t="shared" ref="JY285:JY289" si="5463">S285+AL285+BE285+BX285+CQ285+DJ285+EC285+EV285+FO285+GH285+HA285+HT285+IM285+JF285</f>
        <v>476</v>
      </c>
      <c r="JZ285" s="384">
        <f>JT285+JW285</f>
        <v>504</v>
      </c>
      <c r="KA285" s="384">
        <f t="shared" si="5280"/>
        <v>86824775.659999967</v>
      </c>
      <c r="KB285" s="384">
        <f t="shared" si="5281"/>
        <v>3746</v>
      </c>
      <c r="KC285" s="72">
        <f>JT285-JR285</f>
        <v>39.666666666666686</v>
      </c>
      <c r="KD285" s="72">
        <f>JU285-JS285</f>
        <v>6887916.1053333133</v>
      </c>
      <c r="KE285" s="156">
        <f>$H285</f>
        <v>167518.592</v>
      </c>
      <c r="KF285" s="157">
        <f>JU285/JT285</f>
        <v>173115.33369158872</v>
      </c>
      <c r="KG285" s="309">
        <f>CR285/CJ285</f>
        <v>1.0945054945054946</v>
      </c>
      <c r="KH285" s="309">
        <f>CS285/CK285</f>
        <v>1.094505481438222</v>
      </c>
      <c r="KI285" s="223"/>
      <c r="KJ285" s="223"/>
      <c r="KK285" s="626"/>
      <c r="KL285" s="626"/>
      <c r="KM285" s="626"/>
    </row>
    <row r="286" spans="1:299" ht="36" x14ac:dyDescent="0.2">
      <c r="A286" s="100">
        <v>1</v>
      </c>
      <c r="B286" s="100">
        <v>1</v>
      </c>
      <c r="C286" s="668">
        <v>183</v>
      </c>
      <c r="D286" s="637" t="s">
        <v>181</v>
      </c>
      <c r="E286" s="393" t="s">
        <v>375</v>
      </c>
      <c r="F286" s="394" t="s">
        <v>182</v>
      </c>
      <c r="G286" s="63">
        <v>40</v>
      </c>
      <c r="H286" s="92">
        <v>167518.592</v>
      </c>
      <c r="I286" s="92">
        <v>188348.2064</v>
      </c>
      <c r="J286" s="45"/>
      <c r="K286" s="45"/>
      <c r="L286" s="45"/>
      <c r="M286" s="45"/>
      <c r="N286" s="45">
        <f>VLOOKUP($E286,'факт КС '!$E$11:$DJ$207,3,0)</f>
        <v>0</v>
      </c>
      <c r="O286" s="45">
        <f>VLOOKUP($E286,'факт КС '!$E$11:$DJ$207,4,0)</f>
        <v>0</v>
      </c>
      <c r="P286" s="45">
        <f>VLOOKUP($E286,'факт КС '!$E$11:$DJ$207,5,0)</f>
        <v>0</v>
      </c>
      <c r="Q286" s="45">
        <f>VLOOKUP($E286,'факт КС '!$E$11:$DJ$207,6,0)</f>
        <v>0</v>
      </c>
      <c r="R286" s="45">
        <f>VLOOKUP($E286,'факт КС '!$E$11:$DJ$207,7,0)</f>
        <v>0</v>
      </c>
      <c r="S286" s="45">
        <f>VLOOKUP($E286,'факт КС '!$E$11:$DJ$207,8,0)</f>
        <v>0</v>
      </c>
      <c r="T286" s="45">
        <f t="shared" si="4717"/>
        <v>0</v>
      </c>
      <c r="U286" s="45">
        <f t="shared" si="4718"/>
        <v>0</v>
      </c>
      <c r="V286" s="45">
        <f t="shared" si="4719"/>
        <v>0</v>
      </c>
      <c r="W286" s="184">
        <f t="shared" si="4720"/>
        <v>0</v>
      </c>
      <c r="X286" s="184">
        <f t="shared" si="4721"/>
        <v>0</v>
      </c>
      <c r="Y286" s="272"/>
      <c r="Z286" s="181"/>
      <c r="AA286" s="110"/>
      <c r="AB286" s="46"/>
      <c r="AC286" s="45"/>
      <c r="AD286" s="45"/>
      <c r="AE286" s="45"/>
      <c r="AF286" s="45"/>
      <c r="AG286" s="45">
        <f>VLOOKUP($E286,'факт КС '!$E$11:$DJ$207,15,0)</f>
        <v>125</v>
      </c>
      <c r="AH286" s="45">
        <f>VLOOKUP($E286,'факт КС '!$E$11:$DJ$207,16,0)</f>
        <v>20939823.749999985</v>
      </c>
      <c r="AI286" s="45">
        <f>VLOOKUP($E286,'факт КС '!$E$11:$DJ$207,17,0)</f>
        <v>873</v>
      </c>
      <c r="AJ286" s="45">
        <f>VLOOKUP($E286,'факт КС '!$E$11:$DJ$207,18,0)</f>
        <v>5</v>
      </c>
      <c r="AK286" s="45">
        <f>VLOOKUP($E286,'факт КС '!$E$11:$DJ$207,19,0)</f>
        <v>837592.95</v>
      </c>
      <c r="AL286" s="45">
        <f>VLOOKUP($E286,'факт КС '!$E$11:$DJ$207,20,0)</f>
        <v>35</v>
      </c>
      <c r="AM286" s="45">
        <f t="shared" si="5158"/>
        <v>130</v>
      </c>
      <c r="AN286" s="45">
        <f t="shared" si="5159"/>
        <v>21777416.699999984</v>
      </c>
      <c r="AO286" s="45">
        <f t="shared" si="5160"/>
        <v>908</v>
      </c>
      <c r="AP286" s="184"/>
      <c r="AQ286" s="184"/>
      <c r="AR286" s="272"/>
      <c r="AS286" s="181"/>
      <c r="AT286" s="110"/>
      <c r="AU286" s="46"/>
      <c r="AV286" s="45"/>
      <c r="AW286" s="45"/>
      <c r="AX286" s="45"/>
      <c r="AY286" s="45"/>
      <c r="AZ286" s="45">
        <f>VLOOKUP($E286,'факт КС '!$E$11:$DJ$207,9,0)</f>
        <v>0</v>
      </c>
      <c r="BA286" s="45">
        <f>VLOOKUP($E286,'факт КС '!$E$11:$DJ$207,10,0)</f>
        <v>0</v>
      </c>
      <c r="BB286" s="45">
        <f>VLOOKUP($E286,'факт КС '!$E$11:$DJ$207,11,0)</f>
        <v>0</v>
      </c>
      <c r="BC286" s="45">
        <f>VLOOKUP($E286,'факт КС '!$E$11:$DJ$207,12,0)</f>
        <v>0</v>
      </c>
      <c r="BD286" s="45">
        <f>VLOOKUP($E286,'факт КС '!$E$11:$DJ$207,13,0)</f>
        <v>0</v>
      </c>
      <c r="BE286" s="45">
        <f>VLOOKUP($E286,'факт КС '!$E$11:$DJ$207,14,0)</f>
        <v>0</v>
      </c>
      <c r="BF286" s="45">
        <f t="shared" si="5162"/>
        <v>0</v>
      </c>
      <c r="BG286" s="45">
        <f t="shared" si="5163"/>
        <v>0</v>
      </c>
      <c r="BH286" s="45">
        <f t="shared" si="5164"/>
        <v>0</v>
      </c>
      <c r="BI286" s="184">
        <f t="shared" si="5110"/>
        <v>0</v>
      </c>
      <c r="BJ286" s="184">
        <f t="shared" si="5282"/>
        <v>0</v>
      </c>
      <c r="BK286" s="272"/>
      <c r="BL286" s="181"/>
      <c r="BM286" s="110"/>
      <c r="BN286" s="46"/>
      <c r="BO286" s="45"/>
      <c r="BP286" s="45"/>
      <c r="BQ286" s="45"/>
      <c r="BR286" s="45"/>
      <c r="BS286" s="45">
        <f>VLOOKUP($E286,'факт КС '!$E$11:$DJ$207,21,0)</f>
        <v>0</v>
      </c>
      <c r="BT286" s="45">
        <f>VLOOKUP($E286,'факт КС '!$E$11:$DJ$207,22,0)</f>
        <v>0</v>
      </c>
      <c r="BU286" s="45">
        <f>VLOOKUP($E286,'факт КС '!$E$11:$DJ$207,23,0)</f>
        <v>0</v>
      </c>
      <c r="BV286" s="45">
        <f>VLOOKUP($E286,'факт КС '!$E$11:$DJ$207,24,0)</f>
        <v>0</v>
      </c>
      <c r="BW286" s="45">
        <f>VLOOKUP($E286,'факт КС '!$E$11:$DJ$207,25,0)</f>
        <v>0</v>
      </c>
      <c r="BX286" s="45">
        <f>VLOOKUP($E286,'факт КС '!$E$11:$DJ$207,26,0)</f>
        <v>0</v>
      </c>
      <c r="BY286" s="45">
        <f t="shared" si="5165"/>
        <v>0</v>
      </c>
      <c r="BZ286" s="45">
        <f t="shared" si="5166"/>
        <v>0</v>
      </c>
      <c r="CA286" s="45">
        <f t="shared" si="5167"/>
        <v>0</v>
      </c>
      <c r="CB286" s="184">
        <f t="shared" si="5168"/>
        <v>0</v>
      </c>
      <c r="CC286" s="184">
        <f t="shared" si="5301"/>
        <v>0</v>
      </c>
      <c r="CD286" s="272"/>
      <c r="CE286" s="181"/>
      <c r="CF286" s="110"/>
      <c r="CG286" s="46"/>
      <c r="CH286" s="45"/>
      <c r="CI286" s="45"/>
      <c r="CJ286" s="45"/>
      <c r="CK286" s="45"/>
      <c r="CL286" s="45">
        <f>VLOOKUP($E286,'факт КС '!$E$11:$DJ$210,33,0)</f>
        <v>76</v>
      </c>
      <c r="CM286" s="45">
        <f>VLOOKUP($E286,'факт КС '!$E$11:$DJ$210,34,0)</f>
        <v>12731412.839999992</v>
      </c>
      <c r="CN286" s="45">
        <f>VLOOKUP($E286,'факт КС '!$E$11:$DJ$210,35,0)</f>
        <v>737</v>
      </c>
      <c r="CO286" s="45">
        <f>VLOOKUP($E286,'факт КС '!$E$11:$DJ$210,36,0)</f>
        <v>7</v>
      </c>
      <c r="CP286" s="45">
        <f>VLOOKUP($E286,'факт КС '!$E$11:$DJ$210,37,0)</f>
        <v>1172630.1299999999</v>
      </c>
      <c r="CQ286" s="45">
        <f>VLOOKUP($E286,'факт КС '!$E$11:$DJ$210,38,0)</f>
        <v>62</v>
      </c>
      <c r="CR286" s="45">
        <f t="shared" si="5169"/>
        <v>83</v>
      </c>
      <c r="CS286" s="45">
        <f t="shared" si="5170"/>
        <v>13904042.969999991</v>
      </c>
      <c r="CT286" s="45">
        <f t="shared" si="5171"/>
        <v>799</v>
      </c>
      <c r="CU286" s="184"/>
      <c r="CV286" s="184"/>
      <c r="CW286" s="272"/>
      <c r="CX286" s="181"/>
      <c r="CY286" s="110"/>
      <c r="CZ286" s="46"/>
      <c r="DA286" s="45"/>
      <c r="DB286" s="45"/>
      <c r="DC286" s="45"/>
      <c r="DD286" s="45"/>
      <c r="DE286" s="45">
        <f>VLOOKUP($E286,'факт КС '!$E$11:$DJ$210,57,0)</f>
        <v>0</v>
      </c>
      <c r="DF286" s="45">
        <f>VLOOKUP($E286,'факт КС '!$E$11:$DJ$210,58,0)</f>
        <v>0</v>
      </c>
      <c r="DG286" s="45">
        <f>VLOOKUP($E286,'факт КС '!$E$11:$DJ$210,59,0)</f>
        <v>0</v>
      </c>
      <c r="DH286" s="45">
        <f>VLOOKUP($E286,'факт КС '!$E$11:$DJ$210,60,0)</f>
        <v>0</v>
      </c>
      <c r="DI286" s="45">
        <f>VLOOKUP($E286,'факт КС '!$E$11:$DJ$210,61,0)</f>
        <v>0</v>
      </c>
      <c r="DJ286" s="45">
        <f>VLOOKUP($E286,'факт КС '!$E$11:$DJ$210,62,0)</f>
        <v>0</v>
      </c>
      <c r="DK286" s="45">
        <f t="shared" si="5173"/>
        <v>0</v>
      </c>
      <c r="DL286" s="45">
        <f t="shared" si="5174"/>
        <v>0</v>
      </c>
      <c r="DM286" s="45">
        <f t="shared" si="5175"/>
        <v>0</v>
      </c>
      <c r="DN286" s="184">
        <f t="shared" si="5176"/>
        <v>0</v>
      </c>
      <c r="DO286" s="184">
        <f t="shared" si="5303"/>
        <v>0</v>
      </c>
      <c r="DP286" s="272"/>
      <c r="DQ286" s="181"/>
      <c r="DR286" s="110"/>
      <c r="DS286" s="46"/>
      <c r="DT286" s="45"/>
      <c r="DU286" s="45"/>
      <c r="DV286" s="45"/>
      <c r="DW286" s="45"/>
      <c r="DX286" s="45">
        <f>VLOOKUP($E286,'факт КС '!$E$11:$DJ$210,27,0)</f>
        <v>0</v>
      </c>
      <c r="DY286" s="45">
        <f>VLOOKUP($E286,'факт КС '!$E$11:$DJ$210,28,0)</f>
        <v>0</v>
      </c>
      <c r="DZ286" s="45">
        <f>VLOOKUP($E286,'факт КС '!$E$11:$DJ$210,29,0)</f>
        <v>0</v>
      </c>
      <c r="EA286" s="45">
        <f>VLOOKUP($E286,'факт КС '!$E$11:$DJ$210,30,0)</f>
        <v>0</v>
      </c>
      <c r="EB286" s="45">
        <f>VLOOKUP($E286,'факт КС '!$E$11:$DJ$210,31,0)</f>
        <v>0</v>
      </c>
      <c r="EC286" s="45">
        <f>VLOOKUP($E286,'факт КС '!$E$11:$DJ$210,32,0)</f>
        <v>0</v>
      </c>
      <c r="ED286" s="45">
        <f t="shared" si="5177"/>
        <v>0</v>
      </c>
      <c r="EE286" s="45">
        <f t="shared" si="5178"/>
        <v>0</v>
      </c>
      <c r="EF286" s="45">
        <f t="shared" si="5179"/>
        <v>0</v>
      </c>
      <c r="EG286" s="184">
        <f t="shared" si="5180"/>
        <v>0</v>
      </c>
      <c r="EH286" s="184">
        <f t="shared" si="5304"/>
        <v>0</v>
      </c>
      <c r="EI286" s="272"/>
      <c r="EJ286" s="181"/>
      <c r="EK286" s="110"/>
      <c r="EL286" s="46"/>
      <c r="EM286" s="45"/>
      <c r="EN286" s="45"/>
      <c r="EO286" s="45"/>
      <c r="EP286" s="45"/>
      <c r="EQ286" s="45">
        <f>VLOOKUP($E286,'факт КС '!$E$11:$DJ$210,63,0)</f>
        <v>0</v>
      </c>
      <c r="ER286" s="45">
        <f>VLOOKUP($E286,'факт КС '!$E$11:$DJ$210,64,0)</f>
        <v>0</v>
      </c>
      <c r="ES286" s="45">
        <f>VLOOKUP($E286,'факт КС '!$E$11:$DJ$210,65,0)</f>
        <v>0</v>
      </c>
      <c r="ET286" s="45">
        <f>VLOOKUP($E286,'факт КС '!$E$11:$DJ$210,66,0)</f>
        <v>0</v>
      </c>
      <c r="EU286" s="45">
        <f>VLOOKUP($E286,'факт КС '!$E$11:$DJ$210,67,0)</f>
        <v>0</v>
      </c>
      <c r="EV286" s="45">
        <f>VLOOKUP($E286,'факт КС '!$E$11:$DJ$210,68,0)</f>
        <v>0</v>
      </c>
      <c r="EW286" s="45">
        <f t="shared" si="5181"/>
        <v>0</v>
      </c>
      <c r="EX286" s="45">
        <f t="shared" si="5182"/>
        <v>0</v>
      </c>
      <c r="EY286" s="45">
        <f t="shared" si="5183"/>
        <v>0</v>
      </c>
      <c r="EZ286" s="184">
        <f t="shared" si="5184"/>
        <v>0</v>
      </c>
      <c r="FA286" s="184">
        <f t="shared" si="5305"/>
        <v>0</v>
      </c>
      <c r="FB286" s="272"/>
      <c r="FC286" s="181"/>
      <c r="FD286" s="110"/>
      <c r="FE286" s="46"/>
      <c r="FF286" s="45"/>
      <c r="FG286" s="45"/>
      <c r="FH286" s="45"/>
      <c r="FI286" s="45"/>
      <c r="FJ286" s="45">
        <f>VLOOKUP($E286,'факт КС '!$E$11:$DJ$210,93,0)</f>
        <v>112</v>
      </c>
      <c r="FK286" s="45">
        <f>VLOOKUP($E286,'факт КС '!$E$11:$DJ$210,94,0)</f>
        <v>18762082.079999987</v>
      </c>
      <c r="FL286" s="45">
        <f>VLOOKUP($E286,'факт КС '!$E$11:$DJ$210,95,0)</f>
        <v>724</v>
      </c>
      <c r="FM286" s="45">
        <f>VLOOKUP($E286,'факт КС '!$E$11:$DJ$210,96,0)</f>
        <v>64</v>
      </c>
      <c r="FN286" s="45">
        <f>VLOOKUP($E286,'факт КС '!$E$11:$DJ$210,97,0)</f>
        <v>10721189.759999994</v>
      </c>
      <c r="FO286" s="45">
        <f>VLOOKUP($E286,'факт КС '!$E$11:$DJ$210,98,0)</f>
        <v>379</v>
      </c>
      <c r="FP286" s="45">
        <f t="shared" si="5185"/>
        <v>176</v>
      </c>
      <c r="FQ286" s="45">
        <f t="shared" si="5186"/>
        <v>29483271.839999981</v>
      </c>
      <c r="FR286" s="45">
        <f t="shared" si="5187"/>
        <v>1103</v>
      </c>
      <c r="FS286" s="184"/>
      <c r="FT286" s="184"/>
      <c r="FU286" s="272"/>
      <c r="FV286" s="181"/>
      <c r="FW286" s="110"/>
      <c r="FX286" s="46"/>
      <c r="FY286" s="45"/>
      <c r="FZ286" s="45"/>
      <c r="GA286" s="45"/>
      <c r="GB286" s="45"/>
      <c r="GC286" s="45">
        <f>VLOOKUP($E286,'факт КС '!$E$11:$DJ$210,87,0)</f>
        <v>0</v>
      </c>
      <c r="GD286" s="45">
        <f>VLOOKUP($E286,'факт КС '!$E$11:$DJ$210,88,0)</f>
        <v>0</v>
      </c>
      <c r="GE286" s="45">
        <f>VLOOKUP($E286,'факт КС '!$E$11:$DJ$210,89,0)</f>
        <v>0</v>
      </c>
      <c r="GF286" s="45">
        <f>VLOOKUP($E286,'факт КС '!$E$11:$DJ$210,90,0)</f>
        <v>0</v>
      </c>
      <c r="GG286" s="45">
        <f>VLOOKUP($E286,'факт КС '!$E$11:$DJ$210,91,0)</f>
        <v>0</v>
      </c>
      <c r="GH286" s="45">
        <f>VLOOKUP($E286,'факт КС '!$E$11:$DJ$210,92,0)</f>
        <v>0</v>
      </c>
      <c r="GI286" s="45">
        <f t="shared" si="5189"/>
        <v>0</v>
      </c>
      <c r="GJ286" s="45">
        <f t="shared" si="5190"/>
        <v>0</v>
      </c>
      <c r="GK286" s="45">
        <f t="shared" si="5191"/>
        <v>0</v>
      </c>
      <c r="GL286" s="184">
        <f t="shared" si="5192"/>
        <v>0</v>
      </c>
      <c r="GM286" s="184">
        <f t="shared" si="5307"/>
        <v>0</v>
      </c>
      <c r="GN286" s="272"/>
      <c r="GO286" s="181"/>
      <c r="GP286" s="110"/>
      <c r="GQ286" s="46"/>
      <c r="GR286" s="45"/>
      <c r="GS286" s="45"/>
      <c r="GT286" s="45"/>
      <c r="GU286" s="45"/>
      <c r="GV286" s="45">
        <f>VLOOKUP($E286,'факт КС '!$E$11:$DJ$210,99,0)</f>
        <v>0</v>
      </c>
      <c r="GW286" s="45">
        <f>VLOOKUP($E286,'факт КС '!$E$11:$DJ$210,100,0)</f>
        <v>0</v>
      </c>
      <c r="GX286" s="45">
        <f>VLOOKUP($E286,'факт КС '!$E$11:$DJ$210,101,0)</f>
        <v>0</v>
      </c>
      <c r="GY286" s="45">
        <f>VLOOKUP($E286,'факт КС '!$E$11:$DJ$210,102,0)</f>
        <v>0</v>
      </c>
      <c r="GZ286" s="45">
        <f>VLOOKUP($E286,'факт КС '!$E$11:$DJ$210,103,0)</f>
        <v>0</v>
      </c>
      <c r="HA286" s="45">
        <f>VLOOKUP($E286,'факт КС '!$E$11:$DJ$210,104,0)</f>
        <v>0</v>
      </c>
      <c r="HB286" s="45">
        <f t="shared" si="5193"/>
        <v>0</v>
      </c>
      <c r="HC286" s="45">
        <f t="shared" si="5194"/>
        <v>0</v>
      </c>
      <c r="HD286" s="45">
        <f t="shared" si="5195"/>
        <v>0</v>
      </c>
      <c r="HE286" s="184">
        <f t="shared" si="5196"/>
        <v>0</v>
      </c>
      <c r="HF286" s="184">
        <f t="shared" si="5308"/>
        <v>0</v>
      </c>
      <c r="HG286" s="272"/>
      <c r="HH286" s="181"/>
      <c r="HI286" s="110"/>
      <c r="HJ286" s="46"/>
      <c r="HK286" s="45"/>
      <c r="HL286" s="45"/>
      <c r="HM286" s="45"/>
      <c r="HN286" s="45"/>
      <c r="HO286" s="45">
        <f>VLOOKUP($E286,'факт КС '!$E$11:$DJ$210,81,0)</f>
        <v>72</v>
      </c>
      <c r="HP286" s="45">
        <f>VLOOKUP($E286,'факт КС '!$E$11:$DJ$210,82,0)</f>
        <v>13561071.120000023</v>
      </c>
      <c r="HQ286" s="45">
        <f>VLOOKUP($E286,'факт КС '!$E$11:$DJ$210,83,0)</f>
        <v>572</v>
      </c>
      <c r="HR286" s="45">
        <f>VLOOKUP($E286,'факт КС '!$E$11:$DJ$210,84,0)</f>
        <v>0</v>
      </c>
      <c r="HS286" s="45">
        <f>VLOOKUP($E286,'факт КС '!$E$11:$DJ$210,85,0)</f>
        <v>0</v>
      </c>
      <c r="HT286" s="45">
        <f>VLOOKUP($E286,'факт КС '!$E$11:$DJ$210,86,0)</f>
        <v>0</v>
      </c>
      <c r="HU286" s="45">
        <f t="shared" si="5197"/>
        <v>72</v>
      </c>
      <c r="HV286" s="45">
        <f t="shared" si="5198"/>
        <v>13561071.120000023</v>
      </c>
      <c r="HW286" s="45">
        <f t="shared" si="5199"/>
        <v>572</v>
      </c>
      <c r="HX286" s="184">
        <f t="shared" si="5200"/>
        <v>72</v>
      </c>
      <c r="HY286" s="184">
        <f t="shared" si="5309"/>
        <v>13561071.120000023</v>
      </c>
      <c r="HZ286" s="272"/>
      <c r="IA286" s="181"/>
      <c r="IB286" s="110"/>
      <c r="IC286" s="46"/>
      <c r="ID286" s="46"/>
      <c r="IE286" s="46"/>
      <c r="IF286" s="45"/>
      <c r="IG286" s="45"/>
      <c r="IH286" s="45">
        <f>VLOOKUP($E286,'факт КС '!$E$11:$DJ$210,69,0)</f>
        <v>0</v>
      </c>
      <c r="II286" s="45">
        <f>VLOOKUP($E286,'факт КС '!$E$11:$DJ$210,70,0)</f>
        <v>0</v>
      </c>
      <c r="IJ286" s="45">
        <f>VLOOKUP($E286,'факт КС '!$E$11:$DJ$210,71,0)</f>
        <v>0</v>
      </c>
      <c r="IK286" s="45">
        <f>VLOOKUP($E286,'факт КС '!$E$11:$DJ$210,72,0)</f>
        <v>0</v>
      </c>
      <c r="IL286" s="45">
        <f>VLOOKUP($E286,'факт КС '!$E$11:$DJ$210,73,0)</f>
        <v>0</v>
      </c>
      <c r="IM286" s="45">
        <f>VLOOKUP($E286,'факт КС '!$E$11:$DJ$210,74,0)</f>
        <v>0</v>
      </c>
      <c r="IN286" s="45">
        <f t="shared" si="5201"/>
        <v>0</v>
      </c>
      <c r="IO286" s="45">
        <f t="shared" si="5202"/>
        <v>0</v>
      </c>
      <c r="IP286" s="45">
        <f t="shared" si="5203"/>
        <v>0</v>
      </c>
      <c r="IQ286" s="184">
        <f t="shared" si="5204"/>
        <v>0</v>
      </c>
      <c r="IR286" s="184">
        <f t="shared" si="5310"/>
        <v>0</v>
      </c>
      <c r="IS286" s="272"/>
      <c r="IT286" s="181"/>
      <c r="IU286" s="110"/>
      <c r="IV286" s="46"/>
      <c r="IW286" s="46"/>
      <c r="IX286" s="46"/>
      <c r="IY286" s="45"/>
      <c r="IZ286" s="45"/>
      <c r="JA286" s="45">
        <f>VLOOKUP($E286,'факт КС '!$E$11:$DJ$210,75,0)</f>
        <v>43</v>
      </c>
      <c r="JB286" s="45">
        <f>VLOOKUP($E286,'факт КС '!$E$11:$DJ$210,76,0)</f>
        <v>8098973.0299999993</v>
      </c>
      <c r="JC286" s="45">
        <f>VLOOKUP($E286,'факт КС '!$E$11:$DJ$210,77,0)</f>
        <v>364</v>
      </c>
      <c r="JD286" s="45">
        <f>VLOOKUP($E286,'факт КС '!$E$11:$DJ$210,78,0)</f>
        <v>0</v>
      </c>
      <c r="JE286" s="45">
        <f>VLOOKUP($E286,'факт КС '!$E$11:$DJ$210,79,0)</f>
        <v>0</v>
      </c>
      <c r="JF286" s="45">
        <f>VLOOKUP($E286,'факт КС '!$E$11:$DJ$210,80,0)</f>
        <v>0</v>
      </c>
      <c r="JG286" s="45">
        <f t="shared" si="5151"/>
        <v>43</v>
      </c>
      <c r="JH286" s="45">
        <f t="shared" si="5152"/>
        <v>8098973.0299999993</v>
      </c>
      <c r="JI286" s="45">
        <f t="shared" si="5153"/>
        <v>364</v>
      </c>
      <c r="JJ286" s="184">
        <f t="shared" si="5154"/>
        <v>43</v>
      </c>
      <c r="JK286" s="184">
        <f t="shared" si="5291"/>
        <v>8098973.0299999993</v>
      </c>
      <c r="JL286" s="272"/>
      <c r="JM286" s="181"/>
      <c r="JN286" s="110"/>
      <c r="JO286" s="46"/>
      <c r="JP286" s="47"/>
      <c r="JQ286" s="48"/>
      <c r="JR286" s="47"/>
      <c r="JS286" s="47"/>
      <c r="JT286" s="385">
        <f t="shared" si="5458"/>
        <v>428</v>
      </c>
      <c r="JU286" s="385">
        <f t="shared" si="5459"/>
        <v>74093362.819999978</v>
      </c>
      <c r="JV286" s="385">
        <f t="shared" si="5460"/>
        <v>3270</v>
      </c>
      <c r="JW286" s="385">
        <f t="shared" si="5461"/>
        <v>76</v>
      </c>
      <c r="JX286" s="385">
        <f t="shared" si="5462"/>
        <v>12731412.839999994</v>
      </c>
      <c r="JY286" s="385">
        <f t="shared" si="5463"/>
        <v>476</v>
      </c>
      <c r="JZ286" s="45">
        <f t="shared" ref="JZ286:JZ289" si="5464">JT286+JW286</f>
        <v>504</v>
      </c>
      <c r="KA286" s="45">
        <f t="shared" si="5280"/>
        <v>86824775.659999967</v>
      </c>
      <c r="KB286" s="45">
        <f t="shared" si="5281"/>
        <v>3746</v>
      </c>
      <c r="KC286" s="184">
        <f t="shared" ref="KC286:KC289" si="5465">JT286-JR286</f>
        <v>428</v>
      </c>
      <c r="KD286" s="184">
        <f t="shared" ref="KD286:KD289" si="5466">JU286-JS286</f>
        <v>74093362.819999978</v>
      </c>
      <c r="KE286" s="110"/>
      <c r="KF286" s="46"/>
      <c r="KG286" s="62"/>
      <c r="KH286" s="62"/>
    </row>
    <row r="287" spans="1:299" s="3" customFormat="1" hidden="1" x14ac:dyDescent="0.2">
      <c r="A287" s="100">
        <v>1</v>
      </c>
      <c r="B287" s="100"/>
      <c r="C287" s="88"/>
      <c r="D287" s="263"/>
      <c r="E287" s="713"/>
      <c r="F287" s="267"/>
      <c r="G287" s="139"/>
      <c r="H287" s="140"/>
      <c r="I287" s="140"/>
      <c r="J287" s="114"/>
      <c r="K287" s="114"/>
      <c r="L287" s="114"/>
      <c r="M287" s="114"/>
      <c r="N287" s="114"/>
      <c r="O287" s="114"/>
      <c r="P287" s="114"/>
      <c r="Q287" s="114"/>
      <c r="R287" s="114"/>
      <c r="S287" s="114"/>
      <c r="T287" s="45">
        <f t="shared" si="4717"/>
        <v>0</v>
      </c>
      <c r="U287" s="45">
        <f t="shared" si="4718"/>
        <v>0</v>
      </c>
      <c r="V287" s="45">
        <f t="shared" si="4719"/>
        <v>0</v>
      </c>
      <c r="W287" s="184">
        <f t="shared" si="4720"/>
        <v>0</v>
      </c>
      <c r="X287" s="184">
        <f t="shared" si="4721"/>
        <v>0</v>
      </c>
      <c r="Y287" s="184"/>
      <c r="Z287" s="184"/>
      <c r="AA287" s="117"/>
      <c r="AB287" s="117"/>
      <c r="AC287" s="114"/>
      <c r="AD287" s="114"/>
      <c r="AE287" s="114"/>
      <c r="AF287" s="114"/>
      <c r="AG287" s="114"/>
      <c r="AH287" s="114"/>
      <c r="AI287" s="114"/>
      <c r="AJ287" s="114"/>
      <c r="AK287" s="114"/>
      <c r="AL287" s="114"/>
      <c r="AM287" s="45">
        <f t="shared" si="5158"/>
        <v>0</v>
      </c>
      <c r="AN287" s="45">
        <f t="shared" si="5159"/>
        <v>0</v>
      </c>
      <c r="AO287" s="45">
        <f t="shared" si="5160"/>
        <v>0</v>
      </c>
      <c r="AP287" s="184">
        <f t="shared" si="5161"/>
        <v>0</v>
      </c>
      <c r="AQ287" s="184">
        <f t="shared" si="5300"/>
        <v>0</v>
      </c>
      <c r="AR287" s="184"/>
      <c r="AS287" s="184"/>
      <c r="AT287" s="117"/>
      <c r="AU287" s="117"/>
      <c r="AV287" s="141"/>
      <c r="AW287" s="114"/>
      <c r="AX287" s="114"/>
      <c r="AY287" s="114"/>
      <c r="AZ287" s="114"/>
      <c r="BA287" s="114"/>
      <c r="BB287" s="114"/>
      <c r="BC287" s="114"/>
      <c r="BD287" s="114"/>
      <c r="BE287" s="114"/>
      <c r="BF287" s="45">
        <f t="shared" si="5162"/>
        <v>0</v>
      </c>
      <c r="BG287" s="45">
        <f t="shared" si="5163"/>
        <v>0</v>
      </c>
      <c r="BH287" s="45">
        <f t="shared" si="5164"/>
        <v>0</v>
      </c>
      <c r="BI287" s="184">
        <f t="shared" si="5110"/>
        <v>0</v>
      </c>
      <c r="BJ287" s="184">
        <f t="shared" si="5282"/>
        <v>0</v>
      </c>
      <c r="BK287" s="184"/>
      <c r="BL287" s="184"/>
      <c r="BM287" s="117"/>
      <c r="BN287" s="117"/>
      <c r="BO287" s="114"/>
      <c r="BP287" s="114"/>
      <c r="BQ287" s="114"/>
      <c r="BR287" s="114"/>
      <c r="BS287" s="114"/>
      <c r="BT287" s="114"/>
      <c r="BU287" s="114"/>
      <c r="BV287" s="114"/>
      <c r="BW287" s="114"/>
      <c r="BX287" s="114"/>
      <c r="BY287" s="45">
        <f t="shared" si="5165"/>
        <v>0</v>
      </c>
      <c r="BZ287" s="45">
        <f t="shared" si="5166"/>
        <v>0</v>
      </c>
      <c r="CA287" s="45">
        <f t="shared" si="5167"/>
        <v>0</v>
      </c>
      <c r="CB287" s="184">
        <f t="shared" si="5168"/>
        <v>0</v>
      </c>
      <c r="CC287" s="184">
        <f t="shared" si="5301"/>
        <v>0</v>
      </c>
      <c r="CD287" s="184"/>
      <c r="CE287" s="184"/>
      <c r="CF287" s="117"/>
      <c r="CG287" s="117"/>
      <c r="CH287" s="114"/>
      <c r="CI287" s="114"/>
      <c r="CJ287" s="114"/>
      <c r="CK287" s="114"/>
      <c r="CL287" s="45"/>
      <c r="CM287" s="45"/>
      <c r="CN287" s="45"/>
      <c r="CO287" s="45"/>
      <c r="CP287" s="45"/>
      <c r="CQ287" s="45"/>
      <c r="CR287" s="45">
        <f t="shared" si="5169"/>
        <v>0</v>
      </c>
      <c r="CS287" s="45">
        <f t="shared" si="5170"/>
        <v>0</v>
      </c>
      <c r="CT287" s="45">
        <f t="shared" si="5171"/>
        <v>0</v>
      </c>
      <c r="CU287" s="184">
        <f t="shared" si="5172"/>
        <v>0</v>
      </c>
      <c r="CV287" s="184">
        <f t="shared" si="5302"/>
        <v>0</v>
      </c>
      <c r="CW287" s="184"/>
      <c r="CX287" s="184"/>
      <c r="CY287" s="117"/>
      <c r="CZ287" s="117"/>
      <c r="DA287" s="114"/>
      <c r="DB287" s="114"/>
      <c r="DC287" s="114"/>
      <c r="DD287" s="114"/>
      <c r="DE287" s="114"/>
      <c r="DF287" s="114"/>
      <c r="DG287" s="114"/>
      <c r="DH287" s="114"/>
      <c r="DI287" s="114"/>
      <c r="DJ287" s="114"/>
      <c r="DK287" s="45">
        <f t="shared" si="5173"/>
        <v>0</v>
      </c>
      <c r="DL287" s="45">
        <f t="shared" si="5174"/>
        <v>0</v>
      </c>
      <c r="DM287" s="45">
        <f t="shared" si="5175"/>
        <v>0</v>
      </c>
      <c r="DN287" s="184">
        <f t="shared" si="5176"/>
        <v>0</v>
      </c>
      <c r="DO287" s="184">
        <f t="shared" si="5303"/>
        <v>0</v>
      </c>
      <c r="DP287" s="184"/>
      <c r="DQ287" s="184"/>
      <c r="DR287" s="117"/>
      <c r="DS287" s="117"/>
      <c r="DT287" s="114"/>
      <c r="DU287" s="114"/>
      <c r="DV287" s="114"/>
      <c r="DW287" s="114"/>
      <c r="DX287" s="114"/>
      <c r="DY287" s="114"/>
      <c r="DZ287" s="114"/>
      <c r="EA287" s="114"/>
      <c r="EB287" s="114"/>
      <c r="EC287" s="114"/>
      <c r="ED287" s="45">
        <f t="shared" si="5177"/>
        <v>0</v>
      </c>
      <c r="EE287" s="45">
        <f t="shared" si="5178"/>
        <v>0</v>
      </c>
      <c r="EF287" s="45">
        <f t="shared" si="5179"/>
        <v>0</v>
      </c>
      <c r="EG287" s="184">
        <f t="shared" si="5180"/>
        <v>0</v>
      </c>
      <c r="EH287" s="184">
        <f t="shared" si="5304"/>
        <v>0</v>
      </c>
      <c r="EI287" s="184"/>
      <c r="EJ287" s="184"/>
      <c r="EK287" s="117"/>
      <c r="EL287" s="117"/>
      <c r="EM287" s="114"/>
      <c r="EN287" s="114"/>
      <c r="EO287" s="114"/>
      <c r="EP287" s="114"/>
      <c r="EQ287" s="45"/>
      <c r="ER287" s="45"/>
      <c r="ES287" s="45"/>
      <c r="ET287" s="45"/>
      <c r="EU287" s="45"/>
      <c r="EV287" s="45"/>
      <c r="EW287" s="45">
        <f t="shared" si="5181"/>
        <v>0</v>
      </c>
      <c r="EX287" s="45">
        <f t="shared" si="5182"/>
        <v>0</v>
      </c>
      <c r="EY287" s="45">
        <f t="shared" si="5183"/>
        <v>0</v>
      </c>
      <c r="EZ287" s="184">
        <f t="shared" si="5184"/>
        <v>0</v>
      </c>
      <c r="FA287" s="184">
        <f t="shared" si="5305"/>
        <v>0</v>
      </c>
      <c r="FB287" s="184"/>
      <c r="FC287" s="184"/>
      <c r="FD287" s="117"/>
      <c r="FE287" s="117"/>
      <c r="FF287" s="114"/>
      <c r="FG287" s="114"/>
      <c r="FH287" s="114"/>
      <c r="FI287" s="114"/>
      <c r="FJ287" s="45"/>
      <c r="FK287" s="45"/>
      <c r="FL287" s="45"/>
      <c r="FM287" s="45"/>
      <c r="FN287" s="45"/>
      <c r="FO287" s="45"/>
      <c r="FP287" s="45">
        <f t="shared" si="5185"/>
        <v>0</v>
      </c>
      <c r="FQ287" s="45">
        <f t="shared" si="5186"/>
        <v>0</v>
      </c>
      <c r="FR287" s="45">
        <f t="shared" si="5187"/>
        <v>0</v>
      </c>
      <c r="FS287" s="184">
        <f t="shared" si="5188"/>
        <v>0</v>
      </c>
      <c r="FT287" s="184">
        <f t="shared" si="5306"/>
        <v>0</v>
      </c>
      <c r="FU287" s="184"/>
      <c r="FV287" s="184"/>
      <c r="FW287" s="117"/>
      <c r="FX287" s="117"/>
      <c r="FY287" s="114"/>
      <c r="FZ287" s="114"/>
      <c r="GA287" s="114"/>
      <c r="GB287" s="114"/>
      <c r="GC287" s="114"/>
      <c r="GD287" s="114"/>
      <c r="GE287" s="114"/>
      <c r="GF287" s="114"/>
      <c r="GG287" s="114"/>
      <c r="GH287" s="114"/>
      <c r="GI287" s="45">
        <f t="shared" si="5189"/>
        <v>0</v>
      </c>
      <c r="GJ287" s="45">
        <f t="shared" si="5190"/>
        <v>0</v>
      </c>
      <c r="GK287" s="45">
        <f t="shared" si="5191"/>
        <v>0</v>
      </c>
      <c r="GL287" s="184">
        <f t="shared" si="5192"/>
        <v>0</v>
      </c>
      <c r="GM287" s="184">
        <f t="shared" si="5307"/>
        <v>0</v>
      </c>
      <c r="GN287" s="184"/>
      <c r="GO287" s="184"/>
      <c r="GP287" s="117"/>
      <c r="GQ287" s="117"/>
      <c r="GR287" s="114"/>
      <c r="GS287" s="114"/>
      <c r="GT287" s="114"/>
      <c r="GU287" s="114"/>
      <c r="GV287" s="114"/>
      <c r="GW287" s="114"/>
      <c r="GX287" s="114"/>
      <c r="GY287" s="114"/>
      <c r="GZ287" s="114"/>
      <c r="HA287" s="114"/>
      <c r="HB287" s="45">
        <f t="shared" si="5193"/>
        <v>0</v>
      </c>
      <c r="HC287" s="45">
        <f t="shared" si="5194"/>
        <v>0</v>
      </c>
      <c r="HD287" s="45">
        <f t="shared" si="5195"/>
        <v>0</v>
      </c>
      <c r="HE287" s="184">
        <f t="shared" si="5196"/>
        <v>0</v>
      </c>
      <c r="HF287" s="184">
        <f t="shared" si="5308"/>
        <v>0</v>
      </c>
      <c r="HG287" s="184"/>
      <c r="HH287" s="184"/>
      <c r="HI287" s="117"/>
      <c r="HJ287" s="117"/>
      <c r="HK287" s="114"/>
      <c r="HL287" s="114"/>
      <c r="HM287" s="114"/>
      <c r="HN287" s="114"/>
      <c r="HO287" s="114"/>
      <c r="HP287" s="114"/>
      <c r="HQ287" s="114"/>
      <c r="HR287" s="114"/>
      <c r="HS287" s="114"/>
      <c r="HT287" s="114"/>
      <c r="HU287" s="45">
        <f t="shared" si="5197"/>
        <v>0</v>
      </c>
      <c r="HV287" s="45">
        <f t="shared" si="5198"/>
        <v>0</v>
      </c>
      <c r="HW287" s="45">
        <f t="shared" si="5199"/>
        <v>0</v>
      </c>
      <c r="HX287" s="184">
        <f t="shared" si="5200"/>
        <v>0</v>
      </c>
      <c r="HY287" s="184">
        <f t="shared" si="5309"/>
        <v>0</v>
      </c>
      <c r="HZ287" s="184"/>
      <c r="IA287" s="184"/>
      <c r="IB287" s="117"/>
      <c r="IC287" s="117"/>
      <c r="ID287" s="117"/>
      <c r="IE287" s="117"/>
      <c r="IF287" s="114"/>
      <c r="IG287" s="114"/>
      <c r="IH287" s="114"/>
      <c r="II287" s="114"/>
      <c r="IJ287" s="114"/>
      <c r="IK287" s="114"/>
      <c r="IL287" s="114"/>
      <c r="IM287" s="114"/>
      <c r="IN287" s="45">
        <f t="shared" si="5201"/>
        <v>0</v>
      </c>
      <c r="IO287" s="45">
        <f t="shared" si="5202"/>
        <v>0</v>
      </c>
      <c r="IP287" s="45">
        <f t="shared" si="5203"/>
        <v>0</v>
      </c>
      <c r="IQ287" s="184">
        <f t="shared" si="5204"/>
        <v>0</v>
      </c>
      <c r="IR287" s="184">
        <f t="shared" si="5310"/>
        <v>0</v>
      </c>
      <c r="IS287" s="184"/>
      <c r="IT287" s="184"/>
      <c r="IU287" s="117"/>
      <c r="IV287" s="117"/>
      <c r="IW287" s="117"/>
      <c r="IX287" s="117"/>
      <c r="IY287" s="114"/>
      <c r="IZ287" s="114"/>
      <c r="JA287" s="45"/>
      <c r="JB287" s="45"/>
      <c r="JC287" s="45"/>
      <c r="JD287" s="45"/>
      <c r="JE287" s="45"/>
      <c r="JF287" s="45"/>
      <c r="JG287" s="45">
        <f t="shared" si="5151"/>
        <v>0</v>
      </c>
      <c r="JH287" s="45">
        <f t="shared" si="5152"/>
        <v>0</v>
      </c>
      <c r="JI287" s="45">
        <f t="shared" si="5153"/>
        <v>0</v>
      </c>
      <c r="JJ287" s="184">
        <f t="shared" si="5154"/>
        <v>0</v>
      </c>
      <c r="JK287" s="184">
        <f t="shared" si="5291"/>
        <v>0</v>
      </c>
      <c r="JL287" s="184"/>
      <c r="JM287" s="184"/>
      <c r="JN287" s="117"/>
      <c r="JO287" s="117"/>
      <c r="JP287" s="118"/>
      <c r="JQ287" s="119"/>
      <c r="JR287" s="118"/>
      <c r="JS287" s="118"/>
      <c r="JT287" s="385">
        <f t="shared" si="5458"/>
        <v>0</v>
      </c>
      <c r="JU287" s="385">
        <f t="shared" si="5459"/>
        <v>0</v>
      </c>
      <c r="JV287" s="385">
        <f t="shared" si="5460"/>
        <v>0</v>
      </c>
      <c r="JW287" s="385">
        <f t="shared" si="5461"/>
        <v>0</v>
      </c>
      <c r="JX287" s="385">
        <f t="shared" si="5462"/>
        <v>0</v>
      </c>
      <c r="JY287" s="385">
        <f t="shared" si="5463"/>
        <v>0</v>
      </c>
      <c r="JZ287" s="45">
        <f t="shared" si="5464"/>
        <v>0</v>
      </c>
      <c r="KA287" s="45">
        <f t="shared" si="5280"/>
        <v>0</v>
      </c>
      <c r="KB287" s="45">
        <f t="shared" si="5281"/>
        <v>0</v>
      </c>
      <c r="KC287" s="184">
        <f t="shared" si="5465"/>
        <v>0</v>
      </c>
      <c r="KD287" s="184">
        <f t="shared" si="5466"/>
        <v>0</v>
      </c>
      <c r="KE287" s="117"/>
      <c r="KF287" s="117"/>
      <c r="KG287" s="49"/>
      <c r="KH287" s="49"/>
    </row>
    <row r="288" spans="1:299" s="3" customFormat="1" hidden="1" x14ac:dyDescent="0.2">
      <c r="A288" s="100">
        <v>1</v>
      </c>
      <c r="B288" s="100"/>
      <c r="C288" s="49"/>
      <c r="D288" s="261"/>
      <c r="E288" s="691"/>
      <c r="F288" s="697"/>
      <c r="G288" s="65"/>
      <c r="H288" s="80"/>
      <c r="I288" s="80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>
        <f t="shared" si="4717"/>
        <v>0</v>
      </c>
      <c r="U288" s="45">
        <f t="shared" si="4718"/>
        <v>0</v>
      </c>
      <c r="V288" s="45">
        <f t="shared" si="4719"/>
        <v>0</v>
      </c>
      <c r="W288" s="184">
        <f t="shared" si="4720"/>
        <v>0</v>
      </c>
      <c r="X288" s="184">
        <f t="shared" si="4721"/>
        <v>0</v>
      </c>
      <c r="Y288" s="181"/>
      <c r="Z288" s="181"/>
      <c r="AA288" s="46"/>
      <c r="AB288" s="46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>
        <f t="shared" si="5158"/>
        <v>0</v>
      </c>
      <c r="AN288" s="45">
        <f t="shared" si="5159"/>
        <v>0</v>
      </c>
      <c r="AO288" s="45">
        <f t="shared" si="5160"/>
        <v>0</v>
      </c>
      <c r="AP288" s="184">
        <f t="shared" si="5161"/>
        <v>0</v>
      </c>
      <c r="AQ288" s="184">
        <f t="shared" si="5300"/>
        <v>0</v>
      </c>
      <c r="AR288" s="181"/>
      <c r="AS288" s="181"/>
      <c r="AT288" s="46"/>
      <c r="AU288" s="46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>
        <f t="shared" si="5162"/>
        <v>0</v>
      </c>
      <c r="BG288" s="45">
        <f t="shared" si="5163"/>
        <v>0</v>
      </c>
      <c r="BH288" s="45">
        <f t="shared" si="5164"/>
        <v>0</v>
      </c>
      <c r="BI288" s="184">
        <f t="shared" si="5110"/>
        <v>0</v>
      </c>
      <c r="BJ288" s="184">
        <f t="shared" si="5282"/>
        <v>0</v>
      </c>
      <c r="BK288" s="181"/>
      <c r="BL288" s="181"/>
      <c r="BM288" s="46"/>
      <c r="BN288" s="46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>
        <f t="shared" si="5165"/>
        <v>0</v>
      </c>
      <c r="BZ288" s="45">
        <f t="shared" si="5166"/>
        <v>0</v>
      </c>
      <c r="CA288" s="45">
        <f t="shared" si="5167"/>
        <v>0</v>
      </c>
      <c r="CB288" s="184">
        <f t="shared" si="5168"/>
        <v>0</v>
      </c>
      <c r="CC288" s="184">
        <f t="shared" si="5301"/>
        <v>0</v>
      </c>
      <c r="CD288" s="181"/>
      <c r="CE288" s="181"/>
      <c r="CF288" s="46"/>
      <c r="CG288" s="46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>
        <f t="shared" si="5169"/>
        <v>0</v>
      </c>
      <c r="CS288" s="45">
        <f t="shared" si="5170"/>
        <v>0</v>
      </c>
      <c r="CT288" s="45">
        <f t="shared" si="5171"/>
        <v>0</v>
      </c>
      <c r="CU288" s="184">
        <f t="shared" si="5172"/>
        <v>0</v>
      </c>
      <c r="CV288" s="184">
        <f t="shared" si="5302"/>
        <v>0</v>
      </c>
      <c r="CW288" s="181"/>
      <c r="CX288" s="181"/>
      <c r="CY288" s="46"/>
      <c r="CZ288" s="46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>
        <f t="shared" si="5173"/>
        <v>0</v>
      </c>
      <c r="DL288" s="45">
        <f t="shared" si="5174"/>
        <v>0</v>
      </c>
      <c r="DM288" s="45">
        <f t="shared" si="5175"/>
        <v>0</v>
      </c>
      <c r="DN288" s="184">
        <f t="shared" si="5176"/>
        <v>0</v>
      </c>
      <c r="DO288" s="184">
        <f t="shared" si="5303"/>
        <v>0</v>
      </c>
      <c r="DP288" s="181"/>
      <c r="DQ288" s="181"/>
      <c r="DR288" s="46"/>
      <c r="DS288" s="46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>
        <f t="shared" si="5177"/>
        <v>0</v>
      </c>
      <c r="EE288" s="45">
        <f t="shared" si="5178"/>
        <v>0</v>
      </c>
      <c r="EF288" s="45">
        <f t="shared" si="5179"/>
        <v>0</v>
      </c>
      <c r="EG288" s="184">
        <f t="shared" si="5180"/>
        <v>0</v>
      </c>
      <c r="EH288" s="184">
        <f t="shared" si="5304"/>
        <v>0</v>
      </c>
      <c r="EI288" s="181"/>
      <c r="EJ288" s="181"/>
      <c r="EK288" s="46"/>
      <c r="EL288" s="46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>
        <f t="shared" si="5181"/>
        <v>0</v>
      </c>
      <c r="EX288" s="45">
        <f t="shared" si="5182"/>
        <v>0</v>
      </c>
      <c r="EY288" s="45">
        <f t="shared" si="5183"/>
        <v>0</v>
      </c>
      <c r="EZ288" s="184">
        <f t="shared" si="5184"/>
        <v>0</v>
      </c>
      <c r="FA288" s="184">
        <f t="shared" si="5305"/>
        <v>0</v>
      </c>
      <c r="FB288" s="181"/>
      <c r="FC288" s="181"/>
      <c r="FD288" s="46"/>
      <c r="FE288" s="46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>
        <f t="shared" si="5185"/>
        <v>0</v>
      </c>
      <c r="FQ288" s="45">
        <f t="shared" si="5186"/>
        <v>0</v>
      </c>
      <c r="FR288" s="45">
        <f t="shared" si="5187"/>
        <v>0</v>
      </c>
      <c r="FS288" s="184">
        <f t="shared" si="5188"/>
        <v>0</v>
      </c>
      <c r="FT288" s="184">
        <f t="shared" si="5306"/>
        <v>0</v>
      </c>
      <c r="FU288" s="181"/>
      <c r="FV288" s="181"/>
      <c r="FW288" s="46"/>
      <c r="FX288" s="46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>
        <f t="shared" si="5189"/>
        <v>0</v>
      </c>
      <c r="GJ288" s="45">
        <f t="shared" si="5190"/>
        <v>0</v>
      </c>
      <c r="GK288" s="45">
        <f t="shared" si="5191"/>
        <v>0</v>
      </c>
      <c r="GL288" s="184">
        <f t="shared" si="5192"/>
        <v>0</v>
      </c>
      <c r="GM288" s="184">
        <f t="shared" si="5307"/>
        <v>0</v>
      </c>
      <c r="GN288" s="181"/>
      <c r="GO288" s="181"/>
      <c r="GP288" s="46"/>
      <c r="GQ288" s="46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>
        <f t="shared" si="5193"/>
        <v>0</v>
      </c>
      <c r="HC288" s="45">
        <f t="shared" si="5194"/>
        <v>0</v>
      </c>
      <c r="HD288" s="45">
        <f t="shared" si="5195"/>
        <v>0</v>
      </c>
      <c r="HE288" s="184">
        <f t="shared" si="5196"/>
        <v>0</v>
      </c>
      <c r="HF288" s="184">
        <f t="shared" si="5308"/>
        <v>0</v>
      </c>
      <c r="HG288" s="181"/>
      <c r="HH288" s="181"/>
      <c r="HI288" s="46"/>
      <c r="HJ288" s="46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>
        <f t="shared" si="5197"/>
        <v>0</v>
      </c>
      <c r="HV288" s="45">
        <f t="shared" si="5198"/>
        <v>0</v>
      </c>
      <c r="HW288" s="45">
        <f t="shared" si="5199"/>
        <v>0</v>
      </c>
      <c r="HX288" s="184">
        <f t="shared" si="5200"/>
        <v>0</v>
      </c>
      <c r="HY288" s="184">
        <f t="shared" si="5309"/>
        <v>0</v>
      </c>
      <c r="HZ288" s="181"/>
      <c r="IA288" s="181"/>
      <c r="IB288" s="46"/>
      <c r="IC288" s="46"/>
      <c r="ID288" s="46"/>
      <c r="IE288" s="46"/>
      <c r="IF288" s="45"/>
      <c r="IG288" s="45"/>
      <c r="IH288" s="45"/>
      <c r="II288" s="45"/>
      <c r="IJ288" s="45"/>
      <c r="IK288" s="45"/>
      <c r="IL288" s="45"/>
      <c r="IM288" s="45"/>
      <c r="IN288" s="45">
        <f t="shared" si="5201"/>
        <v>0</v>
      </c>
      <c r="IO288" s="45">
        <f t="shared" si="5202"/>
        <v>0</v>
      </c>
      <c r="IP288" s="45">
        <f t="shared" si="5203"/>
        <v>0</v>
      </c>
      <c r="IQ288" s="184">
        <f t="shared" si="5204"/>
        <v>0</v>
      </c>
      <c r="IR288" s="184">
        <f t="shared" si="5310"/>
        <v>0</v>
      </c>
      <c r="IS288" s="181"/>
      <c r="IT288" s="181"/>
      <c r="IU288" s="46"/>
      <c r="IV288" s="46"/>
      <c r="IW288" s="46"/>
      <c r="IX288" s="46"/>
      <c r="IY288" s="45"/>
      <c r="IZ288" s="45"/>
      <c r="JA288" s="45"/>
      <c r="JB288" s="45"/>
      <c r="JC288" s="45"/>
      <c r="JD288" s="45"/>
      <c r="JE288" s="45"/>
      <c r="JF288" s="45"/>
      <c r="JG288" s="45">
        <f t="shared" si="5151"/>
        <v>0</v>
      </c>
      <c r="JH288" s="45">
        <f t="shared" si="5152"/>
        <v>0</v>
      </c>
      <c r="JI288" s="45">
        <f t="shared" si="5153"/>
        <v>0</v>
      </c>
      <c r="JJ288" s="184">
        <f t="shared" si="5154"/>
        <v>0</v>
      </c>
      <c r="JK288" s="184">
        <f t="shared" si="5291"/>
        <v>0</v>
      </c>
      <c r="JL288" s="181"/>
      <c r="JM288" s="181"/>
      <c r="JN288" s="46"/>
      <c r="JO288" s="46"/>
      <c r="JP288" s="47"/>
      <c r="JQ288" s="48"/>
      <c r="JR288" s="47"/>
      <c r="JS288" s="47"/>
      <c r="JT288" s="385">
        <f t="shared" si="5458"/>
        <v>0</v>
      </c>
      <c r="JU288" s="385">
        <f t="shared" si="5459"/>
        <v>0</v>
      </c>
      <c r="JV288" s="385">
        <f t="shared" si="5460"/>
        <v>0</v>
      </c>
      <c r="JW288" s="385">
        <f t="shared" si="5461"/>
        <v>0</v>
      </c>
      <c r="JX288" s="385">
        <f t="shared" si="5462"/>
        <v>0</v>
      </c>
      <c r="JY288" s="385">
        <f t="shared" si="5463"/>
        <v>0</v>
      </c>
      <c r="JZ288" s="45">
        <f t="shared" si="5464"/>
        <v>0</v>
      </c>
      <c r="KA288" s="45">
        <f t="shared" si="5280"/>
        <v>0</v>
      </c>
      <c r="KB288" s="45">
        <f t="shared" si="5281"/>
        <v>0</v>
      </c>
      <c r="KC288" s="184">
        <f t="shared" si="5465"/>
        <v>0</v>
      </c>
      <c r="KD288" s="184">
        <f t="shared" si="5466"/>
        <v>0</v>
      </c>
      <c r="KE288" s="46"/>
      <c r="KF288" s="46"/>
      <c r="KG288" s="49"/>
      <c r="KH288" s="49"/>
    </row>
    <row r="289" spans="1:299" s="3" customFormat="1" hidden="1" x14ac:dyDescent="0.2">
      <c r="A289" s="100">
        <v>1</v>
      </c>
      <c r="B289" s="100"/>
      <c r="C289" s="49"/>
      <c r="D289" s="261"/>
      <c r="E289" s="691"/>
      <c r="F289" s="697"/>
      <c r="G289" s="65"/>
      <c r="H289" s="80"/>
      <c r="I289" s="80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>
        <f t="shared" si="4717"/>
        <v>0</v>
      </c>
      <c r="U289" s="45">
        <f t="shared" si="4718"/>
        <v>0</v>
      </c>
      <c r="V289" s="45">
        <f t="shared" si="4719"/>
        <v>0</v>
      </c>
      <c r="W289" s="184">
        <f t="shared" si="4720"/>
        <v>0</v>
      </c>
      <c r="X289" s="184">
        <f t="shared" si="4721"/>
        <v>0</v>
      </c>
      <c r="Y289" s="181"/>
      <c r="Z289" s="181"/>
      <c r="AA289" s="46"/>
      <c r="AB289" s="46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>
        <f t="shared" si="5158"/>
        <v>0</v>
      </c>
      <c r="AN289" s="45">
        <f t="shared" si="5159"/>
        <v>0</v>
      </c>
      <c r="AO289" s="45">
        <f t="shared" si="5160"/>
        <v>0</v>
      </c>
      <c r="AP289" s="184">
        <f t="shared" si="5161"/>
        <v>0</v>
      </c>
      <c r="AQ289" s="184">
        <f t="shared" si="5300"/>
        <v>0</v>
      </c>
      <c r="AR289" s="181"/>
      <c r="AS289" s="181"/>
      <c r="AT289" s="46"/>
      <c r="AU289" s="46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>
        <f t="shared" si="5162"/>
        <v>0</v>
      </c>
      <c r="BG289" s="45">
        <f t="shared" si="5163"/>
        <v>0</v>
      </c>
      <c r="BH289" s="45">
        <f t="shared" si="5164"/>
        <v>0</v>
      </c>
      <c r="BI289" s="184">
        <f t="shared" si="5110"/>
        <v>0</v>
      </c>
      <c r="BJ289" s="184">
        <f t="shared" si="5282"/>
        <v>0</v>
      </c>
      <c r="BK289" s="181"/>
      <c r="BL289" s="181"/>
      <c r="BM289" s="46"/>
      <c r="BN289" s="46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>
        <f t="shared" si="5165"/>
        <v>0</v>
      </c>
      <c r="BZ289" s="45">
        <f t="shared" si="5166"/>
        <v>0</v>
      </c>
      <c r="CA289" s="45">
        <f t="shared" si="5167"/>
        <v>0</v>
      </c>
      <c r="CB289" s="184">
        <f t="shared" si="5168"/>
        <v>0</v>
      </c>
      <c r="CC289" s="184">
        <f t="shared" si="5301"/>
        <v>0</v>
      </c>
      <c r="CD289" s="181"/>
      <c r="CE289" s="181"/>
      <c r="CF289" s="46"/>
      <c r="CG289" s="46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>
        <f t="shared" si="5169"/>
        <v>0</v>
      </c>
      <c r="CS289" s="45">
        <f t="shared" si="5170"/>
        <v>0</v>
      </c>
      <c r="CT289" s="45">
        <f t="shared" si="5171"/>
        <v>0</v>
      </c>
      <c r="CU289" s="184">
        <f t="shared" si="5172"/>
        <v>0</v>
      </c>
      <c r="CV289" s="184">
        <f t="shared" si="5302"/>
        <v>0</v>
      </c>
      <c r="CW289" s="181"/>
      <c r="CX289" s="181"/>
      <c r="CY289" s="46"/>
      <c r="CZ289" s="46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>
        <f t="shared" si="5173"/>
        <v>0</v>
      </c>
      <c r="DL289" s="45">
        <f t="shared" si="5174"/>
        <v>0</v>
      </c>
      <c r="DM289" s="45">
        <f t="shared" si="5175"/>
        <v>0</v>
      </c>
      <c r="DN289" s="184">
        <f t="shared" si="5176"/>
        <v>0</v>
      </c>
      <c r="DO289" s="184">
        <f t="shared" si="5303"/>
        <v>0</v>
      </c>
      <c r="DP289" s="181"/>
      <c r="DQ289" s="181"/>
      <c r="DR289" s="46"/>
      <c r="DS289" s="46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>
        <f t="shared" si="5177"/>
        <v>0</v>
      </c>
      <c r="EE289" s="45">
        <f t="shared" si="5178"/>
        <v>0</v>
      </c>
      <c r="EF289" s="45">
        <f t="shared" si="5179"/>
        <v>0</v>
      </c>
      <c r="EG289" s="184">
        <f t="shared" si="5180"/>
        <v>0</v>
      </c>
      <c r="EH289" s="184">
        <f t="shared" si="5304"/>
        <v>0</v>
      </c>
      <c r="EI289" s="181"/>
      <c r="EJ289" s="181"/>
      <c r="EK289" s="46"/>
      <c r="EL289" s="46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>
        <f t="shared" si="5181"/>
        <v>0</v>
      </c>
      <c r="EX289" s="45">
        <f t="shared" si="5182"/>
        <v>0</v>
      </c>
      <c r="EY289" s="45">
        <f t="shared" si="5183"/>
        <v>0</v>
      </c>
      <c r="EZ289" s="184">
        <f t="shared" si="5184"/>
        <v>0</v>
      </c>
      <c r="FA289" s="184">
        <f t="shared" si="5305"/>
        <v>0</v>
      </c>
      <c r="FB289" s="181"/>
      <c r="FC289" s="181"/>
      <c r="FD289" s="46"/>
      <c r="FE289" s="46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>
        <f t="shared" si="5185"/>
        <v>0</v>
      </c>
      <c r="FQ289" s="45">
        <f t="shared" si="5186"/>
        <v>0</v>
      </c>
      <c r="FR289" s="45">
        <f t="shared" si="5187"/>
        <v>0</v>
      </c>
      <c r="FS289" s="184">
        <f t="shared" si="5188"/>
        <v>0</v>
      </c>
      <c r="FT289" s="184">
        <f t="shared" si="5306"/>
        <v>0</v>
      </c>
      <c r="FU289" s="181"/>
      <c r="FV289" s="181"/>
      <c r="FW289" s="46"/>
      <c r="FX289" s="46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>
        <f t="shared" si="5189"/>
        <v>0</v>
      </c>
      <c r="GJ289" s="45">
        <f t="shared" si="5190"/>
        <v>0</v>
      </c>
      <c r="GK289" s="45">
        <f t="shared" si="5191"/>
        <v>0</v>
      </c>
      <c r="GL289" s="184">
        <f t="shared" si="5192"/>
        <v>0</v>
      </c>
      <c r="GM289" s="184">
        <f t="shared" si="5307"/>
        <v>0</v>
      </c>
      <c r="GN289" s="181"/>
      <c r="GO289" s="181"/>
      <c r="GP289" s="46"/>
      <c r="GQ289" s="46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>
        <f t="shared" si="5193"/>
        <v>0</v>
      </c>
      <c r="HC289" s="45">
        <f t="shared" si="5194"/>
        <v>0</v>
      </c>
      <c r="HD289" s="45">
        <f t="shared" si="5195"/>
        <v>0</v>
      </c>
      <c r="HE289" s="184">
        <f t="shared" si="5196"/>
        <v>0</v>
      </c>
      <c r="HF289" s="184">
        <f t="shared" si="5308"/>
        <v>0</v>
      </c>
      <c r="HG289" s="181"/>
      <c r="HH289" s="181"/>
      <c r="HI289" s="46"/>
      <c r="HJ289" s="46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>
        <f t="shared" si="5197"/>
        <v>0</v>
      </c>
      <c r="HV289" s="45">
        <f t="shared" si="5198"/>
        <v>0</v>
      </c>
      <c r="HW289" s="45">
        <f t="shared" si="5199"/>
        <v>0</v>
      </c>
      <c r="HX289" s="184">
        <f t="shared" si="5200"/>
        <v>0</v>
      </c>
      <c r="HY289" s="184">
        <f t="shared" si="5309"/>
        <v>0</v>
      </c>
      <c r="HZ289" s="181"/>
      <c r="IA289" s="181"/>
      <c r="IB289" s="46"/>
      <c r="IC289" s="46"/>
      <c r="ID289" s="46"/>
      <c r="IE289" s="46"/>
      <c r="IF289" s="45"/>
      <c r="IG289" s="45"/>
      <c r="IH289" s="45"/>
      <c r="II289" s="45"/>
      <c r="IJ289" s="45"/>
      <c r="IK289" s="45"/>
      <c r="IL289" s="45"/>
      <c r="IM289" s="45"/>
      <c r="IN289" s="45">
        <f t="shared" si="5201"/>
        <v>0</v>
      </c>
      <c r="IO289" s="45">
        <f t="shared" si="5202"/>
        <v>0</v>
      </c>
      <c r="IP289" s="45">
        <f t="shared" si="5203"/>
        <v>0</v>
      </c>
      <c r="IQ289" s="184">
        <f t="shared" si="5204"/>
        <v>0</v>
      </c>
      <c r="IR289" s="184">
        <f t="shared" si="5310"/>
        <v>0</v>
      </c>
      <c r="IS289" s="181"/>
      <c r="IT289" s="181"/>
      <c r="IU289" s="46"/>
      <c r="IV289" s="46"/>
      <c r="IW289" s="46"/>
      <c r="IX289" s="46"/>
      <c r="IY289" s="45"/>
      <c r="IZ289" s="45"/>
      <c r="JA289" s="45"/>
      <c r="JB289" s="45"/>
      <c r="JC289" s="45"/>
      <c r="JD289" s="45"/>
      <c r="JE289" s="45"/>
      <c r="JF289" s="45"/>
      <c r="JG289" s="45">
        <f t="shared" si="5151"/>
        <v>0</v>
      </c>
      <c r="JH289" s="45">
        <f t="shared" si="5152"/>
        <v>0</v>
      </c>
      <c r="JI289" s="45">
        <f t="shared" si="5153"/>
        <v>0</v>
      </c>
      <c r="JJ289" s="184">
        <f t="shared" si="5154"/>
        <v>0</v>
      </c>
      <c r="JK289" s="184">
        <f t="shared" si="5291"/>
        <v>0</v>
      </c>
      <c r="JL289" s="181"/>
      <c r="JM289" s="181"/>
      <c r="JN289" s="46"/>
      <c r="JO289" s="46"/>
      <c r="JP289" s="47"/>
      <c r="JQ289" s="48"/>
      <c r="JR289" s="47"/>
      <c r="JS289" s="47"/>
      <c r="JT289" s="385">
        <f t="shared" si="5458"/>
        <v>0</v>
      </c>
      <c r="JU289" s="385">
        <f t="shared" si="5459"/>
        <v>0</v>
      </c>
      <c r="JV289" s="385">
        <f t="shared" si="5460"/>
        <v>0</v>
      </c>
      <c r="JW289" s="385">
        <f t="shared" si="5461"/>
        <v>0</v>
      </c>
      <c r="JX289" s="385">
        <f t="shared" si="5462"/>
        <v>0</v>
      </c>
      <c r="JY289" s="385">
        <f t="shared" si="5463"/>
        <v>0</v>
      </c>
      <c r="JZ289" s="45">
        <f t="shared" si="5464"/>
        <v>0</v>
      </c>
      <c r="KA289" s="45">
        <f t="shared" si="5280"/>
        <v>0</v>
      </c>
      <c r="KB289" s="45">
        <f t="shared" si="5281"/>
        <v>0</v>
      </c>
      <c r="KC289" s="184">
        <f t="shared" si="5465"/>
        <v>0</v>
      </c>
      <c r="KD289" s="184">
        <f t="shared" si="5466"/>
        <v>0</v>
      </c>
      <c r="KE289" s="46"/>
      <c r="KF289" s="46"/>
      <c r="KG289" s="49"/>
      <c r="KH289" s="49"/>
    </row>
    <row r="290" spans="1:299" x14ac:dyDescent="0.2">
      <c r="A290" s="100">
        <v>1</v>
      </c>
      <c r="B290" s="100">
        <v>1</v>
      </c>
      <c r="C290" s="66"/>
      <c r="D290" s="257"/>
      <c r="E290" s="257"/>
      <c r="F290" s="686" t="s">
        <v>294</v>
      </c>
      <c r="G290" s="98">
        <v>41</v>
      </c>
      <c r="H290" s="104">
        <f>'ВМП план КС'!H61</f>
        <v>198147.13600000003</v>
      </c>
      <c r="I290" s="104">
        <f>'ВМП план КС'!I61</f>
        <v>219702.33120000004</v>
      </c>
      <c r="J290" s="57">
        <f>VLOOKUP($G290,'ВМП план КС'!$A$8:$AQ$94,14,0)</f>
        <v>0</v>
      </c>
      <c r="K290" s="57">
        <f>VLOOKUP($G290,'ВМП план КС'!$A$8:$AQ$94,15,0)</f>
        <v>0</v>
      </c>
      <c r="L290" s="57">
        <f>SUM(J290/12*$B$2)</f>
        <v>0</v>
      </c>
      <c r="M290" s="57">
        <f>SUM(K290/12*$B$2)</f>
        <v>0</v>
      </c>
      <c r="N290" s="56">
        <f>SUM(N291:N294)</f>
        <v>0</v>
      </c>
      <c r="O290" s="56">
        <f t="shared" ref="O290:S290" si="5467">SUM(O291:O294)</f>
        <v>0</v>
      </c>
      <c r="P290" s="56">
        <f t="shared" si="5467"/>
        <v>0</v>
      </c>
      <c r="Q290" s="56">
        <f t="shared" si="5467"/>
        <v>0</v>
      </c>
      <c r="R290" s="56">
        <f t="shared" si="5467"/>
        <v>0</v>
      </c>
      <c r="S290" s="56">
        <f t="shared" si="5467"/>
        <v>0</v>
      </c>
      <c r="T290" s="87">
        <f t="shared" si="4717"/>
        <v>0</v>
      </c>
      <c r="U290" s="59">
        <f t="shared" si="4718"/>
        <v>0</v>
      </c>
      <c r="V290" s="59">
        <f t="shared" si="4719"/>
        <v>0</v>
      </c>
      <c r="W290" s="72">
        <f t="shared" si="4720"/>
        <v>0</v>
      </c>
      <c r="X290" s="72">
        <f t="shared" si="4721"/>
        <v>0</v>
      </c>
      <c r="Y290" s="308"/>
      <c r="Z290" s="307"/>
      <c r="AA290" s="156">
        <f>$H290</f>
        <v>198147.13600000003</v>
      </c>
      <c r="AB290" s="157" t="e">
        <f>O290/N290</f>
        <v>#DIV/0!</v>
      </c>
      <c r="AC290" s="57">
        <f>VLOOKUP($G290,'ВМП план КС'!$A$8:$AQ$93,12,0)</f>
        <v>51</v>
      </c>
      <c r="AD290" s="57">
        <f>VLOOKUP($G290,'ВМП план КС'!$A$8:$AQ$93,13,0)</f>
        <v>10105503.936000001</v>
      </c>
      <c r="AE290" s="57">
        <f>SUM(AC290/12*$B$2)</f>
        <v>42.5</v>
      </c>
      <c r="AF290" s="57">
        <f>SUM(AD290/12*$B$2)</f>
        <v>8421253.2800000012</v>
      </c>
      <c r="AG290" s="56">
        <f>SUM(AG291:AG294)</f>
        <v>42</v>
      </c>
      <c r="AH290" s="56">
        <f t="shared" ref="AH290" si="5468">SUM(AH291:AH294)</f>
        <v>8322179.8799999952</v>
      </c>
      <c r="AI290" s="56">
        <f t="shared" ref="AI290" si="5469">SUM(AI291:AI294)</f>
        <v>293</v>
      </c>
      <c r="AJ290" s="56">
        <f t="shared" ref="AJ290" si="5470">SUM(AJ291:AJ294)</f>
        <v>3</v>
      </c>
      <c r="AK290" s="56">
        <f t="shared" ref="AK290" si="5471">SUM(AK291:AK294)</f>
        <v>594441.42000000004</v>
      </c>
      <c r="AL290" s="56">
        <f t="shared" ref="AL290" si="5472">SUM(AL291:AL294)</f>
        <v>29</v>
      </c>
      <c r="AM290" s="87">
        <f t="shared" si="5158"/>
        <v>45</v>
      </c>
      <c r="AN290" s="59">
        <f t="shared" si="5159"/>
        <v>8916621.2999999952</v>
      </c>
      <c r="AO290" s="59">
        <f t="shared" si="5160"/>
        <v>322</v>
      </c>
      <c r="AP290" s="72">
        <f>AG290-AC290</f>
        <v>-9</v>
      </c>
      <c r="AQ290" s="72">
        <f>AH290-AD290</f>
        <v>-1783324.0560000055</v>
      </c>
      <c r="AR290" s="308">
        <f>AG290/AC290</f>
        <v>0.82352941176470584</v>
      </c>
      <c r="AS290" s="308">
        <f>AH290/AD290</f>
        <v>0.8235294283893092</v>
      </c>
      <c r="AT290" s="156">
        <f>$H290</f>
        <v>198147.13600000003</v>
      </c>
      <c r="AU290" s="157">
        <f>AH290/AG290</f>
        <v>198147.1399999999</v>
      </c>
      <c r="AV290" s="57">
        <f>VLOOKUP($G290,'ВМП план КС'!$A$8:$AQ$93,16,0)</f>
        <v>0</v>
      </c>
      <c r="AW290" s="57">
        <f>VLOOKUP($G290,'ВМП план КС'!$A$8:$AQ$93,17,0)</f>
        <v>0</v>
      </c>
      <c r="AX290" s="57">
        <f>SUM(AV290/12*$B$2)</f>
        <v>0</v>
      </c>
      <c r="AY290" s="57">
        <f>SUM(AW290/12*$B$2)</f>
        <v>0</v>
      </c>
      <c r="AZ290" s="56">
        <f>SUM(AZ291:AZ294)</f>
        <v>0</v>
      </c>
      <c r="BA290" s="56">
        <f t="shared" ref="BA290" si="5473">SUM(BA291:BA294)</f>
        <v>0</v>
      </c>
      <c r="BB290" s="56">
        <f t="shared" ref="BB290" si="5474">SUM(BB291:BB294)</f>
        <v>0</v>
      </c>
      <c r="BC290" s="56">
        <f t="shared" ref="BC290" si="5475">SUM(BC291:BC294)</f>
        <v>0</v>
      </c>
      <c r="BD290" s="56">
        <f t="shared" ref="BD290" si="5476">SUM(BD291:BD294)</f>
        <v>0</v>
      </c>
      <c r="BE290" s="56">
        <f t="shared" ref="BE290" si="5477">SUM(BE291:BE294)</f>
        <v>0</v>
      </c>
      <c r="BF290" s="87">
        <f t="shared" si="5162"/>
        <v>0</v>
      </c>
      <c r="BG290" s="59">
        <f t="shared" si="5163"/>
        <v>0</v>
      </c>
      <c r="BH290" s="59">
        <f t="shared" si="5164"/>
        <v>0</v>
      </c>
      <c r="BI290" s="72">
        <f t="shared" si="5110"/>
        <v>0</v>
      </c>
      <c r="BJ290" s="72">
        <f t="shared" si="5282"/>
        <v>0</v>
      </c>
      <c r="BK290" s="308"/>
      <c r="BL290" s="307"/>
      <c r="BM290" s="156">
        <f>$H290</f>
        <v>198147.13600000003</v>
      </c>
      <c r="BN290" s="157" t="e">
        <f>BA290/AZ290</f>
        <v>#DIV/0!</v>
      </c>
      <c r="BO290" s="57">
        <f>VLOOKUP($G290,'ВМП план КС'!$A$8:$AQ$93,18,0)</f>
        <v>0</v>
      </c>
      <c r="BP290" s="57">
        <f>VLOOKUP($G290,'ВМП план КС'!$A$8:$AQ$93,19,0)</f>
        <v>0</v>
      </c>
      <c r="BQ290" s="57">
        <f>SUM(BO290/12*$B$2)</f>
        <v>0</v>
      </c>
      <c r="BR290" s="57">
        <f>SUM(BP290/12*$B$2)</f>
        <v>0</v>
      </c>
      <c r="BS290" s="56">
        <f>SUM(BS291:BS294)</f>
        <v>0</v>
      </c>
      <c r="BT290" s="56">
        <f t="shared" ref="BT290" si="5478">SUM(BT291:BT294)</f>
        <v>0</v>
      </c>
      <c r="BU290" s="56">
        <f t="shared" ref="BU290" si="5479">SUM(BU291:BU294)</f>
        <v>0</v>
      </c>
      <c r="BV290" s="56">
        <f t="shared" ref="BV290" si="5480">SUM(BV291:BV294)</f>
        <v>0</v>
      </c>
      <c r="BW290" s="56">
        <f t="shared" ref="BW290" si="5481">SUM(BW291:BW294)</f>
        <v>0</v>
      </c>
      <c r="BX290" s="56">
        <f t="shared" ref="BX290" si="5482">SUM(BX291:BX294)</f>
        <v>0</v>
      </c>
      <c r="BY290" s="87">
        <f t="shared" si="5165"/>
        <v>0</v>
      </c>
      <c r="BZ290" s="59">
        <f t="shared" si="5166"/>
        <v>0</v>
      </c>
      <c r="CA290" s="59">
        <f t="shared" si="5167"/>
        <v>0</v>
      </c>
      <c r="CB290" s="72">
        <f t="shared" si="5168"/>
        <v>0</v>
      </c>
      <c r="CC290" s="72">
        <f t="shared" si="5301"/>
        <v>0</v>
      </c>
      <c r="CD290" s="308"/>
      <c r="CE290" s="307"/>
      <c r="CF290" s="156">
        <f>$H290</f>
        <v>198147.13600000003</v>
      </c>
      <c r="CG290" s="157" t="e">
        <f>BT290/BS290</f>
        <v>#DIV/0!</v>
      </c>
      <c r="CH290" s="57">
        <f>VLOOKUP($G290,'ВМП план КС'!$A$8:$AQ$93,10,0)</f>
        <v>42</v>
      </c>
      <c r="CI290" s="57">
        <f>VLOOKUP($G290,'ВМП план КС'!$A$8:$AQ$93,11,0)</f>
        <v>8322179.7120000012</v>
      </c>
      <c r="CJ290" s="57">
        <f>SUM(CH290/12*$B$2)</f>
        <v>35</v>
      </c>
      <c r="CK290" s="57">
        <f>SUM(CI290/12*$B$2)</f>
        <v>6935149.7600000016</v>
      </c>
      <c r="CL290" s="56">
        <f>SUM(CL291:CL294)</f>
        <v>41</v>
      </c>
      <c r="CM290" s="56">
        <f t="shared" ref="CM290" si="5483">SUM(CM291:CM294)</f>
        <v>8124032.7399999956</v>
      </c>
      <c r="CN290" s="56">
        <f t="shared" ref="CN290" si="5484">SUM(CN291:CN294)</f>
        <v>383</v>
      </c>
      <c r="CO290" s="56">
        <f t="shared" ref="CO290" si="5485">SUM(CO291:CO294)</f>
        <v>4</v>
      </c>
      <c r="CP290" s="56">
        <f t="shared" ref="CP290" si="5486">SUM(CP291:CP294)</f>
        <v>792588.56</v>
      </c>
      <c r="CQ290" s="56">
        <f t="shared" ref="CQ290" si="5487">SUM(CQ291:CQ294)</f>
        <v>46</v>
      </c>
      <c r="CR290" s="87">
        <f t="shared" si="5169"/>
        <v>45</v>
      </c>
      <c r="CS290" s="59">
        <f t="shared" si="5170"/>
        <v>8916621.2999999952</v>
      </c>
      <c r="CT290" s="59">
        <f t="shared" si="5171"/>
        <v>429</v>
      </c>
      <c r="CU290" s="72">
        <f>CL290-CH290</f>
        <v>-1</v>
      </c>
      <c r="CV290" s="72">
        <f>CM290-CI290</f>
        <v>-198146.97200000565</v>
      </c>
      <c r="CW290" s="308">
        <f>CL290/CH290</f>
        <v>0.97619047619047616</v>
      </c>
      <c r="CX290" s="308">
        <f>CM290/CI290</f>
        <v>0.97619049589685125</v>
      </c>
      <c r="CY290" s="156">
        <f>$H290</f>
        <v>198147.13600000003</v>
      </c>
      <c r="CZ290" s="157">
        <f>CM290/CL290</f>
        <v>198147.1399999999</v>
      </c>
      <c r="DA290" s="57">
        <f>VLOOKUP($G290,'ВМП план КС'!$A$8:$AQ$93,26,0)</f>
        <v>0</v>
      </c>
      <c r="DB290" s="57">
        <f>VLOOKUP($G290,'ВМП план КС'!$A$8:$AQ$93,27,0)</f>
        <v>0</v>
      </c>
      <c r="DC290" s="57">
        <f>SUM(DA290/12*$B$2)</f>
        <v>0</v>
      </c>
      <c r="DD290" s="57">
        <f>SUM(DB290/12*$B$2)</f>
        <v>0</v>
      </c>
      <c r="DE290" s="56">
        <f>SUM(DE291:DE294)</f>
        <v>0</v>
      </c>
      <c r="DF290" s="56">
        <f t="shared" ref="DF290" si="5488">SUM(DF291:DF294)</f>
        <v>0</v>
      </c>
      <c r="DG290" s="56">
        <f t="shared" ref="DG290" si="5489">SUM(DG291:DG294)</f>
        <v>0</v>
      </c>
      <c r="DH290" s="56">
        <f t="shared" ref="DH290" si="5490">SUM(DH291:DH294)</f>
        <v>0</v>
      </c>
      <c r="DI290" s="56">
        <f t="shared" ref="DI290" si="5491">SUM(DI291:DI294)</f>
        <v>0</v>
      </c>
      <c r="DJ290" s="56">
        <f t="shared" ref="DJ290" si="5492">SUM(DJ291:DJ294)</f>
        <v>0</v>
      </c>
      <c r="DK290" s="87">
        <f t="shared" si="5173"/>
        <v>0</v>
      </c>
      <c r="DL290" s="59">
        <f t="shared" si="5174"/>
        <v>0</v>
      </c>
      <c r="DM290" s="59">
        <f t="shared" si="5175"/>
        <v>0</v>
      </c>
      <c r="DN290" s="72">
        <f t="shared" si="5176"/>
        <v>0</v>
      </c>
      <c r="DO290" s="72">
        <f t="shared" si="5303"/>
        <v>0</v>
      </c>
      <c r="DP290" s="308"/>
      <c r="DQ290" s="307"/>
      <c r="DR290" s="156">
        <f>$H290</f>
        <v>198147.13600000003</v>
      </c>
      <c r="DS290" s="157" t="e">
        <f>DF290/DE290</f>
        <v>#DIV/0!</v>
      </c>
      <c r="DT290" s="57">
        <f>VLOOKUP($G290,'ВМП план КС'!$A$8:$AQ$93,28,0)</f>
        <v>0</v>
      </c>
      <c r="DU290" s="57">
        <f>VLOOKUP($G290,'ВМП план КС'!$A$8:$AQ$93,29,0)</f>
        <v>0</v>
      </c>
      <c r="DV290" s="57">
        <f>SUM(DT290/12*$B$2)</f>
        <v>0</v>
      </c>
      <c r="DW290" s="57">
        <f>SUM(DU290/12*$B$2)</f>
        <v>0</v>
      </c>
      <c r="DX290" s="56">
        <f>SUM(DX291:DX294)</f>
        <v>0</v>
      </c>
      <c r="DY290" s="56">
        <f t="shared" ref="DY290" si="5493">SUM(DY291:DY294)</f>
        <v>0</v>
      </c>
      <c r="DZ290" s="56">
        <f t="shared" ref="DZ290" si="5494">SUM(DZ291:DZ294)</f>
        <v>0</v>
      </c>
      <c r="EA290" s="56">
        <f t="shared" ref="EA290" si="5495">SUM(EA291:EA294)</f>
        <v>0</v>
      </c>
      <c r="EB290" s="56">
        <f t="shared" ref="EB290" si="5496">SUM(EB291:EB294)</f>
        <v>0</v>
      </c>
      <c r="EC290" s="56">
        <f t="shared" ref="EC290" si="5497">SUM(EC291:EC294)</f>
        <v>0</v>
      </c>
      <c r="ED290" s="87">
        <f t="shared" si="5177"/>
        <v>0</v>
      </c>
      <c r="EE290" s="59">
        <f t="shared" si="5178"/>
        <v>0</v>
      </c>
      <c r="EF290" s="59">
        <f t="shared" si="5179"/>
        <v>0</v>
      </c>
      <c r="EG290" s="72">
        <f t="shared" si="5180"/>
        <v>0</v>
      </c>
      <c r="EH290" s="72">
        <f t="shared" si="5304"/>
        <v>0</v>
      </c>
      <c r="EI290" s="308"/>
      <c r="EJ290" s="307"/>
      <c r="EK290" s="156">
        <f>$H290</f>
        <v>198147.13600000003</v>
      </c>
      <c r="EL290" s="157" t="e">
        <f>DY290/DX290</f>
        <v>#DIV/0!</v>
      </c>
      <c r="EM290" s="112">
        <f>VLOOKUP($G290,'ВМП план КС'!$A$8:$AQ$93,30,0)</f>
        <v>0</v>
      </c>
      <c r="EN290" s="112">
        <f>VLOOKUP($G290,'ВМП план КС'!$A$8:$AQ$93,31,0)</f>
        <v>0</v>
      </c>
      <c r="EO290" s="57">
        <f>SUM(EM290/12*$B$2)</f>
        <v>0</v>
      </c>
      <c r="EP290" s="57">
        <f>SUM(EN290/12*$B$2)</f>
        <v>0</v>
      </c>
      <c r="EQ290" s="56">
        <f>SUM(EQ291:EQ294)</f>
        <v>0</v>
      </c>
      <c r="ER290" s="56">
        <f t="shared" ref="ER290" si="5498">SUM(ER291:ER294)</f>
        <v>0</v>
      </c>
      <c r="ES290" s="56">
        <f t="shared" ref="ES290" si="5499">SUM(ES291:ES294)</f>
        <v>0</v>
      </c>
      <c r="ET290" s="56">
        <f t="shared" ref="ET290" si="5500">SUM(ET291:ET294)</f>
        <v>0</v>
      </c>
      <c r="EU290" s="56">
        <f t="shared" ref="EU290" si="5501">SUM(EU291:EU294)</f>
        <v>0</v>
      </c>
      <c r="EV290" s="56">
        <f t="shared" ref="EV290" si="5502">SUM(EV291:EV294)</f>
        <v>0</v>
      </c>
      <c r="EW290" s="87">
        <f t="shared" si="5181"/>
        <v>0</v>
      </c>
      <c r="EX290" s="59">
        <f t="shared" si="5182"/>
        <v>0</v>
      </c>
      <c r="EY290" s="59">
        <f t="shared" si="5183"/>
        <v>0</v>
      </c>
      <c r="EZ290" s="72">
        <f t="shared" si="5184"/>
        <v>0</v>
      </c>
      <c r="FA290" s="72">
        <f t="shared" si="5305"/>
        <v>0</v>
      </c>
      <c r="FB290" s="308"/>
      <c r="FC290" s="307"/>
      <c r="FD290" s="156">
        <f>$H290</f>
        <v>198147.13600000003</v>
      </c>
      <c r="FE290" s="157" t="e">
        <f>ER290/EQ290</f>
        <v>#DIV/0!</v>
      </c>
      <c r="FF290" s="112">
        <f>VLOOKUP($G290,'ВМП план КС'!$A$8:$AQ$93,32,0)</f>
        <v>50</v>
      </c>
      <c r="FG290" s="112">
        <f>VLOOKUP($G290,'ВМП план КС'!$A$8:$AQ$93,33,0)</f>
        <v>9907356.8000000007</v>
      </c>
      <c r="FH290" s="57">
        <f>SUM(FF290/12*$B$2)</f>
        <v>41.666666666666671</v>
      </c>
      <c r="FI290" s="57">
        <f>SUM(FG290/12*$B$2)</f>
        <v>8256130.6666666679</v>
      </c>
      <c r="FJ290" s="56">
        <f>SUM(FJ291:FJ294)</f>
        <v>53</v>
      </c>
      <c r="FK290" s="56">
        <f t="shared" ref="FK290" si="5503">SUM(FK291:FK294)</f>
        <v>10501798.420000002</v>
      </c>
      <c r="FL290" s="56">
        <f t="shared" ref="FL290" si="5504">SUM(FL291:FL294)</f>
        <v>343</v>
      </c>
      <c r="FM290" s="56">
        <f t="shared" ref="FM290" si="5505">SUM(FM291:FM294)</f>
        <v>43</v>
      </c>
      <c r="FN290" s="56">
        <f t="shared" ref="FN290" si="5506">SUM(FN291:FN294)</f>
        <v>8520327.0199999958</v>
      </c>
      <c r="FO290" s="56">
        <f t="shared" ref="FO290" si="5507">SUM(FO291:FO294)</f>
        <v>264</v>
      </c>
      <c r="FP290" s="87">
        <f t="shared" si="5185"/>
        <v>96</v>
      </c>
      <c r="FQ290" s="59">
        <f t="shared" si="5186"/>
        <v>19022125.439999998</v>
      </c>
      <c r="FR290" s="59">
        <f t="shared" si="5187"/>
        <v>607</v>
      </c>
      <c r="FS290" s="72">
        <f t="shared" si="5188"/>
        <v>11.333333333333329</v>
      </c>
      <c r="FT290" s="72">
        <f t="shared" si="5306"/>
        <v>2245667.7533333339</v>
      </c>
      <c r="FU290" s="308"/>
      <c r="FV290" s="307"/>
      <c r="FW290" s="156">
        <f>$H290</f>
        <v>198147.13600000003</v>
      </c>
      <c r="FX290" s="157">
        <f>FK290/FJ290</f>
        <v>198147.14000000004</v>
      </c>
      <c r="FY290" s="57">
        <f>VLOOKUP($G290,'ВМП план КС'!$A$8:$AQ$93,36,0)</f>
        <v>0</v>
      </c>
      <c r="FZ290" s="57">
        <f>VLOOKUP($G290,'ВМП план КС'!$A$8:$AQ$93,37,0)</f>
        <v>0</v>
      </c>
      <c r="GA290" s="57">
        <f>SUM(FY290/12*$B$2)</f>
        <v>0</v>
      </c>
      <c r="GB290" s="57">
        <f>SUM(FZ290/12*$B$2)</f>
        <v>0</v>
      </c>
      <c r="GC290" s="56">
        <f>SUM(GC291:GC294)</f>
        <v>0</v>
      </c>
      <c r="GD290" s="56">
        <f t="shared" ref="GD290" si="5508">SUM(GD291:GD294)</f>
        <v>0</v>
      </c>
      <c r="GE290" s="56">
        <f t="shared" ref="GE290" si="5509">SUM(GE291:GE294)</f>
        <v>0</v>
      </c>
      <c r="GF290" s="56">
        <f t="shared" ref="GF290" si="5510">SUM(GF291:GF294)</f>
        <v>0</v>
      </c>
      <c r="GG290" s="56">
        <f t="shared" ref="GG290" si="5511">SUM(GG291:GG294)</f>
        <v>0</v>
      </c>
      <c r="GH290" s="56">
        <f t="shared" ref="GH290" si="5512">SUM(GH291:GH294)</f>
        <v>0</v>
      </c>
      <c r="GI290" s="87">
        <f t="shared" si="5189"/>
        <v>0</v>
      </c>
      <c r="GJ290" s="59">
        <f t="shared" si="5190"/>
        <v>0</v>
      </c>
      <c r="GK290" s="59">
        <f t="shared" si="5191"/>
        <v>0</v>
      </c>
      <c r="GL290" s="72">
        <f t="shared" si="5192"/>
        <v>0</v>
      </c>
      <c r="GM290" s="72">
        <f t="shared" si="5307"/>
        <v>0</v>
      </c>
      <c r="GN290" s="308"/>
      <c r="GO290" s="307"/>
      <c r="GP290" s="156">
        <f>$H290</f>
        <v>198147.13600000003</v>
      </c>
      <c r="GQ290" s="157" t="e">
        <f>GD290/GC290</f>
        <v>#DIV/0!</v>
      </c>
      <c r="GR290" s="57">
        <f>VLOOKUP($G290,'ВМП план КС'!$A$8:$AQ$93,38,0)</f>
        <v>0</v>
      </c>
      <c r="GS290" s="57">
        <f>VLOOKUP($G290,'ВМП план КС'!$A$8:$AQ$93,39,0)</f>
        <v>0</v>
      </c>
      <c r="GT290" s="57">
        <f>SUM(GR290/12*$B$2)</f>
        <v>0</v>
      </c>
      <c r="GU290" s="57">
        <f>SUM(GS290/12*$B$2)</f>
        <v>0</v>
      </c>
      <c r="GV290" s="56">
        <f>SUM(GV291:GV294)</f>
        <v>0</v>
      </c>
      <c r="GW290" s="56">
        <f t="shared" ref="GW290" si="5513">SUM(GW291:GW294)</f>
        <v>0</v>
      </c>
      <c r="GX290" s="56">
        <f t="shared" ref="GX290" si="5514">SUM(GX291:GX294)</f>
        <v>0</v>
      </c>
      <c r="GY290" s="56">
        <f t="shared" ref="GY290" si="5515">SUM(GY291:GY294)</f>
        <v>0</v>
      </c>
      <c r="GZ290" s="56">
        <f t="shared" ref="GZ290" si="5516">SUM(GZ291:GZ294)</f>
        <v>0</v>
      </c>
      <c r="HA290" s="56">
        <f t="shared" ref="HA290" si="5517">SUM(HA291:HA294)</f>
        <v>0</v>
      </c>
      <c r="HB290" s="87">
        <f t="shared" si="5193"/>
        <v>0</v>
      </c>
      <c r="HC290" s="59">
        <f t="shared" si="5194"/>
        <v>0</v>
      </c>
      <c r="HD290" s="59">
        <f t="shared" si="5195"/>
        <v>0</v>
      </c>
      <c r="HE290" s="72">
        <f t="shared" si="5196"/>
        <v>0</v>
      </c>
      <c r="HF290" s="72">
        <f t="shared" si="5308"/>
        <v>0</v>
      </c>
      <c r="HG290" s="308"/>
      <c r="HH290" s="307"/>
      <c r="HI290" s="156">
        <f>$H290</f>
        <v>198147.13600000003</v>
      </c>
      <c r="HJ290" s="157" t="e">
        <f>GW290/GV290</f>
        <v>#DIV/0!</v>
      </c>
      <c r="HK290" s="57">
        <f>VLOOKUP($G290,'ВМП план КС'!$A$8:$AQ$93,40,0)</f>
        <v>19</v>
      </c>
      <c r="HL290" s="57">
        <f>VLOOKUP($G290,'ВМП план КС'!$A$8:$AQ$93,41,0)</f>
        <v>4174344.2928000009</v>
      </c>
      <c r="HM290" s="57">
        <f>SUM(HK290/12*$B$2)</f>
        <v>15.833333333333332</v>
      </c>
      <c r="HN290" s="57">
        <f>SUM(HL290/12*$B$2)</f>
        <v>3478620.2440000004</v>
      </c>
      <c r="HO290" s="56">
        <f>SUM(HO291:HO294)</f>
        <v>39</v>
      </c>
      <c r="HP290" s="56">
        <f t="shared" ref="HP290" si="5518">SUM(HP291:HP294)</f>
        <v>8568390.870000001</v>
      </c>
      <c r="HQ290" s="56">
        <f t="shared" ref="HQ290" si="5519">SUM(HQ291:HQ294)</f>
        <v>334</v>
      </c>
      <c r="HR290" s="56">
        <f t="shared" ref="HR290" si="5520">SUM(HR291:HR294)</f>
        <v>0</v>
      </c>
      <c r="HS290" s="56">
        <f t="shared" ref="HS290" si="5521">SUM(HS291:HS294)</f>
        <v>0</v>
      </c>
      <c r="HT290" s="56">
        <f t="shared" ref="HT290" si="5522">SUM(HT291:HT294)</f>
        <v>0</v>
      </c>
      <c r="HU290" s="87">
        <f t="shared" si="5197"/>
        <v>39</v>
      </c>
      <c r="HV290" s="59">
        <f t="shared" si="5198"/>
        <v>8568390.870000001</v>
      </c>
      <c r="HW290" s="59">
        <f t="shared" si="5199"/>
        <v>334</v>
      </c>
      <c r="HX290" s="72">
        <f t="shared" si="5200"/>
        <v>23.166666666666668</v>
      </c>
      <c r="HY290" s="72">
        <f t="shared" si="5309"/>
        <v>5089770.6260000002</v>
      </c>
      <c r="HZ290" s="308"/>
      <c r="IA290" s="307"/>
      <c r="IB290" s="156">
        <f>$H290</f>
        <v>198147.13600000003</v>
      </c>
      <c r="IC290" s="157">
        <f>HP290/HO290</f>
        <v>219702.33000000002</v>
      </c>
      <c r="ID290" s="112">
        <f>VLOOKUP($G290,'ВМП план КС'!$A$8:$AQ$93,34,0)</f>
        <v>0</v>
      </c>
      <c r="IE290" s="112">
        <f>VLOOKUP($G290,'ВМП план КС'!$A$8:$AQ$93,35,0)</f>
        <v>0</v>
      </c>
      <c r="IF290" s="57">
        <f>SUM(ID290/12*$B$2)</f>
        <v>0</v>
      </c>
      <c r="IG290" s="57">
        <f>SUM(IE290/12*$B$2)</f>
        <v>0</v>
      </c>
      <c r="IH290" s="56">
        <f>SUM(IH291:IH294)</f>
        <v>0</v>
      </c>
      <c r="II290" s="56">
        <f t="shared" ref="II290" si="5523">SUM(II291:II294)</f>
        <v>0</v>
      </c>
      <c r="IJ290" s="56">
        <f t="shared" ref="IJ290" si="5524">SUM(IJ291:IJ294)</f>
        <v>0</v>
      </c>
      <c r="IK290" s="56">
        <f t="shared" ref="IK290" si="5525">SUM(IK291:IK294)</f>
        <v>0</v>
      </c>
      <c r="IL290" s="56">
        <f t="shared" ref="IL290" si="5526">SUM(IL291:IL294)</f>
        <v>0</v>
      </c>
      <c r="IM290" s="56">
        <f t="shared" ref="IM290" si="5527">SUM(IM291:IM294)</f>
        <v>0</v>
      </c>
      <c r="IN290" s="87">
        <f t="shared" si="5201"/>
        <v>0</v>
      </c>
      <c r="IO290" s="59">
        <f t="shared" si="5202"/>
        <v>0</v>
      </c>
      <c r="IP290" s="59">
        <f t="shared" si="5203"/>
        <v>0</v>
      </c>
      <c r="IQ290" s="72">
        <f t="shared" si="5204"/>
        <v>0</v>
      </c>
      <c r="IR290" s="72">
        <f t="shared" si="5310"/>
        <v>0</v>
      </c>
      <c r="IS290" s="308"/>
      <c r="IT290" s="307"/>
      <c r="IU290" s="156">
        <f>$H290</f>
        <v>198147.13600000003</v>
      </c>
      <c r="IV290" s="157" t="e">
        <f>II290/IH290</f>
        <v>#DIV/0!</v>
      </c>
      <c r="IW290" s="112">
        <f>VLOOKUP($G290,'ВМП план КС'!$A$8:$AQ$93,42,0)</f>
        <v>21</v>
      </c>
      <c r="IX290" s="112">
        <f>VLOOKUP($G290,'ВМП план КС'!$A$8:$AQ$93,43,0)</f>
        <v>4613748.9552000007</v>
      </c>
      <c r="IY290" s="57">
        <f>SUM(IW290/12*$B$2)</f>
        <v>17.5</v>
      </c>
      <c r="IZ290" s="57">
        <f>SUM(IX290/12*$B$2)</f>
        <v>3844790.7960000006</v>
      </c>
      <c r="JA290" s="56">
        <f>SUM(JA291:JA294)</f>
        <v>41</v>
      </c>
      <c r="JB290" s="56">
        <f t="shared" ref="JB290" si="5528">SUM(JB291:JB294)</f>
        <v>8977121.8500000015</v>
      </c>
      <c r="JC290" s="56">
        <f t="shared" ref="JC290" si="5529">SUM(JC291:JC294)</f>
        <v>339</v>
      </c>
      <c r="JD290" s="56">
        <f t="shared" ref="JD290" si="5530">SUM(JD291:JD294)</f>
        <v>0</v>
      </c>
      <c r="JE290" s="56">
        <f t="shared" ref="JE290" si="5531">SUM(JE291:JE294)</f>
        <v>0</v>
      </c>
      <c r="JF290" s="56">
        <f t="shared" ref="JF290" si="5532">SUM(JF291:JF294)</f>
        <v>0</v>
      </c>
      <c r="JG290" s="87">
        <f t="shared" si="5151"/>
        <v>41</v>
      </c>
      <c r="JH290" s="59">
        <f t="shared" si="5152"/>
        <v>8977121.8500000015</v>
      </c>
      <c r="JI290" s="59">
        <f t="shared" si="5153"/>
        <v>339</v>
      </c>
      <c r="JJ290" s="72">
        <f t="shared" si="5154"/>
        <v>23.5</v>
      </c>
      <c r="JK290" s="72">
        <f t="shared" si="5291"/>
        <v>5132331.0540000014</v>
      </c>
      <c r="JL290" s="308"/>
      <c r="JM290" s="307"/>
      <c r="JN290" s="156">
        <f>$H290</f>
        <v>198147.13600000003</v>
      </c>
      <c r="JO290" s="157">
        <f>JB290/JA290</f>
        <v>218954.19146341467</v>
      </c>
      <c r="JP290" s="384">
        <f>J290+AC290+AV290+BO290+CH290+DA290+DT290+EM290+FF290+FY290+GR290+HK290+ID290+IW290</f>
        <v>183</v>
      </c>
      <c r="JQ290" s="384">
        <f t="shared" ref="JQ290" si="5533">K290+AD290+AW290+BP290+CI290+DB290+DU290+EN290+FG290+FZ290+GS290+HL290+IE290+IX290</f>
        <v>37123133.696000002</v>
      </c>
      <c r="JR290" s="384">
        <f t="shared" ref="JR290" si="5534">L290+AE290+AX290+BQ290+CJ290+DC290+DV290+EO290+FH290+GA290+GT290+HM290+IF290+IY290</f>
        <v>152.5</v>
      </c>
      <c r="JS290" s="384">
        <f t="shared" ref="JS290" si="5535">M290+AF290+AY290+BR290+CK290+DD290+DW290+EP290+FI290+GB290+GU290+HN290+IG290+IZ290</f>
        <v>30935944.74666667</v>
      </c>
      <c r="JT290" s="384">
        <f t="shared" ref="JT290:JT294" si="5536">N290+AG290+AZ290+BS290+CL290+DE290+DX290+EQ290+FJ290+GC290+GV290+HO290+IH290+JA290</f>
        <v>216</v>
      </c>
      <c r="JU290" s="384">
        <f t="shared" ref="JU290:JU294" si="5537">O290+AH290+BA290+BT290+CM290+DF290+DY290+ER290+FK290+GD290+GW290+HP290+II290+JB290</f>
        <v>44493523.759999998</v>
      </c>
      <c r="JV290" s="384">
        <f t="shared" ref="JV290:JV294" si="5538">P290+AI290+BB290+BU290+CN290+DG290+DZ290+ES290+FL290+GE290+GX290+HQ290+IJ290+JC290</f>
        <v>1692</v>
      </c>
      <c r="JW290" s="384">
        <f t="shared" ref="JW290:JW294" si="5539">Q290+AJ290+BC290+BV290+CO290+DH290+EA290+ET290+FM290+GF290+GY290+HR290+IK290+JD290</f>
        <v>50</v>
      </c>
      <c r="JX290" s="384">
        <f t="shared" ref="JX290:JX294" si="5540">R290+AK290+BD290+BW290+CP290+DI290+EB290+EU290+FN290+GG290+GZ290+HS290+IL290+JE290</f>
        <v>9907356.9999999963</v>
      </c>
      <c r="JY290" s="384">
        <f t="shared" ref="JY290:JY294" si="5541">S290+AL290+BE290+BX290+CQ290+DJ290+EC290+EV290+FO290+GH290+HA290+HT290+IM290+JF290</f>
        <v>339</v>
      </c>
      <c r="JZ290" s="384">
        <f>JT290+JW290</f>
        <v>266</v>
      </c>
      <c r="KA290" s="384">
        <f t="shared" si="5280"/>
        <v>54400880.75999999</v>
      </c>
      <c r="KB290" s="384">
        <f t="shared" si="5281"/>
        <v>2031</v>
      </c>
      <c r="KC290" s="72">
        <f>JT290-JR290</f>
        <v>63.5</v>
      </c>
      <c r="KD290" s="72">
        <f>JU290-JS290</f>
        <v>13557579.013333328</v>
      </c>
      <c r="KE290" s="156">
        <f>$H290</f>
        <v>198147.13600000003</v>
      </c>
      <c r="KF290" s="157">
        <f>JU290/JT290</f>
        <v>205988.53592592591</v>
      </c>
      <c r="KG290" s="309">
        <f>CR290/CJ290</f>
        <v>1.2857142857142858</v>
      </c>
      <c r="KH290" s="309">
        <f>CS290/CK290</f>
        <v>1.2857143116690235</v>
      </c>
      <c r="KI290" s="223"/>
      <c r="KJ290" s="223"/>
      <c r="KK290" s="626"/>
      <c r="KL290" s="626"/>
      <c r="KM290" s="626"/>
    </row>
    <row r="291" spans="1:299" ht="36" x14ac:dyDescent="0.2">
      <c r="A291" s="100">
        <v>1</v>
      </c>
      <c r="B291" s="100">
        <v>1</v>
      </c>
      <c r="C291" s="668">
        <v>183</v>
      </c>
      <c r="D291" s="637" t="s">
        <v>181</v>
      </c>
      <c r="E291" s="393" t="s">
        <v>376</v>
      </c>
      <c r="F291" s="394" t="s">
        <v>183</v>
      </c>
      <c r="G291" s="63">
        <v>41</v>
      </c>
      <c r="H291" s="92">
        <v>198147.13600000003</v>
      </c>
      <c r="I291" s="92">
        <v>219702.33120000004</v>
      </c>
      <c r="J291" s="45"/>
      <c r="K291" s="45"/>
      <c r="L291" s="45"/>
      <c r="M291" s="45"/>
      <c r="N291" s="45">
        <f>VLOOKUP($E291,'факт КС '!$E$11:$DJ$207,3,0)</f>
        <v>0</v>
      </c>
      <c r="O291" s="45">
        <f>VLOOKUP($E291,'факт КС '!$E$11:$DJ$207,4,0)</f>
        <v>0</v>
      </c>
      <c r="P291" s="45">
        <f>VLOOKUP($E291,'факт КС '!$E$11:$DJ$207,5,0)</f>
        <v>0</v>
      </c>
      <c r="Q291" s="45">
        <f>VLOOKUP($E291,'факт КС '!$E$11:$DJ$207,6,0)</f>
        <v>0</v>
      </c>
      <c r="R291" s="45">
        <f>VLOOKUP($E291,'факт КС '!$E$11:$DJ$207,7,0)</f>
        <v>0</v>
      </c>
      <c r="S291" s="45">
        <f>VLOOKUP($E291,'факт КС '!$E$11:$DJ$207,8,0)</f>
        <v>0</v>
      </c>
      <c r="T291" s="45">
        <f t="shared" si="4717"/>
        <v>0</v>
      </c>
      <c r="U291" s="45">
        <f t="shared" si="4718"/>
        <v>0</v>
      </c>
      <c r="V291" s="45">
        <f t="shared" si="4719"/>
        <v>0</v>
      </c>
      <c r="W291" s="184">
        <f t="shared" si="4720"/>
        <v>0</v>
      </c>
      <c r="X291" s="184">
        <f t="shared" si="4721"/>
        <v>0</v>
      </c>
      <c r="Y291" s="272"/>
      <c r="Z291" s="181"/>
      <c r="AA291" s="110"/>
      <c r="AB291" s="46"/>
      <c r="AC291" s="45"/>
      <c r="AD291" s="45"/>
      <c r="AE291" s="45"/>
      <c r="AF291" s="45"/>
      <c r="AG291" s="45">
        <f>VLOOKUP($E291,'факт КС '!$E$11:$DJ$207,15,0)</f>
        <v>42</v>
      </c>
      <c r="AH291" s="45">
        <f>VLOOKUP($E291,'факт КС '!$E$11:$DJ$207,16,0)</f>
        <v>8322179.8799999952</v>
      </c>
      <c r="AI291" s="45">
        <f>VLOOKUP($E291,'факт КС '!$E$11:$DJ$207,17,0)</f>
        <v>293</v>
      </c>
      <c r="AJ291" s="45">
        <f>VLOOKUP($E291,'факт КС '!$E$11:$DJ$207,18,0)</f>
        <v>3</v>
      </c>
      <c r="AK291" s="45">
        <f>VLOOKUP($E291,'факт КС '!$E$11:$DJ$207,19,0)</f>
        <v>594441.42000000004</v>
      </c>
      <c r="AL291" s="45">
        <f>VLOOKUP($E291,'факт КС '!$E$11:$DJ$207,20,0)</f>
        <v>29</v>
      </c>
      <c r="AM291" s="45">
        <f t="shared" si="5158"/>
        <v>45</v>
      </c>
      <c r="AN291" s="45">
        <f t="shared" si="5159"/>
        <v>8916621.2999999952</v>
      </c>
      <c r="AO291" s="45">
        <f t="shared" si="5160"/>
        <v>322</v>
      </c>
      <c r="AP291" s="184"/>
      <c r="AQ291" s="184"/>
      <c r="AR291" s="272"/>
      <c r="AS291" s="181"/>
      <c r="AT291" s="110"/>
      <c r="AU291" s="46"/>
      <c r="AV291" s="45"/>
      <c r="AW291" s="45"/>
      <c r="AX291" s="45"/>
      <c r="AY291" s="45"/>
      <c r="AZ291" s="45">
        <f>VLOOKUP($E291,'факт КС '!$E$11:$DJ$207,9,0)</f>
        <v>0</v>
      </c>
      <c r="BA291" s="45">
        <f>VLOOKUP($E291,'факт КС '!$E$11:$DJ$207,10,0)</f>
        <v>0</v>
      </c>
      <c r="BB291" s="45">
        <f>VLOOKUP($E291,'факт КС '!$E$11:$DJ$207,11,0)</f>
        <v>0</v>
      </c>
      <c r="BC291" s="45">
        <f>VLOOKUP($E291,'факт КС '!$E$11:$DJ$207,12,0)</f>
        <v>0</v>
      </c>
      <c r="BD291" s="45">
        <f>VLOOKUP($E291,'факт КС '!$E$11:$DJ$207,13,0)</f>
        <v>0</v>
      </c>
      <c r="BE291" s="45">
        <f>VLOOKUP($E291,'факт КС '!$E$11:$DJ$207,14,0)</f>
        <v>0</v>
      </c>
      <c r="BF291" s="45">
        <f t="shared" si="5162"/>
        <v>0</v>
      </c>
      <c r="BG291" s="45">
        <f t="shared" si="5163"/>
        <v>0</v>
      </c>
      <c r="BH291" s="45">
        <f t="shared" si="5164"/>
        <v>0</v>
      </c>
      <c r="BI291" s="184">
        <f t="shared" si="5110"/>
        <v>0</v>
      </c>
      <c r="BJ291" s="184">
        <f t="shared" si="5282"/>
        <v>0</v>
      </c>
      <c r="BK291" s="272"/>
      <c r="BL291" s="181"/>
      <c r="BM291" s="110"/>
      <c r="BN291" s="46"/>
      <c r="BO291" s="45"/>
      <c r="BP291" s="45"/>
      <c r="BQ291" s="45"/>
      <c r="BR291" s="45"/>
      <c r="BS291" s="45">
        <f>VLOOKUP($E291,'факт КС '!$E$11:$DJ$207,21,0)</f>
        <v>0</v>
      </c>
      <c r="BT291" s="45">
        <f>VLOOKUP($E291,'факт КС '!$E$11:$DJ$207,22,0)</f>
        <v>0</v>
      </c>
      <c r="BU291" s="45">
        <f>VLOOKUP($E291,'факт КС '!$E$11:$DJ$207,23,0)</f>
        <v>0</v>
      </c>
      <c r="BV291" s="45">
        <f>VLOOKUP($E291,'факт КС '!$E$11:$DJ$207,24,0)</f>
        <v>0</v>
      </c>
      <c r="BW291" s="45">
        <f>VLOOKUP($E291,'факт КС '!$E$11:$DJ$207,25,0)</f>
        <v>0</v>
      </c>
      <c r="BX291" s="45">
        <f>VLOOKUP($E291,'факт КС '!$E$11:$DJ$207,26,0)</f>
        <v>0</v>
      </c>
      <c r="BY291" s="45">
        <f t="shared" si="5165"/>
        <v>0</v>
      </c>
      <c r="BZ291" s="45">
        <f t="shared" si="5166"/>
        <v>0</v>
      </c>
      <c r="CA291" s="45">
        <f t="shared" si="5167"/>
        <v>0</v>
      </c>
      <c r="CB291" s="184">
        <f t="shared" si="5168"/>
        <v>0</v>
      </c>
      <c r="CC291" s="184">
        <f t="shared" si="5301"/>
        <v>0</v>
      </c>
      <c r="CD291" s="272"/>
      <c r="CE291" s="181"/>
      <c r="CF291" s="110"/>
      <c r="CG291" s="46"/>
      <c r="CH291" s="45"/>
      <c r="CI291" s="45"/>
      <c r="CJ291" s="45"/>
      <c r="CK291" s="45"/>
      <c r="CL291" s="45">
        <f>VLOOKUP($E291,'факт КС '!$E$11:$DJ$210,33,0)</f>
        <v>41</v>
      </c>
      <c r="CM291" s="45">
        <f>VLOOKUP($E291,'факт КС '!$E$11:$DJ$210,34,0)</f>
        <v>8124032.7399999956</v>
      </c>
      <c r="CN291" s="45">
        <f>VLOOKUP($E291,'факт КС '!$E$11:$DJ$210,35,0)</f>
        <v>383</v>
      </c>
      <c r="CO291" s="45">
        <f>VLOOKUP($E291,'факт КС '!$E$11:$DJ$210,36,0)</f>
        <v>4</v>
      </c>
      <c r="CP291" s="45">
        <f>VLOOKUP($E291,'факт КС '!$E$11:$DJ$210,37,0)</f>
        <v>792588.56</v>
      </c>
      <c r="CQ291" s="45">
        <f>VLOOKUP($E291,'факт КС '!$E$11:$DJ$210,38,0)</f>
        <v>46</v>
      </c>
      <c r="CR291" s="45">
        <f t="shared" si="5169"/>
        <v>45</v>
      </c>
      <c r="CS291" s="45">
        <f t="shared" si="5170"/>
        <v>8916621.2999999952</v>
      </c>
      <c r="CT291" s="45">
        <f t="shared" si="5171"/>
        <v>429</v>
      </c>
      <c r="CU291" s="184"/>
      <c r="CV291" s="184"/>
      <c r="CW291" s="272"/>
      <c r="CX291" s="181"/>
      <c r="CY291" s="110"/>
      <c r="CZ291" s="46"/>
      <c r="DA291" s="45"/>
      <c r="DB291" s="45"/>
      <c r="DC291" s="45"/>
      <c r="DD291" s="45"/>
      <c r="DE291" s="45">
        <f>VLOOKUP($E291,'факт КС '!$E$11:$DJ$210,57,0)</f>
        <v>0</v>
      </c>
      <c r="DF291" s="45">
        <f>VLOOKUP($E291,'факт КС '!$E$11:$DJ$210,58,0)</f>
        <v>0</v>
      </c>
      <c r="DG291" s="45">
        <f>VLOOKUP($E291,'факт КС '!$E$11:$DJ$210,59,0)</f>
        <v>0</v>
      </c>
      <c r="DH291" s="45">
        <f>VLOOKUP($E291,'факт КС '!$E$11:$DJ$210,60,0)</f>
        <v>0</v>
      </c>
      <c r="DI291" s="45">
        <f>VLOOKUP($E291,'факт КС '!$E$11:$DJ$210,61,0)</f>
        <v>0</v>
      </c>
      <c r="DJ291" s="45">
        <f>VLOOKUP($E291,'факт КС '!$E$11:$DJ$210,62,0)</f>
        <v>0</v>
      </c>
      <c r="DK291" s="45">
        <f t="shared" si="5173"/>
        <v>0</v>
      </c>
      <c r="DL291" s="45">
        <f t="shared" si="5174"/>
        <v>0</v>
      </c>
      <c r="DM291" s="45">
        <f t="shared" si="5175"/>
        <v>0</v>
      </c>
      <c r="DN291" s="184">
        <f t="shared" si="5176"/>
        <v>0</v>
      </c>
      <c r="DO291" s="184">
        <f t="shared" si="5303"/>
        <v>0</v>
      </c>
      <c r="DP291" s="272"/>
      <c r="DQ291" s="181"/>
      <c r="DR291" s="110"/>
      <c r="DS291" s="46"/>
      <c r="DT291" s="45"/>
      <c r="DU291" s="45"/>
      <c r="DV291" s="45"/>
      <c r="DW291" s="45"/>
      <c r="DX291" s="45">
        <f>VLOOKUP($E291,'факт КС '!$E$11:$DJ$210,27,0)</f>
        <v>0</v>
      </c>
      <c r="DY291" s="45">
        <f>VLOOKUP($E291,'факт КС '!$E$11:$DJ$210,28,0)</f>
        <v>0</v>
      </c>
      <c r="DZ291" s="45">
        <f>VLOOKUP($E291,'факт КС '!$E$11:$DJ$210,29,0)</f>
        <v>0</v>
      </c>
      <c r="EA291" s="45">
        <f>VLOOKUP($E291,'факт КС '!$E$11:$DJ$210,30,0)</f>
        <v>0</v>
      </c>
      <c r="EB291" s="45">
        <f>VLOOKUP($E291,'факт КС '!$E$11:$DJ$210,31,0)</f>
        <v>0</v>
      </c>
      <c r="EC291" s="45">
        <f>VLOOKUP($E291,'факт КС '!$E$11:$DJ$210,32,0)</f>
        <v>0</v>
      </c>
      <c r="ED291" s="45">
        <f t="shared" si="5177"/>
        <v>0</v>
      </c>
      <c r="EE291" s="45">
        <f t="shared" si="5178"/>
        <v>0</v>
      </c>
      <c r="EF291" s="45">
        <f t="shared" si="5179"/>
        <v>0</v>
      </c>
      <c r="EG291" s="184">
        <f t="shared" si="5180"/>
        <v>0</v>
      </c>
      <c r="EH291" s="184">
        <f t="shared" si="5304"/>
        <v>0</v>
      </c>
      <c r="EI291" s="272"/>
      <c r="EJ291" s="181"/>
      <c r="EK291" s="110"/>
      <c r="EL291" s="46"/>
      <c r="EM291" s="45"/>
      <c r="EN291" s="45"/>
      <c r="EO291" s="45"/>
      <c r="EP291" s="45"/>
      <c r="EQ291" s="45">
        <f>VLOOKUP($E291,'факт КС '!$E$11:$DJ$210,63,0)</f>
        <v>0</v>
      </c>
      <c r="ER291" s="45">
        <f>VLOOKUP($E291,'факт КС '!$E$11:$DJ$210,64,0)</f>
        <v>0</v>
      </c>
      <c r="ES291" s="45">
        <f>VLOOKUP($E291,'факт КС '!$E$11:$DJ$210,65,0)</f>
        <v>0</v>
      </c>
      <c r="ET291" s="45">
        <f>VLOOKUP($E291,'факт КС '!$E$11:$DJ$210,66,0)</f>
        <v>0</v>
      </c>
      <c r="EU291" s="45">
        <f>VLOOKUP($E291,'факт КС '!$E$11:$DJ$210,67,0)</f>
        <v>0</v>
      </c>
      <c r="EV291" s="45">
        <f>VLOOKUP($E291,'факт КС '!$E$11:$DJ$210,68,0)</f>
        <v>0</v>
      </c>
      <c r="EW291" s="45">
        <f t="shared" si="5181"/>
        <v>0</v>
      </c>
      <c r="EX291" s="45">
        <f t="shared" si="5182"/>
        <v>0</v>
      </c>
      <c r="EY291" s="45">
        <f t="shared" si="5183"/>
        <v>0</v>
      </c>
      <c r="EZ291" s="184">
        <f t="shared" si="5184"/>
        <v>0</v>
      </c>
      <c r="FA291" s="184">
        <f t="shared" si="5305"/>
        <v>0</v>
      </c>
      <c r="FB291" s="272"/>
      <c r="FC291" s="181"/>
      <c r="FD291" s="110"/>
      <c r="FE291" s="46"/>
      <c r="FF291" s="45"/>
      <c r="FG291" s="45"/>
      <c r="FH291" s="45"/>
      <c r="FI291" s="45"/>
      <c r="FJ291" s="45">
        <f>VLOOKUP($E291,'факт КС '!$E$11:$DJ$210,93,0)</f>
        <v>53</v>
      </c>
      <c r="FK291" s="45">
        <f>VLOOKUP($E291,'факт КС '!$E$11:$DJ$210,94,0)</f>
        <v>10501798.420000002</v>
      </c>
      <c r="FL291" s="45">
        <f>VLOOKUP($E291,'факт КС '!$E$11:$DJ$210,95,0)</f>
        <v>343</v>
      </c>
      <c r="FM291" s="45">
        <f>VLOOKUP($E291,'факт КС '!$E$11:$DJ$210,96,0)</f>
        <v>43</v>
      </c>
      <c r="FN291" s="45">
        <f>VLOOKUP($E291,'факт КС '!$E$11:$DJ$210,97,0)</f>
        <v>8520327.0199999958</v>
      </c>
      <c r="FO291" s="45">
        <f>VLOOKUP($E291,'факт КС '!$E$11:$DJ$210,98,0)</f>
        <v>264</v>
      </c>
      <c r="FP291" s="45">
        <f t="shared" si="5185"/>
        <v>96</v>
      </c>
      <c r="FQ291" s="45">
        <f t="shared" si="5186"/>
        <v>19022125.439999998</v>
      </c>
      <c r="FR291" s="45">
        <f t="shared" si="5187"/>
        <v>607</v>
      </c>
      <c r="FS291" s="184"/>
      <c r="FT291" s="184"/>
      <c r="FU291" s="272"/>
      <c r="FV291" s="181"/>
      <c r="FW291" s="110"/>
      <c r="FX291" s="46"/>
      <c r="FY291" s="45"/>
      <c r="FZ291" s="45"/>
      <c r="GA291" s="45"/>
      <c r="GB291" s="45"/>
      <c r="GC291" s="45">
        <f>VLOOKUP($E291,'факт КС '!$E$11:$DJ$210,87,0)</f>
        <v>0</v>
      </c>
      <c r="GD291" s="45">
        <f>VLOOKUP($E291,'факт КС '!$E$11:$DJ$210,88,0)</f>
        <v>0</v>
      </c>
      <c r="GE291" s="45">
        <f>VLOOKUP($E291,'факт КС '!$E$11:$DJ$210,89,0)</f>
        <v>0</v>
      </c>
      <c r="GF291" s="45">
        <f>VLOOKUP($E291,'факт КС '!$E$11:$DJ$210,90,0)</f>
        <v>0</v>
      </c>
      <c r="GG291" s="45">
        <f>VLOOKUP($E291,'факт КС '!$E$11:$DJ$210,91,0)</f>
        <v>0</v>
      </c>
      <c r="GH291" s="45">
        <f>VLOOKUP($E291,'факт КС '!$E$11:$DJ$210,92,0)</f>
        <v>0</v>
      </c>
      <c r="GI291" s="45">
        <f t="shared" si="5189"/>
        <v>0</v>
      </c>
      <c r="GJ291" s="45">
        <f t="shared" si="5190"/>
        <v>0</v>
      </c>
      <c r="GK291" s="45">
        <f t="shared" si="5191"/>
        <v>0</v>
      </c>
      <c r="GL291" s="184">
        <f t="shared" si="5192"/>
        <v>0</v>
      </c>
      <c r="GM291" s="184">
        <f t="shared" si="5307"/>
        <v>0</v>
      </c>
      <c r="GN291" s="272"/>
      <c r="GO291" s="181"/>
      <c r="GP291" s="110"/>
      <c r="GQ291" s="46"/>
      <c r="GR291" s="45"/>
      <c r="GS291" s="45"/>
      <c r="GT291" s="45"/>
      <c r="GU291" s="45"/>
      <c r="GV291" s="45">
        <f>VLOOKUP($E291,'факт КС '!$E$11:$DJ$210,99,0)</f>
        <v>0</v>
      </c>
      <c r="GW291" s="45">
        <f>VLOOKUP($E291,'факт КС '!$E$11:$DJ$210,100,0)</f>
        <v>0</v>
      </c>
      <c r="GX291" s="45">
        <f>VLOOKUP($E291,'факт КС '!$E$11:$DJ$210,101,0)</f>
        <v>0</v>
      </c>
      <c r="GY291" s="45">
        <f>VLOOKUP($E291,'факт КС '!$E$11:$DJ$210,102,0)</f>
        <v>0</v>
      </c>
      <c r="GZ291" s="45">
        <f>VLOOKUP($E291,'факт КС '!$E$11:$DJ$210,103,0)</f>
        <v>0</v>
      </c>
      <c r="HA291" s="45">
        <f>VLOOKUP($E291,'факт КС '!$E$11:$DJ$210,104,0)</f>
        <v>0</v>
      </c>
      <c r="HB291" s="45">
        <f t="shared" si="5193"/>
        <v>0</v>
      </c>
      <c r="HC291" s="45">
        <f t="shared" si="5194"/>
        <v>0</v>
      </c>
      <c r="HD291" s="45">
        <f t="shared" si="5195"/>
        <v>0</v>
      </c>
      <c r="HE291" s="184">
        <f t="shared" si="5196"/>
        <v>0</v>
      </c>
      <c r="HF291" s="184">
        <f t="shared" si="5308"/>
        <v>0</v>
      </c>
      <c r="HG291" s="272"/>
      <c r="HH291" s="181"/>
      <c r="HI291" s="110"/>
      <c r="HJ291" s="46"/>
      <c r="HK291" s="45"/>
      <c r="HL291" s="45"/>
      <c r="HM291" s="45"/>
      <c r="HN291" s="45"/>
      <c r="HO291" s="45">
        <f>VLOOKUP($E291,'факт КС '!$E$11:$DJ$210,81,0)</f>
        <v>39</v>
      </c>
      <c r="HP291" s="45">
        <f>VLOOKUP($E291,'факт КС '!$E$11:$DJ$210,82,0)</f>
        <v>8568390.870000001</v>
      </c>
      <c r="HQ291" s="45">
        <f>VLOOKUP($E291,'факт КС '!$E$11:$DJ$210,83,0)</f>
        <v>334</v>
      </c>
      <c r="HR291" s="45">
        <f>VLOOKUP($E291,'факт КС '!$E$11:$DJ$210,84,0)</f>
        <v>0</v>
      </c>
      <c r="HS291" s="45">
        <f>VLOOKUP($E291,'факт КС '!$E$11:$DJ$210,85,0)</f>
        <v>0</v>
      </c>
      <c r="HT291" s="45">
        <f>VLOOKUP($E291,'факт КС '!$E$11:$DJ$210,86,0)</f>
        <v>0</v>
      </c>
      <c r="HU291" s="45">
        <f t="shared" si="5197"/>
        <v>39</v>
      </c>
      <c r="HV291" s="45">
        <f t="shared" si="5198"/>
        <v>8568390.870000001</v>
      </c>
      <c r="HW291" s="45">
        <f t="shared" si="5199"/>
        <v>334</v>
      </c>
      <c r="HX291" s="184">
        <f t="shared" si="5200"/>
        <v>39</v>
      </c>
      <c r="HY291" s="184">
        <f t="shared" si="5309"/>
        <v>8568390.870000001</v>
      </c>
      <c r="HZ291" s="272"/>
      <c r="IA291" s="181"/>
      <c r="IB291" s="110"/>
      <c r="IC291" s="46"/>
      <c r="ID291" s="46"/>
      <c r="IE291" s="46"/>
      <c r="IF291" s="45"/>
      <c r="IG291" s="45"/>
      <c r="IH291" s="45">
        <f>VLOOKUP($E291,'факт КС '!$E$11:$DJ$210,69,0)</f>
        <v>0</v>
      </c>
      <c r="II291" s="45">
        <f>VLOOKUP($E291,'факт КС '!$E$11:$DJ$210,70,0)</f>
        <v>0</v>
      </c>
      <c r="IJ291" s="45">
        <f>VLOOKUP($E291,'факт КС '!$E$11:$DJ$210,71,0)</f>
        <v>0</v>
      </c>
      <c r="IK291" s="45">
        <f>VLOOKUP($E291,'факт КС '!$E$11:$DJ$210,72,0)</f>
        <v>0</v>
      </c>
      <c r="IL291" s="45">
        <f>VLOOKUP($E291,'факт КС '!$E$11:$DJ$210,73,0)</f>
        <v>0</v>
      </c>
      <c r="IM291" s="45">
        <f>VLOOKUP($E291,'факт КС '!$E$11:$DJ$210,74,0)</f>
        <v>0</v>
      </c>
      <c r="IN291" s="45">
        <f t="shared" si="5201"/>
        <v>0</v>
      </c>
      <c r="IO291" s="45">
        <f t="shared" si="5202"/>
        <v>0</v>
      </c>
      <c r="IP291" s="45">
        <f t="shared" si="5203"/>
        <v>0</v>
      </c>
      <c r="IQ291" s="184">
        <f t="shared" si="5204"/>
        <v>0</v>
      </c>
      <c r="IR291" s="184">
        <f t="shared" si="5310"/>
        <v>0</v>
      </c>
      <c r="IS291" s="272"/>
      <c r="IT291" s="181"/>
      <c r="IU291" s="110"/>
      <c r="IV291" s="46"/>
      <c r="IW291" s="46"/>
      <c r="IX291" s="46"/>
      <c r="IY291" s="45"/>
      <c r="IZ291" s="45"/>
      <c r="JA291" s="45">
        <f>VLOOKUP($E291,'факт КС '!$E$11:$DJ$210,75,0)</f>
        <v>39</v>
      </c>
      <c r="JB291" s="45">
        <f>VLOOKUP($E291,'факт КС '!$E$11:$DJ$210,76,0)</f>
        <v>8568390.870000001</v>
      </c>
      <c r="JC291" s="45">
        <f>VLOOKUP($E291,'факт КС '!$E$11:$DJ$210,77,0)</f>
        <v>323</v>
      </c>
      <c r="JD291" s="45">
        <f>VLOOKUP($E291,'факт КС '!$E$11:$DJ$210,78,0)</f>
        <v>0</v>
      </c>
      <c r="JE291" s="45">
        <f>VLOOKUP($E291,'факт КС '!$E$11:$DJ$210,79,0)</f>
        <v>0</v>
      </c>
      <c r="JF291" s="45">
        <f>VLOOKUP($E291,'факт КС '!$E$11:$DJ$210,80,0)</f>
        <v>0</v>
      </c>
      <c r="JG291" s="45">
        <f t="shared" si="5151"/>
        <v>39</v>
      </c>
      <c r="JH291" s="45">
        <f t="shared" si="5152"/>
        <v>8568390.870000001</v>
      </c>
      <c r="JI291" s="45">
        <f t="shared" si="5153"/>
        <v>323</v>
      </c>
      <c r="JJ291" s="184">
        <f t="shared" si="5154"/>
        <v>39</v>
      </c>
      <c r="JK291" s="184">
        <f t="shared" si="5291"/>
        <v>8568390.870000001</v>
      </c>
      <c r="JL291" s="272"/>
      <c r="JM291" s="181"/>
      <c r="JN291" s="110"/>
      <c r="JO291" s="46"/>
      <c r="JP291" s="47"/>
      <c r="JQ291" s="48"/>
      <c r="JR291" s="47"/>
      <c r="JS291" s="47"/>
      <c r="JT291" s="385">
        <f>N291+AG291+AZ291+BS291+CL291+DE291+DX291+EQ291+FJ291+GC291+GV291+HO291+IH291+JA291</f>
        <v>214</v>
      </c>
      <c r="JU291" s="385">
        <f t="shared" si="5537"/>
        <v>44084792.780000001</v>
      </c>
      <c r="JV291" s="385">
        <f t="shared" si="5538"/>
        <v>1676</v>
      </c>
      <c r="JW291" s="385">
        <f t="shared" si="5539"/>
        <v>50</v>
      </c>
      <c r="JX291" s="385">
        <f t="shared" si="5540"/>
        <v>9907356.9999999963</v>
      </c>
      <c r="JY291" s="385">
        <f t="shared" si="5541"/>
        <v>339</v>
      </c>
      <c r="JZ291" s="45">
        <f t="shared" ref="JZ291" si="5542">JT291+JW291</f>
        <v>264</v>
      </c>
      <c r="KA291" s="45">
        <f t="shared" si="5280"/>
        <v>53992149.780000001</v>
      </c>
      <c r="KB291" s="45">
        <f t="shared" si="5281"/>
        <v>2015</v>
      </c>
      <c r="KC291" s="184">
        <f t="shared" ref="KC291" si="5543">JT291-JR291</f>
        <v>214</v>
      </c>
      <c r="KD291" s="184">
        <f t="shared" ref="KD291" si="5544">JU291-JS291</f>
        <v>44084792.780000001</v>
      </c>
      <c r="KE291" s="110"/>
      <c r="KF291" s="46"/>
      <c r="KG291" s="62"/>
      <c r="KH291" s="62"/>
    </row>
    <row r="292" spans="1:299" ht="36" x14ac:dyDescent="0.2">
      <c r="A292" s="100">
        <v>1</v>
      </c>
      <c r="B292" s="100">
        <v>1</v>
      </c>
      <c r="C292" s="681">
        <v>183</v>
      </c>
      <c r="D292" s="395" t="s">
        <v>181</v>
      </c>
      <c r="E292" s="396" t="s">
        <v>378</v>
      </c>
      <c r="F292" s="397" t="s">
        <v>183</v>
      </c>
      <c r="G292" s="63"/>
      <c r="H292" s="92"/>
      <c r="I292" s="92"/>
      <c r="J292" s="45"/>
      <c r="K292" s="45"/>
      <c r="L292" s="45"/>
      <c r="M292" s="45"/>
      <c r="N292" s="45">
        <f>VLOOKUP($E292,'факт КС '!$E$11:$DJ$207,3,0)</f>
        <v>0</v>
      </c>
      <c r="O292" s="45">
        <f>VLOOKUP($E292,'факт КС '!$E$11:$DJ$207,4,0)</f>
        <v>0</v>
      </c>
      <c r="P292" s="45">
        <f>VLOOKUP($E292,'факт КС '!$E$11:$DJ$207,5,0)</f>
        <v>0</v>
      </c>
      <c r="Q292" s="45">
        <f>VLOOKUP($E292,'факт КС '!$E$11:$DJ$207,6,0)</f>
        <v>0</v>
      </c>
      <c r="R292" s="45">
        <f>VLOOKUP($E292,'факт КС '!$E$11:$DJ$207,7,0)</f>
        <v>0</v>
      </c>
      <c r="S292" s="45">
        <f>VLOOKUP($E292,'факт КС '!$E$11:$DJ$207,8,0)</f>
        <v>0</v>
      </c>
      <c r="T292" s="45">
        <f t="shared" si="4717"/>
        <v>0</v>
      </c>
      <c r="U292" s="45">
        <f t="shared" si="4718"/>
        <v>0</v>
      </c>
      <c r="V292" s="45">
        <f t="shared" si="4719"/>
        <v>0</v>
      </c>
      <c r="W292" s="184">
        <f t="shared" si="4720"/>
        <v>0</v>
      </c>
      <c r="X292" s="184">
        <f t="shared" si="4721"/>
        <v>0</v>
      </c>
      <c r="Y292" s="272"/>
      <c r="Z292" s="181"/>
      <c r="AA292" s="46"/>
      <c r="AB292" s="46"/>
      <c r="AC292" s="45"/>
      <c r="AD292" s="45"/>
      <c r="AE292" s="45"/>
      <c r="AF292" s="45"/>
      <c r="AG292" s="45">
        <f>VLOOKUP($E292,'факт КС '!$E$11:$DJ$207,15,0)</f>
        <v>0</v>
      </c>
      <c r="AH292" s="45">
        <f>VLOOKUP($E292,'факт КС '!$E$11:$DJ$207,16,0)</f>
        <v>0</v>
      </c>
      <c r="AI292" s="45">
        <f>VLOOKUP($E292,'факт КС '!$E$11:$DJ$207,17,0)</f>
        <v>0</v>
      </c>
      <c r="AJ292" s="45">
        <f>VLOOKUP($E292,'факт КС '!$E$11:$DJ$207,18,0)</f>
        <v>0</v>
      </c>
      <c r="AK292" s="45">
        <f>VLOOKUP($E292,'факт КС '!$E$11:$DJ$207,19,0)</f>
        <v>0</v>
      </c>
      <c r="AL292" s="45">
        <f>VLOOKUP($E292,'факт КС '!$E$11:$DJ$207,20,0)</f>
        <v>0</v>
      </c>
      <c r="AM292" s="45">
        <f t="shared" si="5158"/>
        <v>0</v>
      </c>
      <c r="AN292" s="45">
        <f t="shared" si="5159"/>
        <v>0</v>
      </c>
      <c r="AO292" s="45">
        <f t="shared" si="5160"/>
        <v>0</v>
      </c>
      <c r="AP292" s="184">
        <f t="shared" si="5161"/>
        <v>0</v>
      </c>
      <c r="AQ292" s="184">
        <f t="shared" si="5300"/>
        <v>0</v>
      </c>
      <c r="AR292" s="272"/>
      <c r="AS292" s="181"/>
      <c r="AT292" s="46"/>
      <c r="AU292" s="46"/>
      <c r="AV292" s="45"/>
      <c r="AW292" s="45"/>
      <c r="AX292" s="45"/>
      <c r="AY292" s="45"/>
      <c r="AZ292" s="45">
        <f>VLOOKUP($E292,'факт КС '!$E$11:$DJ$207,9,0)</f>
        <v>0</v>
      </c>
      <c r="BA292" s="45">
        <f>VLOOKUP($E292,'факт КС '!$E$11:$DJ$207,10,0)</f>
        <v>0</v>
      </c>
      <c r="BB292" s="45">
        <f>VLOOKUP($E292,'факт КС '!$E$11:$DJ$207,11,0)</f>
        <v>0</v>
      </c>
      <c r="BC292" s="45">
        <f>VLOOKUP($E292,'факт КС '!$E$11:$DJ$207,12,0)</f>
        <v>0</v>
      </c>
      <c r="BD292" s="45">
        <f>VLOOKUP($E292,'факт КС '!$E$11:$DJ$207,13,0)</f>
        <v>0</v>
      </c>
      <c r="BE292" s="45">
        <f>VLOOKUP($E292,'факт КС '!$E$11:$DJ$207,14,0)</f>
        <v>0</v>
      </c>
      <c r="BF292" s="45">
        <f t="shared" si="5162"/>
        <v>0</v>
      </c>
      <c r="BG292" s="45">
        <f t="shared" si="5163"/>
        <v>0</v>
      </c>
      <c r="BH292" s="45">
        <f t="shared" si="5164"/>
        <v>0</v>
      </c>
      <c r="BI292" s="184">
        <f t="shared" si="5110"/>
        <v>0</v>
      </c>
      <c r="BJ292" s="184">
        <f t="shared" si="5282"/>
        <v>0</v>
      </c>
      <c r="BK292" s="272"/>
      <c r="BL292" s="181"/>
      <c r="BM292" s="46"/>
      <c r="BN292" s="46"/>
      <c r="BO292" s="45"/>
      <c r="BP292" s="45"/>
      <c r="BQ292" s="45"/>
      <c r="BR292" s="45"/>
      <c r="BS292" s="45">
        <f>VLOOKUP($E292,'факт КС '!$E$11:$DJ$207,21,0)</f>
        <v>0</v>
      </c>
      <c r="BT292" s="45">
        <f>VLOOKUP($E292,'факт КС '!$E$11:$DJ$207,22,0)</f>
        <v>0</v>
      </c>
      <c r="BU292" s="45">
        <f>VLOOKUP($E292,'факт КС '!$E$11:$DJ$207,23,0)</f>
        <v>0</v>
      </c>
      <c r="BV292" s="45">
        <f>VLOOKUP($E292,'факт КС '!$E$11:$DJ$207,24,0)</f>
        <v>0</v>
      </c>
      <c r="BW292" s="45">
        <f>VLOOKUP($E292,'факт КС '!$E$11:$DJ$207,25,0)</f>
        <v>0</v>
      </c>
      <c r="BX292" s="45">
        <f>VLOOKUP($E292,'факт КС '!$E$11:$DJ$207,26,0)</f>
        <v>0</v>
      </c>
      <c r="BY292" s="45">
        <f t="shared" si="5165"/>
        <v>0</v>
      </c>
      <c r="BZ292" s="45">
        <f t="shared" si="5166"/>
        <v>0</v>
      </c>
      <c r="CA292" s="45">
        <f t="shared" si="5167"/>
        <v>0</v>
      </c>
      <c r="CB292" s="184">
        <f t="shared" si="5168"/>
        <v>0</v>
      </c>
      <c r="CC292" s="184">
        <f t="shared" si="5301"/>
        <v>0</v>
      </c>
      <c r="CD292" s="272"/>
      <c r="CE292" s="181"/>
      <c r="CF292" s="46"/>
      <c r="CG292" s="46"/>
      <c r="CH292" s="45"/>
      <c r="CI292" s="45"/>
      <c r="CJ292" s="45"/>
      <c r="CK292" s="45"/>
      <c r="CL292" s="45">
        <f>VLOOKUP($E292,'факт КС '!$E$11:$DJ$210,33,0)</f>
        <v>0</v>
      </c>
      <c r="CM292" s="45">
        <f>VLOOKUP($E292,'факт КС '!$E$11:$DJ$210,34,0)</f>
        <v>0</v>
      </c>
      <c r="CN292" s="45">
        <f>VLOOKUP($E292,'факт КС '!$E$11:$DJ$210,35,0)</f>
        <v>0</v>
      </c>
      <c r="CO292" s="45">
        <f>VLOOKUP($E292,'факт КС '!$E$11:$DJ$210,36,0)</f>
        <v>0</v>
      </c>
      <c r="CP292" s="45">
        <f>VLOOKUP($E292,'факт КС '!$E$11:$DJ$210,37,0)</f>
        <v>0</v>
      </c>
      <c r="CQ292" s="45">
        <f>VLOOKUP($E292,'факт КС '!$E$11:$DJ$210,38,0)</f>
        <v>0</v>
      </c>
      <c r="CR292" s="45">
        <f t="shared" si="5169"/>
        <v>0</v>
      </c>
      <c r="CS292" s="45">
        <f t="shared" si="5170"/>
        <v>0</v>
      </c>
      <c r="CT292" s="45">
        <f t="shared" si="5171"/>
        <v>0</v>
      </c>
      <c r="CU292" s="184">
        <f t="shared" si="5172"/>
        <v>0</v>
      </c>
      <c r="CV292" s="184">
        <f t="shared" si="5302"/>
        <v>0</v>
      </c>
      <c r="CW292" s="272"/>
      <c r="CX292" s="181"/>
      <c r="CY292" s="46"/>
      <c r="CZ292" s="46"/>
      <c r="DA292" s="45"/>
      <c r="DB292" s="45"/>
      <c r="DC292" s="45"/>
      <c r="DD292" s="45"/>
      <c r="DE292" s="45">
        <f>VLOOKUP($E292,'факт КС '!$E$11:$DJ$210,57,0)</f>
        <v>0</v>
      </c>
      <c r="DF292" s="45">
        <f>VLOOKUP($E292,'факт КС '!$E$11:$DJ$210,58,0)</f>
        <v>0</v>
      </c>
      <c r="DG292" s="45">
        <f>VLOOKUP($E292,'факт КС '!$E$11:$DJ$210,59,0)</f>
        <v>0</v>
      </c>
      <c r="DH292" s="45">
        <f>VLOOKUP($E292,'факт КС '!$E$11:$DJ$210,60,0)</f>
        <v>0</v>
      </c>
      <c r="DI292" s="45">
        <f>VLOOKUP($E292,'факт КС '!$E$11:$DJ$210,61,0)</f>
        <v>0</v>
      </c>
      <c r="DJ292" s="45">
        <f>VLOOKUP($E292,'факт КС '!$E$11:$DJ$210,62,0)</f>
        <v>0</v>
      </c>
      <c r="DK292" s="45">
        <f t="shared" si="5173"/>
        <v>0</v>
      </c>
      <c r="DL292" s="45">
        <f t="shared" si="5174"/>
        <v>0</v>
      </c>
      <c r="DM292" s="45">
        <f t="shared" si="5175"/>
        <v>0</v>
      </c>
      <c r="DN292" s="184">
        <f t="shared" si="5176"/>
        <v>0</v>
      </c>
      <c r="DO292" s="184">
        <f t="shared" si="5303"/>
        <v>0</v>
      </c>
      <c r="DP292" s="272"/>
      <c r="DQ292" s="181"/>
      <c r="DR292" s="46"/>
      <c r="DS292" s="46"/>
      <c r="DT292" s="45"/>
      <c r="DU292" s="45"/>
      <c r="DV292" s="45"/>
      <c r="DW292" s="45"/>
      <c r="DX292" s="45">
        <f>VLOOKUP($E292,'факт КС '!$E$11:$DJ$210,27,0)</f>
        <v>0</v>
      </c>
      <c r="DY292" s="45">
        <f>VLOOKUP($E292,'факт КС '!$E$11:$DJ$210,28,0)</f>
        <v>0</v>
      </c>
      <c r="DZ292" s="45">
        <f>VLOOKUP($E292,'факт КС '!$E$11:$DJ$210,29,0)</f>
        <v>0</v>
      </c>
      <c r="EA292" s="45">
        <f>VLOOKUP($E292,'факт КС '!$E$11:$DJ$210,30,0)</f>
        <v>0</v>
      </c>
      <c r="EB292" s="45">
        <f>VLOOKUP($E292,'факт КС '!$E$11:$DJ$210,31,0)</f>
        <v>0</v>
      </c>
      <c r="EC292" s="45">
        <f>VLOOKUP($E292,'факт КС '!$E$11:$DJ$210,32,0)</f>
        <v>0</v>
      </c>
      <c r="ED292" s="45">
        <f t="shared" si="5177"/>
        <v>0</v>
      </c>
      <c r="EE292" s="45">
        <f t="shared" si="5178"/>
        <v>0</v>
      </c>
      <c r="EF292" s="45">
        <f t="shared" si="5179"/>
        <v>0</v>
      </c>
      <c r="EG292" s="184">
        <f t="shared" si="5180"/>
        <v>0</v>
      </c>
      <c r="EH292" s="184">
        <f t="shared" si="5304"/>
        <v>0</v>
      </c>
      <c r="EI292" s="272"/>
      <c r="EJ292" s="181"/>
      <c r="EK292" s="46"/>
      <c r="EL292" s="46"/>
      <c r="EM292" s="45"/>
      <c r="EN292" s="45"/>
      <c r="EO292" s="45"/>
      <c r="EP292" s="45"/>
      <c r="EQ292" s="45">
        <f>VLOOKUP($E292,'факт КС '!$E$11:$DJ$210,63,0)</f>
        <v>0</v>
      </c>
      <c r="ER292" s="45">
        <f>VLOOKUP($E292,'факт КС '!$E$11:$DJ$210,64,0)</f>
        <v>0</v>
      </c>
      <c r="ES292" s="45">
        <f>VLOOKUP($E292,'факт КС '!$E$11:$DJ$210,65,0)</f>
        <v>0</v>
      </c>
      <c r="ET292" s="45">
        <f>VLOOKUP($E292,'факт КС '!$E$11:$DJ$210,66,0)</f>
        <v>0</v>
      </c>
      <c r="EU292" s="45">
        <f>VLOOKUP($E292,'факт КС '!$E$11:$DJ$210,67,0)</f>
        <v>0</v>
      </c>
      <c r="EV292" s="45">
        <f>VLOOKUP($E292,'факт КС '!$E$11:$DJ$210,68,0)</f>
        <v>0</v>
      </c>
      <c r="EW292" s="45">
        <f t="shared" si="5181"/>
        <v>0</v>
      </c>
      <c r="EX292" s="45">
        <f t="shared" si="5182"/>
        <v>0</v>
      </c>
      <c r="EY292" s="45">
        <f t="shared" si="5183"/>
        <v>0</v>
      </c>
      <c r="EZ292" s="184">
        <f t="shared" si="5184"/>
        <v>0</v>
      </c>
      <c r="FA292" s="184">
        <f t="shared" si="5305"/>
        <v>0</v>
      </c>
      <c r="FB292" s="272"/>
      <c r="FC292" s="181"/>
      <c r="FD292" s="46"/>
      <c r="FE292" s="46"/>
      <c r="FF292" s="45"/>
      <c r="FG292" s="45"/>
      <c r="FH292" s="45"/>
      <c r="FI292" s="45"/>
      <c r="FJ292" s="45">
        <f>VLOOKUP($E292,'факт КС '!$E$11:$DJ$210,93,0)</f>
        <v>0</v>
      </c>
      <c r="FK292" s="45">
        <f>VLOOKUP($E292,'факт КС '!$E$11:$DJ$210,94,0)</f>
        <v>0</v>
      </c>
      <c r="FL292" s="45">
        <f>VLOOKUP($E292,'факт КС '!$E$11:$DJ$210,95,0)</f>
        <v>0</v>
      </c>
      <c r="FM292" s="45">
        <f>VLOOKUP($E292,'факт КС '!$E$11:$DJ$210,96,0)</f>
        <v>0</v>
      </c>
      <c r="FN292" s="45">
        <f>VLOOKUP($E292,'факт КС '!$E$11:$DJ$210,97,0)</f>
        <v>0</v>
      </c>
      <c r="FO292" s="45">
        <f>VLOOKUP($E292,'факт КС '!$E$11:$DJ$210,98,0)</f>
        <v>0</v>
      </c>
      <c r="FP292" s="45">
        <f t="shared" si="5185"/>
        <v>0</v>
      </c>
      <c r="FQ292" s="45">
        <f t="shared" si="5186"/>
        <v>0</v>
      </c>
      <c r="FR292" s="45">
        <f t="shared" si="5187"/>
        <v>0</v>
      </c>
      <c r="FS292" s="184">
        <f t="shared" si="5188"/>
        <v>0</v>
      </c>
      <c r="FT292" s="184">
        <f t="shared" si="5306"/>
        <v>0</v>
      </c>
      <c r="FU292" s="272"/>
      <c r="FV292" s="181"/>
      <c r="FW292" s="46"/>
      <c r="FX292" s="46"/>
      <c r="FY292" s="45"/>
      <c r="FZ292" s="45"/>
      <c r="GA292" s="45"/>
      <c r="GB292" s="45"/>
      <c r="GC292" s="45">
        <f>VLOOKUP($E292,'факт КС '!$E$11:$DJ$210,87,0)</f>
        <v>0</v>
      </c>
      <c r="GD292" s="45">
        <f>VLOOKUP($E292,'факт КС '!$E$11:$DJ$210,88,0)</f>
        <v>0</v>
      </c>
      <c r="GE292" s="45">
        <f>VLOOKUP($E292,'факт КС '!$E$11:$DJ$210,89,0)</f>
        <v>0</v>
      </c>
      <c r="GF292" s="45">
        <f>VLOOKUP($E292,'факт КС '!$E$11:$DJ$210,90,0)</f>
        <v>0</v>
      </c>
      <c r="GG292" s="45">
        <f>VLOOKUP($E292,'факт КС '!$E$11:$DJ$210,91,0)</f>
        <v>0</v>
      </c>
      <c r="GH292" s="45">
        <f>VLOOKUP($E292,'факт КС '!$E$11:$DJ$210,92,0)</f>
        <v>0</v>
      </c>
      <c r="GI292" s="45">
        <f t="shared" si="5189"/>
        <v>0</v>
      </c>
      <c r="GJ292" s="45">
        <f t="shared" si="5190"/>
        <v>0</v>
      </c>
      <c r="GK292" s="45">
        <f t="shared" si="5191"/>
        <v>0</v>
      </c>
      <c r="GL292" s="184">
        <f t="shared" si="5192"/>
        <v>0</v>
      </c>
      <c r="GM292" s="184">
        <f t="shared" si="5307"/>
        <v>0</v>
      </c>
      <c r="GN292" s="272"/>
      <c r="GO292" s="181"/>
      <c r="GP292" s="46"/>
      <c r="GQ292" s="46"/>
      <c r="GR292" s="45"/>
      <c r="GS292" s="45"/>
      <c r="GT292" s="45"/>
      <c r="GU292" s="45"/>
      <c r="GV292" s="45">
        <f>VLOOKUP($E292,'факт КС '!$E$11:$DJ$210,99,0)</f>
        <v>0</v>
      </c>
      <c r="GW292" s="45">
        <f>VLOOKUP($E292,'факт КС '!$E$11:$DJ$210,100,0)</f>
        <v>0</v>
      </c>
      <c r="GX292" s="45">
        <f>VLOOKUP($E292,'факт КС '!$E$11:$DJ$210,101,0)</f>
        <v>0</v>
      </c>
      <c r="GY292" s="45">
        <f>VLOOKUP($E292,'факт КС '!$E$11:$DJ$210,102,0)</f>
        <v>0</v>
      </c>
      <c r="GZ292" s="45">
        <f>VLOOKUP($E292,'факт КС '!$E$11:$DJ$210,103,0)</f>
        <v>0</v>
      </c>
      <c r="HA292" s="45">
        <f>VLOOKUP($E292,'факт КС '!$E$11:$DJ$210,104,0)</f>
        <v>0</v>
      </c>
      <c r="HB292" s="45">
        <f t="shared" si="5193"/>
        <v>0</v>
      </c>
      <c r="HC292" s="45">
        <f t="shared" si="5194"/>
        <v>0</v>
      </c>
      <c r="HD292" s="45">
        <f t="shared" si="5195"/>
        <v>0</v>
      </c>
      <c r="HE292" s="184">
        <f t="shared" si="5196"/>
        <v>0</v>
      </c>
      <c r="HF292" s="184">
        <f t="shared" si="5308"/>
        <v>0</v>
      </c>
      <c r="HG292" s="272"/>
      <c r="HH292" s="181"/>
      <c r="HI292" s="46"/>
      <c r="HJ292" s="46"/>
      <c r="HK292" s="45"/>
      <c r="HL292" s="45"/>
      <c r="HM292" s="45"/>
      <c r="HN292" s="45"/>
      <c r="HO292" s="45">
        <f>VLOOKUP($E292,'факт КС '!$E$11:$DJ$210,81,0)</f>
        <v>0</v>
      </c>
      <c r="HP292" s="45">
        <f>VLOOKUP($E292,'факт КС '!$E$11:$DJ$210,82,0)</f>
        <v>0</v>
      </c>
      <c r="HQ292" s="45">
        <f>VLOOKUP($E292,'факт КС '!$E$11:$DJ$210,83,0)</f>
        <v>0</v>
      </c>
      <c r="HR292" s="45">
        <f>VLOOKUP($E292,'факт КС '!$E$11:$DJ$210,84,0)</f>
        <v>0</v>
      </c>
      <c r="HS292" s="45">
        <f>VLOOKUP($E292,'факт КС '!$E$11:$DJ$210,85,0)</f>
        <v>0</v>
      </c>
      <c r="HT292" s="45">
        <f>VLOOKUP($E292,'факт КС '!$E$11:$DJ$210,86,0)</f>
        <v>0</v>
      </c>
      <c r="HU292" s="45">
        <f t="shared" si="5197"/>
        <v>0</v>
      </c>
      <c r="HV292" s="45">
        <f t="shared" si="5198"/>
        <v>0</v>
      </c>
      <c r="HW292" s="45">
        <f t="shared" si="5199"/>
        <v>0</v>
      </c>
      <c r="HX292" s="184">
        <f t="shared" si="5200"/>
        <v>0</v>
      </c>
      <c r="HY292" s="184">
        <f t="shared" si="5309"/>
        <v>0</v>
      </c>
      <c r="HZ292" s="272"/>
      <c r="IA292" s="181"/>
      <c r="IB292" s="46"/>
      <c r="IC292" s="46"/>
      <c r="ID292" s="46"/>
      <c r="IE292" s="46"/>
      <c r="IF292" s="45"/>
      <c r="IG292" s="45"/>
      <c r="IH292" s="45">
        <f>VLOOKUP($E292,'факт КС '!$E$11:$DJ$210,69,0)</f>
        <v>0</v>
      </c>
      <c r="II292" s="45">
        <f>VLOOKUP($E292,'факт КС '!$E$11:$DJ$210,70,0)</f>
        <v>0</v>
      </c>
      <c r="IJ292" s="45">
        <f>VLOOKUP($E292,'факт КС '!$E$11:$DJ$210,71,0)</f>
        <v>0</v>
      </c>
      <c r="IK292" s="45">
        <f>VLOOKUP($E292,'факт КС '!$E$11:$DJ$210,72,0)</f>
        <v>0</v>
      </c>
      <c r="IL292" s="45">
        <f>VLOOKUP($E292,'факт КС '!$E$11:$DJ$210,73,0)</f>
        <v>0</v>
      </c>
      <c r="IM292" s="45">
        <f>VLOOKUP($E292,'факт КС '!$E$11:$DJ$210,74,0)</f>
        <v>0</v>
      </c>
      <c r="IN292" s="45">
        <f t="shared" si="5201"/>
        <v>0</v>
      </c>
      <c r="IO292" s="45">
        <f t="shared" si="5202"/>
        <v>0</v>
      </c>
      <c r="IP292" s="45">
        <f t="shared" si="5203"/>
        <v>0</v>
      </c>
      <c r="IQ292" s="184">
        <f t="shared" si="5204"/>
        <v>0</v>
      </c>
      <c r="IR292" s="184">
        <f t="shared" si="5310"/>
        <v>0</v>
      </c>
      <c r="IS292" s="272"/>
      <c r="IT292" s="181"/>
      <c r="IU292" s="46"/>
      <c r="IV292" s="46"/>
      <c r="IW292" s="46"/>
      <c r="IX292" s="46"/>
      <c r="IY292" s="45"/>
      <c r="IZ292" s="45"/>
      <c r="JA292" s="402">
        <f>VLOOKUP($E292,'факт КС '!$E$11:$DJ$210,75,0)</f>
        <v>2</v>
      </c>
      <c r="JB292" s="402">
        <f>VLOOKUP($E292,'факт КС '!$E$11:$DJ$210,76,0)</f>
        <v>408730.98</v>
      </c>
      <c r="JC292" s="402">
        <f>VLOOKUP($E292,'факт КС '!$E$11:$DJ$210,77,0)</f>
        <v>16</v>
      </c>
      <c r="JD292" s="402">
        <f>VLOOKUP($E292,'факт КС '!$E$11:$DJ$210,78,0)</f>
        <v>0</v>
      </c>
      <c r="JE292" s="402">
        <f>VLOOKUP($E292,'факт КС '!$E$11:$DJ$210,79,0)</f>
        <v>0</v>
      </c>
      <c r="JF292" s="402">
        <f>VLOOKUP($E292,'факт КС '!$E$11:$DJ$210,80,0)</f>
        <v>0</v>
      </c>
      <c r="JG292" s="45">
        <f t="shared" si="5151"/>
        <v>2</v>
      </c>
      <c r="JH292" s="45">
        <f t="shared" si="5152"/>
        <v>408730.98</v>
      </c>
      <c r="JI292" s="45">
        <f t="shared" si="5153"/>
        <v>16</v>
      </c>
      <c r="JJ292" s="184">
        <f t="shared" si="5154"/>
        <v>2</v>
      </c>
      <c r="JK292" s="184">
        <f t="shared" si="5291"/>
        <v>408730.98</v>
      </c>
      <c r="JL292" s="272"/>
      <c r="JM292" s="181"/>
      <c r="JN292" s="46"/>
      <c r="JO292" s="46"/>
      <c r="JP292" s="47"/>
      <c r="JQ292" s="48"/>
      <c r="JR292" s="47"/>
      <c r="JS292" s="47"/>
      <c r="JT292" s="401">
        <f t="shared" si="5536"/>
        <v>2</v>
      </c>
      <c r="JU292" s="401">
        <f t="shared" si="5537"/>
        <v>408730.98</v>
      </c>
      <c r="JV292" s="401">
        <f t="shared" si="5538"/>
        <v>16</v>
      </c>
      <c r="JW292" s="385">
        <f t="shared" si="5539"/>
        <v>0</v>
      </c>
      <c r="JX292" s="385">
        <f t="shared" si="5540"/>
        <v>0</v>
      </c>
      <c r="JY292" s="385">
        <f t="shared" si="5541"/>
        <v>0</v>
      </c>
      <c r="JZ292" s="45">
        <f t="shared" ref="JZ292:JZ294" si="5545">JT292+JW292</f>
        <v>2</v>
      </c>
      <c r="KA292" s="45">
        <f t="shared" si="5280"/>
        <v>408730.98</v>
      </c>
      <c r="KB292" s="45">
        <f t="shared" si="5281"/>
        <v>16</v>
      </c>
      <c r="KC292" s="184">
        <f t="shared" ref="KC292:KC294" si="5546">JT292-JR292</f>
        <v>2</v>
      </c>
      <c r="KD292" s="184">
        <f t="shared" ref="KD292:KD294" si="5547">JU292-JS292</f>
        <v>408730.98</v>
      </c>
      <c r="KE292" s="46"/>
      <c r="KF292" s="46"/>
      <c r="KG292" s="62"/>
      <c r="KH292" s="62"/>
    </row>
    <row r="293" spans="1:299" s="3" customFormat="1" hidden="1" x14ac:dyDescent="0.2">
      <c r="A293" s="100">
        <v>1</v>
      </c>
      <c r="B293" s="100"/>
      <c r="C293" s="146"/>
      <c r="D293" s="265"/>
      <c r="E293" s="738"/>
      <c r="F293" s="739"/>
      <c r="G293" s="134"/>
      <c r="H293" s="136"/>
      <c r="I293" s="136"/>
      <c r="J293" s="114"/>
      <c r="K293" s="114"/>
      <c r="L293" s="114"/>
      <c r="M293" s="114"/>
      <c r="N293" s="114"/>
      <c r="O293" s="114"/>
      <c r="P293" s="114"/>
      <c r="Q293" s="114"/>
      <c r="R293" s="114"/>
      <c r="S293" s="114"/>
      <c r="T293" s="45">
        <f t="shared" si="4717"/>
        <v>0</v>
      </c>
      <c r="U293" s="45">
        <f t="shared" si="4718"/>
        <v>0</v>
      </c>
      <c r="V293" s="45">
        <f t="shared" si="4719"/>
        <v>0</v>
      </c>
      <c r="W293" s="184">
        <f t="shared" si="4720"/>
        <v>0</v>
      </c>
      <c r="X293" s="184">
        <f t="shared" si="4721"/>
        <v>0</v>
      </c>
      <c r="Y293" s="181"/>
      <c r="Z293" s="181"/>
      <c r="AA293" s="117"/>
      <c r="AB293" s="117"/>
      <c r="AC293" s="114"/>
      <c r="AD293" s="114"/>
      <c r="AE293" s="114"/>
      <c r="AF293" s="114"/>
      <c r="AG293" s="114"/>
      <c r="AH293" s="114"/>
      <c r="AI293" s="114"/>
      <c r="AJ293" s="114"/>
      <c r="AK293" s="114"/>
      <c r="AL293" s="114"/>
      <c r="AM293" s="45">
        <f t="shared" si="5158"/>
        <v>0</v>
      </c>
      <c r="AN293" s="45">
        <f t="shared" si="5159"/>
        <v>0</v>
      </c>
      <c r="AO293" s="45">
        <f t="shared" si="5160"/>
        <v>0</v>
      </c>
      <c r="AP293" s="184">
        <f t="shared" si="5161"/>
        <v>0</v>
      </c>
      <c r="AQ293" s="184">
        <f t="shared" si="5300"/>
        <v>0</v>
      </c>
      <c r="AR293" s="181"/>
      <c r="AS293" s="181"/>
      <c r="AT293" s="117"/>
      <c r="AU293" s="117"/>
      <c r="AV293" s="114"/>
      <c r="AW293" s="114"/>
      <c r="AX293" s="114"/>
      <c r="AY293" s="114"/>
      <c r="AZ293" s="114"/>
      <c r="BA293" s="114"/>
      <c r="BB293" s="114"/>
      <c r="BC293" s="114"/>
      <c r="BD293" s="114"/>
      <c r="BE293" s="114"/>
      <c r="BF293" s="45">
        <f t="shared" si="5162"/>
        <v>0</v>
      </c>
      <c r="BG293" s="45">
        <f t="shared" si="5163"/>
        <v>0</v>
      </c>
      <c r="BH293" s="45">
        <f t="shared" si="5164"/>
        <v>0</v>
      </c>
      <c r="BI293" s="184">
        <f t="shared" si="5110"/>
        <v>0</v>
      </c>
      <c r="BJ293" s="184">
        <f t="shared" si="5282"/>
        <v>0</v>
      </c>
      <c r="BK293" s="181"/>
      <c r="BL293" s="181"/>
      <c r="BM293" s="117"/>
      <c r="BN293" s="117"/>
      <c r="BO293" s="114"/>
      <c r="BP293" s="114"/>
      <c r="BQ293" s="114"/>
      <c r="BR293" s="114"/>
      <c r="BS293" s="114"/>
      <c r="BT293" s="114"/>
      <c r="BU293" s="114"/>
      <c r="BV293" s="114"/>
      <c r="BW293" s="114"/>
      <c r="BX293" s="114"/>
      <c r="BY293" s="45">
        <f t="shared" si="5165"/>
        <v>0</v>
      </c>
      <c r="BZ293" s="45">
        <f t="shared" si="5166"/>
        <v>0</v>
      </c>
      <c r="CA293" s="45">
        <f t="shared" si="5167"/>
        <v>0</v>
      </c>
      <c r="CB293" s="184">
        <f t="shared" si="5168"/>
        <v>0</v>
      </c>
      <c r="CC293" s="184">
        <f t="shared" si="5301"/>
        <v>0</v>
      </c>
      <c r="CD293" s="181"/>
      <c r="CE293" s="181"/>
      <c r="CF293" s="117"/>
      <c r="CG293" s="117"/>
      <c r="CH293" s="114"/>
      <c r="CI293" s="114"/>
      <c r="CJ293" s="114"/>
      <c r="CK293" s="114"/>
      <c r="CL293" s="45"/>
      <c r="CM293" s="45"/>
      <c r="CN293" s="45"/>
      <c r="CO293" s="45"/>
      <c r="CP293" s="45"/>
      <c r="CQ293" s="45"/>
      <c r="CR293" s="45">
        <f t="shared" si="5169"/>
        <v>0</v>
      </c>
      <c r="CS293" s="45">
        <f t="shared" si="5170"/>
        <v>0</v>
      </c>
      <c r="CT293" s="45">
        <f t="shared" si="5171"/>
        <v>0</v>
      </c>
      <c r="CU293" s="184">
        <f t="shared" si="5172"/>
        <v>0</v>
      </c>
      <c r="CV293" s="184">
        <f t="shared" si="5302"/>
        <v>0</v>
      </c>
      <c r="CW293" s="181"/>
      <c r="CX293" s="181"/>
      <c r="CY293" s="117"/>
      <c r="CZ293" s="117"/>
      <c r="DA293" s="114"/>
      <c r="DB293" s="114"/>
      <c r="DC293" s="114"/>
      <c r="DD293" s="114"/>
      <c r="DE293" s="114"/>
      <c r="DF293" s="114"/>
      <c r="DG293" s="114"/>
      <c r="DH293" s="114"/>
      <c r="DI293" s="114"/>
      <c r="DJ293" s="114"/>
      <c r="DK293" s="45">
        <f t="shared" si="5173"/>
        <v>0</v>
      </c>
      <c r="DL293" s="45">
        <f t="shared" si="5174"/>
        <v>0</v>
      </c>
      <c r="DM293" s="45">
        <f t="shared" si="5175"/>
        <v>0</v>
      </c>
      <c r="DN293" s="184">
        <f t="shared" si="5176"/>
        <v>0</v>
      </c>
      <c r="DO293" s="184">
        <f t="shared" si="5303"/>
        <v>0</v>
      </c>
      <c r="DP293" s="181"/>
      <c r="DQ293" s="181"/>
      <c r="DR293" s="117"/>
      <c r="DS293" s="117"/>
      <c r="DT293" s="114"/>
      <c r="DU293" s="114"/>
      <c r="DV293" s="114"/>
      <c r="DW293" s="114"/>
      <c r="DX293" s="114"/>
      <c r="DY293" s="114"/>
      <c r="DZ293" s="114"/>
      <c r="EA293" s="114"/>
      <c r="EB293" s="114"/>
      <c r="EC293" s="114"/>
      <c r="ED293" s="45">
        <f t="shared" si="5177"/>
        <v>0</v>
      </c>
      <c r="EE293" s="45">
        <f t="shared" si="5178"/>
        <v>0</v>
      </c>
      <c r="EF293" s="45">
        <f t="shared" si="5179"/>
        <v>0</v>
      </c>
      <c r="EG293" s="184">
        <f t="shared" si="5180"/>
        <v>0</v>
      </c>
      <c r="EH293" s="184">
        <f t="shared" si="5304"/>
        <v>0</v>
      </c>
      <c r="EI293" s="181"/>
      <c r="EJ293" s="181"/>
      <c r="EK293" s="117"/>
      <c r="EL293" s="117"/>
      <c r="EM293" s="114"/>
      <c r="EN293" s="114"/>
      <c r="EO293" s="114"/>
      <c r="EP293" s="114"/>
      <c r="EQ293" s="45"/>
      <c r="ER293" s="45"/>
      <c r="ES293" s="45"/>
      <c r="ET293" s="45"/>
      <c r="EU293" s="45"/>
      <c r="EV293" s="45"/>
      <c r="EW293" s="45">
        <f t="shared" si="5181"/>
        <v>0</v>
      </c>
      <c r="EX293" s="45">
        <f t="shared" si="5182"/>
        <v>0</v>
      </c>
      <c r="EY293" s="45">
        <f t="shared" si="5183"/>
        <v>0</v>
      </c>
      <c r="EZ293" s="184">
        <f t="shared" si="5184"/>
        <v>0</v>
      </c>
      <c r="FA293" s="184">
        <f t="shared" si="5305"/>
        <v>0</v>
      </c>
      <c r="FB293" s="181"/>
      <c r="FC293" s="181"/>
      <c r="FD293" s="117"/>
      <c r="FE293" s="117"/>
      <c r="FF293" s="114"/>
      <c r="FG293" s="114"/>
      <c r="FH293" s="114"/>
      <c r="FI293" s="114"/>
      <c r="FJ293" s="45"/>
      <c r="FK293" s="45"/>
      <c r="FL293" s="45"/>
      <c r="FM293" s="45"/>
      <c r="FN293" s="45"/>
      <c r="FO293" s="45"/>
      <c r="FP293" s="45">
        <f t="shared" si="5185"/>
        <v>0</v>
      </c>
      <c r="FQ293" s="45">
        <f t="shared" si="5186"/>
        <v>0</v>
      </c>
      <c r="FR293" s="45">
        <f t="shared" si="5187"/>
        <v>0</v>
      </c>
      <c r="FS293" s="184">
        <f t="shared" si="5188"/>
        <v>0</v>
      </c>
      <c r="FT293" s="184">
        <f t="shared" si="5306"/>
        <v>0</v>
      </c>
      <c r="FU293" s="181"/>
      <c r="FV293" s="181"/>
      <c r="FW293" s="117"/>
      <c r="FX293" s="117"/>
      <c r="FY293" s="114"/>
      <c r="FZ293" s="114"/>
      <c r="GA293" s="114"/>
      <c r="GB293" s="114"/>
      <c r="GC293" s="114"/>
      <c r="GD293" s="114"/>
      <c r="GE293" s="114"/>
      <c r="GF293" s="114"/>
      <c r="GG293" s="114"/>
      <c r="GH293" s="114"/>
      <c r="GI293" s="45">
        <f t="shared" si="5189"/>
        <v>0</v>
      </c>
      <c r="GJ293" s="45">
        <f t="shared" si="5190"/>
        <v>0</v>
      </c>
      <c r="GK293" s="45">
        <f t="shared" si="5191"/>
        <v>0</v>
      </c>
      <c r="GL293" s="184">
        <f t="shared" si="5192"/>
        <v>0</v>
      </c>
      <c r="GM293" s="184">
        <f t="shared" si="5307"/>
        <v>0</v>
      </c>
      <c r="GN293" s="181"/>
      <c r="GO293" s="181"/>
      <c r="GP293" s="117"/>
      <c r="GQ293" s="117"/>
      <c r="GR293" s="114"/>
      <c r="GS293" s="114"/>
      <c r="GT293" s="114"/>
      <c r="GU293" s="114"/>
      <c r="GV293" s="114"/>
      <c r="GW293" s="114"/>
      <c r="GX293" s="114"/>
      <c r="GY293" s="114"/>
      <c r="GZ293" s="114"/>
      <c r="HA293" s="114"/>
      <c r="HB293" s="45">
        <f t="shared" si="5193"/>
        <v>0</v>
      </c>
      <c r="HC293" s="45">
        <f t="shared" si="5194"/>
        <v>0</v>
      </c>
      <c r="HD293" s="45">
        <f t="shared" si="5195"/>
        <v>0</v>
      </c>
      <c r="HE293" s="184">
        <f t="shared" si="5196"/>
        <v>0</v>
      </c>
      <c r="HF293" s="184">
        <f t="shared" si="5308"/>
        <v>0</v>
      </c>
      <c r="HG293" s="181"/>
      <c r="HH293" s="181"/>
      <c r="HI293" s="117"/>
      <c r="HJ293" s="117"/>
      <c r="HK293" s="114"/>
      <c r="HL293" s="114"/>
      <c r="HM293" s="114"/>
      <c r="HN293" s="114"/>
      <c r="HO293" s="114"/>
      <c r="HP293" s="114"/>
      <c r="HQ293" s="114"/>
      <c r="HR293" s="114"/>
      <c r="HS293" s="114"/>
      <c r="HT293" s="114"/>
      <c r="HU293" s="45">
        <f t="shared" si="5197"/>
        <v>0</v>
      </c>
      <c r="HV293" s="45">
        <f t="shared" si="5198"/>
        <v>0</v>
      </c>
      <c r="HW293" s="45">
        <f t="shared" si="5199"/>
        <v>0</v>
      </c>
      <c r="HX293" s="184">
        <f t="shared" si="5200"/>
        <v>0</v>
      </c>
      <c r="HY293" s="184">
        <f t="shared" si="5309"/>
        <v>0</v>
      </c>
      <c r="HZ293" s="181"/>
      <c r="IA293" s="181"/>
      <c r="IB293" s="117"/>
      <c r="IC293" s="117"/>
      <c r="ID293" s="117"/>
      <c r="IE293" s="117"/>
      <c r="IF293" s="114"/>
      <c r="IG293" s="114"/>
      <c r="IH293" s="114"/>
      <c r="II293" s="114"/>
      <c r="IJ293" s="114"/>
      <c r="IK293" s="114"/>
      <c r="IL293" s="114"/>
      <c r="IM293" s="114"/>
      <c r="IN293" s="45">
        <f t="shared" si="5201"/>
        <v>0</v>
      </c>
      <c r="IO293" s="45">
        <f t="shared" si="5202"/>
        <v>0</v>
      </c>
      <c r="IP293" s="45">
        <f t="shared" si="5203"/>
        <v>0</v>
      </c>
      <c r="IQ293" s="184">
        <f t="shared" si="5204"/>
        <v>0</v>
      </c>
      <c r="IR293" s="184">
        <f t="shared" si="5310"/>
        <v>0</v>
      </c>
      <c r="IS293" s="181"/>
      <c r="IT293" s="181"/>
      <c r="IU293" s="117"/>
      <c r="IV293" s="117"/>
      <c r="IW293" s="117"/>
      <c r="IX293" s="117"/>
      <c r="IY293" s="114"/>
      <c r="IZ293" s="114"/>
      <c r="JA293" s="45"/>
      <c r="JB293" s="45"/>
      <c r="JC293" s="45"/>
      <c r="JD293" s="45"/>
      <c r="JE293" s="45"/>
      <c r="JF293" s="45"/>
      <c r="JG293" s="45">
        <f t="shared" si="5151"/>
        <v>0</v>
      </c>
      <c r="JH293" s="45">
        <f t="shared" si="5152"/>
        <v>0</v>
      </c>
      <c r="JI293" s="45">
        <f t="shared" si="5153"/>
        <v>0</v>
      </c>
      <c r="JJ293" s="184">
        <f t="shared" si="5154"/>
        <v>0</v>
      </c>
      <c r="JK293" s="184">
        <f t="shared" si="5291"/>
        <v>0</v>
      </c>
      <c r="JL293" s="181"/>
      <c r="JM293" s="181"/>
      <c r="JN293" s="117"/>
      <c r="JO293" s="117"/>
      <c r="JP293" s="118"/>
      <c r="JQ293" s="119"/>
      <c r="JR293" s="118"/>
      <c r="JS293" s="118"/>
      <c r="JT293" s="385">
        <f t="shared" si="5536"/>
        <v>0</v>
      </c>
      <c r="JU293" s="385">
        <f t="shared" si="5537"/>
        <v>0</v>
      </c>
      <c r="JV293" s="385">
        <f t="shared" si="5538"/>
        <v>0</v>
      </c>
      <c r="JW293" s="385">
        <f t="shared" si="5539"/>
        <v>0</v>
      </c>
      <c r="JX293" s="385">
        <f t="shared" si="5540"/>
        <v>0</v>
      </c>
      <c r="JY293" s="385">
        <f t="shared" si="5541"/>
        <v>0</v>
      </c>
      <c r="JZ293" s="45">
        <f t="shared" si="5545"/>
        <v>0</v>
      </c>
      <c r="KA293" s="45">
        <f t="shared" si="5280"/>
        <v>0</v>
      </c>
      <c r="KB293" s="45">
        <f t="shared" si="5281"/>
        <v>0</v>
      </c>
      <c r="KC293" s="184">
        <f t="shared" si="5546"/>
        <v>0</v>
      </c>
      <c r="KD293" s="184">
        <f t="shared" si="5547"/>
        <v>0</v>
      </c>
      <c r="KE293" s="117"/>
      <c r="KF293" s="117"/>
      <c r="KG293" s="49"/>
      <c r="KH293" s="49"/>
    </row>
    <row r="294" spans="1:299" s="3" customFormat="1" hidden="1" x14ac:dyDescent="0.2">
      <c r="A294" s="100">
        <v>1</v>
      </c>
      <c r="B294" s="100"/>
      <c r="C294" s="147"/>
      <c r="D294" s="258"/>
      <c r="E294" s="740"/>
      <c r="F294" s="741"/>
      <c r="G294" s="65"/>
      <c r="H294" s="80"/>
      <c r="I294" s="80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>
        <f t="shared" si="4717"/>
        <v>0</v>
      </c>
      <c r="U294" s="45">
        <f t="shared" si="4718"/>
        <v>0</v>
      </c>
      <c r="V294" s="45">
        <f t="shared" si="4719"/>
        <v>0</v>
      </c>
      <c r="W294" s="184">
        <f t="shared" si="4720"/>
        <v>0</v>
      </c>
      <c r="X294" s="184">
        <f t="shared" si="4721"/>
        <v>0</v>
      </c>
      <c r="Y294" s="181"/>
      <c r="Z294" s="181"/>
      <c r="AA294" s="46"/>
      <c r="AB294" s="46"/>
      <c r="AC294" s="45"/>
      <c r="AD294" s="45"/>
      <c r="AE294" s="45"/>
      <c r="AF294" s="45"/>
      <c r="AG294" s="45"/>
      <c r="AH294" s="45"/>
      <c r="AI294" s="45"/>
      <c r="AJ294" s="45"/>
      <c r="AK294" s="45"/>
      <c r="AL294" s="45"/>
      <c r="AM294" s="45">
        <f t="shared" si="5158"/>
        <v>0</v>
      </c>
      <c r="AN294" s="45">
        <f t="shared" si="5159"/>
        <v>0</v>
      </c>
      <c r="AO294" s="45">
        <f t="shared" si="5160"/>
        <v>0</v>
      </c>
      <c r="AP294" s="184">
        <f t="shared" si="5161"/>
        <v>0</v>
      </c>
      <c r="AQ294" s="184">
        <f t="shared" si="5300"/>
        <v>0</v>
      </c>
      <c r="AR294" s="181"/>
      <c r="AS294" s="181"/>
      <c r="AT294" s="46"/>
      <c r="AU294" s="46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>
        <f t="shared" si="5162"/>
        <v>0</v>
      </c>
      <c r="BG294" s="45">
        <f t="shared" si="5163"/>
        <v>0</v>
      </c>
      <c r="BH294" s="45">
        <f t="shared" si="5164"/>
        <v>0</v>
      </c>
      <c r="BI294" s="184">
        <f t="shared" si="5110"/>
        <v>0</v>
      </c>
      <c r="BJ294" s="184">
        <f t="shared" si="5282"/>
        <v>0</v>
      </c>
      <c r="BK294" s="181"/>
      <c r="BL294" s="181"/>
      <c r="BM294" s="46"/>
      <c r="BN294" s="46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>
        <f t="shared" si="5165"/>
        <v>0</v>
      </c>
      <c r="BZ294" s="45">
        <f t="shared" si="5166"/>
        <v>0</v>
      </c>
      <c r="CA294" s="45">
        <f t="shared" si="5167"/>
        <v>0</v>
      </c>
      <c r="CB294" s="184">
        <f t="shared" si="5168"/>
        <v>0</v>
      </c>
      <c r="CC294" s="184">
        <f t="shared" si="5301"/>
        <v>0</v>
      </c>
      <c r="CD294" s="181"/>
      <c r="CE294" s="181"/>
      <c r="CF294" s="46"/>
      <c r="CG294" s="46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>
        <f t="shared" si="5169"/>
        <v>0</v>
      </c>
      <c r="CS294" s="45">
        <f t="shared" si="5170"/>
        <v>0</v>
      </c>
      <c r="CT294" s="45">
        <f t="shared" si="5171"/>
        <v>0</v>
      </c>
      <c r="CU294" s="184">
        <f t="shared" si="5172"/>
        <v>0</v>
      </c>
      <c r="CV294" s="184">
        <f t="shared" si="5302"/>
        <v>0</v>
      </c>
      <c r="CW294" s="181"/>
      <c r="CX294" s="181"/>
      <c r="CY294" s="46"/>
      <c r="CZ294" s="46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>
        <f t="shared" si="5173"/>
        <v>0</v>
      </c>
      <c r="DL294" s="45">
        <f t="shared" si="5174"/>
        <v>0</v>
      </c>
      <c r="DM294" s="45">
        <f t="shared" si="5175"/>
        <v>0</v>
      </c>
      <c r="DN294" s="184">
        <f t="shared" si="5176"/>
        <v>0</v>
      </c>
      <c r="DO294" s="184">
        <f t="shared" si="5303"/>
        <v>0</v>
      </c>
      <c r="DP294" s="181"/>
      <c r="DQ294" s="181"/>
      <c r="DR294" s="46"/>
      <c r="DS294" s="46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>
        <f t="shared" si="5177"/>
        <v>0</v>
      </c>
      <c r="EE294" s="45">
        <f t="shared" si="5178"/>
        <v>0</v>
      </c>
      <c r="EF294" s="45">
        <f t="shared" si="5179"/>
        <v>0</v>
      </c>
      <c r="EG294" s="184">
        <f t="shared" si="5180"/>
        <v>0</v>
      </c>
      <c r="EH294" s="184">
        <f t="shared" si="5304"/>
        <v>0</v>
      </c>
      <c r="EI294" s="181"/>
      <c r="EJ294" s="181"/>
      <c r="EK294" s="46"/>
      <c r="EL294" s="46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>
        <f t="shared" si="5181"/>
        <v>0</v>
      </c>
      <c r="EX294" s="45">
        <f t="shared" si="5182"/>
        <v>0</v>
      </c>
      <c r="EY294" s="45">
        <f t="shared" si="5183"/>
        <v>0</v>
      </c>
      <c r="EZ294" s="184">
        <f t="shared" si="5184"/>
        <v>0</v>
      </c>
      <c r="FA294" s="184">
        <f t="shared" si="5305"/>
        <v>0</v>
      </c>
      <c r="FB294" s="181"/>
      <c r="FC294" s="181"/>
      <c r="FD294" s="46"/>
      <c r="FE294" s="46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>
        <f t="shared" si="5185"/>
        <v>0</v>
      </c>
      <c r="FQ294" s="45">
        <f t="shared" si="5186"/>
        <v>0</v>
      </c>
      <c r="FR294" s="45">
        <f t="shared" si="5187"/>
        <v>0</v>
      </c>
      <c r="FS294" s="184">
        <f t="shared" si="5188"/>
        <v>0</v>
      </c>
      <c r="FT294" s="184">
        <f t="shared" si="5306"/>
        <v>0</v>
      </c>
      <c r="FU294" s="181"/>
      <c r="FV294" s="181"/>
      <c r="FW294" s="46"/>
      <c r="FX294" s="46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>
        <f t="shared" si="5189"/>
        <v>0</v>
      </c>
      <c r="GJ294" s="45">
        <f t="shared" si="5190"/>
        <v>0</v>
      </c>
      <c r="GK294" s="45">
        <f t="shared" si="5191"/>
        <v>0</v>
      </c>
      <c r="GL294" s="184">
        <f t="shared" si="5192"/>
        <v>0</v>
      </c>
      <c r="GM294" s="184">
        <f t="shared" si="5307"/>
        <v>0</v>
      </c>
      <c r="GN294" s="181"/>
      <c r="GO294" s="181"/>
      <c r="GP294" s="46"/>
      <c r="GQ294" s="46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>
        <f t="shared" si="5193"/>
        <v>0</v>
      </c>
      <c r="HC294" s="45">
        <f t="shared" si="5194"/>
        <v>0</v>
      </c>
      <c r="HD294" s="45">
        <f t="shared" si="5195"/>
        <v>0</v>
      </c>
      <c r="HE294" s="184">
        <f t="shared" si="5196"/>
        <v>0</v>
      </c>
      <c r="HF294" s="184">
        <f t="shared" si="5308"/>
        <v>0</v>
      </c>
      <c r="HG294" s="181"/>
      <c r="HH294" s="181"/>
      <c r="HI294" s="46"/>
      <c r="HJ294" s="46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>
        <f t="shared" si="5197"/>
        <v>0</v>
      </c>
      <c r="HV294" s="45">
        <f t="shared" si="5198"/>
        <v>0</v>
      </c>
      <c r="HW294" s="45">
        <f t="shared" si="5199"/>
        <v>0</v>
      </c>
      <c r="HX294" s="184">
        <f t="shared" si="5200"/>
        <v>0</v>
      </c>
      <c r="HY294" s="184">
        <f t="shared" si="5309"/>
        <v>0</v>
      </c>
      <c r="HZ294" s="181"/>
      <c r="IA294" s="181"/>
      <c r="IB294" s="46"/>
      <c r="IC294" s="46"/>
      <c r="ID294" s="46"/>
      <c r="IE294" s="46"/>
      <c r="IF294" s="45"/>
      <c r="IG294" s="45"/>
      <c r="IH294" s="45"/>
      <c r="II294" s="45"/>
      <c r="IJ294" s="45"/>
      <c r="IK294" s="45"/>
      <c r="IL294" s="45"/>
      <c r="IM294" s="45"/>
      <c r="IN294" s="45">
        <f t="shared" si="5201"/>
        <v>0</v>
      </c>
      <c r="IO294" s="45">
        <f t="shared" si="5202"/>
        <v>0</v>
      </c>
      <c r="IP294" s="45">
        <f t="shared" si="5203"/>
        <v>0</v>
      </c>
      <c r="IQ294" s="184">
        <f t="shared" si="5204"/>
        <v>0</v>
      </c>
      <c r="IR294" s="184">
        <f t="shared" si="5310"/>
        <v>0</v>
      </c>
      <c r="IS294" s="181"/>
      <c r="IT294" s="181"/>
      <c r="IU294" s="46"/>
      <c r="IV294" s="46"/>
      <c r="IW294" s="46"/>
      <c r="IX294" s="46"/>
      <c r="IY294" s="45"/>
      <c r="IZ294" s="45"/>
      <c r="JA294" s="45"/>
      <c r="JB294" s="45"/>
      <c r="JC294" s="45"/>
      <c r="JD294" s="45"/>
      <c r="JE294" s="45"/>
      <c r="JF294" s="45"/>
      <c r="JG294" s="45">
        <f t="shared" si="5151"/>
        <v>0</v>
      </c>
      <c r="JH294" s="45">
        <f t="shared" si="5152"/>
        <v>0</v>
      </c>
      <c r="JI294" s="45">
        <f t="shared" si="5153"/>
        <v>0</v>
      </c>
      <c r="JJ294" s="184">
        <f t="shared" si="5154"/>
        <v>0</v>
      </c>
      <c r="JK294" s="184">
        <f t="shared" si="5291"/>
        <v>0</v>
      </c>
      <c r="JL294" s="181"/>
      <c r="JM294" s="181"/>
      <c r="JN294" s="46"/>
      <c r="JO294" s="46"/>
      <c r="JP294" s="47"/>
      <c r="JQ294" s="48"/>
      <c r="JR294" s="47"/>
      <c r="JS294" s="47"/>
      <c r="JT294" s="385">
        <f t="shared" si="5536"/>
        <v>0</v>
      </c>
      <c r="JU294" s="385">
        <f t="shared" si="5537"/>
        <v>0</v>
      </c>
      <c r="JV294" s="385">
        <f t="shared" si="5538"/>
        <v>0</v>
      </c>
      <c r="JW294" s="385">
        <f t="shared" si="5539"/>
        <v>0</v>
      </c>
      <c r="JX294" s="385">
        <f t="shared" si="5540"/>
        <v>0</v>
      </c>
      <c r="JY294" s="385">
        <f t="shared" si="5541"/>
        <v>0</v>
      </c>
      <c r="JZ294" s="45">
        <f t="shared" si="5545"/>
        <v>0</v>
      </c>
      <c r="KA294" s="45">
        <f t="shared" si="5280"/>
        <v>0</v>
      </c>
      <c r="KB294" s="45">
        <f t="shared" si="5281"/>
        <v>0</v>
      </c>
      <c r="KC294" s="184">
        <f t="shared" si="5546"/>
        <v>0</v>
      </c>
      <c r="KD294" s="184">
        <f t="shared" si="5547"/>
        <v>0</v>
      </c>
      <c r="KE294" s="46"/>
      <c r="KF294" s="46"/>
      <c r="KG294" s="49"/>
      <c r="KH294" s="49"/>
    </row>
    <row r="295" spans="1:299" x14ac:dyDescent="0.2">
      <c r="A295" s="100">
        <v>1</v>
      </c>
      <c r="B295" s="100">
        <v>1</v>
      </c>
      <c r="C295" s="69"/>
      <c r="D295" s="268"/>
      <c r="E295" s="742"/>
      <c r="F295" s="743" t="s">
        <v>295</v>
      </c>
      <c r="G295" s="98">
        <v>42</v>
      </c>
      <c r="H295" s="104">
        <f>'ВМП план КС'!H62</f>
        <v>238074.92799999999</v>
      </c>
      <c r="I295" s="104">
        <f>'ВМП план КС'!I62</f>
        <v>258026.27759999997</v>
      </c>
      <c r="J295" s="57">
        <f>VLOOKUP($G295,'ВМП план КС'!$A$8:$AQ$94,14,0)</f>
        <v>0</v>
      </c>
      <c r="K295" s="57">
        <f>VLOOKUP($G295,'ВМП план КС'!$A$8:$AQ$94,15,0)</f>
        <v>0</v>
      </c>
      <c r="L295" s="57">
        <f>SUM(J295/12*$B$2)</f>
        <v>0</v>
      </c>
      <c r="M295" s="57">
        <f>SUM(K295/12*$B$2)</f>
        <v>0</v>
      </c>
      <c r="N295" s="59">
        <f>SUM(N296:N299)</f>
        <v>0</v>
      </c>
      <c r="O295" s="59">
        <f t="shared" ref="O295:S295" si="5548">SUM(O296:O299)</f>
        <v>0</v>
      </c>
      <c r="P295" s="59">
        <f t="shared" si="5548"/>
        <v>0</v>
      </c>
      <c r="Q295" s="59">
        <f t="shared" si="5548"/>
        <v>0</v>
      </c>
      <c r="R295" s="59">
        <f t="shared" si="5548"/>
        <v>0</v>
      </c>
      <c r="S295" s="59">
        <f t="shared" si="5548"/>
        <v>0</v>
      </c>
      <c r="T295" s="87">
        <f t="shared" si="4717"/>
        <v>0</v>
      </c>
      <c r="U295" s="59">
        <f t="shared" si="4718"/>
        <v>0</v>
      </c>
      <c r="V295" s="59">
        <f t="shared" si="4719"/>
        <v>0</v>
      </c>
      <c r="W295" s="72">
        <f t="shared" si="4720"/>
        <v>0</v>
      </c>
      <c r="X295" s="72">
        <f t="shared" si="4721"/>
        <v>0</v>
      </c>
      <c r="Y295" s="308"/>
      <c r="Z295" s="307"/>
      <c r="AA295" s="156">
        <f>$H295</f>
        <v>238074.92799999999</v>
      </c>
      <c r="AB295" s="157" t="e">
        <f>O295/N295</f>
        <v>#DIV/0!</v>
      </c>
      <c r="AC295" s="57">
        <f>VLOOKUP($G295,'ВМП план КС'!$A$8:$AQ$93,12,0)</f>
        <v>30</v>
      </c>
      <c r="AD295" s="57">
        <f>VLOOKUP($G295,'ВМП план КС'!$A$8:$AQ$93,13,0)</f>
        <v>7142247.8399999999</v>
      </c>
      <c r="AE295" s="57">
        <f>SUM(AC295/12*$B$2)</f>
        <v>25</v>
      </c>
      <c r="AF295" s="57">
        <f>SUM(AD295/12*$B$2)</f>
        <v>5951873.1999999993</v>
      </c>
      <c r="AG295" s="56">
        <f>SUM(AG296:AG299)</f>
        <v>27</v>
      </c>
      <c r="AH295" s="56">
        <f t="shared" ref="AH295" si="5549">SUM(AH296:AH299)</f>
        <v>6428023.1099999985</v>
      </c>
      <c r="AI295" s="59">
        <f t="shared" ref="AI295" si="5550">SUM(AI296:AI299)</f>
        <v>218</v>
      </c>
      <c r="AJ295" s="59">
        <f t="shared" ref="AJ295" si="5551">SUM(AJ296:AJ299)</f>
        <v>0</v>
      </c>
      <c r="AK295" s="59">
        <f t="shared" ref="AK295" si="5552">SUM(AK296:AK299)</f>
        <v>0</v>
      </c>
      <c r="AL295" s="59">
        <f t="shared" ref="AL295" si="5553">SUM(AL296:AL299)</f>
        <v>0</v>
      </c>
      <c r="AM295" s="87">
        <f t="shared" si="5158"/>
        <v>27</v>
      </c>
      <c r="AN295" s="59">
        <f t="shared" si="5159"/>
        <v>6428023.1099999985</v>
      </c>
      <c r="AO295" s="59">
        <f t="shared" si="5160"/>
        <v>218</v>
      </c>
      <c r="AP295" s="72">
        <f>AG295-AC295</f>
        <v>-3</v>
      </c>
      <c r="AQ295" s="72">
        <f>AH295-AD295</f>
        <v>-714224.73000000138</v>
      </c>
      <c r="AR295" s="308">
        <f>AG295/AC295</f>
        <v>0.9</v>
      </c>
      <c r="AS295" s="308">
        <f>AH295/AD295</f>
        <v>0.9000000075606448</v>
      </c>
      <c r="AT295" s="156">
        <f>$H295</f>
        <v>238074.92799999999</v>
      </c>
      <c r="AU295" s="157">
        <f>AH295/AG295</f>
        <v>238074.92999999993</v>
      </c>
      <c r="AV295" s="57">
        <f>VLOOKUP($G295,'ВМП план КС'!$A$8:$AQ$93,16,0)</f>
        <v>0</v>
      </c>
      <c r="AW295" s="57">
        <f>VLOOKUP($G295,'ВМП план КС'!$A$8:$AQ$93,17,0)</f>
        <v>0</v>
      </c>
      <c r="AX295" s="57">
        <f>SUM(AV295/12*$B$2)</f>
        <v>0</v>
      </c>
      <c r="AY295" s="57">
        <f>SUM(AW295/12*$B$2)</f>
        <v>0</v>
      </c>
      <c r="AZ295" s="59">
        <f>SUM(AZ296:AZ299)</f>
        <v>0</v>
      </c>
      <c r="BA295" s="59">
        <f t="shared" ref="BA295" si="5554">SUM(BA296:BA299)</f>
        <v>0</v>
      </c>
      <c r="BB295" s="59">
        <f t="shared" ref="BB295" si="5555">SUM(BB296:BB299)</f>
        <v>0</v>
      </c>
      <c r="BC295" s="59">
        <f t="shared" ref="BC295" si="5556">SUM(BC296:BC299)</f>
        <v>0</v>
      </c>
      <c r="BD295" s="59">
        <f t="shared" ref="BD295" si="5557">SUM(BD296:BD299)</f>
        <v>0</v>
      </c>
      <c r="BE295" s="59">
        <f t="shared" ref="BE295" si="5558">SUM(BE296:BE299)</f>
        <v>0</v>
      </c>
      <c r="BF295" s="87">
        <f t="shared" si="5162"/>
        <v>0</v>
      </c>
      <c r="BG295" s="59">
        <f t="shared" si="5163"/>
        <v>0</v>
      </c>
      <c r="BH295" s="59">
        <f t="shared" si="5164"/>
        <v>0</v>
      </c>
      <c r="BI295" s="72">
        <f t="shared" si="5110"/>
        <v>0</v>
      </c>
      <c r="BJ295" s="72">
        <f t="shared" si="5282"/>
        <v>0</v>
      </c>
      <c r="BK295" s="308"/>
      <c r="BL295" s="307"/>
      <c r="BM295" s="156">
        <f>$H295</f>
        <v>238074.92799999999</v>
      </c>
      <c r="BN295" s="157" t="e">
        <f>BA295/AZ295</f>
        <v>#DIV/0!</v>
      </c>
      <c r="BO295" s="57">
        <f>VLOOKUP($G295,'ВМП план КС'!$A$8:$AQ$93,18,0)</f>
        <v>0</v>
      </c>
      <c r="BP295" s="57">
        <f>VLOOKUP($G295,'ВМП план КС'!$A$8:$AQ$93,19,0)</f>
        <v>0</v>
      </c>
      <c r="BQ295" s="57">
        <f>SUM(BO295/12*$B$2)</f>
        <v>0</v>
      </c>
      <c r="BR295" s="57">
        <f>SUM(BP295/12*$B$2)</f>
        <v>0</v>
      </c>
      <c r="BS295" s="59">
        <f>SUM(BS296:BS299)</f>
        <v>0</v>
      </c>
      <c r="BT295" s="59">
        <f t="shared" ref="BT295" si="5559">SUM(BT296:BT299)</f>
        <v>0</v>
      </c>
      <c r="BU295" s="59">
        <f t="shared" ref="BU295" si="5560">SUM(BU296:BU299)</f>
        <v>0</v>
      </c>
      <c r="BV295" s="59">
        <f t="shared" ref="BV295" si="5561">SUM(BV296:BV299)</f>
        <v>0</v>
      </c>
      <c r="BW295" s="59">
        <f t="shared" ref="BW295" si="5562">SUM(BW296:BW299)</f>
        <v>0</v>
      </c>
      <c r="BX295" s="59">
        <f t="shared" ref="BX295" si="5563">SUM(BX296:BX299)</f>
        <v>0</v>
      </c>
      <c r="BY295" s="87">
        <f t="shared" si="5165"/>
        <v>0</v>
      </c>
      <c r="BZ295" s="59">
        <f t="shared" si="5166"/>
        <v>0</v>
      </c>
      <c r="CA295" s="59">
        <f t="shared" si="5167"/>
        <v>0</v>
      </c>
      <c r="CB295" s="72">
        <f t="shared" si="5168"/>
        <v>0</v>
      </c>
      <c r="CC295" s="72">
        <f t="shared" si="5301"/>
        <v>0</v>
      </c>
      <c r="CD295" s="308"/>
      <c r="CE295" s="307"/>
      <c r="CF295" s="156">
        <f>$H295</f>
        <v>238074.92799999999</v>
      </c>
      <c r="CG295" s="157" t="e">
        <f>BT295/BS295</f>
        <v>#DIV/0!</v>
      </c>
      <c r="CH295" s="57">
        <f>VLOOKUP($G295,'ВМП план КС'!$A$8:$AQ$93,10,0)</f>
        <v>36</v>
      </c>
      <c r="CI295" s="57">
        <f>VLOOKUP($G295,'ВМП план КС'!$A$8:$AQ$93,11,0)</f>
        <v>8570697.4079999998</v>
      </c>
      <c r="CJ295" s="57">
        <f>SUM(CH295/12*$B$2)</f>
        <v>30</v>
      </c>
      <c r="CK295" s="57">
        <f>SUM(CI295/12*$B$2)</f>
        <v>7142247.8399999999</v>
      </c>
      <c r="CL295" s="56">
        <f>SUM(CL296:CL299)</f>
        <v>43</v>
      </c>
      <c r="CM295" s="56">
        <f t="shared" ref="CM295" si="5564">SUM(CM296:CM299)</f>
        <v>10237221.989999995</v>
      </c>
      <c r="CN295" s="59">
        <f t="shared" ref="CN295" si="5565">SUM(CN296:CN299)</f>
        <v>441</v>
      </c>
      <c r="CO295" s="59">
        <f t="shared" ref="CO295" si="5566">SUM(CO296:CO299)</f>
        <v>2</v>
      </c>
      <c r="CP295" s="59">
        <f t="shared" ref="CP295" si="5567">SUM(CP296:CP299)</f>
        <v>476149.86</v>
      </c>
      <c r="CQ295" s="59">
        <f t="shared" ref="CQ295" si="5568">SUM(CQ296:CQ299)</f>
        <v>15</v>
      </c>
      <c r="CR295" s="87">
        <f t="shared" si="5169"/>
        <v>45</v>
      </c>
      <c r="CS295" s="59">
        <f t="shared" si="5170"/>
        <v>10713371.849999994</v>
      </c>
      <c r="CT295" s="59">
        <f t="shared" si="5171"/>
        <v>456</v>
      </c>
      <c r="CU295" s="72">
        <f>CL295-CH295</f>
        <v>7</v>
      </c>
      <c r="CV295" s="72">
        <f>CM295-CI295</f>
        <v>1666524.5819999948</v>
      </c>
      <c r="CW295" s="308">
        <f>CL295/CH295</f>
        <v>1.1944444444444444</v>
      </c>
      <c r="CX295" s="308">
        <f>CM295/CI295</f>
        <v>1.194444454478633</v>
      </c>
      <c r="CY295" s="156">
        <f>$H295</f>
        <v>238074.92799999999</v>
      </c>
      <c r="CZ295" s="157">
        <f>CM295/CL295</f>
        <v>238074.92999999988</v>
      </c>
      <c r="DA295" s="57">
        <f>VLOOKUP($G295,'ВМП план КС'!$A$8:$AQ$93,26,0)</f>
        <v>0</v>
      </c>
      <c r="DB295" s="57">
        <f>VLOOKUP($G295,'ВМП план КС'!$A$8:$AQ$93,27,0)</f>
        <v>0</v>
      </c>
      <c r="DC295" s="57">
        <f>SUM(DA295/12*$B$2)</f>
        <v>0</v>
      </c>
      <c r="DD295" s="57">
        <f>SUM(DB295/12*$B$2)</f>
        <v>0</v>
      </c>
      <c r="DE295" s="59">
        <f>SUM(DE296:DE299)</f>
        <v>0</v>
      </c>
      <c r="DF295" s="59">
        <f t="shared" ref="DF295" si="5569">SUM(DF296:DF299)</f>
        <v>0</v>
      </c>
      <c r="DG295" s="59">
        <f t="shared" ref="DG295" si="5570">SUM(DG296:DG299)</f>
        <v>0</v>
      </c>
      <c r="DH295" s="59">
        <f t="shared" ref="DH295" si="5571">SUM(DH296:DH299)</f>
        <v>0</v>
      </c>
      <c r="DI295" s="59">
        <f t="shared" ref="DI295" si="5572">SUM(DI296:DI299)</f>
        <v>0</v>
      </c>
      <c r="DJ295" s="59">
        <f t="shared" ref="DJ295" si="5573">SUM(DJ296:DJ299)</f>
        <v>0</v>
      </c>
      <c r="DK295" s="87">
        <f t="shared" si="5173"/>
        <v>0</v>
      </c>
      <c r="DL295" s="59">
        <f t="shared" si="5174"/>
        <v>0</v>
      </c>
      <c r="DM295" s="59">
        <f t="shared" si="5175"/>
        <v>0</v>
      </c>
      <c r="DN295" s="72">
        <f t="shared" si="5176"/>
        <v>0</v>
      </c>
      <c r="DO295" s="72">
        <f t="shared" si="5303"/>
        <v>0</v>
      </c>
      <c r="DP295" s="308"/>
      <c r="DQ295" s="307"/>
      <c r="DR295" s="156">
        <f>$H295</f>
        <v>238074.92799999999</v>
      </c>
      <c r="DS295" s="157" t="e">
        <f>DF295/DE295</f>
        <v>#DIV/0!</v>
      </c>
      <c r="DT295" s="57">
        <f>VLOOKUP($G295,'ВМП план КС'!$A$8:$AQ$93,28,0)</f>
        <v>0</v>
      </c>
      <c r="DU295" s="57">
        <f>VLOOKUP($G295,'ВМП план КС'!$A$8:$AQ$93,29,0)</f>
        <v>0</v>
      </c>
      <c r="DV295" s="57">
        <f>SUM(DT295/12*$B$2)</f>
        <v>0</v>
      </c>
      <c r="DW295" s="57">
        <f>SUM(DU295/12*$B$2)</f>
        <v>0</v>
      </c>
      <c r="DX295" s="59">
        <f>SUM(DX296:DX299)</f>
        <v>0</v>
      </c>
      <c r="DY295" s="59">
        <f t="shared" ref="DY295" si="5574">SUM(DY296:DY299)</f>
        <v>0</v>
      </c>
      <c r="DZ295" s="59">
        <f t="shared" ref="DZ295" si="5575">SUM(DZ296:DZ299)</f>
        <v>0</v>
      </c>
      <c r="EA295" s="59">
        <f t="shared" ref="EA295" si="5576">SUM(EA296:EA299)</f>
        <v>0</v>
      </c>
      <c r="EB295" s="59">
        <f t="shared" ref="EB295" si="5577">SUM(EB296:EB299)</f>
        <v>0</v>
      </c>
      <c r="EC295" s="59">
        <f t="shared" ref="EC295" si="5578">SUM(EC296:EC299)</f>
        <v>0</v>
      </c>
      <c r="ED295" s="87">
        <f t="shared" si="5177"/>
        <v>0</v>
      </c>
      <c r="EE295" s="59">
        <f t="shared" si="5178"/>
        <v>0</v>
      </c>
      <c r="EF295" s="59">
        <f t="shared" si="5179"/>
        <v>0</v>
      </c>
      <c r="EG295" s="72">
        <f t="shared" si="5180"/>
        <v>0</v>
      </c>
      <c r="EH295" s="72">
        <f t="shared" si="5304"/>
        <v>0</v>
      </c>
      <c r="EI295" s="308"/>
      <c r="EJ295" s="307"/>
      <c r="EK295" s="156">
        <f>$H295</f>
        <v>238074.92799999999</v>
      </c>
      <c r="EL295" s="157" t="e">
        <f>DY295/DX295</f>
        <v>#DIV/0!</v>
      </c>
      <c r="EM295" s="112">
        <f>VLOOKUP($G295,'ВМП план КС'!$A$8:$AQ$93,30,0)</f>
        <v>0</v>
      </c>
      <c r="EN295" s="112">
        <f>VLOOKUP($G295,'ВМП план КС'!$A$8:$AQ$93,31,0)</f>
        <v>0</v>
      </c>
      <c r="EO295" s="57">
        <f>SUM(EM295/12*$B$2)</f>
        <v>0</v>
      </c>
      <c r="EP295" s="57">
        <f>SUM(EN295/12*$B$2)</f>
        <v>0</v>
      </c>
      <c r="EQ295" s="59">
        <f>SUM(EQ296:EQ299)</f>
        <v>0</v>
      </c>
      <c r="ER295" s="59">
        <f t="shared" ref="ER295" si="5579">SUM(ER296:ER299)</f>
        <v>0</v>
      </c>
      <c r="ES295" s="59">
        <f t="shared" ref="ES295" si="5580">SUM(ES296:ES299)</f>
        <v>0</v>
      </c>
      <c r="ET295" s="59">
        <f t="shared" ref="ET295" si="5581">SUM(ET296:ET299)</f>
        <v>0</v>
      </c>
      <c r="EU295" s="59">
        <f t="shared" ref="EU295" si="5582">SUM(EU296:EU299)</f>
        <v>0</v>
      </c>
      <c r="EV295" s="59">
        <f t="shared" ref="EV295" si="5583">SUM(EV296:EV299)</f>
        <v>0</v>
      </c>
      <c r="EW295" s="87">
        <f t="shared" si="5181"/>
        <v>0</v>
      </c>
      <c r="EX295" s="59">
        <f t="shared" si="5182"/>
        <v>0</v>
      </c>
      <c r="EY295" s="59">
        <f t="shared" si="5183"/>
        <v>0</v>
      </c>
      <c r="EZ295" s="72">
        <f t="shared" si="5184"/>
        <v>0</v>
      </c>
      <c r="FA295" s="72">
        <f t="shared" si="5305"/>
        <v>0</v>
      </c>
      <c r="FB295" s="308"/>
      <c r="FC295" s="307"/>
      <c r="FD295" s="156">
        <f>$H295</f>
        <v>238074.92799999999</v>
      </c>
      <c r="FE295" s="157" t="e">
        <f>ER295/EQ295</f>
        <v>#DIV/0!</v>
      </c>
      <c r="FF295" s="112">
        <f>VLOOKUP($G295,'ВМП план КС'!$A$8:$AQ$93,32,0)</f>
        <v>25</v>
      </c>
      <c r="FG295" s="112">
        <f>VLOOKUP($G295,'ВМП план КС'!$A$8:$AQ$93,33,0)</f>
        <v>5951873.1999999993</v>
      </c>
      <c r="FH295" s="57">
        <f>SUM(FF295/12*$B$2)</f>
        <v>20.833333333333336</v>
      </c>
      <c r="FI295" s="57">
        <f>SUM(FG295/12*$B$2)</f>
        <v>4959894.333333333</v>
      </c>
      <c r="FJ295" s="59">
        <f>SUM(FJ296:FJ299)</f>
        <v>24</v>
      </c>
      <c r="FK295" s="59">
        <f t="shared" ref="FK295" si="5584">SUM(FK296:FK299)</f>
        <v>5713798.3199999994</v>
      </c>
      <c r="FL295" s="59">
        <f t="shared" ref="FL295" si="5585">SUM(FL296:FL299)</f>
        <v>163</v>
      </c>
      <c r="FM295" s="59">
        <f t="shared" ref="FM295" si="5586">SUM(FM296:FM299)</f>
        <v>16</v>
      </c>
      <c r="FN295" s="59">
        <f t="shared" ref="FN295" si="5587">SUM(FN296:FN299)</f>
        <v>3809198.8800000008</v>
      </c>
      <c r="FO295" s="59">
        <f t="shared" ref="FO295" si="5588">SUM(FO296:FO299)</f>
        <v>103</v>
      </c>
      <c r="FP295" s="87">
        <f t="shared" si="5185"/>
        <v>40</v>
      </c>
      <c r="FQ295" s="59">
        <f t="shared" si="5186"/>
        <v>9522997.1999999993</v>
      </c>
      <c r="FR295" s="59">
        <f t="shared" si="5187"/>
        <v>266</v>
      </c>
      <c r="FS295" s="72">
        <f t="shared" si="5188"/>
        <v>3.1666666666666643</v>
      </c>
      <c r="FT295" s="72">
        <f t="shared" si="5306"/>
        <v>753903.98666666634</v>
      </c>
      <c r="FU295" s="308"/>
      <c r="FV295" s="307"/>
      <c r="FW295" s="156">
        <f>$H295</f>
        <v>238074.92799999999</v>
      </c>
      <c r="FX295" s="157">
        <f>FK295/FJ295</f>
        <v>238074.92999999996</v>
      </c>
      <c r="FY295" s="57">
        <f>VLOOKUP($G295,'ВМП план КС'!$A$8:$AQ$93,36,0)</f>
        <v>0</v>
      </c>
      <c r="FZ295" s="57">
        <f>VLOOKUP($G295,'ВМП план КС'!$A$8:$AQ$93,37,0)</f>
        <v>0</v>
      </c>
      <c r="GA295" s="57">
        <f>SUM(FY295/12*$B$2)</f>
        <v>0</v>
      </c>
      <c r="GB295" s="57">
        <f>SUM(FZ295/12*$B$2)</f>
        <v>0</v>
      </c>
      <c r="GC295" s="59">
        <f>SUM(GC296:GC299)</f>
        <v>0</v>
      </c>
      <c r="GD295" s="59">
        <f t="shared" ref="GD295" si="5589">SUM(GD296:GD299)</f>
        <v>0</v>
      </c>
      <c r="GE295" s="59">
        <f t="shared" ref="GE295" si="5590">SUM(GE296:GE299)</f>
        <v>0</v>
      </c>
      <c r="GF295" s="59">
        <f t="shared" ref="GF295" si="5591">SUM(GF296:GF299)</f>
        <v>0</v>
      </c>
      <c r="GG295" s="59">
        <f t="shared" ref="GG295" si="5592">SUM(GG296:GG299)</f>
        <v>0</v>
      </c>
      <c r="GH295" s="59">
        <f t="shared" ref="GH295" si="5593">SUM(GH296:GH299)</f>
        <v>0</v>
      </c>
      <c r="GI295" s="87">
        <f t="shared" si="5189"/>
        <v>0</v>
      </c>
      <c r="GJ295" s="59">
        <f t="shared" si="5190"/>
        <v>0</v>
      </c>
      <c r="GK295" s="59">
        <f t="shared" si="5191"/>
        <v>0</v>
      </c>
      <c r="GL295" s="72">
        <f t="shared" si="5192"/>
        <v>0</v>
      </c>
      <c r="GM295" s="72">
        <f t="shared" si="5307"/>
        <v>0</v>
      </c>
      <c r="GN295" s="308"/>
      <c r="GO295" s="307"/>
      <c r="GP295" s="156">
        <f>$H295</f>
        <v>238074.92799999999</v>
      </c>
      <c r="GQ295" s="157" t="e">
        <f>GD295/GC295</f>
        <v>#DIV/0!</v>
      </c>
      <c r="GR295" s="57">
        <f>VLOOKUP($G295,'ВМП план КС'!$A$8:$AQ$93,38,0)</f>
        <v>0</v>
      </c>
      <c r="GS295" s="57">
        <f>VLOOKUP($G295,'ВМП план КС'!$A$8:$AQ$93,39,0)</f>
        <v>0</v>
      </c>
      <c r="GT295" s="57">
        <f>SUM(GR295/12*$B$2)</f>
        <v>0</v>
      </c>
      <c r="GU295" s="57">
        <f>SUM(GS295/12*$B$2)</f>
        <v>0</v>
      </c>
      <c r="GV295" s="59">
        <f>SUM(GV296:GV299)</f>
        <v>0</v>
      </c>
      <c r="GW295" s="59">
        <f t="shared" ref="GW295" si="5594">SUM(GW296:GW299)</f>
        <v>0</v>
      </c>
      <c r="GX295" s="59">
        <f t="shared" ref="GX295" si="5595">SUM(GX296:GX299)</f>
        <v>0</v>
      </c>
      <c r="GY295" s="59">
        <f t="shared" ref="GY295" si="5596">SUM(GY296:GY299)</f>
        <v>0</v>
      </c>
      <c r="GZ295" s="59">
        <f t="shared" ref="GZ295" si="5597">SUM(GZ296:GZ299)</f>
        <v>0</v>
      </c>
      <c r="HA295" s="59">
        <f t="shared" ref="HA295" si="5598">SUM(HA296:HA299)</f>
        <v>0</v>
      </c>
      <c r="HB295" s="87">
        <f t="shared" si="5193"/>
        <v>0</v>
      </c>
      <c r="HC295" s="59">
        <f t="shared" si="5194"/>
        <v>0</v>
      </c>
      <c r="HD295" s="59">
        <f t="shared" si="5195"/>
        <v>0</v>
      </c>
      <c r="HE295" s="72">
        <f t="shared" si="5196"/>
        <v>0</v>
      </c>
      <c r="HF295" s="72">
        <f t="shared" si="5308"/>
        <v>0</v>
      </c>
      <c r="HG295" s="308"/>
      <c r="HH295" s="307"/>
      <c r="HI295" s="156">
        <f>$H295</f>
        <v>238074.92799999999</v>
      </c>
      <c r="HJ295" s="157" t="e">
        <f>GW295/GV295</f>
        <v>#DIV/0!</v>
      </c>
      <c r="HK295" s="57">
        <f>VLOOKUP($G295,'ВМП план КС'!$A$8:$AQ$93,40,0)</f>
        <v>11</v>
      </c>
      <c r="HL295" s="57">
        <f>VLOOKUP($G295,'ВМП план КС'!$A$8:$AQ$93,41,0)</f>
        <v>2838289.0535999998</v>
      </c>
      <c r="HM295" s="57">
        <f>SUM(HK295/12*$B$2)</f>
        <v>9.1666666666666661</v>
      </c>
      <c r="HN295" s="57">
        <f>SUM(HL295/12*$B$2)</f>
        <v>2365240.8779999996</v>
      </c>
      <c r="HO295" s="59">
        <f>SUM(HO296:HO299)</f>
        <v>29</v>
      </c>
      <c r="HP295" s="59">
        <f t="shared" ref="HP295" si="5599">SUM(HP296:HP299)</f>
        <v>7482762.120000002</v>
      </c>
      <c r="HQ295" s="59">
        <f t="shared" ref="HQ295" si="5600">SUM(HQ296:HQ299)</f>
        <v>242</v>
      </c>
      <c r="HR295" s="59">
        <f t="shared" ref="HR295" si="5601">SUM(HR296:HR299)</f>
        <v>0</v>
      </c>
      <c r="HS295" s="59">
        <f t="shared" ref="HS295" si="5602">SUM(HS296:HS299)</f>
        <v>0</v>
      </c>
      <c r="HT295" s="59">
        <f t="shared" ref="HT295" si="5603">SUM(HT296:HT299)</f>
        <v>0</v>
      </c>
      <c r="HU295" s="87">
        <f t="shared" si="5197"/>
        <v>29</v>
      </c>
      <c r="HV295" s="59">
        <f t="shared" si="5198"/>
        <v>7482762.120000002</v>
      </c>
      <c r="HW295" s="59">
        <f t="shared" si="5199"/>
        <v>242</v>
      </c>
      <c r="HX295" s="72">
        <f t="shared" si="5200"/>
        <v>19.833333333333336</v>
      </c>
      <c r="HY295" s="72">
        <f t="shared" si="5309"/>
        <v>5117521.2420000024</v>
      </c>
      <c r="HZ295" s="308"/>
      <c r="IA295" s="307"/>
      <c r="IB295" s="156">
        <f>$H295</f>
        <v>238074.92799999999</v>
      </c>
      <c r="IC295" s="157">
        <f>HP295/HO295</f>
        <v>258026.28000000006</v>
      </c>
      <c r="ID295" s="112">
        <f>VLOOKUP($G295,'ВМП план КС'!$A$8:$AQ$93,34,0)</f>
        <v>0</v>
      </c>
      <c r="IE295" s="112">
        <f>VLOOKUP($G295,'ВМП план КС'!$A$8:$AQ$93,35,0)</f>
        <v>0</v>
      </c>
      <c r="IF295" s="57">
        <f>SUM(ID295/12*$B$2)</f>
        <v>0</v>
      </c>
      <c r="IG295" s="57">
        <f>SUM(IE295/12*$B$2)</f>
        <v>0</v>
      </c>
      <c r="IH295" s="59">
        <f>SUM(IH296:IH299)</f>
        <v>0</v>
      </c>
      <c r="II295" s="59">
        <f t="shared" ref="II295" si="5604">SUM(II296:II299)</f>
        <v>0</v>
      </c>
      <c r="IJ295" s="59">
        <f t="shared" ref="IJ295" si="5605">SUM(IJ296:IJ299)</f>
        <v>0</v>
      </c>
      <c r="IK295" s="59">
        <f t="shared" ref="IK295" si="5606">SUM(IK296:IK299)</f>
        <v>0</v>
      </c>
      <c r="IL295" s="59">
        <f t="shared" ref="IL295" si="5607">SUM(IL296:IL299)</f>
        <v>0</v>
      </c>
      <c r="IM295" s="59">
        <f t="shared" ref="IM295" si="5608">SUM(IM296:IM299)</f>
        <v>0</v>
      </c>
      <c r="IN295" s="87">
        <f t="shared" si="5201"/>
        <v>0</v>
      </c>
      <c r="IO295" s="59">
        <f t="shared" si="5202"/>
        <v>0</v>
      </c>
      <c r="IP295" s="59">
        <f t="shared" si="5203"/>
        <v>0</v>
      </c>
      <c r="IQ295" s="72">
        <f t="shared" si="5204"/>
        <v>0</v>
      </c>
      <c r="IR295" s="72">
        <f t="shared" si="5310"/>
        <v>0</v>
      </c>
      <c r="IS295" s="308"/>
      <c r="IT295" s="307"/>
      <c r="IU295" s="156">
        <f>$H295</f>
        <v>238074.92799999999</v>
      </c>
      <c r="IV295" s="157" t="e">
        <f>II295/IH295</f>
        <v>#DIV/0!</v>
      </c>
      <c r="IW295" s="112">
        <f>VLOOKUP($G295,'ВМП план КС'!$A$8:$AQ$93,42,0)</f>
        <v>20</v>
      </c>
      <c r="IX295" s="112">
        <f>VLOOKUP($G295,'ВМП план КС'!$A$8:$AQ$93,43,0)</f>
        <v>5160525.5519999992</v>
      </c>
      <c r="IY295" s="57">
        <f>SUM(IW295/12*$B$2)</f>
        <v>16.666666666666668</v>
      </c>
      <c r="IZ295" s="57">
        <f>SUM(IX295/12*$B$2)</f>
        <v>4300437.959999999</v>
      </c>
      <c r="JA295" s="59">
        <f>SUM(JA296:JA299)</f>
        <v>25</v>
      </c>
      <c r="JB295" s="59">
        <f t="shared" ref="JB295" si="5609">SUM(JB296:JB299)</f>
        <v>6450657.0000000009</v>
      </c>
      <c r="JC295" s="59">
        <f t="shared" ref="JC295" si="5610">SUM(JC296:JC299)</f>
        <v>207</v>
      </c>
      <c r="JD295" s="59">
        <f t="shared" ref="JD295" si="5611">SUM(JD296:JD299)</f>
        <v>0</v>
      </c>
      <c r="JE295" s="59">
        <f t="shared" ref="JE295" si="5612">SUM(JE296:JE299)</f>
        <v>0</v>
      </c>
      <c r="JF295" s="59">
        <f t="shared" ref="JF295" si="5613">SUM(JF296:JF299)</f>
        <v>0</v>
      </c>
      <c r="JG295" s="87">
        <f t="shared" si="5151"/>
        <v>25</v>
      </c>
      <c r="JH295" s="59">
        <f t="shared" si="5152"/>
        <v>6450657.0000000009</v>
      </c>
      <c r="JI295" s="59">
        <f t="shared" si="5153"/>
        <v>207</v>
      </c>
      <c r="JJ295" s="72">
        <f t="shared" si="5154"/>
        <v>8.3333333333333321</v>
      </c>
      <c r="JK295" s="72">
        <f t="shared" si="5291"/>
        <v>2150219.0400000019</v>
      </c>
      <c r="JL295" s="308"/>
      <c r="JM295" s="307"/>
      <c r="JN295" s="156">
        <f>$H295</f>
        <v>238074.92799999999</v>
      </c>
      <c r="JO295" s="157">
        <f>JB295/JA295</f>
        <v>258026.28000000003</v>
      </c>
      <c r="JP295" s="384">
        <f>J295+AC295+AV295+BO295+CH295+DA295+DT295+EM295+FF295+FY295+GR295+HK295+ID295+IW295</f>
        <v>122</v>
      </c>
      <c r="JQ295" s="384">
        <f t="shared" ref="JQ295" si="5614">K295+AD295+AW295+BP295+CI295+DB295+DU295+EN295+FG295+FZ295+GS295+HL295+IE295+IX295</f>
        <v>29663633.053599998</v>
      </c>
      <c r="JR295" s="384">
        <f t="shared" ref="JR295" si="5615">L295+AE295+AX295+BQ295+CJ295+DC295+DV295+EO295+FH295+GA295+GT295+HM295+IF295+IY295</f>
        <v>101.66666666666669</v>
      </c>
      <c r="JS295" s="384">
        <f t="shared" ref="JS295" si="5616">M295+AF295+AY295+BR295+CK295+DD295+DW295+EP295+FI295+GB295+GU295+HN295+IG295+IZ295</f>
        <v>24719694.211333327</v>
      </c>
      <c r="JT295" s="384">
        <f t="shared" ref="JT295:JT299" si="5617">N295+AG295+AZ295+BS295+CL295+DE295+DX295+EQ295+FJ295+GC295+GV295+HO295+IH295+JA295</f>
        <v>148</v>
      </c>
      <c r="JU295" s="384">
        <f t="shared" ref="JU295:JU299" si="5618">O295+AH295+BA295+BT295+CM295+DF295+DY295+ER295+FK295+GD295+GW295+HP295+II295+JB295</f>
        <v>36312462.539999999</v>
      </c>
      <c r="JV295" s="384">
        <f t="shared" ref="JV295:JV299" si="5619">P295+AI295+BB295+BU295+CN295+DG295+DZ295+ES295+FL295+GE295+GX295+HQ295+IJ295+JC295</f>
        <v>1271</v>
      </c>
      <c r="JW295" s="384">
        <f t="shared" ref="JW295:JW299" si="5620">Q295+AJ295+BC295+BV295+CO295+DH295+EA295+ET295+FM295+GF295+GY295+HR295+IK295+JD295</f>
        <v>18</v>
      </c>
      <c r="JX295" s="384">
        <f t="shared" ref="JX295:JX299" si="5621">R295+AK295+BD295+BW295+CP295+DI295+EB295+EU295+FN295+GG295+GZ295+HS295+IL295+JE295</f>
        <v>4285348.7400000012</v>
      </c>
      <c r="JY295" s="384">
        <f t="shared" ref="JY295:JY299" si="5622">S295+AL295+BE295+BX295+CQ295+DJ295+EC295+EV295+FO295+GH295+HA295+HT295+IM295+JF295</f>
        <v>118</v>
      </c>
      <c r="JZ295" s="384">
        <f>JT295+JW295</f>
        <v>166</v>
      </c>
      <c r="KA295" s="384">
        <f t="shared" si="5280"/>
        <v>40597811.280000001</v>
      </c>
      <c r="KB295" s="384">
        <f t="shared" si="5281"/>
        <v>1389</v>
      </c>
      <c r="KC295" s="72">
        <f>JT295-JR295</f>
        <v>46.333333333333314</v>
      </c>
      <c r="KD295" s="72">
        <f>JU295-JS295</f>
        <v>11592768.328666672</v>
      </c>
      <c r="KE295" s="156">
        <f>$H295</f>
        <v>238074.92799999999</v>
      </c>
      <c r="KF295" s="157">
        <f>JU295/JT295</f>
        <v>245354.47662162161</v>
      </c>
      <c r="KG295" s="309">
        <f>CR295/CJ295</f>
        <v>1.5</v>
      </c>
      <c r="KH295" s="309">
        <f>CS295/CK295</f>
        <v>1.5000000126010742</v>
      </c>
      <c r="KI295" s="223"/>
      <c r="KJ295" s="223"/>
      <c r="KK295" s="626"/>
      <c r="KL295" s="626"/>
      <c r="KM295" s="626"/>
    </row>
    <row r="296" spans="1:299" ht="36" x14ac:dyDescent="0.2">
      <c r="A296" s="100">
        <v>1</v>
      </c>
      <c r="B296" s="100">
        <v>1</v>
      </c>
      <c r="C296" s="668">
        <v>183</v>
      </c>
      <c r="D296" s="637" t="s">
        <v>181</v>
      </c>
      <c r="E296" s="393" t="s">
        <v>379</v>
      </c>
      <c r="F296" s="394" t="s">
        <v>184</v>
      </c>
      <c r="G296" s="63">
        <v>42</v>
      </c>
      <c r="H296" s="92">
        <v>238074.92799999999</v>
      </c>
      <c r="I296" s="92">
        <v>258026.27759999997</v>
      </c>
      <c r="J296" s="45"/>
      <c r="K296" s="45"/>
      <c r="L296" s="45"/>
      <c r="M296" s="45"/>
      <c r="N296" s="45">
        <f>VLOOKUP($E296,'факт КС '!$E$11:$DJ$207,3,0)</f>
        <v>0</v>
      </c>
      <c r="O296" s="45">
        <f>VLOOKUP($E296,'факт КС '!$E$11:$DJ$207,4,0)</f>
        <v>0</v>
      </c>
      <c r="P296" s="45">
        <f>VLOOKUP($E296,'факт КС '!$E$11:$DJ$207,5,0)</f>
        <v>0</v>
      </c>
      <c r="Q296" s="45">
        <f>VLOOKUP($E296,'факт КС '!$E$11:$DJ$207,6,0)</f>
        <v>0</v>
      </c>
      <c r="R296" s="45">
        <f>VLOOKUP($E296,'факт КС '!$E$11:$DJ$207,7,0)</f>
        <v>0</v>
      </c>
      <c r="S296" s="45">
        <f>VLOOKUP($E296,'факт КС '!$E$11:$DJ$207,8,0)</f>
        <v>0</v>
      </c>
      <c r="T296" s="45">
        <f t="shared" si="4717"/>
        <v>0</v>
      </c>
      <c r="U296" s="45">
        <f t="shared" si="4718"/>
        <v>0</v>
      </c>
      <c r="V296" s="45">
        <f t="shared" si="4719"/>
        <v>0</v>
      </c>
      <c r="W296" s="184">
        <f t="shared" si="4720"/>
        <v>0</v>
      </c>
      <c r="X296" s="184">
        <f t="shared" si="4721"/>
        <v>0</v>
      </c>
      <c r="Y296" s="272"/>
      <c r="Z296" s="181"/>
      <c r="AA296" s="110"/>
      <c r="AB296" s="46"/>
      <c r="AC296" s="45"/>
      <c r="AD296" s="45"/>
      <c r="AE296" s="45"/>
      <c r="AF296" s="45"/>
      <c r="AG296" s="45">
        <f>VLOOKUP($E296,'факт КС '!$E$11:$DJ$207,15,0)</f>
        <v>27</v>
      </c>
      <c r="AH296" s="45">
        <f>VLOOKUP($E296,'факт КС '!$E$11:$DJ$207,16,0)</f>
        <v>6428023.1099999985</v>
      </c>
      <c r="AI296" s="45">
        <f>VLOOKUP($E296,'факт КС '!$E$11:$DJ$207,17,0)</f>
        <v>218</v>
      </c>
      <c r="AJ296" s="45">
        <f>VLOOKUP($E296,'факт КС '!$E$11:$DJ$207,18,0)</f>
        <v>0</v>
      </c>
      <c r="AK296" s="45">
        <f>VLOOKUP($E296,'факт КС '!$E$11:$DJ$207,19,0)</f>
        <v>0</v>
      </c>
      <c r="AL296" s="45">
        <f>VLOOKUP($E296,'факт КС '!$E$11:$DJ$207,20,0)</f>
        <v>0</v>
      </c>
      <c r="AM296" s="45">
        <f t="shared" si="5158"/>
        <v>27</v>
      </c>
      <c r="AN296" s="45">
        <f t="shared" si="5159"/>
        <v>6428023.1099999985</v>
      </c>
      <c r="AO296" s="45">
        <f t="shared" si="5160"/>
        <v>218</v>
      </c>
      <c r="AP296" s="184"/>
      <c r="AQ296" s="184"/>
      <c r="AR296" s="272"/>
      <c r="AS296" s="181"/>
      <c r="AT296" s="110"/>
      <c r="AU296" s="46"/>
      <c r="AV296" s="45"/>
      <c r="AW296" s="45"/>
      <c r="AX296" s="45"/>
      <c r="AY296" s="45"/>
      <c r="AZ296" s="45">
        <f>VLOOKUP($E296,'факт КС '!$E$11:$DJ$207,9,0)</f>
        <v>0</v>
      </c>
      <c r="BA296" s="45">
        <f>VLOOKUP($E296,'факт КС '!$E$11:$DJ$207,10,0)</f>
        <v>0</v>
      </c>
      <c r="BB296" s="45">
        <f>VLOOKUP($E296,'факт КС '!$E$11:$DJ$207,11,0)</f>
        <v>0</v>
      </c>
      <c r="BC296" s="45">
        <f>VLOOKUP($E296,'факт КС '!$E$11:$DJ$207,12,0)</f>
        <v>0</v>
      </c>
      <c r="BD296" s="45">
        <f>VLOOKUP($E296,'факт КС '!$E$11:$DJ$207,13,0)</f>
        <v>0</v>
      </c>
      <c r="BE296" s="45">
        <f>VLOOKUP($E296,'факт КС '!$E$11:$DJ$207,14,0)</f>
        <v>0</v>
      </c>
      <c r="BF296" s="45">
        <f t="shared" si="5162"/>
        <v>0</v>
      </c>
      <c r="BG296" s="45">
        <f t="shared" si="5163"/>
        <v>0</v>
      </c>
      <c r="BH296" s="45">
        <f t="shared" si="5164"/>
        <v>0</v>
      </c>
      <c r="BI296" s="184">
        <f t="shared" si="5110"/>
        <v>0</v>
      </c>
      <c r="BJ296" s="184">
        <f t="shared" si="5282"/>
        <v>0</v>
      </c>
      <c r="BK296" s="272"/>
      <c r="BL296" s="181"/>
      <c r="BM296" s="110"/>
      <c r="BN296" s="46"/>
      <c r="BO296" s="45"/>
      <c r="BP296" s="45"/>
      <c r="BQ296" s="45"/>
      <c r="BR296" s="45"/>
      <c r="BS296" s="45">
        <f>VLOOKUP($E296,'факт КС '!$E$11:$DJ$207,21,0)</f>
        <v>0</v>
      </c>
      <c r="BT296" s="45">
        <f>VLOOKUP($E296,'факт КС '!$E$11:$DJ$207,22,0)</f>
        <v>0</v>
      </c>
      <c r="BU296" s="45">
        <f>VLOOKUP($E296,'факт КС '!$E$11:$DJ$207,23,0)</f>
        <v>0</v>
      </c>
      <c r="BV296" s="45">
        <f>VLOOKUP($E296,'факт КС '!$E$11:$DJ$207,24,0)</f>
        <v>0</v>
      </c>
      <c r="BW296" s="45">
        <f>VLOOKUP($E296,'факт КС '!$E$11:$DJ$207,25,0)</f>
        <v>0</v>
      </c>
      <c r="BX296" s="45">
        <f>VLOOKUP($E296,'факт КС '!$E$11:$DJ$207,26,0)</f>
        <v>0</v>
      </c>
      <c r="BY296" s="45">
        <f t="shared" si="5165"/>
        <v>0</v>
      </c>
      <c r="BZ296" s="45">
        <f t="shared" si="5166"/>
        <v>0</v>
      </c>
      <c r="CA296" s="45">
        <f t="shared" si="5167"/>
        <v>0</v>
      </c>
      <c r="CB296" s="184">
        <f t="shared" si="5168"/>
        <v>0</v>
      </c>
      <c r="CC296" s="184">
        <f t="shared" si="5301"/>
        <v>0</v>
      </c>
      <c r="CD296" s="272"/>
      <c r="CE296" s="181"/>
      <c r="CF296" s="110"/>
      <c r="CG296" s="46"/>
      <c r="CH296" s="45"/>
      <c r="CI296" s="45"/>
      <c r="CJ296" s="45"/>
      <c r="CK296" s="45"/>
      <c r="CL296" s="45">
        <f>VLOOKUP($E296,'факт КС '!$E$11:$DJ$210,33,0)</f>
        <v>43</v>
      </c>
      <c r="CM296" s="45">
        <f>VLOOKUP($E296,'факт КС '!$E$11:$DJ$210,34,0)</f>
        <v>10237221.989999995</v>
      </c>
      <c r="CN296" s="45">
        <f>VLOOKUP($E296,'факт КС '!$E$11:$DJ$210,35,0)</f>
        <v>441</v>
      </c>
      <c r="CO296" s="45">
        <f>VLOOKUP($E296,'факт КС '!$E$11:$DJ$210,36,0)</f>
        <v>2</v>
      </c>
      <c r="CP296" s="45">
        <f>VLOOKUP($E296,'факт КС '!$E$11:$DJ$210,37,0)</f>
        <v>476149.86</v>
      </c>
      <c r="CQ296" s="45">
        <f>VLOOKUP($E296,'факт КС '!$E$11:$DJ$210,38,0)</f>
        <v>15</v>
      </c>
      <c r="CR296" s="45">
        <f t="shared" si="5169"/>
        <v>45</v>
      </c>
      <c r="CS296" s="45">
        <f t="shared" si="5170"/>
        <v>10713371.849999994</v>
      </c>
      <c r="CT296" s="45">
        <f t="shared" si="5171"/>
        <v>456</v>
      </c>
      <c r="CU296" s="184"/>
      <c r="CV296" s="184"/>
      <c r="CW296" s="272"/>
      <c r="CX296" s="181"/>
      <c r="CY296" s="110"/>
      <c r="CZ296" s="46"/>
      <c r="DA296" s="45"/>
      <c r="DB296" s="45"/>
      <c r="DC296" s="45"/>
      <c r="DD296" s="45"/>
      <c r="DE296" s="45">
        <f>VLOOKUP($E296,'факт КС '!$E$11:$DJ$210,57,0)</f>
        <v>0</v>
      </c>
      <c r="DF296" s="45">
        <f>VLOOKUP($E296,'факт КС '!$E$11:$DJ$210,58,0)</f>
        <v>0</v>
      </c>
      <c r="DG296" s="45">
        <f>VLOOKUP($E296,'факт КС '!$E$11:$DJ$210,59,0)</f>
        <v>0</v>
      </c>
      <c r="DH296" s="45">
        <f>VLOOKUP($E296,'факт КС '!$E$11:$DJ$210,60,0)</f>
        <v>0</v>
      </c>
      <c r="DI296" s="45">
        <f>VLOOKUP($E296,'факт КС '!$E$11:$DJ$210,61,0)</f>
        <v>0</v>
      </c>
      <c r="DJ296" s="45">
        <f>VLOOKUP($E296,'факт КС '!$E$11:$DJ$210,62,0)</f>
        <v>0</v>
      </c>
      <c r="DK296" s="45">
        <f t="shared" si="5173"/>
        <v>0</v>
      </c>
      <c r="DL296" s="45">
        <f t="shared" si="5174"/>
        <v>0</v>
      </c>
      <c r="DM296" s="45">
        <f t="shared" si="5175"/>
        <v>0</v>
      </c>
      <c r="DN296" s="184">
        <f t="shared" si="5176"/>
        <v>0</v>
      </c>
      <c r="DO296" s="184">
        <f t="shared" si="5303"/>
        <v>0</v>
      </c>
      <c r="DP296" s="272"/>
      <c r="DQ296" s="181"/>
      <c r="DR296" s="110"/>
      <c r="DS296" s="46"/>
      <c r="DT296" s="45"/>
      <c r="DU296" s="45"/>
      <c r="DV296" s="45"/>
      <c r="DW296" s="45"/>
      <c r="DX296" s="45">
        <f>VLOOKUP($E296,'факт КС '!$E$11:$DJ$210,27,0)</f>
        <v>0</v>
      </c>
      <c r="DY296" s="45">
        <f>VLOOKUP($E296,'факт КС '!$E$11:$DJ$210,28,0)</f>
        <v>0</v>
      </c>
      <c r="DZ296" s="45">
        <f>VLOOKUP($E296,'факт КС '!$E$11:$DJ$210,29,0)</f>
        <v>0</v>
      </c>
      <c r="EA296" s="45">
        <f>VLOOKUP($E296,'факт КС '!$E$11:$DJ$210,30,0)</f>
        <v>0</v>
      </c>
      <c r="EB296" s="45">
        <f>VLOOKUP($E296,'факт КС '!$E$11:$DJ$210,31,0)</f>
        <v>0</v>
      </c>
      <c r="EC296" s="45">
        <f>VLOOKUP($E296,'факт КС '!$E$11:$DJ$210,32,0)</f>
        <v>0</v>
      </c>
      <c r="ED296" s="45">
        <f t="shared" si="5177"/>
        <v>0</v>
      </c>
      <c r="EE296" s="45">
        <f t="shared" si="5178"/>
        <v>0</v>
      </c>
      <c r="EF296" s="45">
        <f t="shared" si="5179"/>
        <v>0</v>
      </c>
      <c r="EG296" s="184">
        <f t="shared" si="5180"/>
        <v>0</v>
      </c>
      <c r="EH296" s="184">
        <f t="shared" si="5304"/>
        <v>0</v>
      </c>
      <c r="EI296" s="272"/>
      <c r="EJ296" s="181"/>
      <c r="EK296" s="110"/>
      <c r="EL296" s="46"/>
      <c r="EM296" s="45"/>
      <c r="EN296" s="45"/>
      <c r="EO296" s="45"/>
      <c r="EP296" s="45"/>
      <c r="EQ296" s="45">
        <f>VLOOKUP($E296,'факт КС '!$E$11:$DJ$210,63,0)</f>
        <v>0</v>
      </c>
      <c r="ER296" s="45">
        <f>VLOOKUP($E296,'факт КС '!$E$11:$DJ$210,64,0)</f>
        <v>0</v>
      </c>
      <c r="ES296" s="45">
        <f>VLOOKUP($E296,'факт КС '!$E$11:$DJ$210,65,0)</f>
        <v>0</v>
      </c>
      <c r="ET296" s="45">
        <f>VLOOKUP($E296,'факт КС '!$E$11:$DJ$210,66,0)</f>
        <v>0</v>
      </c>
      <c r="EU296" s="45">
        <f>VLOOKUP($E296,'факт КС '!$E$11:$DJ$210,67,0)</f>
        <v>0</v>
      </c>
      <c r="EV296" s="45">
        <f>VLOOKUP($E296,'факт КС '!$E$11:$DJ$210,68,0)</f>
        <v>0</v>
      </c>
      <c r="EW296" s="45">
        <f t="shared" si="5181"/>
        <v>0</v>
      </c>
      <c r="EX296" s="45">
        <f t="shared" si="5182"/>
        <v>0</v>
      </c>
      <c r="EY296" s="45">
        <f t="shared" si="5183"/>
        <v>0</v>
      </c>
      <c r="EZ296" s="184">
        <f t="shared" si="5184"/>
        <v>0</v>
      </c>
      <c r="FA296" s="184">
        <f t="shared" si="5305"/>
        <v>0</v>
      </c>
      <c r="FB296" s="272"/>
      <c r="FC296" s="181"/>
      <c r="FD296" s="110"/>
      <c r="FE296" s="46"/>
      <c r="FF296" s="45"/>
      <c r="FG296" s="45"/>
      <c r="FH296" s="45"/>
      <c r="FI296" s="45"/>
      <c r="FJ296" s="45">
        <f>VLOOKUP($E296,'факт КС '!$E$11:$DJ$210,93,0)</f>
        <v>24</v>
      </c>
      <c r="FK296" s="45">
        <f>VLOOKUP($E296,'факт КС '!$E$11:$DJ$210,94,0)</f>
        <v>5713798.3199999994</v>
      </c>
      <c r="FL296" s="45">
        <f>VLOOKUP($E296,'факт КС '!$E$11:$DJ$210,95,0)</f>
        <v>163</v>
      </c>
      <c r="FM296" s="45">
        <f>VLOOKUP($E296,'факт КС '!$E$11:$DJ$210,96,0)</f>
        <v>16</v>
      </c>
      <c r="FN296" s="45">
        <f>VLOOKUP($E296,'факт КС '!$E$11:$DJ$210,97,0)</f>
        <v>3809198.8800000008</v>
      </c>
      <c r="FO296" s="45">
        <f>VLOOKUP($E296,'факт КС '!$E$11:$DJ$210,98,0)</f>
        <v>103</v>
      </c>
      <c r="FP296" s="45">
        <f t="shared" si="5185"/>
        <v>40</v>
      </c>
      <c r="FQ296" s="45">
        <f t="shared" si="5186"/>
        <v>9522997.1999999993</v>
      </c>
      <c r="FR296" s="45">
        <f t="shared" si="5187"/>
        <v>266</v>
      </c>
      <c r="FS296" s="184"/>
      <c r="FT296" s="184"/>
      <c r="FU296" s="272"/>
      <c r="FV296" s="181"/>
      <c r="FW296" s="110"/>
      <c r="FX296" s="46"/>
      <c r="FY296" s="45"/>
      <c r="FZ296" s="45"/>
      <c r="GA296" s="45"/>
      <c r="GB296" s="45"/>
      <c r="GC296" s="45">
        <f>VLOOKUP($E296,'факт КС '!$E$11:$DJ$210,87,0)</f>
        <v>0</v>
      </c>
      <c r="GD296" s="45">
        <f>VLOOKUP($E296,'факт КС '!$E$11:$DJ$210,88,0)</f>
        <v>0</v>
      </c>
      <c r="GE296" s="45">
        <f>VLOOKUP($E296,'факт КС '!$E$11:$DJ$210,89,0)</f>
        <v>0</v>
      </c>
      <c r="GF296" s="45">
        <f>VLOOKUP($E296,'факт КС '!$E$11:$DJ$210,90,0)</f>
        <v>0</v>
      </c>
      <c r="GG296" s="45">
        <f>VLOOKUP($E296,'факт КС '!$E$11:$DJ$210,91,0)</f>
        <v>0</v>
      </c>
      <c r="GH296" s="45">
        <f>VLOOKUP($E296,'факт КС '!$E$11:$DJ$210,92,0)</f>
        <v>0</v>
      </c>
      <c r="GI296" s="45">
        <f t="shared" si="5189"/>
        <v>0</v>
      </c>
      <c r="GJ296" s="45">
        <f t="shared" si="5190"/>
        <v>0</v>
      </c>
      <c r="GK296" s="45">
        <f t="shared" si="5191"/>
        <v>0</v>
      </c>
      <c r="GL296" s="184">
        <f t="shared" si="5192"/>
        <v>0</v>
      </c>
      <c r="GM296" s="184">
        <f t="shared" si="5307"/>
        <v>0</v>
      </c>
      <c r="GN296" s="272"/>
      <c r="GO296" s="181"/>
      <c r="GP296" s="110"/>
      <c r="GQ296" s="46"/>
      <c r="GR296" s="45"/>
      <c r="GS296" s="45"/>
      <c r="GT296" s="45"/>
      <c r="GU296" s="45"/>
      <c r="GV296" s="45">
        <f>VLOOKUP($E296,'факт КС '!$E$11:$DJ$210,99,0)</f>
        <v>0</v>
      </c>
      <c r="GW296" s="45">
        <f>VLOOKUP($E296,'факт КС '!$E$11:$DJ$210,100,0)</f>
        <v>0</v>
      </c>
      <c r="GX296" s="45">
        <f>VLOOKUP($E296,'факт КС '!$E$11:$DJ$210,101,0)</f>
        <v>0</v>
      </c>
      <c r="GY296" s="45">
        <f>VLOOKUP($E296,'факт КС '!$E$11:$DJ$210,102,0)</f>
        <v>0</v>
      </c>
      <c r="GZ296" s="45">
        <f>VLOOKUP($E296,'факт КС '!$E$11:$DJ$210,103,0)</f>
        <v>0</v>
      </c>
      <c r="HA296" s="45">
        <f>VLOOKUP($E296,'факт КС '!$E$11:$DJ$210,104,0)</f>
        <v>0</v>
      </c>
      <c r="HB296" s="45">
        <f t="shared" si="5193"/>
        <v>0</v>
      </c>
      <c r="HC296" s="45">
        <f t="shared" si="5194"/>
        <v>0</v>
      </c>
      <c r="HD296" s="45">
        <f t="shared" si="5195"/>
        <v>0</v>
      </c>
      <c r="HE296" s="184">
        <f t="shared" si="5196"/>
        <v>0</v>
      </c>
      <c r="HF296" s="184">
        <f t="shared" si="5308"/>
        <v>0</v>
      </c>
      <c r="HG296" s="272"/>
      <c r="HH296" s="181"/>
      <c r="HI296" s="110"/>
      <c r="HJ296" s="46"/>
      <c r="HK296" s="45"/>
      <c r="HL296" s="45"/>
      <c r="HM296" s="45"/>
      <c r="HN296" s="45"/>
      <c r="HO296" s="45">
        <f>VLOOKUP($E296,'факт КС '!$E$11:$DJ$210,81,0)</f>
        <v>29</v>
      </c>
      <c r="HP296" s="45">
        <f>VLOOKUP($E296,'факт КС '!$E$11:$DJ$210,82,0)</f>
        <v>7482762.120000002</v>
      </c>
      <c r="HQ296" s="45">
        <f>VLOOKUP($E296,'факт КС '!$E$11:$DJ$210,83,0)</f>
        <v>242</v>
      </c>
      <c r="HR296" s="45">
        <f>VLOOKUP($E296,'факт КС '!$E$11:$DJ$210,84,0)</f>
        <v>0</v>
      </c>
      <c r="HS296" s="45">
        <f>VLOOKUP($E296,'факт КС '!$E$11:$DJ$210,85,0)</f>
        <v>0</v>
      </c>
      <c r="HT296" s="45">
        <f>VLOOKUP($E296,'факт КС '!$E$11:$DJ$210,86,0)</f>
        <v>0</v>
      </c>
      <c r="HU296" s="45">
        <f t="shared" si="5197"/>
        <v>29</v>
      </c>
      <c r="HV296" s="45">
        <f t="shared" si="5198"/>
        <v>7482762.120000002</v>
      </c>
      <c r="HW296" s="45">
        <f t="shared" si="5199"/>
        <v>242</v>
      </c>
      <c r="HX296" s="184">
        <f t="shared" si="5200"/>
        <v>29</v>
      </c>
      <c r="HY296" s="184">
        <f t="shared" si="5309"/>
        <v>7482762.120000002</v>
      </c>
      <c r="HZ296" s="272"/>
      <c r="IA296" s="181"/>
      <c r="IB296" s="110"/>
      <c r="IC296" s="46"/>
      <c r="ID296" s="46"/>
      <c r="IE296" s="46"/>
      <c r="IF296" s="45"/>
      <c r="IG296" s="45"/>
      <c r="IH296" s="45">
        <f>VLOOKUP($E296,'факт КС '!$E$11:$DJ$210,69,0)</f>
        <v>0</v>
      </c>
      <c r="II296" s="45">
        <f>VLOOKUP($E296,'факт КС '!$E$11:$DJ$210,70,0)</f>
        <v>0</v>
      </c>
      <c r="IJ296" s="45">
        <f>VLOOKUP($E296,'факт КС '!$E$11:$DJ$210,71,0)</f>
        <v>0</v>
      </c>
      <c r="IK296" s="45">
        <f>VLOOKUP($E296,'факт КС '!$E$11:$DJ$210,72,0)</f>
        <v>0</v>
      </c>
      <c r="IL296" s="45">
        <f>VLOOKUP($E296,'факт КС '!$E$11:$DJ$210,73,0)</f>
        <v>0</v>
      </c>
      <c r="IM296" s="45">
        <f>VLOOKUP($E296,'факт КС '!$E$11:$DJ$210,74,0)</f>
        <v>0</v>
      </c>
      <c r="IN296" s="45">
        <f t="shared" si="5201"/>
        <v>0</v>
      </c>
      <c r="IO296" s="45">
        <f t="shared" si="5202"/>
        <v>0</v>
      </c>
      <c r="IP296" s="45">
        <f t="shared" si="5203"/>
        <v>0</v>
      </c>
      <c r="IQ296" s="184">
        <f t="shared" si="5204"/>
        <v>0</v>
      </c>
      <c r="IR296" s="184">
        <f t="shared" si="5310"/>
        <v>0</v>
      </c>
      <c r="IS296" s="272"/>
      <c r="IT296" s="181"/>
      <c r="IU296" s="110"/>
      <c r="IV296" s="46"/>
      <c r="IW296" s="46"/>
      <c r="IX296" s="46"/>
      <c r="IY296" s="45"/>
      <c r="IZ296" s="45"/>
      <c r="JA296" s="45">
        <f>VLOOKUP($E296,'факт КС '!$E$11:$DJ$210,75,0)</f>
        <v>25</v>
      </c>
      <c r="JB296" s="45">
        <f>VLOOKUP($E296,'факт КС '!$E$11:$DJ$210,76,0)</f>
        <v>6450657.0000000009</v>
      </c>
      <c r="JC296" s="45">
        <f>VLOOKUP($E296,'факт КС '!$E$11:$DJ$210,77,0)</f>
        <v>207</v>
      </c>
      <c r="JD296" s="45">
        <f>VLOOKUP($E296,'факт КС '!$E$11:$DJ$210,78,0)</f>
        <v>0</v>
      </c>
      <c r="JE296" s="45">
        <f>VLOOKUP($E296,'факт КС '!$E$11:$DJ$210,79,0)</f>
        <v>0</v>
      </c>
      <c r="JF296" s="45">
        <f>VLOOKUP($E296,'факт КС '!$E$11:$DJ$210,80,0)</f>
        <v>0</v>
      </c>
      <c r="JG296" s="45">
        <f t="shared" si="5151"/>
        <v>25</v>
      </c>
      <c r="JH296" s="45">
        <f t="shared" si="5152"/>
        <v>6450657.0000000009</v>
      </c>
      <c r="JI296" s="45">
        <f t="shared" si="5153"/>
        <v>207</v>
      </c>
      <c r="JJ296" s="184">
        <f t="shared" si="5154"/>
        <v>25</v>
      </c>
      <c r="JK296" s="184">
        <f t="shared" si="5291"/>
        <v>6450657.0000000009</v>
      </c>
      <c r="JL296" s="272"/>
      <c r="JM296" s="181"/>
      <c r="JN296" s="110"/>
      <c r="JO296" s="46"/>
      <c r="JP296" s="47"/>
      <c r="JQ296" s="48"/>
      <c r="JR296" s="47"/>
      <c r="JS296" s="47"/>
      <c r="JT296" s="385">
        <f t="shared" si="5617"/>
        <v>148</v>
      </c>
      <c r="JU296" s="385">
        <f t="shared" si="5618"/>
        <v>36312462.539999999</v>
      </c>
      <c r="JV296" s="385">
        <f t="shared" si="5619"/>
        <v>1271</v>
      </c>
      <c r="JW296" s="385">
        <f t="shared" si="5620"/>
        <v>18</v>
      </c>
      <c r="JX296" s="385">
        <f t="shared" si="5621"/>
        <v>4285348.7400000012</v>
      </c>
      <c r="JY296" s="385">
        <f t="shared" si="5622"/>
        <v>118</v>
      </c>
      <c r="JZ296" s="45">
        <f t="shared" ref="JZ296:JZ299" si="5623">JT296+JW296</f>
        <v>166</v>
      </c>
      <c r="KA296" s="45">
        <f t="shared" si="5280"/>
        <v>40597811.280000001</v>
      </c>
      <c r="KB296" s="45">
        <f t="shared" si="5281"/>
        <v>1389</v>
      </c>
      <c r="KC296" s="184">
        <f t="shared" ref="KC296:KC299" si="5624">JT296-JR296</f>
        <v>148</v>
      </c>
      <c r="KD296" s="184">
        <f t="shared" ref="KD296:KD299" si="5625">JU296-JS296</f>
        <v>36312462.539999999</v>
      </c>
      <c r="KE296" s="110"/>
      <c r="KF296" s="46"/>
      <c r="KG296" s="62"/>
      <c r="KH296" s="62"/>
    </row>
    <row r="297" spans="1:299" hidden="1" x14ac:dyDescent="0.2">
      <c r="A297" s="100">
        <v>1</v>
      </c>
      <c r="C297" s="172"/>
      <c r="D297" s="258"/>
      <c r="E297" s="687"/>
      <c r="F297" s="258"/>
      <c r="G297" s="63"/>
      <c r="H297" s="92"/>
      <c r="I297" s="92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>
        <f t="shared" si="4717"/>
        <v>0</v>
      </c>
      <c r="U297" s="45">
        <f t="shared" si="4718"/>
        <v>0</v>
      </c>
      <c r="V297" s="45">
        <f t="shared" si="4719"/>
        <v>0</v>
      </c>
      <c r="W297" s="184">
        <f t="shared" si="4720"/>
        <v>0</v>
      </c>
      <c r="X297" s="184">
        <f t="shared" si="4721"/>
        <v>0</v>
      </c>
      <c r="Y297" s="273"/>
      <c r="Z297" s="184"/>
      <c r="AA297" s="46"/>
      <c r="AB297" s="46"/>
      <c r="AC297" s="45"/>
      <c r="AD297" s="45"/>
      <c r="AE297" s="45"/>
      <c r="AF297" s="45"/>
      <c r="AG297" s="45"/>
      <c r="AH297" s="45"/>
      <c r="AI297" s="45"/>
      <c r="AJ297" s="45"/>
      <c r="AK297" s="45"/>
      <c r="AL297" s="45"/>
      <c r="AM297" s="45">
        <f t="shared" si="5158"/>
        <v>0</v>
      </c>
      <c r="AN297" s="45">
        <f t="shared" si="5159"/>
        <v>0</v>
      </c>
      <c r="AO297" s="45">
        <f t="shared" si="5160"/>
        <v>0</v>
      </c>
      <c r="AP297" s="184">
        <f t="shared" si="5161"/>
        <v>0</v>
      </c>
      <c r="AQ297" s="184">
        <f t="shared" si="5300"/>
        <v>0</v>
      </c>
      <c r="AR297" s="273"/>
      <c r="AS297" s="184"/>
      <c r="AT297" s="46"/>
      <c r="AU297" s="46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>
        <f t="shared" si="5162"/>
        <v>0</v>
      </c>
      <c r="BG297" s="45">
        <f t="shared" si="5163"/>
        <v>0</v>
      </c>
      <c r="BH297" s="45">
        <f t="shared" si="5164"/>
        <v>0</v>
      </c>
      <c r="BI297" s="184">
        <f t="shared" si="5110"/>
        <v>0</v>
      </c>
      <c r="BJ297" s="184">
        <f t="shared" si="5282"/>
        <v>0</v>
      </c>
      <c r="BK297" s="273"/>
      <c r="BL297" s="184"/>
      <c r="BM297" s="46"/>
      <c r="BN297" s="46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>
        <f t="shared" si="5165"/>
        <v>0</v>
      </c>
      <c r="BZ297" s="45">
        <f t="shared" si="5166"/>
        <v>0</v>
      </c>
      <c r="CA297" s="45">
        <f t="shared" si="5167"/>
        <v>0</v>
      </c>
      <c r="CB297" s="184">
        <f t="shared" si="5168"/>
        <v>0</v>
      </c>
      <c r="CC297" s="184">
        <f t="shared" si="5301"/>
        <v>0</v>
      </c>
      <c r="CD297" s="273"/>
      <c r="CE297" s="184"/>
      <c r="CF297" s="46"/>
      <c r="CG297" s="46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>
        <f t="shared" si="5169"/>
        <v>0</v>
      </c>
      <c r="CS297" s="45">
        <f t="shared" si="5170"/>
        <v>0</v>
      </c>
      <c r="CT297" s="45">
        <f t="shared" si="5171"/>
        <v>0</v>
      </c>
      <c r="CU297" s="184">
        <f t="shared" si="5172"/>
        <v>0</v>
      </c>
      <c r="CV297" s="184">
        <f t="shared" si="5302"/>
        <v>0</v>
      </c>
      <c r="CW297" s="273"/>
      <c r="CX297" s="184"/>
      <c r="CY297" s="46"/>
      <c r="CZ297" s="46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>
        <f t="shared" si="5173"/>
        <v>0</v>
      </c>
      <c r="DL297" s="45">
        <f t="shared" si="5174"/>
        <v>0</v>
      </c>
      <c r="DM297" s="45">
        <f t="shared" si="5175"/>
        <v>0</v>
      </c>
      <c r="DN297" s="184">
        <f t="shared" si="5176"/>
        <v>0</v>
      </c>
      <c r="DO297" s="184">
        <f t="shared" si="5303"/>
        <v>0</v>
      </c>
      <c r="DP297" s="273"/>
      <c r="DQ297" s="184"/>
      <c r="DR297" s="46"/>
      <c r="DS297" s="46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>
        <f t="shared" si="5177"/>
        <v>0</v>
      </c>
      <c r="EE297" s="45">
        <f t="shared" si="5178"/>
        <v>0</v>
      </c>
      <c r="EF297" s="45">
        <f t="shared" si="5179"/>
        <v>0</v>
      </c>
      <c r="EG297" s="184">
        <f t="shared" si="5180"/>
        <v>0</v>
      </c>
      <c r="EH297" s="184">
        <f t="shared" si="5304"/>
        <v>0</v>
      </c>
      <c r="EI297" s="273"/>
      <c r="EJ297" s="184"/>
      <c r="EK297" s="46"/>
      <c r="EL297" s="46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>
        <f t="shared" si="5181"/>
        <v>0</v>
      </c>
      <c r="EX297" s="45">
        <f t="shared" si="5182"/>
        <v>0</v>
      </c>
      <c r="EY297" s="45">
        <f t="shared" si="5183"/>
        <v>0</v>
      </c>
      <c r="EZ297" s="184">
        <f t="shared" si="5184"/>
        <v>0</v>
      </c>
      <c r="FA297" s="184">
        <f t="shared" si="5305"/>
        <v>0</v>
      </c>
      <c r="FB297" s="273"/>
      <c r="FC297" s="184"/>
      <c r="FD297" s="46"/>
      <c r="FE297" s="46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>
        <f t="shared" si="5185"/>
        <v>0</v>
      </c>
      <c r="FQ297" s="45">
        <f t="shared" si="5186"/>
        <v>0</v>
      </c>
      <c r="FR297" s="45">
        <f t="shared" si="5187"/>
        <v>0</v>
      </c>
      <c r="FS297" s="184">
        <f t="shared" si="5188"/>
        <v>0</v>
      </c>
      <c r="FT297" s="184">
        <f t="shared" si="5306"/>
        <v>0</v>
      </c>
      <c r="FU297" s="273"/>
      <c r="FV297" s="184"/>
      <c r="FW297" s="46"/>
      <c r="FX297" s="46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>
        <f t="shared" si="5189"/>
        <v>0</v>
      </c>
      <c r="GJ297" s="45">
        <f t="shared" si="5190"/>
        <v>0</v>
      </c>
      <c r="GK297" s="45">
        <f t="shared" si="5191"/>
        <v>0</v>
      </c>
      <c r="GL297" s="184">
        <f t="shared" si="5192"/>
        <v>0</v>
      </c>
      <c r="GM297" s="184">
        <f t="shared" si="5307"/>
        <v>0</v>
      </c>
      <c r="GN297" s="273"/>
      <c r="GO297" s="184"/>
      <c r="GP297" s="46"/>
      <c r="GQ297" s="46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>
        <f t="shared" si="5193"/>
        <v>0</v>
      </c>
      <c r="HC297" s="45">
        <f t="shared" si="5194"/>
        <v>0</v>
      </c>
      <c r="HD297" s="45">
        <f t="shared" si="5195"/>
        <v>0</v>
      </c>
      <c r="HE297" s="184">
        <f t="shared" si="5196"/>
        <v>0</v>
      </c>
      <c r="HF297" s="184">
        <f t="shared" si="5308"/>
        <v>0</v>
      </c>
      <c r="HG297" s="273"/>
      <c r="HH297" s="184"/>
      <c r="HI297" s="46"/>
      <c r="HJ297" s="46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>
        <f t="shared" si="5197"/>
        <v>0</v>
      </c>
      <c r="HV297" s="45">
        <f t="shared" si="5198"/>
        <v>0</v>
      </c>
      <c r="HW297" s="45">
        <f t="shared" si="5199"/>
        <v>0</v>
      </c>
      <c r="HX297" s="184">
        <f t="shared" si="5200"/>
        <v>0</v>
      </c>
      <c r="HY297" s="184">
        <f t="shared" si="5309"/>
        <v>0</v>
      </c>
      <c r="HZ297" s="273"/>
      <c r="IA297" s="184"/>
      <c r="IB297" s="46"/>
      <c r="IC297" s="46"/>
      <c r="ID297" s="46"/>
      <c r="IE297" s="46"/>
      <c r="IF297" s="45"/>
      <c r="IG297" s="45"/>
      <c r="IH297" s="45"/>
      <c r="II297" s="45"/>
      <c r="IJ297" s="45"/>
      <c r="IK297" s="45"/>
      <c r="IL297" s="45"/>
      <c r="IM297" s="45"/>
      <c r="IN297" s="45">
        <f t="shared" si="5201"/>
        <v>0</v>
      </c>
      <c r="IO297" s="45">
        <f t="shared" si="5202"/>
        <v>0</v>
      </c>
      <c r="IP297" s="45">
        <f t="shared" si="5203"/>
        <v>0</v>
      </c>
      <c r="IQ297" s="184">
        <f t="shared" si="5204"/>
        <v>0</v>
      </c>
      <c r="IR297" s="184">
        <f t="shared" si="5310"/>
        <v>0</v>
      </c>
      <c r="IS297" s="273"/>
      <c r="IT297" s="184"/>
      <c r="IU297" s="46"/>
      <c r="IV297" s="46"/>
      <c r="IW297" s="46"/>
      <c r="IX297" s="46"/>
      <c r="IY297" s="45"/>
      <c r="IZ297" s="45"/>
      <c r="JA297" s="45"/>
      <c r="JB297" s="45"/>
      <c r="JC297" s="45"/>
      <c r="JD297" s="45"/>
      <c r="JE297" s="45"/>
      <c r="JF297" s="45"/>
      <c r="JG297" s="45">
        <f t="shared" si="5151"/>
        <v>0</v>
      </c>
      <c r="JH297" s="45">
        <f t="shared" si="5152"/>
        <v>0</v>
      </c>
      <c r="JI297" s="45">
        <f t="shared" si="5153"/>
        <v>0</v>
      </c>
      <c r="JJ297" s="184">
        <f t="shared" si="5154"/>
        <v>0</v>
      </c>
      <c r="JK297" s="184">
        <f t="shared" si="5291"/>
        <v>0</v>
      </c>
      <c r="JL297" s="273"/>
      <c r="JM297" s="184"/>
      <c r="JN297" s="46"/>
      <c r="JO297" s="46"/>
      <c r="JP297" s="47"/>
      <c r="JQ297" s="48"/>
      <c r="JR297" s="47"/>
      <c r="JS297" s="47"/>
      <c r="JT297" s="385">
        <f t="shared" si="5617"/>
        <v>0</v>
      </c>
      <c r="JU297" s="385">
        <f t="shared" si="5618"/>
        <v>0</v>
      </c>
      <c r="JV297" s="385">
        <f t="shared" si="5619"/>
        <v>0</v>
      </c>
      <c r="JW297" s="385">
        <f t="shared" si="5620"/>
        <v>0</v>
      </c>
      <c r="JX297" s="385">
        <f t="shared" si="5621"/>
        <v>0</v>
      </c>
      <c r="JY297" s="385">
        <f t="shared" si="5622"/>
        <v>0</v>
      </c>
      <c r="JZ297" s="45">
        <f t="shared" si="5623"/>
        <v>0</v>
      </c>
      <c r="KA297" s="45">
        <f t="shared" si="5280"/>
        <v>0</v>
      </c>
      <c r="KB297" s="45">
        <f t="shared" si="5281"/>
        <v>0</v>
      </c>
      <c r="KC297" s="184">
        <f t="shared" si="5624"/>
        <v>0</v>
      </c>
      <c r="KD297" s="184">
        <f t="shared" si="5625"/>
        <v>0</v>
      </c>
      <c r="KE297" s="46"/>
      <c r="KF297" s="46"/>
      <c r="KG297" s="62"/>
      <c r="KH297" s="62"/>
    </row>
    <row r="298" spans="1:299" s="3" customFormat="1" hidden="1" x14ac:dyDescent="0.2">
      <c r="A298" s="100">
        <v>1</v>
      </c>
      <c r="B298" s="100"/>
      <c r="C298" s="146"/>
      <c r="D298" s="265"/>
      <c r="E298" s="738"/>
      <c r="F298" s="739"/>
      <c r="G298" s="134"/>
      <c r="H298" s="136"/>
      <c r="I298" s="136"/>
      <c r="J298" s="114"/>
      <c r="K298" s="114"/>
      <c r="L298" s="114"/>
      <c r="M298" s="114"/>
      <c r="N298" s="114"/>
      <c r="O298" s="114"/>
      <c r="P298" s="114"/>
      <c r="Q298" s="114"/>
      <c r="R298" s="114"/>
      <c r="S298" s="114"/>
      <c r="T298" s="45">
        <f t="shared" si="4717"/>
        <v>0</v>
      </c>
      <c r="U298" s="45">
        <f t="shared" si="4718"/>
        <v>0</v>
      </c>
      <c r="V298" s="45">
        <f t="shared" si="4719"/>
        <v>0</v>
      </c>
      <c r="W298" s="184">
        <f t="shared" si="4720"/>
        <v>0</v>
      </c>
      <c r="X298" s="184">
        <f t="shared" si="4721"/>
        <v>0</v>
      </c>
      <c r="Y298" s="181"/>
      <c r="Z298" s="181"/>
      <c r="AA298" s="117"/>
      <c r="AB298" s="117"/>
      <c r="AC298" s="114"/>
      <c r="AD298" s="114"/>
      <c r="AE298" s="114"/>
      <c r="AF298" s="114"/>
      <c r="AG298" s="114"/>
      <c r="AH298" s="114"/>
      <c r="AI298" s="114"/>
      <c r="AJ298" s="114"/>
      <c r="AK298" s="114"/>
      <c r="AL298" s="114"/>
      <c r="AM298" s="45">
        <f t="shared" si="5158"/>
        <v>0</v>
      </c>
      <c r="AN298" s="45">
        <f t="shared" si="5159"/>
        <v>0</v>
      </c>
      <c r="AO298" s="45">
        <f t="shared" si="5160"/>
        <v>0</v>
      </c>
      <c r="AP298" s="184">
        <f t="shared" si="5161"/>
        <v>0</v>
      </c>
      <c r="AQ298" s="184">
        <f t="shared" si="5300"/>
        <v>0</v>
      </c>
      <c r="AR298" s="181"/>
      <c r="AS298" s="181"/>
      <c r="AT298" s="117"/>
      <c r="AU298" s="117"/>
      <c r="AV298" s="114"/>
      <c r="AW298" s="114"/>
      <c r="AX298" s="114"/>
      <c r="AY298" s="114"/>
      <c r="AZ298" s="114"/>
      <c r="BA298" s="114"/>
      <c r="BB298" s="114"/>
      <c r="BC298" s="114"/>
      <c r="BD298" s="114"/>
      <c r="BE298" s="114"/>
      <c r="BF298" s="45">
        <f t="shared" si="5162"/>
        <v>0</v>
      </c>
      <c r="BG298" s="45">
        <f t="shared" si="5163"/>
        <v>0</v>
      </c>
      <c r="BH298" s="45">
        <f t="shared" si="5164"/>
        <v>0</v>
      </c>
      <c r="BI298" s="184">
        <f t="shared" si="5110"/>
        <v>0</v>
      </c>
      <c r="BJ298" s="184">
        <f t="shared" si="5282"/>
        <v>0</v>
      </c>
      <c r="BK298" s="181"/>
      <c r="BL298" s="181"/>
      <c r="BM298" s="117"/>
      <c r="BN298" s="117"/>
      <c r="BO298" s="114"/>
      <c r="BP298" s="114"/>
      <c r="BQ298" s="114"/>
      <c r="BR298" s="114"/>
      <c r="BS298" s="114"/>
      <c r="BT298" s="114"/>
      <c r="BU298" s="114"/>
      <c r="BV298" s="114"/>
      <c r="BW298" s="114"/>
      <c r="BX298" s="114"/>
      <c r="BY298" s="45">
        <f t="shared" si="5165"/>
        <v>0</v>
      </c>
      <c r="BZ298" s="45">
        <f t="shared" si="5166"/>
        <v>0</v>
      </c>
      <c r="CA298" s="45">
        <f t="shared" si="5167"/>
        <v>0</v>
      </c>
      <c r="CB298" s="184">
        <f t="shared" si="5168"/>
        <v>0</v>
      </c>
      <c r="CC298" s="184">
        <f t="shared" si="5301"/>
        <v>0</v>
      </c>
      <c r="CD298" s="181"/>
      <c r="CE298" s="181"/>
      <c r="CF298" s="117"/>
      <c r="CG298" s="117"/>
      <c r="CH298" s="114"/>
      <c r="CI298" s="114"/>
      <c r="CJ298" s="114"/>
      <c r="CK298" s="114"/>
      <c r="CL298" s="45"/>
      <c r="CM298" s="45"/>
      <c r="CN298" s="45"/>
      <c r="CO298" s="45"/>
      <c r="CP298" s="45"/>
      <c r="CQ298" s="45"/>
      <c r="CR298" s="45">
        <f t="shared" si="5169"/>
        <v>0</v>
      </c>
      <c r="CS298" s="45">
        <f t="shared" si="5170"/>
        <v>0</v>
      </c>
      <c r="CT298" s="45">
        <f t="shared" si="5171"/>
        <v>0</v>
      </c>
      <c r="CU298" s="184">
        <f t="shared" si="5172"/>
        <v>0</v>
      </c>
      <c r="CV298" s="184">
        <f t="shared" si="5302"/>
        <v>0</v>
      </c>
      <c r="CW298" s="181"/>
      <c r="CX298" s="181"/>
      <c r="CY298" s="117"/>
      <c r="CZ298" s="117"/>
      <c r="DA298" s="114"/>
      <c r="DB298" s="114"/>
      <c r="DC298" s="114"/>
      <c r="DD298" s="114"/>
      <c r="DE298" s="114"/>
      <c r="DF298" s="114"/>
      <c r="DG298" s="114"/>
      <c r="DH298" s="114"/>
      <c r="DI298" s="114"/>
      <c r="DJ298" s="114"/>
      <c r="DK298" s="45">
        <f t="shared" si="5173"/>
        <v>0</v>
      </c>
      <c r="DL298" s="45">
        <f t="shared" si="5174"/>
        <v>0</v>
      </c>
      <c r="DM298" s="45">
        <f t="shared" si="5175"/>
        <v>0</v>
      </c>
      <c r="DN298" s="184">
        <f t="shared" si="5176"/>
        <v>0</v>
      </c>
      <c r="DO298" s="184">
        <f t="shared" si="5303"/>
        <v>0</v>
      </c>
      <c r="DP298" s="181"/>
      <c r="DQ298" s="181"/>
      <c r="DR298" s="117"/>
      <c r="DS298" s="117"/>
      <c r="DT298" s="114"/>
      <c r="DU298" s="114"/>
      <c r="DV298" s="114"/>
      <c r="DW298" s="114"/>
      <c r="DX298" s="114"/>
      <c r="DY298" s="114"/>
      <c r="DZ298" s="114"/>
      <c r="EA298" s="114"/>
      <c r="EB298" s="114"/>
      <c r="EC298" s="114"/>
      <c r="ED298" s="45">
        <f t="shared" si="5177"/>
        <v>0</v>
      </c>
      <c r="EE298" s="45">
        <f t="shared" si="5178"/>
        <v>0</v>
      </c>
      <c r="EF298" s="45">
        <f t="shared" si="5179"/>
        <v>0</v>
      </c>
      <c r="EG298" s="184">
        <f t="shared" si="5180"/>
        <v>0</v>
      </c>
      <c r="EH298" s="184">
        <f t="shared" si="5304"/>
        <v>0</v>
      </c>
      <c r="EI298" s="181"/>
      <c r="EJ298" s="181"/>
      <c r="EK298" s="117"/>
      <c r="EL298" s="117"/>
      <c r="EM298" s="114"/>
      <c r="EN298" s="114"/>
      <c r="EO298" s="114"/>
      <c r="EP298" s="114"/>
      <c r="EQ298" s="45"/>
      <c r="ER298" s="45"/>
      <c r="ES298" s="45"/>
      <c r="ET298" s="45"/>
      <c r="EU298" s="45"/>
      <c r="EV298" s="45"/>
      <c r="EW298" s="45">
        <f t="shared" si="5181"/>
        <v>0</v>
      </c>
      <c r="EX298" s="45">
        <f t="shared" si="5182"/>
        <v>0</v>
      </c>
      <c r="EY298" s="45">
        <f t="shared" si="5183"/>
        <v>0</v>
      </c>
      <c r="EZ298" s="184">
        <f t="shared" si="5184"/>
        <v>0</v>
      </c>
      <c r="FA298" s="184">
        <f t="shared" si="5305"/>
        <v>0</v>
      </c>
      <c r="FB298" s="181"/>
      <c r="FC298" s="181"/>
      <c r="FD298" s="117"/>
      <c r="FE298" s="117"/>
      <c r="FF298" s="114"/>
      <c r="FG298" s="114"/>
      <c r="FH298" s="114"/>
      <c r="FI298" s="114"/>
      <c r="FJ298" s="45"/>
      <c r="FK298" s="45"/>
      <c r="FL298" s="45"/>
      <c r="FM298" s="45"/>
      <c r="FN298" s="45"/>
      <c r="FO298" s="45"/>
      <c r="FP298" s="45">
        <f t="shared" si="5185"/>
        <v>0</v>
      </c>
      <c r="FQ298" s="45">
        <f t="shared" si="5186"/>
        <v>0</v>
      </c>
      <c r="FR298" s="45">
        <f t="shared" si="5187"/>
        <v>0</v>
      </c>
      <c r="FS298" s="184">
        <f t="shared" si="5188"/>
        <v>0</v>
      </c>
      <c r="FT298" s="184">
        <f t="shared" si="5306"/>
        <v>0</v>
      </c>
      <c r="FU298" s="181"/>
      <c r="FV298" s="181"/>
      <c r="FW298" s="117"/>
      <c r="FX298" s="117"/>
      <c r="FY298" s="114"/>
      <c r="FZ298" s="114"/>
      <c r="GA298" s="114"/>
      <c r="GB298" s="114"/>
      <c r="GC298" s="114"/>
      <c r="GD298" s="114"/>
      <c r="GE298" s="114"/>
      <c r="GF298" s="114"/>
      <c r="GG298" s="114"/>
      <c r="GH298" s="114"/>
      <c r="GI298" s="45">
        <f t="shared" si="5189"/>
        <v>0</v>
      </c>
      <c r="GJ298" s="45">
        <f t="shared" si="5190"/>
        <v>0</v>
      </c>
      <c r="GK298" s="45">
        <f t="shared" si="5191"/>
        <v>0</v>
      </c>
      <c r="GL298" s="184">
        <f t="shared" si="5192"/>
        <v>0</v>
      </c>
      <c r="GM298" s="184">
        <f t="shared" si="5307"/>
        <v>0</v>
      </c>
      <c r="GN298" s="181"/>
      <c r="GO298" s="181"/>
      <c r="GP298" s="117"/>
      <c r="GQ298" s="117"/>
      <c r="GR298" s="114"/>
      <c r="GS298" s="114"/>
      <c r="GT298" s="114"/>
      <c r="GU298" s="114"/>
      <c r="GV298" s="114"/>
      <c r="GW298" s="114"/>
      <c r="GX298" s="114"/>
      <c r="GY298" s="114"/>
      <c r="GZ298" s="114"/>
      <c r="HA298" s="114"/>
      <c r="HB298" s="45">
        <f t="shared" si="5193"/>
        <v>0</v>
      </c>
      <c r="HC298" s="45">
        <f t="shared" si="5194"/>
        <v>0</v>
      </c>
      <c r="HD298" s="45">
        <f t="shared" si="5195"/>
        <v>0</v>
      </c>
      <c r="HE298" s="184">
        <f t="shared" si="5196"/>
        <v>0</v>
      </c>
      <c r="HF298" s="184">
        <f t="shared" si="5308"/>
        <v>0</v>
      </c>
      <c r="HG298" s="181"/>
      <c r="HH298" s="181"/>
      <c r="HI298" s="117"/>
      <c r="HJ298" s="117"/>
      <c r="HK298" s="114"/>
      <c r="HL298" s="114"/>
      <c r="HM298" s="114"/>
      <c r="HN298" s="114"/>
      <c r="HO298" s="114"/>
      <c r="HP298" s="114"/>
      <c r="HQ298" s="114"/>
      <c r="HR298" s="114"/>
      <c r="HS298" s="114"/>
      <c r="HT298" s="114"/>
      <c r="HU298" s="45">
        <f t="shared" si="5197"/>
        <v>0</v>
      </c>
      <c r="HV298" s="45">
        <f t="shared" si="5198"/>
        <v>0</v>
      </c>
      <c r="HW298" s="45">
        <f t="shared" si="5199"/>
        <v>0</v>
      </c>
      <c r="HX298" s="184">
        <f t="shared" si="5200"/>
        <v>0</v>
      </c>
      <c r="HY298" s="184">
        <f t="shared" si="5309"/>
        <v>0</v>
      </c>
      <c r="HZ298" s="181"/>
      <c r="IA298" s="181"/>
      <c r="IB298" s="117"/>
      <c r="IC298" s="117"/>
      <c r="ID298" s="117"/>
      <c r="IE298" s="117"/>
      <c r="IF298" s="114"/>
      <c r="IG298" s="114"/>
      <c r="IH298" s="114"/>
      <c r="II298" s="114"/>
      <c r="IJ298" s="114"/>
      <c r="IK298" s="114"/>
      <c r="IL298" s="114"/>
      <c r="IM298" s="114"/>
      <c r="IN298" s="45">
        <f t="shared" si="5201"/>
        <v>0</v>
      </c>
      <c r="IO298" s="45">
        <f t="shared" si="5202"/>
        <v>0</v>
      </c>
      <c r="IP298" s="45">
        <f t="shared" si="5203"/>
        <v>0</v>
      </c>
      <c r="IQ298" s="184">
        <f t="shared" si="5204"/>
        <v>0</v>
      </c>
      <c r="IR298" s="184">
        <f t="shared" si="5310"/>
        <v>0</v>
      </c>
      <c r="IS298" s="181"/>
      <c r="IT298" s="181"/>
      <c r="IU298" s="117"/>
      <c r="IV298" s="117"/>
      <c r="IW298" s="117"/>
      <c r="IX298" s="117"/>
      <c r="IY298" s="114"/>
      <c r="IZ298" s="114"/>
      <c r="JA298" s="45"/>
      <c r="JB298" s="45"/>
      <c r="JC298" s="45"/>
      <c r="JD298" s="45"/>
      <c r="JE298" s="45"/>
      <c r="JF298" s="45"/>
      <c r="JG298" s="45">
        <f t="shared" si="5151"/>
        <v>0</v>
      </c>
      <c r="JH298" s="45">
        <f t="shared" si="5152"/>
        <v>0</v>
      </c>
      <c r="JI298" s="45">
        <f t="shared" si="5153"/>
        <v>0</v>
      </c>
      <c r="JJ298" s="184">
        <f t="shared" si="5154"/>
        <v>0</v>
      </c>
      <c r="JK298" s="184">
        <f t="shared" si="5291"/>
        <v>0</v>
      </c>
      <c r="JL298" s="181"/>
      <c r="JM298" s="181"/>
      <c r="JN298" s="117"/>
      <c r="JO298" s="117"/>
      <c r="JP298" s="118"/>
      <c r="JQ298" s="119"/>
      <c r="JR298" s="118"/>
      <c r="JS298" s="118"/>
      <c r="JT298" s="385">
        <f t="shared" si="5617"/>
        <v>0</v>
      </c>
      <c r="JU298" s="385">
        <f t="shared" si="5618"/>
        <v>0</v>
      </c>
      <c r="JV298" s="385">
        <f t="shared" si="5619"/>
        <v>0</v>
      </c>
      <c r="JW298" s="385">
        <f t="shared" si="5620"/>
        <v>0</v>
      </c>
      <c r="JX298" s="385">
        <f t="shared" si="5621"/>
        <v>0</v>
      </c>
      <c r="JY298" s="385">
        <f t="shared" si="5622"/>
        <v>0</v>
      </c>
      <c r="JZ298" s="45">
        <f t="shared" si="5623"/>
        <v>0</v>
      </c>
      <c r="KA298" s="45">
        <f t="shared" si="5280"/>
        <v>0</v>
      </c>
      <c r="KB298" s="45">
        <f t="shared" si="5281"/>
        <v>0</v>
      </c>
      <c r="KC298" s="184">
        <f t="shared" si="5624"/>
        <v>0</v>
      </c>
      <c r="KD298" s="184">
        <f t="shared" si="5625"/>
        <v>0</v>
      </c>
      <c r="KE298" s="117"/>
      <c r="KF298" s="117"/>
      <c r="KG298" s="49"/>
      <c r="KH298" s="49"/>
    </row>
    <row r="299" spans="1:299" s="3" customFormat="1" hidden="1" x14ac:dyDescent="0.2">
      <c r="A299" s="100">
        <v>1</v>
      </c>
      <c r="B299" s="100"/>
      <c r="C299" s="147"/>
      <c r="D299" s="258"/>
      <c r="E299" s="740"/>
      <c r="F299" s="741"/>
      <c r="G299" s="65"/>
      <c r="H299" s="80"/>
      <c r="I299" s="80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>
        <f t="shared" si="4717"/>
        <v>0</v>
      </c>
      <c r="U299" s="45">
        <f t="shared" si="4718"/>
        <v>0</v>
      </c>
      <c r="V299" s="45">
        <f t="shared" si="4719"/>
        <v>0</v>
      </c>
      <c r="W299" s="184">
        <f t="shared" si="4720"/>
        <v>0</v>
      </c>
      <c r="X299" s="184">
        <f t="shared" si="4721"/>
        <v>0</v>
      </c>
      <c r="Y299" s="181"/>
      <c r="Z299" s="181"/>
      <c r="AA299" s="46"/>
      <c r="AB299" s="46"/>
      <c r="AC299" s="45"/>
      <c r="AD299" s="45"/>
      <c r="AE299" s="45"/>
      <c r="AF299" s="45"/>
      <c r="AG299" s="45"/>
      <c r="AH299" s="45"/>
      <c r="AI299" s="45"/>
      <c r="AJ299" s="45"/>
      <c r="AK299" s="45"/>
      <c r="AL299" s="45"/>
      <c r="AM299" s="45">
        <f t="shared" si="5158"/>
        <v>0</v>
      </c>
      <c r="AN299" s="45">
        <f t="shared" si="5159"/>
        <v>0</v>
      </c>
      <c r="AO299" s="45">
        <f t="shared" si="5160"/>
        <v>0</v>
      </c>
      <c r="AP299" s="184">
        <f t="shared" si="5161"/>
        <v>0</v>
      </c>
      <c r="AQ299" s="184">
        <f t="shared" si="5300"/>
        <v>0</v>
      </c>
      <c r="AR299" s="181"/>
      <c r="AS299" s="181"/>
      <c r="AT299" s="46"/>
      <c r="AU299" s="46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>
        <f t="shared" si="5162"/>
        <v>0</v>
      </c>
      <c r="BG299" s="45">
        <f t="shared" si="5163"/>
        <v>0</v>
      </c>
      <c r="BH299" s="45">
        <f t="shared" si="5164"/>
        <v>0</v>
      </c>
      <c r="BI299" s="184">
        <f t="shared" si="5110"/>
        <v>0</v>
      </c>
      <c r="BJ299" s="184">
        <f t="shared" si="5282"/>
        <v>0</v>
      </c>
      <c r="BK299" s="181"/>
      <c r="BL299" s="181"/>
      <c r="BM299" s="46"/>
      <c r="BN299" s="46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>
        <f t="shared" si="5165"/>
        <v>0</v>
      </c>
      <c r="BZ299" s="45">
        <f t="shared" si="5166"/>
        <v>0</v>
      </c>
      <c r="CA299" s="45">
        <f t="shared" si="5167"/>
        <v>0</v>
      </c>
      <c r="CB299" s="184">
        <f t="shared" si="5168"/>
        <v>0</v>
      </c>
      <c r="CC299" s="184">
        <f t="shared" si="5301"/>
        <v>0</v>
      </c>
      <c r="CD299" s="181"/>
      <c r="CE299" s="181"/>
      <c r="CF299" s="46"/>
      <c r="CG299" s="46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>
        <f t="shared" si="5169"/>
        <v>0</v>
      </c>
      <c r="CS299" s="45">
        <f t="shared" si="5170"/>
        <v>0</v>
      </c>
      <c r="CT299" s="45">
        <f t="shared" si="5171"/>
        <v>0</v>
      </c>
      <c r="CU299" s="184">
        <f t="shared" si="5172"/>
        <v>0</v>
      </c>
      <c r="CV299" s="184">
        <f t="shared" si="5302"/>
        <v>0</v>
      </c>
      <c r="CW299" s="181"/>
      <c r="CX299" s="181"/>
      <c r="CY299" s="46"/>
      <c r="CZ299" s="46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>
        <f t="shared" si="5173"/>
        <v>0</v>
      </c>
      <c r="DL299" s="45">
        <f t="shared" si="5174"/>
        <v>0</v>
      </c>
      <c r="DM299" s="45">
        <f t="shared" si="5175"/>
        <v>0</v>
      </c>
      <c r="DN299" s="184">
        <f t="shared" si="5176"/>
        <v>0</v>
      </c>
      <c r="DO299" s="184">
        <f t="shared" si="5303"/>
        <v>0</v>
      </c>
      <c r="DP299" s="181"/>
      <c r="DQ299" s="181"/>
      <c r="DR299" s="46"/>
      <c r="DS299" s="46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>
        <f t="shared" si="5177"/>
        <v>0</v>
      </c>
      <c r="EE299" s="45">
        <f t="shared" si="5178"/>
        <v>0</v>
      </c>
      <c r="EF299" s="45">
        <f t="shared" si="5179"/>
        <v>0</v>
      </c>
      <c r="EG299" s="184">
        <f t="shared" si="5180"/>
        <v>0</v>
      </c>
      <c r="EH299" s="184">
        <f t="shared" si="5304"/>
        <v>0</v>
      </c>
      <c r="EI299" s="181"/>
      <c r="EJ299" s="181"/>
      <c r="EK299" s="46"/>
      <c r="EL299" s="46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>
        <f t="shared" si="5181"/>
        <v>0</v>
      </c>
      <c r="EX299" s="45">
        <f t="shared" si="5182"/>
        <v>0</v>
      </c>
      <c r="EY299" s="45">
        <f t="shared" si="5183"/>
        <v>0</v>
      </c>
      <c r="EZ299" s="184">
        <f t="shared" si="5184"/>
        <v>0</v>
      </c>
      <c r="FA299" s="184">
        <f t="shared" si="5305"/>
        <v>0</v>
      </c>
      <c r="FB299" s="181"/>
      <c r="FC299" s="181"/>
      <c r="FD299" s="46"/>
      <c r="FE299" s="46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>
        <f t="shared" si="5185"/>
        <v>0</v>
      </c>
      <c r="FQ299" s="45">
        <f t="shared" si="5186"/>
        <v>0</v>
      </c>
      <c r="FR299" s="45">
        <f t="shared" si="5187"/>
        <v>0</v>
      </c>
      <c r="FS299" s="184">
        <f t="shared" si="5188"/>
        <v>0</v>
      </c>
      <c r="FT299" s="184">
        <f t="shared" si="5306"/>
        <v>0</v>
      </c>
      <c r="FU299" s="181"/>
      <c r="FV299" s="181"/>
      <c r="FW299" s="46"/>
      <c r="FX299" s="46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>
        <f t="shared" si="5189"/>
        <v>0</v>
      </c>
      <c r="GJ299" s="45">
        <f t="shared" si="5190"/>
        <v>0</v>
      </c>
      <c r="GK299" s="45">
        <f t="shared" si="5191"/>
        <v>0</v>
      </c>
      <c r="GL299" s="184">
        <f t="shared" si="5192"/>
        <v>0</v>
      </c>
      <c r="GM299" s="184">
        <f t="shared" si="5307"/>
        <v>0</v>
      </c>
      <c r="GN299" s="181"/>
      <c r="GO299" s="181"/>
      <c r="GP299" s="46"/>
      <c r="GQ299" s="46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>
        <f t="shared" si="5193"/>
        <v>0</v>
      </c>
      <c r="HC299" s="45">
        <f t="shared" si="5194"/>
        <v>0</v>
      </c>
      <c r="HD299" s="45">
        <f t="shared" si="5195"/>
        <v>0</v>
      </c>
      <c r="HE299" s="184">
        <f t="shared" si="5196"/>
        <v>0</v>
      </c>
      <c r="HF299" s="184">
        <f t="shared" si="5308"/>
        <v>0</v>
      </c>
      <c r="HG299" s="181"/>
      <c r="HH299" s="181"/>
      <c r="HI299" s="46"/>
      <c r="HJ299" s="46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>
        <f t="shared" si="5197"/>
        <v>0</v>
      </c>
      <c r="HV299" s="45">
        <f t="shared" si="5198"/>
        <v>0</v>
      </c>
      <c r="HW299" s="45">
        <f t="shared" si="5199"/>
        <v>0</v>
      </c>
      <c r="HX299" s="184">
        <f t="shared" si="5200"/>
        <v>0</v>
      </c>
      <c r="HY299" s="184">
        <f t="shared" si="5309"/>
        <v>0</v>
      </c>
      <c r="HZ299" s="181"/>
      <c r="IA299" s="181"/>
      <c r="IB299" s="46"/>
      <c r="IC299" s="46"/>
      <c r="ID299" s="46"/>
      <c r="IE299" s="46"/>
      <c r="IF299" s="45"/>
      <c r="IG299" s="45"/>
      <c r="IH299" s="45"/>
      <c r="II299" s="45"/>
      <c r="IJ299" s="45"/>
      <c r="IK299" s="45"/>
      <c r="IL299" s="45"/>
      <c r="IM299" s="45"/>
      <c r="IN299" s="45">
        <f t="shared" si="5201"/>
        <v>0</v>
      </c>
      <c r="IO299" s="45">
        <f t="shared" si="5202"/>
        <v>0</v>
      </c>
      <c r="IP299" s="45">
        <f t="shared" si="5203"/>
        <v>0</v>
      </c>
      <c r="IQ299" s="184">
        <f t="shared" si="5204"/>
        <v>0</v>
      </c>
      <c r="IR299" s="184">
        <f t="shared" si="5310"/>
        <v>0</v>
      </c>
      <c r="IS299" s="181"/>
      <c r="IT299" s="181"/>
      <c r="IU299" s="46"/>
      <c r="IV299" s="46"/>
      <c r="IW299" s="46"/>
      <c r="IX299" s="46"/>
      <c r="IY299" s="45"/>
      <c r="IZ299" s="45"/>
      <c r="JA299" s="45"/>
      <c r="JB299" s="45"/>
      <c r="JC299" s="45"/>
      <c r="JD299" s="45"/>
      <c r="JE299" s="45"/>
      <c r="JF299" s="45"/>
      <c r="JG299" s="45">
        <f t="shared" si="5151"/>
        <v>0</v>
      </c>
      <c r="JH299" s="45">
        <f t="shared" si="5152"/>
        <v>0</v>
      </c>
      <c r="JI299" s="45">
        <f t="shared" si="5153"/>
        <v>0</v>
      </c>
      <c r="JJ299" s="184">
        <f t="shared" si="5154"/>
        <v>0</v>
      </c>
      <c r="JK299" s="184">
        <f t="shared" si="5291"/>
        <v>0</v>
      </c>
      <c r="JL299" s="181"/>
      <c r="JM299" s="181"/>
      <c r="JN299" s="46"/>
      <c r="JO299" s="46"/>
      <c r="JP299" s="47"/>
      <c r="JQ299" s="48"/>
      <c r="JR299" s="47"/>
      <c r="JS299" s="47"/>
      <c r="JT299" s="385">
        <f t="shared" si="5617"/>
        <v>0</v>
      </c>
      <c r="JU299" s="385">
        <f t="shared" si="5618"/>
        <v>0</v>
      </c>
      <c r="JV299" s="385">
        <f t="shared" si="5619"/>
        <v>0</v>
      </c>
      <c r="JW299" s="385">
        <f t="shared" si="5620"/>
        <v>0</v>
      </c>
      <c r="JX299" s="385">
        <f t="shared" si="5621"/>
        <v>0</v>
      </c>
      <c r="JY299" s="385">
        <f t="shared" si="5622"/>
        <v>0</v>
      </c>
      <c r="JZ299" s="45">
        <f t="shared" si="5623"/>
        <v>0</v>
      </c>
      <c r="KA299" s="45">
        <f t="shared" si="5280"/>
        <v>0</v>
      </c>
      <c r="KB299" s="45">
        <f t="shared" si="5281"/>
        <v>0</v>
      </c>
      <c r="KC299" s="184">
        <f t="shared" si="5624"/>
        <v>0</v>
      </c>
      <c r="KD299" s="184">
        <f t="shared" si="5625"/>
        <v>0</v>
      </c>
      <c r="KE299" s="46"/>
      <c r="KF299" s="46"/>
      <c r="KG299" s="49"/>
      <c r="KH299" s="49"/>
    </row>
    <row r="300" spans="1:299" x14ac:dyDescent="0.2">
      <c r="A300" s="100">
        <v>1</v>
      </c>
      <c r="B300" s="100">
        <v>1</v>
      </c>
      <c r="C300" s="69"/>
      <c r="D300" s="268"/>
      <c r="E300" s="742"/>
      <c r="F300" s="743" t="s">
        <v>296</v>
      </c>
      <c r="G300" s="98">
        <v>43</v>
      </c>
      <c r="H300" s="104">
        <f>'ВМП план КС'!H63</f>
        <v>140126.76</v>
      </c>
      <c r="I300" s="104">
        <f>'ВМП план КС'!I63</f>
        <v>147392.592</v>
      </c>
      <c r="J300" s="57">
        <f>VLOOKUP($G300,'ВМП план КС'!$A$8:$AQ$94,14,0)</f>
        <v>0</v>
      </c>
      <c r="K300" s="57">
        <f>VLOOKUP($G300,'ВМП план КС'!$A$8:$AQ$94,15,0)</f>
        <v>0</v>
      </c>
      <c r="L300" s="57">
        <f>SUM(J300/12*$B$2)</f>
        <v>0</v>
      </c>
      <c r="M300" s="57">
        <f>SUM(K300/12*$B$2)</f>
        <v>0</v>
      </c>
      <c r="N300" s="59">
        <f>SUM(N301:N304)</f>
        <v>0</v>
      </c>
      <c r="O300" s="59">
        <f t="shared" ref="O300:S300" si="5626">SUM(O301:O304)</f>
        <v>0</v>
      </c>
      <c r="P300" s="59">
        <f t="shared" si="5626"/>
        <v>0</v>
      </c>
      <c r="Q300" s="59">
        <f t="shared" si="5626"/>
        <v>0</v>
      </c>
      <c r="R300" s="59">
        <f t="shared" si="5626"/>
        <v>0</v>
      </c>
      <c r="S300" s="59">
        <f t="shared" si="5626"/>
        <v>0</v>
      </c>
      <c r="T300" s="87">
        <f t="shared" si="4717"/>
        <v>0</v>
      </c>
      <c r="U300" s="59">
        <f t="shared" si="4718"/>
        <v>0</v>
      </c>
      <c r="V300" s="59">
        <f t="shared" si="4719"/>
        <v>0</v>
      </c>
      <c r="W300" s="72">
        <f t="shared" si="4720"/>
        <v>0</v>
      </c>
      <c r="X300" s="72">
        <f t="shared" si="4721"/>
        <v>0</v>
      </c>
      <c r="Y300" s="308"/>
      <c r="Z300" s="307"/>
      <c r="AA300" s="156">
        <f>$H300</f>
        <v>140126.76</v>
      </c>
      <c r="AB300" s="157" t="e">
        <f>O300/N300</f>
        <v>#DIV/0!</v>
      </c>
      <c r="AC300" s="826">
        <f>VLOOKUP($G300,'ВМП план КС'!$A$8:$AQ$93,12,0)</f>
        <v>45</v>
      </c>
      <c r="AD300" s="826">
        <f>VLOOKUP($G300,'ВМП план КС'!$A$8:$AQ$93,13,0)</f>
        <v>6305704.2000000002</v>
      </c>
      <c r="AE300" s="57">
        <f>SUM(AC300/12*$B$2)</f>
        <v>37.5</v>
      </c>
      <c r="AF300" s="57">
        <f>SUM(AD300/12*$B$2)</f>
        <v>5254753.5</v>
      </c>
      <c r="AG300" s="828">
        <f>SUM(AG301:AG304)</f>
        <v>49</v>
      </c>
      <c r="AH300" s="828">
        <f t="shared" ref="AH300" si="5627">SUM(AH301:AH304)</f>
        <v>6866211.2399999928</v>
      </c>
      <c r="AI300" s="59">
        <f t="shared" ref="AI300" si="5628">SUM(AI301:AI304)</f>
        <v>279</v>
      </c>
      <c r="AJ300" s="59">
        <f t="shared" ref="AJ300" si="5629">SUM(AJ301:AJ304)</f>
        <v>7</v>
      </c>
      <c r="AK300" s="59">
        <f t="shared" ref="AK300" si="5630">SUM(AK301:AK304)</f>
        <v>980887.32000000007</v>
      </c>
      <c r="AL300" s="59">
        <f t="shared" ref="AL300" si="5631">SUM(AL301:AL304)</f>
        <v>27</v>
      </c>
      <c r="AM300" s="87">
        <f t="shared" si="5158"/>
        <v>56</v>
      </c>
      <c r="AN300" s="59">
        <f t="shared" si="5159"/>
        <v>7847098.5599999931</v>
      </c>
      <c r="AO300" s="59">
        <f t="shared" si="5160"/>
        <v>306</v>
      </c>
      <c r="AP300" s="72">
        <f>AG300-AC300</f>
        <v>4</v>
      </c>
      <c r="AQ300" s="72">
        <f>AH300-AD300</f>
        <v>560507.03999999259</v>
      </c>
      <c r="AR300" s="308">
        <f>AG300/AC300</f>
        <v>1.0888888888888888</v>
      </c>
      <c r="AS300" s="308">
        <f>AH300/AD300</f>
        <v>1.0888888888888877</v>
      </c>
      <c r="AT300" s="156">
        <f>$H300</f>
        <v>140126.76</v>
      </c>
      <c r="AU300" s="157">
        <f>AH300/AG300</f>
        <v>140126.75999999986</v>
      </c>
      <c r="AV300" s="57">
        <f>VLOOKUP($G300,'ВМП план КС'!$A$8:$AQ$93,16,0)</f>
        <v>0</v>
      </c>
      <c r="AW300" s="57">
        <f>VLOOKUP($G300,'ВМП план КС'!$A$8:$AQ$93,17,0)</f>
        <v>0</v>
      </c>
      <c r="AX300" s="57">
        <f>SUM(AV300/12*$B$2)</f>
        <v>0</v>
      </c>
      <c r="AY300" s="57">
        <f>SUM(AW300/12*$B$2)</f>
        <v>0</v>
      </c>
      <c r="AZ300" s="59">
        <f>SUM(AZ301:AZ304)</f>
        <v>0</v>
      </c>
      <c r="BA300" s="59">
        <f t="shared" ref="BA300" si="5632">SUM(BA301:BA304)</f>
        <v>0</v>
      </c>
      <c r="BB300" s="59">
        <f t="shared" ref="BB300" si="5633">SUM(BB301:BB304)</f>
        <v>0</v>
      </c>
      <c r="BC300" s="59">
        <f t="shared" ref="BC300" si="5634">SUM(BC301:BC304)</f>
        <v>0</v>
      </c>
      <c r="BD300" s="59">
        <f t="shared" ref="BD300" si="5635">SUM(BD301:BD304)</f>
        <v>0</v>
      </c>
      <c r="BE300" s="59">
        <f t="shared" ref="BE300" si="5636">SUM(BE301:BE304)</f>
        <v>0</v>
      </c>
      <c r="BF300" s="87">
        <f t="shared" si="5162"/>
        <v>0</v>
      </c>
      <c r="BG300" s="59">
        <f t="shared" si="5163"/>
        <v>0</v>
      </c>
      <c r="BH300" s="59">
        <f t="shared" si="5164"/>
        <v>0</v>
      </c>
      <c r="BI300" s="72">
        <f t="shared" si="5110"/>
        <v>0</v>
      </c>
      <c r="BJ300" s="72">
        <f t="shared" si="5282"/>
        <v>0</v>
      </c>
      <c r="BK300" s="308"/>
      <c r="BL300" s="307"/>
      <c r="BM300" s="156">
        <f>$H300</f>
        <v>140126.76</v>
      </c>
      <c r="BN300" s="157" t="e">
        <f>BA300/AZ300</f>
        <v>#DIV/0!</v>
      </c>
      <c r="BO300" s="57">
        <f>VLOOKUP($G300,'ВМП план КС'!$A$8:$AQ$93,18,0)</f>
        <v>0</v>
      </c>
      <c r="BP300" s="57">
        <f>VLOOKUP($G300,'ВМП план КС'!$A$8:$AQ$93,19,0)</f>
        <v>0</v>
      </c>
      <c r="BQ300" s="57">
        <f>SUM(BO300/12*$B$2)</f>
        <v>0</v>
      </c>
      <c r="BR300" s="57">
        <f>SUM(BP300/12*$B$2)</f>
        <v>0</v>
      </c>
      <c r="BS300" s="59">
        <f>SUM(BS301:BS304)</f>
        <v>0</v>
      </c>
      <c r="BT300" s="59">
        <f t="shared" ref="BT300" si="5637">SUM(BT301:BT304)</f>
        <v>0</v>
      </c>
      <c r="BU300" s="59">
        <f t="shared" ref="BU300" si="5638">SUM(BU301:BU304)</f>
        <v>0</v>
      </c>
      <c r="BV300" s="59">
        <f t="shared" ref="BV300" si="5639">SUM(BV301:BV304)</f>
        <v>0</v>
      </c>
      <c r="BW300" s="59">
        <f t="shared" ref="BW300" si="5640">SUM(BW301:BW304)</f>
        <v>0</v>
      </c>
      <c r="BX300" s="59">
        <f t="shared" ref="BX300" si="5641">SUM(BX301:BX304)</f>
        <v>0</v>
      </c>
      <c r="BY300" s="87">
        <f t="shared" si="5165"/>
        <v>0</v>
      </c>
      <c r="BZ300" s="59">
        <f t="shared" si="5166"/>
        <v>0</v>
      </c>
      <c r="CA300" s="59">
        <f t="shared" si="5167"/>
        <v>0</v>
      </c>
      <c r="CB300" s="72">
        <f t="shared" si="5168"/>
        <v>0</v>
      </c>
      <c r="CC300" s="72">
        <f t="shared" si="5301"/>
        <v>0</v>
      </c>
      <c r="CD300" s="308"/>
      <c r="CE300" s="307"/>
      <c r="CF300" s="156">
        <f>$H300</f>
        <v>140126.76</v>
      </c>
      <c r="CG300" s="157" t="e">
        <f>BT300/BS300</f>
        <v>#DIV/0!</v>
      </c>
      <c r="CH300" s="57">
        <f>VLOOKUP($G300,'ВМП план КС'!$A$8:$AQ$93,10,0)</f>
        <v>85</v>
      </c>
      <c r="CI300" s="57">
        <f>VLOOKUP($G300,'ВМП план КС'!$A$8:$AQ$93,11,0)</f>
        <v>11910774.600000001</v>
      </c>
      <c r="CJ300" s="57">
        <f>SUM(CH300/12*$B$2)</f>
        <v>70.833333333333329</v>
      </c>
      <c r="CK300" s="57">
        <f>SUM(CI300/12*$B$2)</f>
        <v>9925645.5000000019</v>
      </c>
      <c r="CL300" s="56">
        <f>SUM(CL301:CL304)</f>
        <v>135</v>
      </c>
      <c r="CM300" s="56">
        <f t="shared" ref="CM300" si="5642">SUM(CM301:CM304)</f>
        <v>18917112.600000001</v>
      </c>
      <c r="CN300" s="59">
        <f t="shared" ref="CN300" si="5643">SUM(CN301:CN304)</f>
        <v>781</v>
      </c>
      <c r="CO300" s="59">
        <f t="shared" ref="CO300" si="5644">SUM(CO301:CO304)</f>
        <v>7</v>
      </c>
      <c r="CP300" s="59">
        <f t="shared" ref="CP300" si="5645">SUM(CP301:CP304)</f>
        <v>980887.32000000007</v>
      </c>
      <c r="CQ300" s="59">
        <f t="shared" ref="CQ300" si="5646">SUM(CQ301:CQ304)</f>
        <v>28</v>
      </c>
      <c r="CR300" s="87">
        <f t="shared" si="5169"/>
        <v>142</v>
      </c>
      <c r="CS300" s="59">
        <f t="shared" si="5170"/>
        <v>19897999.920000002</v>
      </c>
      <c r="CT300" s="59">
        <f t="shared" si="5171"/>
        <v>809</v>
      </c>
      <c r="CU300" s="72">
        <f>CL300-CH300</f>
        <v>50</v>
      </c>
      <c r="CV300" s="72">
        <f>CM300-CI300</f>
        <v>7006338</v>
      </c>
      <c r="CW300" s="308">
        <f>CL300/CH300</f>
        <v>1.588235294117647</v>
      </c>
      <c r="CX300" s="308">
        <f>CM300/CI300</f>
        <v>1.588235294117647</v>
      </c>
      <c r="CY300" s="156">
        <f>$H300</f>
        <v>140126.76</v>
      </c>
      <c r="CZ300" s="157">
        <f>CM300/CL300</f>
        <v>140126.76</v>
      </c>
      <c r="DA300" s="57">
        <f>VLOOKUP($G300,'ВМП план КС'!$A$8:$AQ$93,26,0)</f>
        <v>0</v>
      </c>
      <c r="DB300" s="57">
        <f>VLOOKUP($G300,'ВМП план КС'!$A$8:$AQ$93,27,0)</f>
        <v>0</v>
      </c>
      <c r="DC300" s="57">
        <f>SUM(DA300/12*$B$2)</f>
        <v>0</v>
      </c>
      <c r="DD300" s="57">
        <f>SUM(DB300/12*$B$2)</f>
        <v>0</v>
      </c>
      <c r="DE300" s="59">
        <f>SUM(DE301:DE304)</f>
        <v>0</v>
      </c>
      <c r="DF300" s="59">
        <f t="shared" ref="DF300" si="5647">SUM(DF301:DF304)</f>
        <v>0</v>
      </c>
      <c r="DG300" s="59">
        <f t="shared" ref="DG300" si="5648">SUM(DG301:DG304)</f>
        <v>0</v>
      </c>
      <c r="DH300" s="59">
        <f t="shared" ref="DH300" si="5649">SUM(DH301:DH304)</f>
        <v>0</v>
      </c>
      <c r="DI300" s="59">
        <f t="shared" ref="DI300" si="5650">SUM(DI301:DI304)</f>
        <v>0</v>
      </c>
      <c r="DJ300" s="59">
        <f t="shared" ref="DJ300" si="5651">SUM(DJ301:DJ304)</f>
        <v>0</v>
      </c>
      <c r="DK300" s="87">
        <f t="shared" si="5173"/>
        <v>0</v>
      </c>
      <c r="DL300" s="59">
        <f t="shared" si="5174"/>
        <v>0</v>
      </c>
      <c r="DM300" s="59">
        <f t="shared" si="5175"/>
        <v>0</v>
      </c>
      <c r="DN300" s="72">
        <f t="shared" si="5176"/>
        <v>0</v>
      </c>
      <c r="DO300" s="72">
        <f t="shared" si="5303"/>
        <v>0</v>
      </c>
      <c r="DP300" s="308"/>
      <c r="DQ300" s="307"/>
      <c r="DR300" s="156">
        <f>$H300</f>
        <v>140126.76</v>
      </c>
      <c r="DS300" s="157" t="e">
        <f>DF300/DE300</f>
        <v>#DIV/0!</v>
      </c>
      <c r="DT300" s="57">
        <f>VLOOKUP($G300,'ВМП план КС'!$A$8:$AQ$93,28,0)</f>
        <v>0</v>
      </c>
      <c r="DU300" s="57">
        <f>VLOOKUP($G300,'ВМП план КС'!$A$8:$AQ$93,29,0)</f>
        <v>0</v>
      </c>
      <c r="DV300" s="57">
        <f>SUM(DT300/12*$B$2)</f>
        <v>0</v>
      </c>
      <c r="DW300" s="57">
        <f>SUM(DU300/12*$B$2)</f>
        <v>0</v>
      </c>
      <c r="DX300" s="59">
        <f>SUM(DX301:DX304)</f>
        <v>0</v>
      </c>
      <c r="DY300" s="59">
        <f t="shared" ref="DY300" si="5652">SUM(DY301:DY304)</f>
        <v>0</v>
      </c>
      <c r="DZ300" s="59">
        <f t="shared" ref="DZ300" si="5653">SUM(DZ301:DZ304)</f>
        <v>0</v>
      </c>
      <c r="EA300" s="59">
        <f t="shared" ref="EA300" si="5654">SUM(EA301:EA304)</f>
        <v>0</v>
      </c>
      <c r="EB300" s="59">
        <f t="shared" ref="EB300" si="5655">SUM(EB301:EB304)</f>
        <v>0</v>
      </c>
      <c r="EC300" s="59">
        <f t="shared" ref="EC300" si="5656">SUM(EC301:EC304)</f>
        <v>0</v>
      </c>
      <c r="ED300" s="87">
        <f t="shared" si="5177"/>
        <v>0</v>
      </c>
      <c r="EE300" s="59">
        <f t="shared" si="5178"/>
        <v>0</v>
      </c>
      <c r="EF300" s="59">
        <f t="shared" si="5179"/>
        <v>0</v>
      </c>
      <c r="EG300" s="72">
        <f t="shared" si="5180"/>
        <v>0</v>
      </c>
      <c r="EH300" s="72">
        <f t="shared" si="5304"/>
        <v>0</v>
      </c>
      <c r="EI300" s="308"/>
      <c r="EJ300" s="307"/>
      <c r="EK300" s="156">
        <f>$H300</f>
        <v>140126.76</v>
      </c>
      <c r="EL300" s="157" t="e">
        <f>DY300/DX300</f>
        <v>#DIV/0!</v>
      </c>
      <c r="EM300" s="112">
        <f>VLOOKUP($G300,'ВМП план КС'!$A$8:$AQ$93,30,0)</f>
        <v>0</v>
      </c>
      <c r="EN300" s="112">
        <f>VLOOKUP($G300,'ВМП план КС'!$A$8:$AQ$93,31,0)</f>
        <v>0</v>
      </c>
      <c r="EO300" s="57">
        <f>SUM(EM300/12*$B$2)</f>
        <v>0</v>
      </c>
      <c r="EP300" s="57">
        <f>SUM(EN300/12*$B$2)</f>
        <v>0</v>
      </c>
      <c r="EQ300" s="59">
        <f>SUM(EQ301:EQ304)</f>
        <v>0</v>
      </c>
      <c r="ER300" s="59">
        <f t="shared" ref="ER300" si="5657">SUM(ER301:ER304)</f>
        <v>0</v>
      </c>
      <c r="ES300" s="59">
        <f t="shared" ref="ES300" si="5658">SUM(ES301:ES304)</f>
        <v>0</v>
      </c>
      <c r="ET300" s="59">
        <f t="shared" ref="ET300" si="5659">SUM(ET301:ET304)</f>
        <v>0</v>
      </c>
      <c r="EU300" s="59">
        <f t="shared" ref="EU300" si="5660">SUM(EU301:EU304)</f>
        <v>0</v>
      </c>
      <c r="EV300" s="59">
        <f t="shared" ref="EV300" si="5661">SUM(EV301:EV304)</f>
        <v>0</v>
      </c>
      <c r="EW300" s="87">
        <f t="shared" si="5181"/>
        <v>0</v>
      </c>
      <c r="EX300" s="59">
        <f t="shared" si="5182"/>
        <v>0</v>
      </c>
      <c r="EY300" s="59">
        <f t="shared" si="5183"/>
        <v>0</v>
      </c>
      <c r="EZ300" s="72">
        <f t="shared" si="5184"/>
        <v>0</v>
      </c>
      <c r="FA300" s="72">
        <f t="shared" si="5305"/>
        <v>0</v>
      </c>
      <c r="FB300" s="308"/>
      <c r="FC300" s="307"/>
      <c r="FD300" s="156">
        <f>$H300</f>
        <v>140126.76</v>
      </c>
      <c r="FE300" s="157" t="e">
        <f>ER300/EQ300</f>
        <v>#DIV/0!</v>
      </c>
      <c r="FF300" s="112">
        <f>VLOOKUP($G300,'ВМП план КС'!$A$8:$AQ$93,32,0)</f>
        <v>3</v>
      </c>
      <c r="FG300" s="112">
        <f>VLOOKUP($G300,'ВМП план КС'!$A$8:$AQ$93,33,0)</f>
        <v>420380.28</v>
      </c>
      <c r="FH300" s="57">
        <f>SUM(FF300/12*$B$2)</f>
        <v>2.5</v>
      </c>
      <c r="FI300" s="57">
        <f>SUM(FG300/12*$B$2)</f>
        <v>350316.9</v>
      </c>
      <c r="FJ300" s="59">
        <f>SUM(FJ301:FJ304)</f>
        <v>30</v>
      </c>
      <c r="FK300" s="59">
        <f t="shared" ref="FK300" si="5662">SUM(FK301:FK304)</f>
        <v>4203802.799999997</v>
      </c>
      <c r="FL300" s="59">
        <f t="shared" ref="FL300" si="5663">SUM(FL301:FL304)</f>
        <v>171</v>
      </c>
      <c r="FM300" s="59">
        <f t="shared" ref="FM300" si="5664">SUM(FM301:FM304)</f>
        <v>1</v>
      </c>
      <c r="FN300" s="59">
        <f t="shared" ref="FN300" si="5665">SUM(FN301:FN304)</f>
        <v>140126.76</v>
      </c>
      <c r="FO300" s="59">
        <f t="shared" ref="FO300" si="5666">SUM(FO301:FO304)</f>
        <v>4</v>
      </c>
      <c r="FP300" s="87">
        <f t="shared" si="5185"/>
        <v>31</v>
      </c>
      <c r="FQ300" s="59">
        <f t="shared" si="5186"/>
        <v>4343929.5599999968</v>
      </c>
      <c r="FR300" s="59">
        <f t="shared" si="5187"/>
        <v>175</v>
      </c>
      <c r="FS300" s="72">
        <f t="shared" si="5188"/>
        <v>27.5</v>
      </c>
      <c r="FT300" s="72">
        <f t="shared" si="5306"/>
        <v>3853485.8999999971</v>
      </c>
      <c r="FU300" s="308"/>
      <c r="FV300" s="307"/>
      <c r="FW300" s="156">
        <f>$H300</f>
        <v>140126.76</v>
      </c>
      <c r="FX300" s="157">
        <f>FK300/FJ300</f>
        <v>140126.75999999989</v>
      </c>
      <c r="FY300" s="57">
        <f>VLOOKUP($G300,'ВМП план КС'!$A$8:$AQ$93,36,0)</f>
        <v>0</v>
      </c>
      <c r="FZ300" s="57">
        <f>VLOOKUP($G300,'ВМП план КС'!$A$8:$AQ$93,37,0)</f>
        <v>0</v>
      </c>
      <c r="GA300" s="57">
        <f>SUM(FY300/12*$B$2)</f>
        <v>0</v>
      </c>
      <c r="GB300" s="57">
        <f>SUM(FZ300/12*$B$2)</f>
        <v>0</v>
      </c>
      <c r="GC300" s="59">
        <f>SUM(GC301:GC304)</f>
        <v>0</v>
      </c>
      <c r="GD300" s="59">
        <f t="shared" ref="GD300" si="5667">SUM(GD301:GD304)</f>
        <v>0</v>
      </c>
      <c r="GE300" s="59">
        <f t="shared" ref="GE300" si="5668">SUM(GE301:GE304)</f>
        <v>0</v>
      </c>
      <c r="GF300" s="59">
        <f t="shared" ref="GF300" si="5669">SUM(GF301:GF304)</f>
        <v>0</v>
      </c>
      <c r="GG300" s="59">
        <f t="shared" ref="GG300" si="5670">SUM(GG301:GG304)</f>
        <v>0</v>
      </c>
      <c r="GH300" s="59">
        <f t="shared" ref="GH300" si="5671">SUM(GH301:GH304)</f>
        <v>0</v>
      </c>
      <c r="GI300" s="87">
        <f t="shared" si="5189"/>
        <v>0</v>
      </c>
      <c r="GJ300" s="59">
        <f t="shared" si="5190"/>
        <v>0</v>
      </c>
      <c r="GK300" s="59">
        <f t="shared" si="5191"/>
        <v>0</v>
      </c>
      <c r="GL300" s="72">
        <f t="shared" si="5192"/>
        <v>0</v>
      </c>
      <c r="GM300" s="72">
        <f t="shared" si="5307"/>
        <v>0</v>
      </c>
      <c r="GN300" s="308"/>
      <c r="GO300" s="307"/>
      <c r="GP300" s="156">
        <f>$H300</f>
        <v>140126.76</v>
      </c>
      <c r="GQ300" s="157" t="e">
        <f>GD300/GC300</f>
        <v>#DIV/0!</v>
      </c>
      <c r="GR300" s="57">
        <f>VLOOKUP($G300,'ВМП план КС'!$A$8:$AQ$93,38,0)</f>
        <v>0</v>
      </c>
      <c r="GS300" s="57">
        <f>VLOOKUP($G300,'ВМП план КС'!$A$8:$AQ$93,39,0)</f>
        <v>0</v>
      </c>
      <c r="GT300" s="57">
        <f>SUM(GR300/12*$B$2)</f>
        <v>0</v>
      </c>
      <c r="GU300" s="57">
        <f>SUM(GS300/12*$B$2)</f>
        <v>0</v>
      </c>
      <c r="GV300" s="59">
        <f>SUM(GV301:GV304)</f>
        <v>0</v>
      </c>
      <c r="GW300" s="59">
        <f t="shared" ref="GW300" si="5672">SUM(GW301:GW304)</f>
        <v>0</v>
      </c>
      <c r="GX300" s="59">
        <f t="shared" ref="GX300" si="5673">SUM(GX301:GX304)</f>
        <v>0</v>
      </c>
      <c r="GY300" s="59">
        <f t="shared" ref="GY300" si="5674">SUM(GY301:GY304)</f>
        <v>0</v>
      </c>
      <c r="GZ300" s="59">
        <f t="shared" ref="GZ300" si="5675">SUM(GZ301:GZ304)</f>
        <v>0</v>
      </c>
      <c r="HA300" s="59">
        <f t="shared" ref="HA300" si="5676">SUM(HA301:HA304)</f>
        <v>0</v>
      </c>
      <c r="HB300" s="87">
        <f t="shared" si="5193"/>
        <v>0</v>
      </c>
      <c r="HC300" s="59">
        <f t="shared" si="5194"/>
        <v>0</v>
      </c>
      <c r="HD300" s="59">
        <f t="shared" si="5195"/>
        <v>0</v>
      </c>
      <c r="HE300" s="72">
        <f t="shared" si="5196"/>
        <v>0</v>
      </c>
      <c r="HF300" s="72">
        <f t="shared" si="5308"/>
        <v>0</v>
      </c>
      <c r="HG300" s="308"/>
      <c r="HH300" s="307"/>
      <c r="HI300" s="156">
        <f>$H300</f>
        <v>140126.76</v>
      </c>
      <c r="HJ300" s="157" t="e">
        <f>GW300/GV300</f>
        <v>#DIV/0!</v>
      </c>
      <c r="HK300" s="57">
        <f>VLOOKUP($G300,'ВМП план КС'!$A$8:$AQ$93,40,0)</f>
        <v>1</v>
      </c>
      <c r="HL300" s="57">
        <f>VLOOKUP($G300,'ВМП план КС'!$A$8:$AQ$93,41,0)</f>
        <v>147392.592</v>
      </c>
      <c r="HM300" s="57">
        <f>SUM(HK300/12*$B$2)</f>
        <v>0.83333333333333326</v>
      </c>
      <c r="HN300" s="57">
        <f>SUM(HL300/12*$B$2)</f>
        <v>122827.16</v>
      </c>
      <c r="HO300" s="59">
        <f>SUM(HO301:HO304)</f>
        <v>0</v>
      </c>
      <c r="HP300" s="59">
        <f t="shared" ref="HP300" si="5677">SUM(HP301:HP304)</f>
        <v>0</v>
      </c>
      <c r="HQ300" s="59">
        <f t="shared" ref="HQ300" si="5678">SUM(HQ301:HQ304)</f>
        <v>0</v>
      </c>
      <c r="HR300" s="59">
        <f t="shared" ref="HR300" si="5679">SUM(HR301:HR304)</f>
        <v>0</v>
      </c>
      <c r="HS300" s="59">
        <f t="shared" ref="HS300" si="5680">SUM(HS301:HS304)</f>
        <v>0</v>
      </c>
      <c r="HT300" s="59">
        <f t="shared" ref="HT300" si="5681">SUM(HT301:HT304)</f>
        <v>0</v>
      </c>
      <c r="HU300" s="87">
        <f t="shared" si="5197"/>
        <v>0</v>
      </c>
      <c r="HV300" s="59">
        <f t="shared" si="5198"/>
        <v>0</v>
      </c>
      <c r="HW300" s="59">
        <f t="shared" si="5199"/>
        <v>0</v>
      </c>
      <c r="HX300" s="72">
        <f t="shared" si="5200"/>
        <v>-0.83333333333333326</v>
      </c>
      <c r="HY300" s="72">
        <f t="shared" si="5309"/>
        <v>-122827.16</v>
      </c>
      <c r="HZ300" s="308"/>
      <c r="IA300" s="307"/>
      <c r="IB300" s="156">
        <f>$H300</f>
        <v>140126.76</v>
      </c>
      <c r="IC300" s="157" t="e">
        <f>HP300/HO300</f>
        <v>#DIV/0!</v>
      </c>
      <c r="ID300" s="112">
        <f>VLOOKUP($G300,'ВМП план КС'!$A$8:$AQ$93,34,0)</f>
        <v>0</v>
      </c>
      <c r="IE300" s="112">
        <f>VLOOKUP($G300,'ВМП план КС'!$A$8:$AQ$93,35,0)</f>
        <v>0</v>
      </c>
      <c r="IF300" s="57">
        <f>SUM(ID300/12*$B$2)</f>
        <v>0</v>
      </c>
      <c r="IG300" s="57">
        <f>SUM(IE300/12*$B$2)</f>
        <v>0</v>
      </c>
      <c r="IH300" s="59">
        <f>SUM(IH301:IH304)</f>
        <v>0</v>
      </c>
      <c r="II300" s="59">
        <f t="shared" ref="II300" si="5682">SUM(II301:II304)</f>
        <v>0</v>
      </c>
      <c r="IJ300" s="59">
        <f t="shared" ref="IJ300" si="5683">SUM(IJ301:IJ304)</f>
        <v>0</v>
      </c>
      <c r="IK300" s="59">
        <f t="shared" ref="IK300" si="5684">SUM(IK301:IK304)</f>
        <v>0</v>
      </c>
      <c r="IL300" s="59">
        <f t="shared" ref="IL300" si="5685">SUM(IL301:IL304)</f>
        <v>0</v>
      </c>
      <c r="IM300" s="59">
        <f t="shared" ref="IM300" si="5686">SUM(IM301:IM304)</f>
        <v>0</v>
      </c>
      <c r="IN300" s="87">
        <f t="shared" si="5201"/>
        <v>0</v>
      </c>
      <c r="IO300" s="59">
        <f t="shared" si="5202"/>
        <v>0</v>
      </c>
      <c r="IP300" s="59">
        <f t="shared" si="5203"/>
        <v>0</v>
      </c>
      <c r="IQ300" s="72">
        <f t="shared" si="5204"/>
        <v>0</v>
      </c>
      <c r="IR300" s="72">
        <f t="shared" si="5310"/>
        <v>0</v>
      </c>
      <c r="IS300" s="308"/>
      <c r="IT300" s="307"/>
      <c r="IU300" s="156">
        <f>$H300</f>
        <v>140126.76</v>
      </c>
      <c r="IV300" s="157" t="e">
        <f>II300/IH300</f>
        <v>#DIV/0!</v>
      </c>
      <c r="IW300" s="112">
        <f>VLOOKUP($G300,'ВМП план КС'!$A$8:$AQ$93,42,0)</f>
        <v>0</v>
      </c>
      <c r="IX300" s="112">
        <f>VLOOKUP($G300,'ВМП план КС'!$A$8:$AQ$93,43,0)</f>
        <v>0</v>
      </c>
      <c r="IY300" s="57">
        <f>SUM(IW300/12*$B$2)</f>
        <v>0</v>
      </c>
      <c r="IZ300" s="57">
        <f>SUM(IX300/12*$B$2)</f>
        <v>0</v>
      </c>
      <c r="JA300" s="59">
        <f>SUM(JA301:JA304)</f>
        <v>0</v>
      </c>
      <c r="JB300" s="59">
        <f t="shared" ref="JB300" si="5687">SUM(JB301:JB304)</f>
        <v>0</v>
      </c>
      <c r="JC300" s="59">
        <f t="shared" ref="JC300" si="5688">SUM(JC301:JC304)</f>
        <v>0</v>
      </c>
      <c r="JD300" s="59">
        <f t="shared" ref="JD300" si="5689">SUM(JD301:JD304)</f>
        <v>0</v>
      </c>
      <c r="JE300" s="59">
        <f t="shared" ref="JE300" si="5690">SUM(JE301:JE304)</f>
        <v>0</v>
      </c>
      <c r="JF300" s="59">
        <f t="shared" ref="JF300" si="5691">SUM(JF301:JF304)</f>
        <v>0</v>
      </c>
      <c r="JG300" s="87">
        <f t="shared" si="5151"/>
        <v>0</v>
      </c>
      <c r="JH300" s="59">
        <f t="shared" si="5152"/>
        <v>0</v>
      </c>
      <c r="JI300" s="59">
        <f t="shared" si="5153"/>
        <v>0</v>
      </c>
      <c r="JJ300" s="72">
        <f t="shared" si="5154"/>
        <v>0</v>
      </c>
      <c r="JK300" s="72">
        <f t="shared" si="5291"/>
        <v>0</v>
      </c>
      <c r="JL300" s="308"/>
      <c r="JM300" s="307"/>
      <c r="JN300" s="156">
        <f>$H300</f>
        <v>140126.76</v>
      </c>
      <c r="JO300" s="157" t="e">
        <f>JB300/JA300</f>
        <v>#DIV/0!</v>
      </c>
      <c r="JP300" s="384">
        <f>J300+AC300+AV300+BO300+CH300+DA300+DT300+EM300+FF300+FY300+GR300+HK300+ID300+IW300</f>
        <v>134</v>
      </c>
      <c r="JQ300" s="384">
        <f t="shared" ref="JQ300" si="5692">K300+AD300+AW300+BP300+CI300+DB300+DU300+EN300+FG300+FZ300+GS300+HL300+IE300+IX300</f>
        <v>18784251.672000002</v>
      </c>
      <c r="JR300" s="384">
        <f t="shared" ref="JR300" si="5693">L300+AE300+AX300+BQ300+CJ300+DC300+DV300+EO300+FH300+GA300+GT300+HM300+IF300+IY300</f>
        <v>111.66666666666666</v>
      </c>
      <c r="JS300" s="384">
        <f t="shared" ref="JS300" si="5694">M300+AF300+AY300+BR300+CK300+DD300+DW300+EP300+FI300+GB300+GU300+HN300+IG300+IZ300</f>
        <v>15653543.060000002</v>
      </c>
      <c r="JT300" s="384">
        <f t="shared" ref="JT300:JT304" si="5695">N300+AG300+AZ300+BS300+CL300+DE300+DX300+EQ300+FJ300+GC300+GV300+HO300+IH300+JA300</f>
        <v>214</v>
      </c>
      <c r="JU300" s="384">
        <f t="shared" ref="JU300:JU304" si="5696">O300+AH300+BA300+BT300+CM300+DF300+DY300+ER300+FK300+GD300+GW300+HP300+II300+JB300</f>
        <v>29987126.639999993</v>
      </c>
      <c r="JV300" s="384">
        <f t="shared" ref="JV300:JV304" si="5697">P300+AI300+BB300+BU300+CN300+DG300+DZ300+ES300+FL300+GE300+GX300+HQ300+IJ300+JC300</f>
        <v>1231</v>
      </c>
      <c r="JW300" s="384">
        <f t="shared" ref="JW300:JW304" si="5698">Q300+AJ300+BC300+BV300+CO300+DH300+EA300+ET300+FM300+GF300+GY300+HR300+IK300+JD300</f>
        <v>15</v>
      </c>
      <c r="JX300" s="384">
        <f t="shared" ref="JX300:JX304" si="5699">R300+AK300+BD300+BW300+CP300+DI300+EB300+EU300+FN300+GG300+GZ300+HS300+IL300+JE300</f>
        <v>2101901.4000000004</v>
      </c>
      <c r="JY300" s="384">
        <f t="shared" ref="JY300:JY304" si="5700">S300+AL300+BE300+BX300+CQ300+DJ300+EC300+EV300+FO300+GH300+HA300+HT300+IM300+JF300</f>
        <v>59</v>
      </c>
      <c r="JZ300" s="384">
        <f>JT300+JW300</f>
        <v>229</v>
      </c>
      <c r="KA300" s="384">
        <f t="shared" si="5280"/>
        <v>32089028.039999992</v>
      </c>
      <c r="KB300" s="384">
        <f t="shared" si="5281"/>
        <v>1290</v>
      </c>
      <c r="KC300" s="72">
        <f>JT300-JR300</f>
        <v>102.33333333333334</v>
      </c>
      <c r="KD300" s="72">
        <f>JU300-JS300</f>
        <v>14333583.579999991</v>
      </c>
      <c r="KE300" s="156">
        <f>$H300</f>
        <v>140126.76</v>
      </c>
      <c r="KF300" s="157">
        <f>JU300/JT300</f>
        <v>140126.75999999998</v>
      </c>
      <c r="KG300" s="309">
        <f>CR300/CJ300</f>
        <v>2.0047058823529413</v>
      </c>
      <c r="KH300" s="309">
        <f>CS300/CK300</f>
        <v>2.0047058823529409</v>
      </c>
      <c r="KI300" s="223"/>
      <c r="KJ300" s="223"/>
      <c r="KK300" s="626"/>
      <c r="KL300" s="626"/>
      <c r="KM300" s="626"/>
    </row>
    <row r="301" spans="1:299" ht="36" x14ac:dyDescent="0.2">
      <c r="A301" s="100">
        <v>1</v>
      </c>
      <c r="B301" s="100">
        <v>1</v>
      </c>
      <c r="C301" s="668">
        <v>493</v>
      </c>
      <c r="D301" s="637" t="s">
        <v>380</v>
      </c>
      <c r="E301" s="393" t="s">
        <v>381</v>
      </c>
      <c r="F301" s="394" t="s">
        <v>382</v>
      </c>
      <c r="G301" s="122">
        <v>43</v>
      </c>
      <c r="H301" s="92">
        <v>140126.76</v>
      </c>
      <c r="I301" s="123">
        <v>147392.592</v>
      </c>
      <c r="J301" s="45"/>
      <c r="K301" s="45"/>
      <c r="L301" s="45"/>
      <c r="M301" s="45"/>
      <c r="N301" s="45">
        <f>VLOOKUP($E301,'факт КС '!$E$11:$DJ$207,3,0)</f>
        <v>0</v>
      </c>
      <c r="O301" s="45">
        <f>VLOOKUP($E301,'факт КС '!$E$11:$DJ$207,4,0)</f>
        <v>0</v>
      </c>
      <c r="P301" s="45">
        <f>VLOOKUP($E301,'факт КС '!$E$11:$DJ$207,5,0)</f>
        <v>0</v>
      </c>
      <c r="Q301" s="45">
        <f>VLOOKUP($E301,'факт КС '!$E$11:$DJ$207,6,0)</f>
        <v>0</v>
      </c>
      <c r="R301" s="45">
        <f>VLOOKUP($E301,'факт КС '!$E$11:$DJ$207,7,0)</f>
        <v>0</v>
      </c>
      <c r="S301" s="45">
        <f>VLOOKUP($E301,'факт КС '!$E$11:$DJ$207,8,0)</f>
        <v>0</v>
      </c>
      <c r="T301" s="45">
        <f t="shared" si="4717"/>
        <v>0</v>
      </c>
      <c r="U301" s="45">
        <f t="shared" si="4718"/>
        <v>0</v>
      </c>
      <c r="V301" s="45">
        <f t="shared" si="4719"/>
        <v>0</v>
      </c>
      <c r="W301" s="184">
        <f t="shared" si="4720"/>
        <v>0</v>
      </c>
      <c r="X301" s="184">
        <f t="shared" si="4721"/>
        <v>0</v>
      </c>
      <c r="Y301" s="272"/>
      <c r="Z301" s="181"/>
      <c r="AA301" s="46"/>
      <c r="AB301" s="46"/>
      <c r="AC301" s="45"/>
      <c r="AD301" s="45"/>
      <c r="AE301" s="45"/>
      <c r="AF301" s="45"/>
      <c r="AG301" s="45">
        <f>VLOOKUP($E301,'факт КС '!$E$11:$DJ$207,15,0)</f>
        <v>49</v>
      </c>
      <c r="AH301" s="45">
        <f>VLOOKUP($E301,'факт КС '!$E$11:$DJ$207,16,0)</f>
        <v>6866211.2399999928</v>
      </c>
      <c r="AI301" s="45">
        <f>VLOOKUP($E301,'факт КС '!$E$11:$DJ$207,17,0)</f>
        <v>279</v>
      </c>
      <c r="AJ301" s="45">
        <f>VLOOKUP($E301,'факт КС '!$E$11:$DJ$207,18,0)</f>
        <v>7</v>
      </c>
      <c r="AK301" s="45">
        <f>VLOOKUP($E301,'факт КС '!$E$11:$DJ$207,19,0)</f>
        <v>980887.32000000007</v>
      </c>
      <c r="AL301" s="45">
        <f>VLOOKUP($E301,'факт КС '!$E$11:$DJ$207,20,0)</f>
        <v>27</v>
      </c>
      <c r="AM301" s="45">
        <f t="shared" si="5158"/>
        <v>56</v>
      </c>
      <c r="AN301" s="45">
        <f t="shared" si="5159"/>
        <v>7847098.5599999931</v>
      </c>
      <c r="AO301" s="45">
        <f t="shared" si="5160"/>
        <v>306</v>
      </c>
      <c r="AP301" s="184"/>
      <c r="AQ301" s="184"/>
      <c r="AR301" s="272"/>
      <c r="AS301" s="181"/>
      <c r="AT301" s="46"/>
      <c r="AU301" s="46"/>
      <c r="AV301" s="45"/>
      <c r="AW301" s="45"/>
      <c r="AX301" s="45"/>
      <c r="AY301" s="45"/>
      <c r="AZ301" s="45">
        <f>VLOOKUP($E301,'факт КС '!$E$11:$DJ$207,9,0)</f>
        <v>0</v>
      </c>
      <c r="BA301" s="45">
        <f>VLOOKUP($E301,'факт КС '!$E$11:$DJ$207,10,0)</f>
        <v>0</v>
      </c>
      <c r="BB301" s="45">
        <f>VLOOKUP($E301,'факт КС '!$E$11:$DJ$207,11,0)</f>
        <v>0</v>
      </c>
      <c r="BC301" s="45">
        <f>VLOOKUP($E301,'факт КС '!$E$11:$DJ$207,12,0)</f>
        <v>0</v>
      </c>
      <c r="BD301" s="45">
        <f>VLOOKUP($E301,'факт КС '!$E$11:$DJ$207,13,0)</f>
        <v>0</v>
      </c>
      <c r="BE301" s="45">
        <f>VLOOKUP($E301,'факт КС '!$E$11:$DJ$207,14,0)</f>
        <v>0</v>
      </c>
      <c r="BF301" s="45">
        <f t="shared" si="5162"/>
        <v>0</v>
      </c>
      <c r="BG301" s="45">
        <f t="shared" si="5163"/>
        <v>0</v>
      </c>
      <c r="BH301" s="45">
        <f t="shared" si="5164"/>
        <v>0</v>
      </c>
      <c r="BI301" s="184">
        <f t="shared" si="5110"/>
        <v>0</v>
      </c>
      <c r="BJ301" s="184">
        <f t="shared" si="5282"/>
        <v>0</v>
      </c>
      <c r="BK301" s="272"/>
      <c r="BL301" s="181"/>
      <c r="BM301" s="46"/>
      <c r="BN301" s="46"/>
      <c r="BO301" s="45"/>
      <c r="BP301" s="45"/>
      <c r="BQ301" s="45"/>
      <c r="BR301" s="45"/>
      <c r="BS301" s="45">
        <f>VLOOKUP($E301,'факт КС '!$E$11:$DJ$207,21,0)</f>
        <v>0</v>
      </c>
      <c r="BT301" s="45">
        <f>VLOOKUP($E301,'факт КС '!$E$11:$DJ$207,22,0)</f>
        <v>0</v>
      </c>
      <c r="BU301" s="45">
        <f>VLOOKUP($E301,'факт КС '!$E$11:$DJ$207,23,0)</f>
        <v>0</v>
      </c>
      <c r="BV301" s="45">
        <f>VLOOKUP($E301,'факт КС '!$E$11:$DJ$207,24,0)</f>
        <v>0</v>
      </c>
      <c r="BW301" s="45">
        <f>VLOOKUP($E301,'факт КС '!$E$11:$DJ$207,25,0)</f>
        <v>0</v>
      </c>
      <c r="BX301" s="45">
        <f>VLOOKUP($E301,'факт КС '!$E$11:$DJ$207,26,0)</f>
        <v>0</v>
      </c>
      <c r="BY301" s="45">
        <f t="shared" si="5165"/>
        <v>0</v>
      </c>
      <c r="BZ301" s="45">
        <f t="shared" si="5166"/>
        <v>0</v>
      </c>
      <c r="CA301" s="45">
        <f t="shared" si="5167"/>
        <v>0</v>
      </c>
      <c r="CB301" s="184">
        <f t="shared" si="5168"/>
        <v>0</v>
      </c>
      <c r="CC301" s="184">
        <f t="shared" si="5301"/>
        <v>0</v>
      </c>
      <c r="CD301" s="272"/>
      <c r="CE301" s="181"/>
      <c r="CF301" s="46"/>
      <c r="CG301" s="46"/>
      <c r="CH301" s="45"/>
      <c r="CI301" s="45"/>
      <c r="CJ301" s="45"/>
      <c r="CK301" s="45"/>
      <c r="CL301" s="45">
        <f>VLOOKUP($E301,'факт КС '!$E$11:$DJ$210,33,0)</f>
        <v>135</v>
      </c>
      <c r="CM301" s="45">
        <f>VLOOKUP($E301,'факт КС '!$E$11:$DJ$210,34,0)</f>
        <v>18917112.600000001</v>
      </c>
      <c r="CN301" s="45">
        <f>VLOOKUP($E301,'факт КС '!$E$11:$DJ$210,35,0)</f>
        <v>781</v>
      </c>
      <c r="CO301" s="45">
        <f>VLOOKUP($E301,'факт КС '!$E$11:$DJ$210,36,0)</f>
        <v>7</v>
      </c>
      <c r="CP301" s="45">
        <f>VLOOKUP($E301,'факт КС '!$E$11:$DJ$210,37,0)</f>
        <v>980887.32000000007</v>
      </c>
      <c r="CQ301" s="45">
        <f>VLOOKUP($E301,'факт КС '!$E$11:$DJ$210,38,0)</f>
        <v>28</v>
      </c>
      <c r="CR301" s="45">
        <f t="shared" si="5169"/>
        <v>142</v>
      </c>
      <c r="CS301" s="45">
        <f t="shared" si="5170"/>
        <v>19897999.920000002</v>
      </c>
      <c r="CT301" s="45">
        <f t="shared" si="5171"/>
        <v>809</v>
      </c>
      <c r="CU301" s="184"/>
      <c r="CV301" s="184"/>
      <c r="CW301" s="272"/>
      <c r="CX301" s="181"/>
      <c r="CY301" s="46"/>
      <c r="CZ301" s="46"/>
      <c r="DA301" s="45"/>
      <c r="DB301" s="45"/>
      <c r="DC301" s="45"/>
      <c r="DD301" s="45"/>
      <c r="DE301" s="45">
        <f>VLOOKUP($E301,'факт КС '!$E$11:$DJ$210,57,0)</f>
        <v>0</v>
      </c>
      <c r="DF301" s="45">
        <f>VLOOKUP($E301,'факт КС '!$E$11:$DJ$210,58,0)</f>
        <v>0</v>
      </c>
      <c r="DG301" s="45">
        <f>VLOOKUP($E301,'факт КС '!$E$11:$DJ$210,59,0)</f>
        <v>0</v>
      </c>
      <c r="DH301" s="45">
        <f>VLOOKUP($E301,'факт КС '!$E$11:$DJ$210,60,0)</f>
        <v>0</v>
      </c>
      <c r="DI301" s="45">
        <f>VLOOKUP($E301,'факт КС '!$E$11:$DJ$210,61,0)</f>
        <v>0</v>
      </c>
      <c r="DJ301" s="45">
        <f>VLOOKUP($E301,'факт КС '!$E$11:$DJ$210,62,0)</f>
        <v>0</v>
      </c>
      <c r="DK301" s="45">
        <f t="shared" si="5173"/>
        <v>0</v>
      </c>
      <c r="DL301" s="45">
        <f t="shared" si="5174"/>
        <v>0</v>
      </c>
      <c r="DM301" s="45">
        <f t="shared" si="5175"/>
        <v>0</v>
      </c>
      <c r="DN301" s="184">
        <f t="shared" si="5176"/>
        <v>0</v>
      </c>
      <c r="DO301" s="184">
        <f t="shared" si="5303"/>
        <v>0</v>
      </c>
      <c r="DP301" s="272"/>
      <c r="DQ301" s="181"/>
      <c r="DR301" s="46"/>
      <c r="DS301" s="46"/>
      <c r="DT301" s="45"/>
      <c r="DU301" s="45"/>
      <c r="DV301" s="45"/>
      <c r="DW301" s="45"/>
      <c r="DX301" s="45">
        <f>VLOOKUP($E301,'факт КС '!$E$11:$DJ$210,27,0)</f>
        <v>0</v>
      </c>
      <c r="DY301" s="45">
        <f>VLOOKUP($E301,'факт КС '!$E$11:$DJ$210,28,0)</f>
        <v>0</v>
      </c>
      <c r="DZ301" s="45">
        <f>VLOOKUP($E301,'факт КС '!$E$11:$DJ$210,29,0)</f>
        <v>0</v>
      </c>
      <c r="EA301" s="45">
        <f>VLOOKUP($E301,'факт КС '!$E$11:$DJ$210,30,0)</f>
        <v>0</v>
      </c>
      <c r="EB301" s="45">
        <f>VLOOKUP($E301,'факт КС '!$E$11:$DJ$210,31,0)</f>
        <v>0</v>
      </c>
      <c r="EC301" s="45">
        <f>VLOOKUP($E301,'факт КС '!$E$11:$DJ$210,32,0)</f>
        <v>0</v>
      </c>
      <c r="ED301" s="45">
        <f t="shared" si="5177"/>
        <v>0</v>
      </c>
      <c r="EE301" s="45">
        <f t="shared" si="5178"/>
        <v>0</v>
      </c>
      <c r="EF301" s="45">
        <f t="shared" si="5179"/>
        <v>0</v>
      </c>
      <c r="EG301" s="184">
        <f t="shared" si="5180"/>
        <v>0</v>
      </c>
      <c r="EH301" s="184">
        <f t="shared" si="5304"/>
        <v>0</v>
      </c>
      <c r="EI301" s="272"/>
      <c r="EJ301" s="181"/>
      <c r="EK301" s="46"/>
      <c r="EL301" s="46"/>
      <c r="EM301" s="45"/>
      <c r="EN301" s="45"/>
      <c r="EO301" s="45"/>
      <c r="EP301" s="45"/>
      <c r="EQ301" s="45">
        <f>VLOOKUP($E301,'факт КС '!$E$11:$DJ$210,63,0)</f>
        <v>0</v>
      </c>
      <c r="ER301" s="45">
        <f>VLOOKUP($E301,'факт КС '!$E$11:$DJ$210,64,0)</f>
        <v>0</v>
      </c>
      <c r="ES301" s="45">
        <f>VLOOKUP($E301,'факт КС '!$E$11:$DJ$210,65,0)</f>
        <v>0</v>
      </c>
      <c r="ET301" s="45">
        <f>VLOOKUP($E301,'факт КС '!$E$11:$DJ$210,66,0)</f>
        <v>0</v>
      </c>
      <c r="EU301" s="45">
        <f>VLOOKUP($E301,'факт КС '!$E$11:$DJ$210,67,0)</f>
        <v>0</v>
      </c>
      <c r="EV301" s="45">
        <f>VLOOKUP($E301,'факт КС '!$E$11:$DJ$210,68,0)</f>
        <v>0</v>
      </c>
      <c r="EW301" s="45">
        <f t="shared" si="5181"/>
        <v>0</v>
      </c>
      <c r="EX301" s="45">
        <f t="shared" si="5182"/>
        <v>0</v>
      </c>
      <c r="EY301" s="45">
        <f t="shared" si="5183"/>
        <v>0</v>
      </c>
      <c r="EZ301" s="184">
        <f t="shared" si="5184"/>
        <v>0</v>
      </c>
      <c r="FA301" s="184">
        <f t="shared" si="5305"/>
        <v>0</v>
      </c>
      <c r="FB301" s="272"/>
      <c r="FC301" s="181"/>
      <c r="FD301" s="46"/>
      <c r="FE301" s="46"/>
      <c r="FF301" s="45"/>
      <c r="FG301" s="45"/>
      <c r="FH301" s="45"/>
      <c r="FI301" s="45"/>
      <c r="FJ301" s="45">
        <f>VLOOKUP($E301,'факт КС '!$E$11:$DJ$210,93,0)</f>
        <v>30</v>
      </c>
      <c r="FK301" s="45">
        <f>VLOOKUP($E301,'факт КС '!$E$11:$DJ$210,94,0)</f>
        <v>4203802.799999997</v>
      </c>
      <c r="FL301" s="45">
        <f>VLOOKUP($E301,'факт КС '!$E$11:$DJ$210,95,0)</f>
        <v>171</v>
      </c>
      <c r="FM301" s="45">
        <f>VLOOKUP($E301,'факт КС '!$E$11:$DJ$210,96,0)</f>
        <v>1</v>
      </c>
      <c r="FN301" s="45">
        <f>VLOOKUP($E301,'факт КС '!$E$11:$DJ$210,97,0)</f>
        <v>140126.76</v>
      </c>
      <c r="FO301" s="45">
        <f>VLOOKUP($E301,'факт КС '!$E$11:$DJ$210,98,0)</f>
        <v>4</v>
      </c>
      <c r="FP301" s="45">
        <f t="shared" si="5185"/>
        <v>31</v>
      </c>
      <c r="FQ301" s="45">
        <f t="shared" si="5186"/>
        <v>4343929.5599999968</v>
      </c>
      <c r="FR301" s="45">
        <f t="shared" si="5187"/>
        <v>175</v>
      </c>
      <c r="FS301" s="184"/>
      <c r="FT301" s="184"/>
      <c r="FU301" s="272"/>
      <c r="FV301" s="181"/>
      <c r="FW301" s="46"/>
      <c r="FX301" s="46"/>
      <c r="FY301" s="45"/>
      <c r="FZ301" s="45"/>
      <c r="GA301" s="45"/>
      <c r="GB301" s="45"/>
      <c r="GC301" s="45">
        <f>VLOOKUP($E301,'факт КС '!$E$11:$DJ$210,87,0)</f>
        <v>0</v>
      </c>
      <c r="GD301" s="45">
        <f>VLOOKUP($E301,'факт КС '!$E$11:$DJ$210,88,0)</f>
        <v>0</v>
      </c>
      <c r="GE301" s="45">
        <f>VLOOKUP($E301,'факт КС '!$E$11:$DJ$210,89,0)</f>
        <v>0</v>
      </c>
      <c r="GF301" s="45">
        <f>VLOOKUP($E301,'факт КС '!$E$11:$DJ$210,90,0)</f>
        <v>0</v>
      </c>
      <c r="GG301" s="45">
        <f>VLOOKUP($E301,'факт КС '!$E$11:$DJ$210,91,0)</f>
        <v>0</v>
      </c>
      <c r="GH301" s="45">
        <f>VLOOKUP($E301,'факт КС '!$E$11:$DJ$210,92,0)</f>
        <v>0</v>
      </c>
      <c r="GI301" s="45">
        <f t="shared" si="5189"/>
        <v>0</v>
      </c>
      <c r="GJ301" s="45">
        <f t="shared" si="5190"/>
        <v>0</v>
      </c>
      <c r="GK301" s="45">
        <f t="shared" si="5191"/>
        <v>0</v>
      </c>
      <c r="GL301" s="184">
        <f t="shared" si="5192"/>
        <v>0</v>
      </c>
      <c r="GM301" s="184">
        <f t="shared" si="5307"/>
        <v>0</v>
      </c>
      <c r="GN301" s="272"/>
      <c r="GO301" s="181"/>
      <c r="GP301" s="46"/>
      <c r="GQ301" s="46"/>
      <c r="GR301" s="45"/>
      <c r="GS301" s="45"/>
      <c r="GT301" s="45"/>
      <c r="GU301" s="45"/>
      <c r="GV301" s="45">
        <f>VLOOKUP($E301,'факт КС '!$E$11:$DJ$210,99,0)</f>
        <v>0</v>
      </c>
      <c r="GW301" s="45">
        <f>VLOOKUP($E301,'факт КС '!$E$11:$DJ$210,100,0)</f>
        <v>0</v>
      </c>
      <c r="GX301" s="45">
        <f>VLOOKUP($E301,'факт КС '!$E$11:$DJ$210,101,0)</f>
        <v>0</v>
      </c>
      <c r="GY301" s="45">
        <f>VLOOKUP($E301,'факт КС '!$E$11:$DJ$210,102,0)</f>
        <v>0</v>
      </c>
      <c r="GZ301" s="45">
        <f>VLOOKUP($E301,'факт КС '!$E$11:$DJ$210,103,0)</f>
        <v>0</v>
      </c>
      <c r="HA301" s="45">
        <f>VLOOKUP($E301,'факт КС '!$E$11:$DJ$210,104,0)</f>
        <v>0</v>
      </c>
      <c r="HB301" s="45">
        <f t="shared" si="5193"/>
        <v>0</v>
      </c>
      <c r="HC301" s="45">
        <f t="shared" si="5194"/>
        <v>0</v>
      </c>
      <c r="HD301" s="45">
        <f t="shared" si="5195"/>
        <v>0</v>
      </c>
      <c r="HE301" s="184">
        <f t="shared" si="5196"/>
        <v>0</v>
      </c>
      <c r="HF301" s="184">
        <f t="shared" si="5308"/>
        <v>0</v>
      </c>
      <c r="HG301" s="272"/>
      <c r="HH301" s="181"/>
      <c r="HI301" s="46"/>
      <c r="HJ301" s="46"/>
      <c r="HK301" s="45"/>
      <c r="HL301" s="45"/>
      <c r="HM301" s="45"/>
      <c r="HN301" s="45"/>
      <c r="HO301" s="45">
        <f>VLOOKUP($E301,'факт КС '!$E$11:$DJ$210,81,0)</f>
        <v>0</v>
      </c>
      <c r="HP301" s="45">
        <f>VLOOKUP($E301,'факт КС '!$E$11:$DJ$210,82,0)</f>
        <v>0</v>
      </c>
      <c r="HQ301" s="45">
        <f>VLOOKUP($E301,'факт КС '!$E$11:$DJ$210,83,0)</f>
        <v>0</v>
      </c>
      <c r="HR301" s="45">
        <f>VLOOKUP($E301,'факт КС '!$E$11:$DJ$210,84,0)</f>
        <v>0</v>
      </c>
      <c r="HS301" s="45">
        <f>VLOOKUP($E301,'факт КС '!$E$11:$DJ$210,85,0)</f>
        <v>0</v>
      </c>
      <c r="HT301" s="45">
        <f>VLOOKUP($E301,'факт КС '!$E$11:$DJ$210,86,0)</f>
        <v>0</v>
      </c>
      <c r="HU301" s="45">
        <f t="shared" si="5197"/>
        <v>0</v>
      </c>
      <c r="HV301" s="45">
        <f t="shared" si="5198"/>
        <v>0</v>
      </c>
      <c r="HW301" s="45">
        <f t="shared" si="5199"/>
        <v>0</v>
      </c>
      <c r="HX301" s="184">
        <f t="shared" si="5200"/>
        <v>0</v>
      </c>
      <c r="HY301" s="184">
        <f t="shared" si="5309"/>
        <v>0</v>
      </c>
      <c r="HZ301" s="272"/>
      <c r="IA301" s="181"/>
      <c r="IB301" s="46"/>
      <c r="IC301" s="46"/>
      <c r="ID301" s="46"/>
      <c r="IE301" s="46"/>
      <c r="IF301" s="45"/>
      <c r="IG301" s="45"/>
      <c r="IH301" s="45">
        <f>VLOOKUP($E301,'факт КС '!$E$11:$DJ$210,69,0)</f>
        <v>0</v>
      </c>
      <c r="II301" s="45">
        <f>VLOOKUP($E301,'факт КС '!$E$11:$DJ$210,70,0)</f>
        <v>0</v>
      </c>
      <c r="IJ301" s="45">
        <f>VLOOKUP($E301,'факт КС '!$E$11:$DJ$210,71,0)</f>
        <v>0</v>
      </c>
      <c r="IK301" s="45">
        <f>VLOOKUP($E301,'факт КС '!$E$11:$DJ$210,72,0)</f>
        <v>0</v>
      </c>
      <c r="IL301" s="45">
        <f>VLOOKUP($E301,'факт КС '!$E$11:$DJ$210,73,0)</f>
        <v>0</v>
      </c>
      <c r="IM301" s="45">
        <f>VLOOKUP($E301,'факт КС '!$E$11:$DJ$210,74,0)</f>
        <v>0</v>
      </c>
      <c r="IN301" s="45">
        <f t="shared" si="5201"/>
        <v>0</v>
      </c>
      <c r="IO301" s="45">
        <f t="shared" si="5202"/>
        <v>0</v>
      </c>
      <c r="IP301" s="45">
        <f t="shared" si="5203"/>
        <v>0</v>
      </c>
      <c r="IQ301" s="184">
        <f t="shared" si="5204"/>
        <v>0</v>
      </c>
      <c r="IR301" s="184">
        <f t="shared" si="5310"/>
        <v>0</v>
      </c>
      <c r="IS301" s="272"/>
      <c r="IT301" s="181"/>
      <c r="IU301" s="46"/>
      <c r="IV301" s="46"/>
      <c r="IW301" s="46"/>
      <c r="IX301" s="46"/>
      <c r="IY301" s="45"/>
      <c r="IZ301" s="45"/>
      <c r="JA301" s="45">
        <f>VLOOKUP($E301,'факт КС '!$E$11:$DJ$210,75,0)</f>
        <v>0</v>
      </c>
      <c r="JB301" s="45">
        <f>VLOOKUP($E301,'факт КС '!$E$11:$DJ$210,76,0)</f>
        <v>0</v>
      </c>
      <c r="JC301" s="45">
        <f>VLOOKUP($E301,'факт КС '!$E$11:$DJ$210,77,0)</f>
        <v>0</v>
      </c>
      <c r="JD301" s="45">
        <f>VLOOKUP($E301,'факт КС '!$E$11:$DJ$210,78,0)</f>
        <v>0</v>
      </c>
      <c r="JE301" s="45">
        <f>VLOOKUP($E301,'факт КС '!$E$11:$DJ$210,79,0)</f>
        <v>0</v>
      </c>
      <c r="JF301" s="45">
        <f>VLOOKUP($E301,'факт КС '!$E$11:$DJ$210,80,0)</f>
        <v>0</v>
      </c>
      <c r="JG301" s="45">
        <f t="shared" si="5151"/>
        <v>0</v>
      </c>
      <c r="JH301" s="45">
        <f t="shared" si="5152"/>
        <v>0</v>
      </c>
      <c r="JI301" s="45">
        <f t="shared" si="5153"/>
        <v>0</v>
      </c>
      <c r="JJ301" s="184">
        <f t="shared" si="5154"/>
        <v>0</v>
      </c>
      <c r="JK301" s="184">
        <f t="shared" si="5291"/>
        <v>0</v>
      </c>
      <c r="JL301" s="272"/>
      <c r="JM301" s="181"/>
      <c r="JN301" s="46"/>
      <c r="JO301" s="46"/>
      <c r="JP301" s="47"/>
      <c r="JQ301" s="48"/>
      <c r="JR301" s="47"/>
      <c r="JS301" s="47"/>
      <c r="JT301" s="385">
        <f t="shared" si="5695"/>
        <v>214</v>
      </c>
      <c r="JU301" s="385">
        <f t="shared" si="5696"/>
        <v>29987126.639999993</v>
      </c>
      <c r="JV301" s="385">
        <f t="shared" si="5697"/>
        <v>1231</v>
      </c>
      <c r="JW301" s="385">
        <f t="shared" si="5698"/>
        <v>15</v>
      </c>
      <c r="JX301" s="385">
        <f t="shared" si="5699"/>
        <v>2101901.4000000004</v>
      </c>
      <c r="JY301" s="385">
        <f t="shared" si="5700"/>
        <v>59</v>
      </c>
      <c r="JZ301" s="45">
        <f t="shared" ref="JZ301:JZ304" si="5701">JT301+JW301</f>
        <v>229</v>
      </c>
      <c r="KA301" s="45">
        <f t="shared" si="5280"/>
        <v>32089028.039999992</v>
      </c>
      <c r="KB301" s="45">
        <f t="shared" si="5281"/>
        <v>1290</v>
      </c>
      <c r="KC301" s="184">
        <f t="shared" ref="KC301:KC304" si="5702">JT301-JR301</f>
        <v>214</v>
      </c>
      <c r="KD301" s="184">
        <f t="shared" ref="KD301:KD304" si="5703">JU301-JS301</f>
        <v>29987126.639999993</v>
      </c>
      <c r="KE301" s="46"/>
      <c r="KF301" s="46"/>
      <c r="KG301" s="62"/>
      <c r="KH301" s="62"/>
    </row>
    <row r="302" spans="1:299" s="3" customFormat="1" hidden="1" x14ac:dyDescent="0.2">
      <c r="A302" s="100">
        <v>1</v>
      </c>
      <c r="B302" s="100"/>
      <c r="C302" s="90"/>
      <c r="D302" s="265"/>
      <c r="E302" s="713"/>
      <c r="F302" s="265"/>
      <c r="G302" s="139"/>
      <c r="H302" s="140"/>
      <c r="I302" s="140"/>
      <c r="J302" s="114"/>
      <c r="K302" s="114"/>
      <c r="L302" s="114"/>
      <c r="M302" s="114"/>
      <c r="N302" s="114"/>
      <c r="O302" s="114"/>
      <c r="P302" s="114"/>
      <c r="Q302" s="114"/>
      <c r="R302" s="114"/>
      <c r="S302" s="114"/>
      <c r="T302" s="45">
        <f t="shared" si="4717"/>
        <v>0</v>
      </c>
      <c r="U302" s="45">
        <f t="shared" si="4718"/>
        <v>0</v>
      </c>
      <c r="V302" s="45">
        <f t="shared" si="4719"/>
        <v>0</v>
      </c>
      <c r="W302" s="184">
        <f t="shared" si="4720"/>
        <v>0</v>
      </c>
      <c r="X302" s="184">
        <f t="shared" si="4721"/>
        <v>0</v>
      </c>
      <c r="Y302" s="184"/>
      <c r="Z302" s="184"/>
      <c r="AA302" s="117"/>
      <c r="AB302" s="117"/>
      <c r="AC302" s="114"/>
      <c r="AD302" s="114"/>
      <c r="AE302" s="114"/>
      <c r="AF302" s="114"/>
      <c r="AG302" s="114"/>
      <c r="AH302" s="114"/>
      <c r="AI302" s="114"/>
      <c r="AJ302" s="114"/>
      <c r="AK302" s="114"/>
      <c r="AL302" s="114"/>
      <c r="AM302" s="45">
        <f t="shared" si="5158"/>
        <v>0</v>
      </c>
      <c r="AN302" s="45">
        <f t="shared" si="5159"/>
        <v>0</v>
      </c>
      <c r="AO302" s="45">
        <f t="shared" si="5160"/>
        <v>0</v>
      </c>
      <c r="AP302" s="184">
        <f t="shared" si="5161"/>
        <v>0</v>
      </c>
      <c r="AQ302" s="184">
        <f t="shared" si="5300"/>
        <v>0</v>
      </c>
      <c r="AR302" s="184"/>
      <c r="AS302" s="184"/>
      <c r="AT302" s="117"/>
      <c r="AU302" s="117"/>
      <c r="AV302" s="141"/>
      <c r="AW302" s="114"/>
      <c r="AX302" s="114"/>
      <c r="AY302" s="114"/>
      <c r="AZ302" s="114"/>
      <c r="BA302" s="114"/>
      <c r="BB302" s="114"/>
      <c r="BC302" s="114"/>
      <c r="BD302" s="114"/>
      <c r="BE302" s="114"/>
      <c r="BF302" s="45">
        <f t="shared" si="5162"/>
        <v>0</v>
      </c>
      <c r="BG302" s="45">
        <f t="shared" si="5163"/>
        <v>0</v>
      </c>
      <c r="BH302" s="45">
        <f t="shared" si="5164"/>
        <v>0</v>
      </c>
      <c r="BI302" s="184">
        <f t="shared" si="5110"/>
        <v>0</v>
      </c>
      <c r="BJ302" s="184">
        <f t="shared" si="5282"/>
        <v>0</v>
      </c>
      <c r="BK302" s="184"/>
      <c r="BL302" s="184"/>
      <c r="BM302" s="117"/>
      <c r="BN302" s="117"/>
      <c r="BO302" s="114"/>
      <c r="BP302" s="114"/>
      <c r="BQ302" s="114"/>
      <c r="BR302" s="114"/>
      <c r="BS302" s="114"/>
      <c r="BT302" s="114"/>
      <c r="BU302" s="114"/>
      <c r="BV302" s="114"/>
      <c r="BW302" s="114"/>
      <c r="BX302" s="114"/>
      <c r="BY302" s="45">
        <f t="shared" si="5165"/>
        <v>0</v>
      </c>
      <c r="BZ302" s="45">
        <f t="shared" si="5166"/>
        <v>0</v>
      </c>
      <c r="CA302" s="45">
        <f t="shared" si="5167"/>
        <v>0</v>
      </c>
      <c r="CB302" s="184">
        <f t="shared" si="5168"/>
        <v>0</v>
      </c>
      <c r="CC302" s="184">
        <f t="shared" si="5301"/>
        <v>0</v>
      </c>
      <c r="CD302" s="184"/>
      <c r="CE302" s="184"/>
      <c r="CF302" s="117"/>
      <c r="CG302" s="117"/>
      <c r="CH302" s="114"/>
      <c r="CI302" s="114"/>
      <c r="CJ302" s="114"/>
      <c r="CK302" s="114"/>
      <c r="CL302" s="45"/>
      <c r="CM302" s="45"/>
      <c r="CN302" s="45"/>
      <c r="CO302" s="45"/>
      <c r="CP302" s="45"/>
      <c r="CQ302" s="45"/>
      <c r="CR302" s="45">
        <f t="shared" si="5169"/>
        <v>0</v>
      </c>
      <c r="CS302" s="45">
        <f t="shared" si="5170"/>
        <v>0</v>
      </c>
      <c r="CT302" s="45">
        <f t="shared" si="5171"/>
        <v>0</v>
      </c>
      <c r="CU302" s="184">
        <f t="shared" si="5172"/>
        <v>0</v>
      </c>
      <c r="CV302" s="184">
        <f t="shared" si="5302"/>
        <v>0</v>
      </c>
      <c r="CW302" s="184"/>
      <c r="CX302" s="184"/>
      <c r="CY302" s="117"/>
      <c r="CZ302" s="117"/>
      <c r="DA302" s="114"/>
      <c r="DB302" s="114"/>
      <c r="DC302" s="114"/>
      <c r="DD302" s="114"/>
      <c r="DE302" s="114"/>
      <c r="DF302" s="114"/>
      <c r="DG302" s="114"/>
      <c r="DH302" s="114"/>
      <c r="DI302" s="114"/>
      <c r="DJ302" s="114"/>
      <c r="DK302" s="45">
        <f t="shared" si="5173"/>
        <v>0</v>
      </c>
      <c r="DL302" s="45">
        <f t="shared" si="5174"/>
        <v>0</v>
      </c>
      <c r="DM302" s="45">
        <f t="shared" si="5175"/>
        <v>0</v>
      </c>
      <c r="DN302" s="184">
        <f t="shared" si="5176"/>
        <v>0</v>
      </c>
      <c r="DO302" s="184">
        <f t="shared" si="5303"/>
        <v>0</v>
      </c>
      <c r="DP302" s="184"/>
      <c r="DQ302" s="184"/>
      <c r="DR302" s="117"/>
      <c r="DS302" s="117"/>
      <c r="DT302" s="114"/>
      <c r="DU302" s="114"/>
      <c r="DV302" s="114"/>
      <c r="DW302" s="114"/>
      <c r="DX302" s="114"/>
      <c r="DY302" s="114"/>
      <c r="DZ302" s="114"/>
      <c r="EA302" s="114"/>
      <c r="EB302" s="114"/>
      <c r="EC302" s="114"/>
      <c r="ED302" s="45">
        <f t="shared" si="5177"/>
        <v>0</v>
      </c>
      <c r="EE302" s="45">
        <f t="shared" si="5178"/>
        <v>0</v>
      </c>
      <c r="EF302" s="45">
        <f t="shared" si="5179"/>
        <v>0</v>
      </c>
      <c r="EG302" s="184">
        <f t="shared" si="5180"/>
        <v>0</v>
      </c>
      <c r="EH302" s="184">
        <f t="shared" si="5304"/>
        <v>0</v>
      </c>
      <c r="EI302" s="184"/>
      <c r="EJ302" s="184"/>
      <c r="EK302" s="117"/>
      <c r="EL302" s="117"/>
      <c r="EM302" s="114"/>
      <c r="EN302" s="114"/>
      <c r="EO302" s="114"/>
      <c r="EP302" s="114"/>
      <c r="EQ302" s="45"/>
      <c r="ER302" s="45"/>
      <c r="ES302" s="45"/>
      <c r="ET302" s="45"/>
      <c r="EU302" s="45"/>
      <c r="EV302" s="45"/>
      <c r="EW302" s="45">
        <f t="shared" si="5181"/>
        <v>0</v>
      </c>
      <c r="EX302" s="45">
        <f t="shared" si="5182"/>
        <v>0</v>
      </c>
      <c r="EY302" s="45">
        <f t="shared" si="5183"/>
        <v>0</v>
      </c>
      <c r="EZ302" s="184">
        <f t="shared" si="5184"/>
        <v>0</v>
      </c>
      <c r="FA302" s="184">
        <f t="shared" si="5305"/>
        <v>0</v>
      </c>
      <c r="FB302" s="184"/>
      <c r="FC302" s="184"/>
      <c r="FD302" s="117"/>
      <c r="FE302" s="117"/>
      <c r="FF302" s="114"/>
      <c r="FG302" s="114"/>
      <c r="FH302" s="114"/>
      <c r="FI302" s="114"/>
      <c r="FJ302" s="45"/>
      <c r="FK302" s="45"/>
      <c r="FL302" s="45"/>
      <c r="FM302" s="45"/>
      <c r="FN302" s="45"/>
      <c r="FO302" s="45"/>
      <c r="FP302" s="45">
        <f t="shared" si="5185"/>
        <v>0</v>
      </c>
      <c r="FQ302" s="45">
        <f t="shared" si="5186"/>
        <v>0</v>
      </c>
      <c r="FR302" s="45">
        <f t="shared" si="5187"/>
        <v>0</v>
      </c>
      <c r="FS302" s="184">
        <f t="shared" si="5188"/>
        <v>0</v>
      </c>
      <c r="FT302" s="184">
        <f t="shared" si="5306"/>
        <v>0</v>
      </c>
      <c r="FU302" s="184"/>
      <c r="FV302" s="184"/>
      <c r="FW302" s="117"/>
      <c r="FX302" s="117"/>
      <c r="FY302" s="114"/>
      <c r="FZ302" s="114"/>
      <c r="GA302" s="114"/>
      <c r="GB302" s="114"/>
      <c r="GC302" s="114"/>
      <c r="GD302" s="114"/>
      <c r="GE302" s="114"/>
      <c r="GF302" s="114"/>
      <c r="GG302" s="114"/>
      <c r="GH302" s="114"/>
      <c r="GI302" s="45">
        <f t="shared" si="5189"/>
        <v>0</v>
      </c>
      <c r="GJ302" s="45">
        <f t="shared" si="5190"/>
        <v>0</v>
      </c>
      <c r="GK302" s="45">
        <f t="shared" si="5191"/>
        <v>0</v>
      </c>
      <c r="GL302" s="184">
        <f t="shared" si="5192"/>
        <v>0</v>
      </c>
      <c r="GM302" s="184">
        <f t="shared" si="5307"/>
        <v>0</v>
      </c>
      <c r="GN302" s="184"/>
      <c r="GO302" s="184"/>
      <c r="GP302" s="117"/>
      <c r="GQ302" s="117"/>
      <c r="GR302" s="114"/>
      <c r="GS302" s="114"/>
      <c r="GT302" s="114"/>
      <c r="GU302" s="114"/>
      <c r="GV302" s="114"/>
      <c r="GW302" s="114"/>
      <c r="GX302" s="114"/>
      <c r="GY302" s="114"/>
      <c r="GZ302" s="114"/>
      <c r="HA302" s="114"/>
      <c r="HB302" s="45">
        <f t="shared" si="5193"/>
        <v>0</v>
      </c>
      <c r="HC302" s="45">
        <f t="shared" si="5194"/>
        <v>0</v>
      </c>
      <c r="HD302" s="45">
        <f t="shared" si="5195"/>
        <v>0</v>
      </c>
      <c r="HE302" s="184">
        <f t="shared" si="5196"/>
        <v>0</v>
      </c>
      <c r="HF302" s="184">
        <f t="shared" si="5308"/>
        <v>0</v>
      </c>
      <c r="HG302" s="184"/>
      <c r="HH302" s="184"/>
      <c r="HI302" s="117"/>
      <c r="HJ302" s="117"/>
      <c r="HK302" s="114"/>
      <c r="HL302" s="114"/>
      <c r="HM302" s="114"/>
      <c r="HN302" s="114"/>
      <c r="HO302" s="114"/>
      <c r="HP302" s="114"/>
      <c r="HQ302" s="114"/>
      <c r="HR302" s="114"/>
      <c r="HS302" s="114"/>
      <c r="HT302" s="114"/>
      <c r="HU302" s="45">
        <f t="shared" si="5197"/>
        <v>0</v>
      </c>
      <c r="HV302" s="45">
        <f t="shared" si="5198"/>
        <v>0</v>
      </c>
      <c r="HW302" s="45">
        <f t="shared" si="5199"/>
        <v>0</v>
      </c>
      <c r="HX302" s="184">
        <f t="shared" si="5200"/>
        <v>0</v>
      </c>
      <c r="HY302" s="184">
        <f t="shared" si="5309"/>
        <v>0</v>
      </c>
      <c r="HZ302" s="184"/>
      <c r="IA302" s="184"/>
      <c r="IB302" s="117"/>
      <c r="IC302" s="117"/>
      <c r="ID302" s="117"/>
      <c r="IE302" s="117"/>
      <c r="IF302" s="114"/>
      <c r="IG302" s="114"/>
      <c r="IH302" s="114"/>
      <c r="II302" s="114"/>
      <c r="IJ302" s="114"/>
      <c r="IK302" s="114"/>
      <c r="IL302" s="114"/>
      <c r="IM302" s="114"/>
      <c r="IN302" s="45">
        <f t="shared" si="5201"/>
        <v>0</v>
      </c>
      <c r="IO302" s="45">
        <f t="shared" si="5202"/>
        <v>0</v>
      </c>
      <c r="IP302" s="45">
        <f t="shared" si="5203"/>
        <v>0</v>
      </c>
      <c r="IQ302" s="184">
        <f t="shared" si="5204"/>
        <v>0</v>
      </c>
      <c r="IR302" s="184">
        <f t="shared" si="5310"/>
        <v>0</v>
      </c>
      <c r="IS302" s="184"/>
      <c r="IT302" s="184"/>
      <c r="IU302" s="117"/>
      <c r="IV302" s="117"/>
      <c r="IW302" s="117"/>
      <c r="IX302" s="117"/>
      <c r="IY302" s="114"/>
      <c r="IZ302" s="114"/>
      <c r="JA302" s="45"/>
      <c r="JB302" s="45"/>
      <c r="JC302" s="45"/>
      <c r="JD302" s="45"/>
      <c r="JE302" s="45"/>
      <c r="JF302" s="45"/>
      <c r="JG302" s="45">
        <f t="shared" si="5151"/>
        <v>0</v>
      </c>
      <c r="JH302" s="45">
        <f t="shared" si="5152"/>
        <v>0</v>
      </c>
      <c r="JI302" s="45">
        <f t="shared" si="5153"/>
        <v>0</v>
      </c>
      <c r="JJ302" s="184">
        <f t="shared" si="5154"/>
        <v>0</v>
      </c>
      <c r="JK302" s="184">
        <f t="shared" si="5291"/>
        <v>0</v>
      </c>
      <c r="JL302" s="184"/>
      <c r="JM302" s="184"/>
      <c r="JN302" s="117"/>
      <c r="JO302" s="117"/>
      <c r="JP302" s="118"/>
      <c r="JQ302" s="119"/>
      <c r="JR302" s="118"/>
      <c r="JS302" s="118"/>
      <c r="JT302" s="385">
        <f t="shared" si="5695"/>
        <v>0</v>
      </c>
      <c r="JU302" s="385">
        <f t="shared" si="5696"/>
        <v>0</v>
      </c>
      <c r="JV302" s="385">
        <f t="shared" si="5697"/>
        <v>0</v>
      </c>
      <c r="JW302" s="385">
        <f t="shared" si="5698"/>
        <v>0</v>
      </c>
      <c r="JX302" s="385">
        <f t="shared" si="5699"/>
        <v>0</v>
      </c>
      <c r="JY302" s="385">
        <f t="shared" si="5700"/>
        <v>0</v>
      </c>
      <c r="JZ302" s="45">
        <f t="shared" si="5701"/>
        <v>0</v>
      </c>
      <c r="KA302" s="45">
        <f t="shared" si="5280"/>
        <v>0</v>
      </c>
      <c r="KB302" s="45">
        <f t="shared" si="5281"/>
        <v>0</v>
      </c>
      <c r="KC302" s="184">
        <f t="shared" si="5702"/>
        <v>0</v>
      </c>
      <c r="KD302" s="184">
        <f t="shared" si="5703"/>
        <v>0</v>
      </c>
      <c r="KE302" s="117"/>
      <c r="KF302" s="117"/>
      <c r="KG302" s="49"/>
      <c r="KH302" s="49"/>
    </row>
    <row r="303" spans="1:299" s="3" customFormat="1" hidden="1" x14ac:dyDescent="0.2">
      <c r="A303" s="100">
        <v>1</v>
      </c>
      <c r="B303" s="100"/>
      <c r="C303" s="81"/>
      <c r="D303" s="206"/>
      <c r="E303" s="372"/>
      <c r="F303" s="373"/>
      <c r="G303" s="65"/>
      <c r="H303" s="80"/>
      <c r="I303" s="80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>
        <f t="shared" si="4717"/>
        <v>0</v>
      </c>
      <c r="U303" s="45">
        <f t="shared" si="4718"/>
        <v>0</v>
      </c>
      <c r="V303" s="45">
        <f t="shared" si="4719"/>
        <v>0</v>
      </c>
      <c r="W303" s="184">
        <f t="shared" si="4720"/>
        <v>0</v>
      </c>
      <c r="X303" s="184">
        <f t="shared" si="4721"/>
        <v>0</v>
      </c>
      <c r="Y303" s="181"/>
      <c r="Z303" s="181"/>
      <c r="AA303" s="46"/>
      <c r="AB303" s="46"/>
      <c r="AC303" s="45"/>
      <c r="AD303" s="45"/>
      <c r="AE303" s="45"/>
      <c r="AF303" s="45"/>
      <c r="AG303" s="45"/>
      <c r="AH303" s="45"/>
      <c r="AI303" s="45"/>
      <c r="AJ303" s="45"/>
      <c r="AK303" s="45"/>
      <c r="AL303" s="45"/>
      <c r="AM303" s="45">
        <f t="shared" si="5158"/>
        <v>0</v>
      </c>
      <c r="AN303" s="45">
        <f t="shared" si="5159"/>
        <v>0</v>
      </c>
      <c r="AO303" s="45">
        <f t="shared" si="5160"/>
        <v>0</v>
      </c>
      <c r="AP303" s="184">
        <f t="shared" si="5161"/>
        <v>0</v>
      </c>
      <c r="AQ303" s="184">
        <f t="shared" si="5300"/>
        <v>0</v>
      </c>
      <c r="AR303" s="181"/>
      <c r="AS303" s="181"/>
      <c r="AT303" s="46"/>
      <c r="AU303" s="46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>
        <f t="shared" si="5162"/>
        <v>0</v>
      </c>
      <c r="BG303" s="45">
        <f t="shared" si="5163"/>
        <v>0</v>
      </c>
      <c r="BH303" s="45">
        <f t="shared" si="5164"/>
        <v>0</v>
      </c>
      <c r="BI303" s="184">
        <f t="shared" si="5110"/>
        <v>0</v>
      </c>
      <c r="BJ303" s="184">
        <f t="shared" si="5282"/>
        <v>0</v>
      </c>
      <c r="BK303" s="181"/>
      <c r="BL303" s="181"/>
      <c r="BM303" s="46"/>
      <c r="BN303" s="46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>
        <f t="shared" si="5165"/>
        <v>0</v>
      </c>
      <c r="BZ303" s="45">
        <f t="shared" si="5166"/>
        <v>0</v>
      </c>
      <c r="CA303" s="45">
        <f t="shared" si="5167"/>
        <v>0</v>
      </c>
      <c r="CB303" s="184">
        <f t="shared" si="5168"/>
        <v>0</v>
      </c>
      <c r="CC303" s="184">
        <f t="shared" si="5301"/>
        <v>0</v>
      </c>
      <c r="CD303" s="181"/>
      <c r="CE303" s="181"/>
      <c r="CF303" s="46"/>
      <c r="CG303" s="46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>
        <f t="shared" si="5169"/>
        <v>0</v>
      </c>
      <c r="CS303" s="45">
        <f t="shared" si="5170"/>
        <v>0</v>
      </c>
      <c r="CT303" s="45">
        <f t="shared" si="5171"/>
        <v>0</v>
      </c>
      <c r="CU303" s="184">
        <f t="shared" si="5172"/>
        <v>0</v>
      </c>
      <c r="CV303" s="184">
        <f t="shared" si="5302"/>
        <v>0</v>
      </c>
      <c r="CW303" s="181"/>
      <c r="CX303" s="181"/>
      <c r="CY303" s="46"/>
      <c r="CZ303" s="46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>
        <f t="shared" si="5173"/>
        <v>0</v>
      </c>
      <c r="DL303" s="45">
        <f t="shared" si="5174"/>
        <v>0</v>
      </c>
      <c r="DM303" s="45">
        <f t="shared" si="5175"/>
        <v>0</v>
      </c>
      <c r="DN303" s="184">
        <f t="shared" si="5176"/>
        <v>0</v>
      </c>
      <c r="DO303" s="184">
        <f t="shared" si="5303"/>
        <v>0</v>
      </c>
      <c r="DP303" s="181"/>
      <c r="DQ303" s="181"/>
      <c r="DR303" s="46"/>
      <c r="DS303" s="46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>
        <f t="shared" si="5177"/>
        <v>0</v>
      </c>
      <c r="EE303" s="45">
        <f t="shared" si="5178"/>
        <v>0</v>
      </c>
      <c r="EF303" s="45">
        <f t="shared" si="5179"/>
        <v>0</v>
      </c>
      <c r="EG303" s="184">
        <f t="shared" si="5180"/>
        <v>0</v>
      </c>
      <c r="EH303" s="184">
        <f t="shared" si="5304"/>
        <v>0</v>
      </c>
      <c r="EI303" s="181"/>
      <c r="EJ303" s="181"/>
      <c r="EK303" s="46"/>
      <c r="EL303" s="46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>
        <f t="shared" si="5181"/>
        <v>0</v>
      </c>
      <c r="EX303" s="45">
        <f t="shared" si="5182"/>
        <v>0</v>
      </c>
      <c r="EY303" s="45">
        <f t="shared" si="5183"/>
        <v>0</v>
      </c>
      <c r="EZ303" s="184">
        <f t="shared" si="5184"/>
        <v>0</v>
      </c>
      <c r="FA303" s="184">
        <f t="shared" si="5305"/>
        <v>0</v>
      </c>
      <c r="FB303" s="181"/>
      <c r="FC303" s="181"/>
      <c r="FD303" s="46"/>
      <c r="FE303" s="46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>
        <f t="shared" si="5185"/>
        <v>0</v>
      </c>
      <c r="FQ303" s="45">
        <f t="shared" si="5186"/>
        <v>0</v>
      </c>
      <c r="FR303" s="45">
        <f t="shared" si="5187"/>
        <v>0</v>
      </c>
      <c r="FS303" s="184">
        <f t="shared" si="5188"/>
        <v>0</v>
      </c>
      <c r="FT303" s="184">
        <f t="shared" si="5306"/>
        <v>0</v>
      </c>
      <c r="FU303" s="181"/>
      <c r="FV303" s="181"/>
      <c r="FW303" s="46"/>
      <c r="FX303" s="46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>
        <f t="shared" si="5189"/>
        <v>0</v>
      </c>
      <c r="GJ303" s="45">
        <f t="shared" si="5190"/>
        <v>0</v>
      </c>
      <c r="GK303" s="45">
        <f t="shared" si="5191"/>
        <v>0</v>
      </c>
      <c r="GL303" s="184">
        <f t="shared" si="5192"/>
        <v>0</v>
      </c>
      <c r="GM303" s="184">
        <f t="shared" si="5307"/>
        <v>0</v>
      </c>
      <c r="GN303" s="181"/>
      <c r="GO303" s="181"/>
      <c r="GP303" s="46"/>
      <c r="GQ303" s="46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>
        <f t="shared" si="5193"/>
        <v>0</v>
      </c>
      <c r="HC303" s="45">
        <f t="shared" si="5194"/>
        <v>0</v>
      </c>
      <c r="HD303" s="45">
        <f t="shared" si="5195"/>
        <v>0</v>
      </c>
      <c r="HE303" s="184">
        <f t="shared" si="5196"/>
        <v>0</v>
      </c>
      <c r="HF303" s="184">
        <f t="shared" si="5308"/>
        <v>0</v>
      </c>
      <c r="HG303" s="181"/>
      <c r="HH303" s="181"/>
      <c r="HI303" s="46"/>
      <c r="HJ303" s="46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>
        <f t="shared" si="5197"/>
        <v>0</v>
      </c>
      <c r="HV303" s="45">
        <f t="shared" si="5198"/>
        <v>0</v>
      </c>
      <c r="HW303" s="45">
        <f t="shared" si="5199"/>
        <v>0</v>
      </c>
      <c r="HX303" s="184">
        <f t="shared" si="5200"/>
        <v>0</v>
      </c>
      <c r="HY303" s="184">
        <f t="shared" si="5309"/>
        <v>0</v>
      </c>
      <c r="HZ303" s="181"/>
      <c r="IA303" s="181"/>
      <c r="IB303" s="46"/>
      <c r="IC303" s="46"/>
      <c r="ID303" s="46"/>
      <c r="IE303" s="46"/>
      <c r="IF303" s="45"/>
      <c r="IG303" s="45"/>
      <c r="IH303" s="45"/>
      <c r="II303" s="45"/>
      <c r="IJ303" s="45"/>
      <c r="IK303" s="45"/>
      <c r="IL303" s="45"/>
      <c r="IM303" s="45"/>
      <c r="IN303" s="45">
        <f t="shared" si="5201"/>
        <v>0</v>
      </c>
      <c r="IO303" s="45">
        <f t="shared" si="5202"/>
        <v>0</v>
      </c>
      <c r="IP303" s="45">
        <f t="shared" si="5203"/>
        <v>0</v>
      </c>
      <c r="IQ303" s="184">
        <f t="shared" si="5204"/>
        <v>0</v>
      </c>
      <c r="IR303" s="184">
        <f t="shared" si="5310"/>
        <v>0</v>
      </c>
      <c r="IS303" s="181"/>
      <c r="IT303" s="181"/>
      <c r="IU303" s="46"/>
      <c r="IV303" s="46"/>
      <c r="IW303" s="46"/>
      <c r="IX303" s="46"/>
      <c r="IY303" s="45"/>
      <c r="IZ303" s="45"/>
      <c r="JA303" s="45"/>
      <c r="JB303" s="45"/>
      <c r="JC303" s="45"/>
      <c r="JD303" s="45"/>
      <c r="JE303" s="45"/>
      <c r="JF303" s="45"/>
      <c r="JG303" s="45">
        <f t="shared" si="5151"/>
        <v>0</v>
      </c>
      <c r="JH303" s="45">
        <f t="shared" si="5152"/>
        <v>0</v>
      </c>
      <c r="JI303" s="45">
        <f t="shared" si="5153"/>
        <v>0</v>
      </c>
      <c r="JJ303" s="184">
        <f t="shared" si="5154"/>
        <v>0</v>
      </c>
      <c r="JK303" s="184">
        <f t="shared" si="5291"/>
        <v>0</v>
      </c>
      <c r="JL303" s="181"/>
      <c r="JM303" s="181"/>
      <c r="JN303" s="46"/>
      <c r="JO303" s="46"/>
      <c r="JP303" s="47"/>
      <c r="JQ303" s="48"/>
      <c r="JR303" s="47"/>
      <c r="JS303" s="47"/>
      <c r="JT303" s="385">
        <f t="shared" si="5695"/>
        <v>0</v>
      </c>
      <c r="JU303" s="385">
        <f t="shared" si="5696"/>
        <v>0</v>
      </c>
      <c r="JV303" s="385">
        <f t="shared" si="5697"/>
        <v>0</v>
      </c>
      <c r="JW303" s="385">
        <f t="shared" si="5698"/>
        <v>0</v>
      </c>
      <c r="JX303" s="385">
        <f t="shared" si="5699"/>
        <v>0</v>
      </c>
      <c r="JY303" s="385">
        <f t="shared" si="5700"/>
        <v>0</v>
      </c>
      <c r="JZ303" s="45">
        <f t="shared" si="5701"/>
        <v>0</v>
      </c>
      <c r="KA303" s="45">
        <f t="shared" si="5280"/>
        <v>0</v>
      </c>
      <c r="KB303" s="45">
        <f t="shared" si="5281"/>
        <v>0</v>
      </c>
      <c r="KC303" s="184">
        <f t="shared" si="5702"/>
        <v>0</v>
      </c>
      <c r="KD303" s="184">
        <f t="shared" si="5703"/>
        <v>0</v>
      </c>
      <c r="KE303" s="46"/>
      <c r="KF303" s="46"/>
      <c r="KG303" s="49"/>
      <c r="KH303" s="49"/>
    </row>
    <row r="304" spans="1:299" s="3" customFormat="1" hidden="1" x14ac:dyDescent="0.2">
      <c r="A304" s="100">
        <v>1</v>
      </c>
      <c r="B304" s="100"/>
      <c r="C304" s="147"/>
      <c r="D304" s="258"/>
      <c r="E304" s="740"/>
      <c r="F304" s="741"/>
      <c r="G304" s="65"/>
      <c r="H304" s="80"/>
      <c r="I304" s="80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>
        <f t="shared" si="4717"/>
        <v>0</v>
      </c>
      <c r="U304" s="45">
        <f t="shared" si="4718"/>
        <v>0</v>
      </c>
      <c r="V304" s="45">
        <f t="shared" si="4719"/>
        <v>0</v>
      </c>
      <c r="W304" s="184">
        <f t="shared" si="4720"/>
        <v>0</v>
      </c>
      <c r="X304" s="184">
        <f t="shared" si="4721"/>
        <v>0</v>
      </c>
      <c r="Y304" s="181"/>
      <c r="Z304" s="181"/>
      <c r="AA304" s="46"/>
      <c r="AB304" s="46"/>
      <c r="AC304" s="45"/>
      <c r="AD304" s="45"/>
      <c r="AE304" s="45"/>
      <c r="AF304" s="45"/>
      <c r="AG304" s="45"/>
      <c r="AH304" s="45"/>
      <c r="AI304" s="45"/>
      <c r="AJ304" s="45"/>
      <c r="AK304" s="45"/>
      <c r="AL304" s="45"/>
      <c r="AM304" s="45">
        <f t="shared" si="5158"/>
        <v>0</v>
      </c>
      <c r="AN304" s="45">
        <f t="shared" si="5159"/>
        <v>0</v>
      </c>
      <c r="AO304" s="45">
        <f t="shared" si="5160"/>
        <v>0</v>
      </c>
      <c r="AP304" s="184">
        <f t="shared" si="5161"/>
        <v>0</v>
      </c>
      <c r="AQ304" s="184">
        <f t="shared" si="5300"/>
        <v>0</v>
      </c>
      <c r="AR304" s="181"/>
      <c r="AS304" s="181"/>
      <c r="AT304" s="46"/>
      <c r="AU304" s="46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>
        <f t="shared" si="5162"/>
        <v>0</v>
      </c>
      <c r="BG304" s="45">
        <f t="shared" si="5163"/>
        <v>0</v>
      </c>
      <c r="BH304" s="45">
        <f t="shared" si="5164"/>
        <v>0</v>
      </c>
      <c r="BI304" s="184">
        <f t="shared" si="5110"/>
        <v>0</v>
      </c>
      <c r="BJ304" s="184">
        <f t="shared" si="5282"/>
        <v>0</v>
      </c>
      <c r="BK304" s="181"/>
      <c r="BL304" s="181"/>
      <c r="BM304" s="46"/>
      <c r="BN304" s="46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>
        <f t="shared" si="5165"/>
        <v>0</v>
      </c>
      <c r="BZ304" s="45">
        <f t="shared" si="5166"/>
        <v>0</v>
      </c>
      <c r="CA304" s="45">
        <f t="shared" si="5167"/>
        <v>0</v>
      </c>
      <c r="CB304" s="184">
        <f t="shared" si="5168"/>
        <v>0</v>
      </c>
      <c r="CC304" s="184">
        <f t="shared" si="5301"/>
        <v>0</v>
      </c>
      <c r="CD304" s="181"/>
      <c r="CE304" s="181"/>
      <c r="CF304" s="46"/>
      <c r="CG304" s="46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>
        <f t="shared" si="5169"/>
        <v>0</v>
      </c>
      <c r="CS304" s="45">
        <f t="shared" si="5170"/>
        <v>0</v>
      </c>
      <c r="CT304" s="45">
        <f t="shared" si="5171"/>
        <v>0</v>
      </c>
      <c r="CU304" s="184">
        <f t="shared" si="5172"/>
        <v>0</v>
      </c>
      <c r="CV304" s="184">
        <f t="shared" si="5302"/>
        <v>0</v>
      </c>
      <c r="CW304" s="181"/>
      <c r="CX304" s="181"/>
      <c r="CY304" s="46"/>
      <c r="CZ304" s="46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>
        <f t="shared" si="5173"/>
        <v>0</v>
      </c>
      <c r="DL304" s="45">
        <f t="shared" si="5174"/>
        <v>0</v>
      </c>
      <c r="DM304" s="45">
        <f t="shared" si="5175"/>
        <v>0</v>
      </c>
      <c r="DN304" s="184">
        <f t="shared" si="5176"/>
        <v>0</v>
      </c>
      <c r="DO304" s="184">
        <f t="shared" si="5303"/>
        <v>0</v>
      </c>
      <c r="DP304" s="181"/>
      <c r="DQ304" s="181"/>
      <c r="DR304" s="46"/>
      <c r="DS304" s="46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>
        <f t="shared" si="5177"/>
        <v>0</v>
      </c>
      <c r="EE304" s="45">
        <f t="shared" si="5178"/>
        <v>0</v>
      </c>
      <c r="EF304" s="45">
        <f t="shared" si="5179"/>
        <v>0</v>
      </c>
      <c r="EG304" s="184">
        <f t="shared" si="5180"/>
        <v>0</v>
      </c>
      <c r="EH304" s="184">
        <f t="shared" si="5304"/>
        <v>0</v>
      </c>
      <c r="EI304" s="181"/>
      <c r="EJ304" s="181"/>
      <c r="EK304" s="46"/>
      <c r="EL304" s="46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>
        <f t="shared" si="5181"/>
        <v>0</v>
      </c>
      <c r="EX304" s="45">
        <f t="shared" si="5182"/>
        <v>0</v>
      </c>
      <c r="EY304" s="45">
        <f t="shared" si="5183"/>
        <v>0</v>
      </c>
      <c r="EZ304" s="184">
        <f t="shared" si="5184"/>
        <v>0</v>
      </c>
      <c r="FA304" s="184">
        <f t="shared" si="5305"/>
        <v>0</v>
      </c>
      <c r="FB304" s="181"/>
      <c r="FC304" s="181"/>
      <c r="FD304" s="46"/>
      <c r="FE304" s="46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>
        <f t="shared" si="5185"/>
        <v>0</v>
      </c>
      <c r="FQ304" s="45">
        <f t="shared" si="5186"/>
        <v>0</v>
      </c>
      <c r="FR304" s="45">
        <f t="shared" si="5187"/>
        <v>0</v>
      </c>
      <c r="FS304" s="184">
        <f t="shared" si="5188"/>
        <v>0</v>
      </c>
      <c r="FT304" s="184">
        <f t="shared" si="5306"/>
        <v>0</v>
      </c>
      <c r="FU304" s="181"/>
      <c r="FV304" s="181"/>
      <c r="FW304" s="46"/>
      <c r="FX304" s="46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>
        <f t="shared" si="5189"/>
        <v>0</v>
      </c>
      <c r="GJ304" s="45">
        <f t="shared" si="5190"/>
        <v>0</v>
      </c>
      <c r="GK304" s="45">
        <f t="shared" si="5191"/>
        <v>0</v>
      </c>
      <c r="GL304" s="184">
        <f t="shared" si="5192"/>
        <v>0</v>
      </c>
      <c r="GM304" s="184">
        <f t="shared" si="5307"/>
        <v>0</v>
      </c>
      <c r="GN304" s="181"/>
      <c r="GO304" s="181"/>
      <c r="GP304" s="46"/>
      <c r="GQ304" s="46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>
        <f t="shared" si="5193"/>
        <v>0</v>
      </c>
      <c r="HC304" s="45">
        <f t="shared" si="5194"/>
        <v>0</v>
      </c>
      <c r="HD304" s="45">
        <f t="shared" si="5195"/>
        <v>0</v>
      </c>
      <c r="HE304" s="184">
        <f t="shared" si="5196"/>
        <v>0</v>
      </c>
      <c r="HF304" s="184">
        <f t="shared" si="5308"/>
        <v>0</v>
      </c>
      <c r="HG304" s="181"/>
      <c r="HH304" s="181"/>
      <c r="HI304" s="46"/>
      <c r="HJ304" s="46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>
        <f t="shared" si="5197"/>
        <v>0</v>
      </c>
      <c r="HV304" s="45">
        <f t="shared" si="5198"/>
        <v>0</v>
      </c>
      <c r="HW304" s="45">
        <f t="shared" si="5199"/>
        <v>0</v>
      </c>
      <c r="HX304" s="184">
        <f t="shared" si="5200"/>
        <v>0</v>
      </c>
      <c r="HY304" s="184">
        <f t="shared" si="5309"/>
        <v>0</v>
      </c>
      <c r="HZ304" s="181"/>
      <c r="IA304" s="181"/>
      <c r="IB304" s="46"/>
      <c r="IC304" s="46"/>
      <c r="ID304" s="46"/>
      <c r="IE304" s="46"/>
      <c r="IF304" s="45"/>
      <c r="IG304" s="45"/>
      <c r="IH304" s="45"/>
      <c r="II304" s="45"/>
      <c r="IJ304" s="45"/>
      <c r="IK304" s="45"/>
      <c r="IL304" s="45"/>
      <c r="IM304" s="45"/>
      <c r="IN304" s="45">
        <f t="shared" si="5201"/>
        <v>0</v>
      </c>
      <c r="IO304" s="45">
        <f t="shared" si="5202"/>
        <v>0</v>
      </c>
      <c r="IP304" s="45">
        <f t="shared" si="5203"/>
        <v>0</v>
      </c>
      <c r="IQ304" s="184">
        <f t="shared" si="5204"/>
        <v>0</v>
      </c>
      <c r="IR304" s="184">
        <f t="shared" si="5310"/>
        <v>0</v>
      </c>
      <c r="IS304" s="181"/>
      <c r="IT304" s="181"/>
      <c r="IU304" s="46"/>
      <c r="IV304" s="46"/>
      <c r="IW304" s="46"/>
      <c r="IX304" s="46"/>
      <c r="IY304" s="45"/>
      <c r="IZ304" s="45"/>
      <c r="JA304" s="45"/>
      <c r="JB304" s="45"/>
      <c r="JC304" s="45"/>
      <c r="JD304" s="45"/>
      <c r="JE304" s="45"/>
      <c r="JF304" s="45"/>
      <c r="JG304" s="45">
        <f t="shared" si="5151"/>
        <v>0</v>
      </c>
      <c r="JH304" s="45">
        <f t="shared" si="5152"/>
        <v>0</v>
      </c>
      <c r="JI304" s="45">
        <f t="shared" si="5153"/>
        <v>0</v>
      </c>
      <c r="JJ304" s="184">
        <f t="shared" si="5154"/>
        <v>0</v>
      </c>
      <c r="JK304" s="184">
        <f t="shared" si="5291"/>
        <v>0</v>
      </c>
      <c r="JL304" s="181"/>
      <c r="JM304" s="181"/>
      <c r="JN304" s="46"/>
      <c r="JO304" s="46"/>
      <c r="JP304" s="47"/>
      <c r="JQ304" s="48"/>
      <c r="JR304" s="47"/>
      <c r="JS304" s="47"/>
      <c r="JT304" s="385">
        <f t="shared" si="5695"/>
        <v>0</v>
      </c>
      <c r="JU304" s="385">
        <f t="shared" si="5696"/>
        <v>0</v>
      </c>
      <c r="JV304" s="385">
        <f t="shared" si="5697"/>
        <v>0</v>
      </c>
      <c r="JW304" s="385">
        <f t="shared" si="5698"/>
        <v>0</v>
      </c>
      <c r="JX304" s="385">
        <f t="shared" si="5699"/>
        <v>0</v>
      </c>
      <c r="JY304" s="385">
        <f t="shared" si="5700"/>
        <v>0</v>
      </c>
      <c r="JZ304" s="45">
        <f t="shared" si="5701"/>
        <v>0</v>
      </c>
      <c r="KA304" s="45">
        <f t="shared" si="5280"/>
        <v>0</v>
      </c>
      <c r="KB304" s="45">
        <f t="shared" si="5281"/>
        <v>0</v>
      </c>
      <c r="KC304" s="184">
        <f t="shared" si="5702"/>
        <v>0</v>
      </c>
      <c r="KD304" s="184">
        <f t="shared" si="5703"/>
        <v>0</v>
      </c>
      <c r="KE304" s="46"/>
      <c r="KF304" s="46"/>
      <c r="KG304" s="49"/>
      <c r="KH304" s="49"/>
    </row>
    <row r="305" spans="1:299" x14ac:dyDescent="0.2">
      <c r="A305" s="100">
        <v>1</v>
      </c>
      <c r="B305" s="100">
        <v>1</v>
      </c>
      <c r="C305" s="69"/>
      <c r="D305" s="268"/>
      <c r="E305" s="742"/>
      <c r="F305" s="743" t="s">
        <v>297</v>
      </c>
      <c r="G305" s="98">
        <v>44</v>
      </c>
      <c r="H305" s="104">
        <f>'ВМП план КС'!H64</f>
        <v>164747.54400000002</v>
      </c>
      <c r="I305" s="104">
        <f>'ВМП план КС'!I64</f>
        <v>172090.2248</v>
      </c>
      <c r="J305" s="57">
        <f>VLOOKUP($G305,'ВМП план КС'!$A$8:$AQ$94,14,0)</f>
        <v>0</v>
      </c>
      <c r="K305" s="57">
        <f>VLOOKUP($G305,'ВМП план КС'!$A$8:$AQ$94,15,0)</f>
        <v>0</v>
      </c>
      <c r="L305" s="57">
        <f>SUM(J305/12*$B$2)</f>
        <v>0</v>
      </c>
      <c r="M305" s="57">
        <f>SUM(K305/12*$B$2)</f>
        <v>0</v>
      </c>
      <c r="N305" s="59">
        <f>SUM(N306:N308)</f>
        <v>0</v>
      </c>
      <c r="O305" s="59">
        <f t="shared" ref="O305:S305" si="5704">SUM(O306:O308)</f>
        <v>0</v>
      </c>
      <c r="P305" s="59">
        <f t="shared" si="5704"/>
        <v>0</v>
      </c>
      <c r="Q305" s="59">
        <f t="shared" si="5704"/>
        <v>0</v>
      </c>
      <c r="R305" s="59">
        <f t="shared" si="5704"/>
        <v>0</v>
      </c>
      <c r="S305" s="59">
        <f t="shared" si="5704"/>
        <v>0</v>
      </c>
      <c r="T305" s="87">
        <f t="shared" si="4717"/>
        <v>0</v>
      </c>
      <c r="U305" s="59">
        <f t="shared" si="4718"/>
        <v>0</v>
      </c>
      <c r="V305" s="59">
        <f t="shared" si="4719"/>
        <v>0</v>
      </c>
      <c r="W305" s="72">
        <f t="shared" si="4720"/>
        <v>0</v>
      </c>
      <c r="X305" s="72">
        <f t="shared" si="4721"/>
        <v>0</v>
      </c>
      <c r="Y305" s="307"/>
      <c r="Z305" s="307"/>
      <c r="AA305" s="156">
        <f>$H305</f>
        <v>164747.54400000002</v>
      </c>
      <c r="AB305" s="157" t="e">
        <f>O305/N305</f>
        <v>#DIV/0!</v>
      </c>
      <c r="AC305" s="57">
        <f>VLOOKUP($G305,'ВМП план КС'!$A$8:$AQ$93,12,0)</f>
        <v>20</v>
      </c>
      <c r="AD305" s="57">
        <f>VLOOKUP($G305,'ВМП план КС'!$A$8:$AQ$93,13,0)</f>
        <v>3294950.8800000004</v>
      </c>
      <c r="AE305" s="57">
        <f>SUM(AC305/12*$B$2)</f>
        <v>16.666666666666668</v>
      </c>
      <c r="AF305" s="57">
        <f>SUM(AD305/12*$B$2)</f>
        <v>2745792.4000000004</v>
      </c>
      <c r="AG305" s="56">
        <f>SUM(AG306:AG308)</f>
        <v>13</v>
      </c>
      <c r="AH305" s="56">
        <f t="shared" ref="AH305" si="5705">SUM(AH306:AH308)</f>
        <v>2141718.02</v>
      </c>
      <c r="AI305" s="59">
        <f t="shared" ref="AI305" si="5706">SUM(AI306:AI308)</f>
        <v>67</v>
      </c>
      <c r="AJ305" s="59">
        <f t="shared" ref="AJ305" si="5707">SUM(AJ306:AJ308)</f>
        <v>4</v>
      </c>
      <c r="AK305" s="59">
        <f t="shared" ref="AK305" si="5708">SUM(AK306:AK308)</f>
        <v>658990.16</v>
      </c>
      <c r="AL305" s="59">
        <f t="shared" ref="AL305" si="5709">SUM(AL306:AL308)</f>
        <v>21</v>
      </c>
      <c r="AM305" s="87">
        <f t="shared" si="5158"/>
        <v>17</v>
      </c>
      <c r="AN305" s="59">
        <f t="shared" si="5159"/>
        <v>2800708.18</v>
      </c>
      <c r="AO305" s="59">
        <f t="shared" si="5160"/>
        <v>88</v>
      </c>
      <c r="AP305" s="72">
        <f>AG305-AC305</f>
        <v>-7</v>
      </c>
      <c r="AQ305" s="72">
        <f>AH305-AD305</f>
        <v>-1153232.8600000003</v>
      </c>
      <c r="AR305" s="308">
        <f>AG305/AC305</f>
        <v>0.65</v>
      </c>
      <c r="AS305" s="308">
        <f>AH305/AD305</f>
        <v>0.64999998421827754</v>
      </c>
      <c r="AT305" s="156">
        <f>$H305</f>
        <v>164747.54400000002</v>
      </c>
      <c r="AU305" s="157">
        <f>AH305/AG305</f>
        <v>164747.54</v>
      </c>
      <c r="AV305" s="57">
        <f>VLOOKUP($G305,'ВМП план КС'!$A$8:$AQ$93,16,0)</f>
        <v>0</v>
      </c>
      <c r="AW305" s="57">
        <f>VLOOKUP($G305,'ВМП план КС'!$A$8:$AQ$93,17,0)</f>
        <v>0</v>
      </c>
      <c r="AX305" s="57">
        <f>SUM(AV305/12*$B$2)</f>
        <v>0</v>
      </c>
      <c r="AY305" s="57">
        <f>SUM(AW305/12*$B$2)</f>
        <v>0</v>
      </c>
      <c r="AZ305" s="59">
        <f>SUM(AZ306:AZ308)</f>
        <v>0</v>
      </c>
      <c r="BA305" s="59">
        <f t="shared" ref="BA305" si="5710">SUM(BA306:BA308)</f>
        <v>0</v>
      </c>
      <c r="BB305" s="59">
        <f t="shared" ref="BB305" si="5711">SUM(BB306:BB308)</f>
        <v>0</v>
      </c>
      <c r="BC305" s="59">
        <f t="shared" ref="BC305" si="5712">SUM(BC306:BC308)</f>
        <v>0</v>
      </c>
      <c r="BD305" s="59">
        <f t="shared" ref="BD305" si="5713">SUM(BD306:BD308)</f>
        <v>0</v>
      </c>
      <c r="BE305" s="59">
        <f t="shared" ref="BE305" si="5714">SUM(BE306:BE308)</f>
        <v>0</v>
      </c>
      <c r="BF305" s="87">
        <f t="shared" si="5162"/>
        <v>0</v>
      </c>
      <c r="BG305" s="59">
        <f t="shared" si="5163"/>
        <v>0</v>
      </c>
      <c r="BH305" s="59">
        <f t="shared" si="5164"/>
        <v>0</v>
      </c>
      <c r="BI305" s="72">
        <f t="shared" si="5110"/>
        <v>0</v>
      </c>
      <c r="BJ305" s="72">
        <f t="shared" si="5282"/>
        <v>0</v>
      </c>
      <c r="BK305" s="307"/>
      <c r="BL305" s="307"/>
      <c r="BM305" s="156">
        <f>$H305</f>
        <v>164747.54400000002</v>
      </c>
      <c r="BN305" s="157" t="e">
        <f>BA305/AZ305</f>
        <v>#DIV/0!</v>
      </c>
      <c r="BO305" s="57">
        <f>VLOOKUP($G305,'ВМП план КС'!$A$8:$AQ$93,18,0)</f>
        <v>0</v>
      </c>
      <c r="BP305" s="57">
        <f>VLOOKUP($G305,'ВМП план КС'!$A$8:$AQ$93,19,0)</f>
        <v>0</v>
      </c>
      <c r="BQ305" s="57">
        <f>SUM(BO305/12*$B$2)</f>
        <v>0</v>
      </c>
      <c r="BR305" s="57">
        <f>SUM(BP305/12*$B$2)</f>
        <v>0</v>
      </c>
      <c r="BS305" s="59">
        <f>SUM(BS306:BS308)</f>
        <v>0</v>
      </c>
      <c r="BT305" s="59">
        <f t="shared" ref="BT305" si="5715">SUM(BT306:BT308)</f>
        <v>0</v>
      </c>
      <c r="BU305" s="59">
        <f t="shared" ref="BU305" si="5716">SUM(BU306:BU308)</f>
        <v>0</v>
      </c>
      <c r="BV305" s="59">
        <f t="shared" ref="BV305" si="5717">SUM(BV306:BV308)</f>
        <v>0</v>
      </c>
      <c r="BW305" s="59">
        <f t="shared" ref="BW305" si="5718">SUM(BW306:BW308)</f>
        <v>0</v>
      </c>
      <c r="BX305" s="59">
        <f t="shared" ref="BX305" si="5719">SUM(BX306:BX308)</f>
        <v>0</v>
      </c>
      <c r="BY305" s="87">
        <f t="shared" si="5165"/>
        <v>0</v>
      </c>
      <c r="BZ305" s="59">
        <f t="shared" si="5166"/>
        <v>0</v>
      </c>
      <c r="CA305" s="59">
        <f t="shared" si="5167"/>
        <v>0</v>
      </c>
      <c r="CB305" s="72">
        <f t="shared" si="5168"/>
        <v>0</v>
      </c>
      <c r="CC305" s="72">
        <f t="shared" si="5301"/>
        <v>0</v>
      </c>
      <c r="CD305" s="307"/>
      <c r="CE305" s="307"/>
      <c r="CF305" s="156">
        <f>$H305</f>
        <v>164747.54400000002</v>
      </c>
      <c r="CG305" s="157" t="e">
        <f>BT305/BS305</f>
        <v>#DIV/0!</v>
      </c>
      <c r="CH305" s="57">
        <f>VLOOKUP($G305,'ВМП план КС'!$A$8:$AQ$93,10,0)</f>
        <v>62</v>
      </c>
      <c r="CI305" s="57">
        <f>VLOOKUP($G305,'ВМП план КС'!$A$8:$AQ$93,11,0)</f>
        <v>10214347.728000002</v>
      </c>
      <c r="CJ305" s="57">
        <f>SUM(CH305/12*$B$2)</f>
        <v>51.666666666666671</v>
      </c>
      <c r="CK305" s="57">
        <f>SUM(CI305/12*$B$2)</f>
        <v>8511956.4400000013</v>
      </c>
      <c r="CL305" s="56">
        <f>SUM(CL306:CL308)</f>
        <v>73</v>
      </c>
      <c r="CM305" s="56">
        <f t="shared" ref="CM305" si="5720">SUM(CM306:CM308)</f>
        <v>12026570.419999981</v>
      </c>
      <c r="CN305" s="59">
        <f t="shared" ref="CN305" si="5721">SUM(CN306:CN308)</f>
        <v>368</v>
      </c>
      <c r="CO305" s="59">
        <f t="shared" ref="CO305" si="5722">SUM(CO306:CO308)</f>
        <v>2</v>
      </c>
      <c r="CP305" s="59">
        <f t="shared" ref="CP305" si="5723">SUM(CP306:CP308)</f>
        <v>329495.08</v>
      </c>
      <c r="CQ305" s="59">
        <f t="shared" ref="CQ305" si="5724">SUM(CQ306:CQ308)</f>
        <v>26</v>
      </c>
      <c r="CR305" s="87">
        <f t="shared" si="5169"/>
        <v>75</v>
      </c>
      <c r="CS305" s="59">
        <f t="shared" si="5170"/>
        <v>12356065.499999981</v>
      </c>
      <c r="CT305" s="59">
        <f t="shared" si="5171"/>
        <v>394</v>
      </c>
      <c r="CU305" s="72">
        <f>CL305-CH305</f>
        <v>11</v>
      </c>
      <c r="CV305" s="72">
        <f>CM305-CI305</f>
        <v>1812222.6919999793</v>
      </c>
      <c r="CW305" s="308">
        <f>CL305/CH305</f>
        <v>1.1774193548387097</v>
      </c>
      <c r="CX305" s="308">
        <f>CM305/CI305</f>
        <v>1.1774193262514685</v>
      </c>
      <c r="CY305" s="156">
        <f>$H305</f>
        <v>164747.54400000002</v>
      </c>
      <c r="CZ305" s="157">
        <f>CM305/CL305</f>
        <v>164747.53999999975</v>
      </c>
      <c r="DA305" s="57">
        <f>VLOOKUP($G305,'ВМП план КС'!$A$8:$AQ$93,26,0)</f>
        <v>0</v>
      </c>
      <c r="DB305" s="57">
        <f>VLOOKUP($G305,'ВМП план КС'!$A$8:$AQ$93,27,0)</f>
        <v>0</v>
      </c>
      <c r="DC305" s="57">
        <f>SUM(DA305/12*$B$2)</f>
        <v>0</v>
      </c>
      <c r="DD305" s="57">
        <f>SUM(DB305/12*$B$2)</f>
        <v>0</v>
      </c>
      <c r="DE305" s="59">
        <f>SUM(DE306:DE308)</f>
        <v>0</v>
      </c>
      <c r="DF305" s="59">
        <f t="shared" ref="DF305" si="5725">SUM(DF306:DF308)</f>
        <v>0</v>
      </c>
      <c r="DG305" s="59">
        <f t="shared" ref="DG305" si="5726">SUM(DG306:DG308)</f>
        <v>0</v>
      </c>
      <c r="DH305" s="59">
        <f t="shared" ref="DH305" si="5727">SUM(DH306:DH308)</f>
        <v>0</v>
      </c>
      <c r="DI305" s="59">
        <f t="shared" ref="DI305" si="5728">SUM(DI306:DI308)</f>
        <v>0</v>
      </c>
      <c r="DJ305" s="59">
        <f t="shared" ref="DJ305" si="5729">SUM(DJ306:DJ308)</f>
        <v>0</v>
      </c>
      <c r="DK305" s="87">
        <f t="shared" si="5173"/>
        <v>0</v>
      </c>
      <c r="DL305" s="59">
        <f t="shared" si="5174"/>
        <v>0</v>
      </c>
      <c r="DM305" s="59">
        <f t="shared" si="5175"/>
        <v>0</v>
      </c>
      <c r="DN305" s="72">
        <f t="shared" si="5176"/>
        <v>0</v>
      </c>
      <c r="DO305" s="72">
        <f t="shared" si="5303"/>
        <v>0</v>
      </c>
      <c r="DP305" s="307"/>
      <c r="DQ305" s="307"/>
      <c r="DR305" s="156">
        <f>$H305</f>
        <v>164747.54400000002</v>
      </c>
      <c r="DS305" s="157" t="e">
        <f>DF305/DE305</f>
        <v>#DIV/0!</v>
      </c>
      <c r="DT305" s="57">
        <f>VLOOKUP($G305,'ВМП план КС'!$A$8:$AQ$93,28,0)</f>
        <v>0</v>
      </c>
      <c r="DU305" s="57">
        <f>VLOOKUP($G305,'ВМП план КС'!$A$8:$AQ$93,29,0)</f>
        <v>0</v>
      </c>
      <c r="DV305" s="57">
        <f>SUM(DT305/12*$B$2)</f>
        <v>0</v>
      </c>
      <c r="DW305" s="57">
        <f>SUM(DU305/12*$B$2)</f>
        <v>0</v>
      </c>
      <c r="DX305" s="59">
        <f>SUM(DX306:DX308)</f>
        <v>0</v>
      </c>
      <c r="DY305" s="59">
        <f t="shared" ref="DY305" si="5730">SUM(DY306:DY308)</f>
        <v>0</v>
      </c>
      <c r="DZ305" s="59">
        <f t="shared" ref="DZ305" si="5731">SUM(DZ306:DZ308)</f>
        <v>0</v>
      </c>
      <c r="EA305" s="59">
        <f t="shared" ref="EA305" si="5732">SUM(EA306:EA308)</f>
        <v>0</v>
      </c>
      <c r="EB305" s="59">
        <f t="shared" ref="EB305" si="5733">SUM(EB306:EB308)</f>
        <v>0</v>
      </c>
      <c r="EC305" s="59">
        <f t="shared" ref="EC305" si="5734">SUM(EC306:EC308)</f>
        <v>0</v>
      </c>
      <c r="ED305" s="87">
        <f t="shared" si="5177"/>
        <v>0</v>
      </c>
      <c r="EE305" s="59">
        <f t="shared" si="5178"/>
        <v>0</v>
      </c>
      <c r="EF305" s="59">
        <f t="shared" si="5179"/>
        <v>0</v>
      </c>
      <c r="EG305" s="72">
        <f t="shared" si="5180"/>
        <v>0</v>
      </c>
      <c r="EH305" s="72">
        <f t="shared" si="5304"/>
        <v>0</v>
      </c>
      <c r="EI305" s="307"/>
      <c r="EJ305" s="307"/>
      <c r="EK305" s="156">
        <f>$H305</f>
        <v>164747.54400000002</v>
      </c>
      <c r="EL305" s="157" t="e">
        <f>DY305/DX305</f>
        <v>#DIV/0!</v>
      </c>
      <c r="EM305" s="112">
        <f>VLOOKUP($G305,'ВМП план КС'!$A$8:$AQ$93,30,0)</f>
        <v>0</v>
      </c>
      <c r="EN305" s="112">
        <f>VLOOKUP($G305,'ВМП план КС'!$A$8:$AQ$93,31,0)</f>
        <v>0</v>
      </c>
      <c r="EO305" s="57">
        <f>SUM(EM305/12*$B$2)</f>
        <v>0</v>
      </c>
      <c r="EP305" s="57">
        <f>SUM(EN305/12*$B$2)</f>
        <v>0</v>
      </c>
      <c r="EQ305" s="59">
        <f>SUM(EQ306:EQ308)</f>
        <v>0</v>
      </c>
      <c r="ER305" s="59">
        <f t="shared" ref="ER305" si="5735">SUM(ER306:ER308)</f>
        <v>0</v>
      </c>
      <c r="ES305" s="59">
        <f t="shared" ref="ES305" si="5736">SUM(ES306:ES308)</f>
        <v>0</v>
      </c>
      <c r="ET305" s="59">
        <f t="shared" ref="ET305" si="5737">SUM(ET306:ET308)</f>
        <v>0</v>
      </c>
      <c r="EU305" s="59">
        <f t="shared" ref="EU305" si="5738">SUM(EU306:EU308)</f>
        <v>0</v>
      </c>
      <c r="EV305" s="59">
        <f t="shared" ref="EV305" si="5739">SUM(EV306:EV308)</f>
        <v>0</v>
      </c>
      <c r="EW305" s="87">
        <f t="shared" si="5181"/>
        <v>0</v>
      </c>
      <c r="EX305" s="59">
        <f t="shared" si="5182"/>
        <v>0</v>
      </c>
      <c r="EY305" s="59">
        <f t="shared" si="5183"/>
        <v>0</v>
      </c>
      <c r="EZ305" s="72">
        <f t="shared" si="5184"/>
        <v>0</v>
      </c>
      <c r="FA305" s="72">
        <f t="shared" si="5305"/>
        <v>0</v>
      </c>
      <c r="FB305" s="307"/>
      <c r="FC305" s="307"/>
      <c r="FD305" s="156">
        <f>$H305</f>
        <v>164747.54400000002</v>
      </c>
      <c r="FE305" s="157" t="e">
        <f>ER305/EQ305</f>
        <v>#DIV/0!</v>
      </c>
      <c r="FF305" s="112">
        <f>VLOOKUP($G305,'ВМП план КС'!$A$8:$AQ$93,32,0)</f>
        <v>3</v>
      </c>
      <c r="FG305" s="112">
        <f>VLOOKUP($G305,'ВМП план КС'!$A$8:$AQ$93,33,0)</f>
        <v>494242.6320000001</v>
      </c>
      <c r="FH305" s="57">
        <f>SUM(FF305/12*$B$2)</f>
        <v>2.5</v>
      </c>
      <c r="FI305" s="57">
        <f>SUM(FG305/12*$B$2)</f>
        <v>411868.86000000004</v>
      </c>
      <c r="FJ305" s="59">
        <f>SUM(FJ306:FJ308)</f>
        <v>11</v>
      </c>
      <c r="FK305" s="59">
        <f t="shared" ref="FK305" si="5740">SUM(FK306:FK308)</f>
        <v>1812222.9400000002</v>
      </c>
      <c r="FL305" s="59">
        <f t="shared" ref="FL305" si="5741">SUM(FL306:FL308)</f>
        <v>75</v>
      </c>
      <c r="FM305" s="59">
        <f t="shared" ref="FM305" si="5742">SUM(FM306:FM308)</f>
        <v>1</v>
      </c>
      <c r="FN305" s="59">
        <f t="shared" ref="FN305" si="5743">SUM(FN306:FN308)</f>
        <v>164747.54</v>
      </c>
      <c r="FO305" s="59">
        <f t="shared" ref="FO305" si="5744">SUM(FO306:FO308)</f>
        <v>10</v>
      </c>
      <c r="FP305" s="87">
        <f t="shared" si="5185"/>
        <v>12</v>
      </c>
      <c r="FQ305" s="59">
        <f t="shared" si="5186"/>
        <v>1976970.4800000002</v>
      </c>
      <c r="FR305" s="59">
        <f t="shared" si="5187"/>
        <v>85</v>
      </c>
      <c r="FS305" s="72">
        <f t="shared" si="5188"/>
        <v>8.5</v>
      </c>
      <c r="FT305" s="72">
        <f t="shared" si="5306"/>
        <v>1400354.08</v>
      </c>
      <c r="FU305" s="307"/>
      <c r="FV305" s="307"/>
      <c r="FW305" s="156">
        <f>$H305</f>
        <v>164747.54400000002</v>
      </c>
      <c r="FX305" s="157">
        <f>FK305/FJ305</f>
        <v>164747.54</v>
      </c>
      <c r="FY305" s="57">
        <f>VLOOKUP($G305,'ВМП план КС'!$A$8:$AQ$93,36,0)</f>
        <v>0</v>
      </c>
      <c r="FZ305" s="57">
        <f>VLOOKUP($G305,'ВМП план КС'!$A$8:$AQ$93,37,0)</f>
        <v>0</v>
      </c>
      <c r="GA305" s="57">
        <f>SUM(FY305/12*$B$2)</f>
        <v>0</v>
      </c>
      <c r="GB305" s="57">
        <f>SUM(FZ305/12*$B$2)</f>
        <v>0</v>
      </c>
      <c r="GC305" s="59">
        <f>SUM(GC306:GC308)</f>
        <v>0</v>
      </c>
      <c r="GD305" s="59">
        <f t="shared" ref="GD305" si="5745">SUM(GD306:GD308)</f>
        <v>0</v>
      </c>
      <c r="GE305" s="59">
        <f t="shared" ref="GE305" si="5746">SUM(GE306:GE308)</f>
        <v>0</v>
      </c>
      <c r="GF305" s="59">
        <f t="shared" ref="GF305" si="5747">SUM(GF306:GF308)</f>
        <v>0</v>
      </c>
      <c r="GG305" s="59">
        <f t="shared" ref="GG305" si="5748">SUM(GG306:GG308)</f>
        <v>0</v>
      </c>
      <c r="GH305" s="59">
        <f t="shared" ref="GH305" si="5749">SUM(GH306:GH308)</f>
        <v>0</v>
      </c>
      <c r="GI305" s="87">
        <f t="shared" si="5189"/>
        <v>0</v>
      </c>
      <c r="GJ305" s="59">
        <f t="shared" si="5190"/>
        <v>0</v>
      </c>
      <c r="GK305" s="59">
        <f t="shared" si="5191"/>
        <v>0</v>
      </c>
      <c r="GL305" s="72">
        <f t="shared" si="5192"/>
        <v>0</v>
      </c>
      <c r="GM305" s="72">
        <f t="shared" si="5307"/>
        <v>0</v>
      </c>
      <c r="GN305" s="307"/>
      <c r="GO305" s="307"/>
      <c r="GP305" s="156">
        <f>$H305</f>
        <v>164747.54400000002</v>
      </c>
      <c r="GQ305" s="157" t="e">
        <f>GD305/GC305</f>
        <v>#DIV/0!</v>
      </c>
      <c r="GR305" s="57">
        <f>VLOOKUP($G305,'ВМП план КС'!$A$8:$AQ$93,38,0)</f>
        <v>0</v>
      </c>
      <c r="GS305" s="57">
        <f>VLOOKUP($G305,'ВМП план КС'!$A$8:$AQ$93,39,0)</f>
        <v>0</v>
      </c>
      <c r="GT305" s="57">
        <f>SUM(GR305/12*$B$2)</f>
        <v>0</v>
      </c>
      <c r="GU305" s="57">
        <f>SUM(GS305/12*$B$2)</f>
        <v>0</v>
      </c>
      <c r="GV305" s="59">
        <f>SUM(GV306:GV308)</f>
        <v>0</v>
      </c>
      <c r="GW305" s="59">
        <f t="shared" ref="GW305" si="5750">SUM(GW306:GW308)</f>
        <v>0</v>
      </c>
      <c r="GX305" s="59">
        <f t="shared" ref="GX305" si="5751">SUM(GX306:GX308)</f>
        <v>0</v>
      </c>
      <c r="GY305" s="59">
        <f t="shared" ref="GY305" si="5752">SUM(GY306:GY308)</f>
        <v>0</v>
      </c>
      <c r="GZ305" s="59">
        <f t="shared" ref="GZ305" si="5753">SUM(GZ306:GZ308)</f>
        <v>0</v>
      </c>
      <c r="HA305" s="59">
        <f t="shared" ref="HA305" si="5754">SUM(HA306:HA308)</f>
        <v>0</v>
      </c>
      <c r="HB305" s="87">
        <f t="shared" si="5193"/>
        <v>0</v>
      </c>
      <c r="HC305" s="59">
        <f t="shared" si="5194"/>
        <v>0</v>
      </c>
      <c r="HD305" s="59">
        <f t="shared" si="5195"/>
        <v>0</v>
      </c>
      <c r="HE305" s="72">
        <f t="shared" si="5196"/>
        <v>0</v>
      </c>
      <c r="HF305" s="72">
        <f t="shared" si="5308"/>
        <v>0</v>
      </c>
      <c r="HG305" s="307"/>
      <c r="HH305" s="307"/>
      <c r="HI305" s="156">
        <f>$H305</f>
        <v>164747.54400000002</v>
      </c>
      <c r="HJ305" s="157" t="e">
        <f>GW305/GV305</f>
        <v>#DIV/0!</v>
      </c>
      <c r="HK305" s="57">
        <f>VLOOKUP($G305,'ВМП план КС'!$A$8:$AQ$93,40,0)</f>
        <v>1</v>
      </c>
      <c r="HL305" s="57">
        <f>VLOOKUP($G305,'ВМП план КС'!$A$8:$AQ$93,41,0)</f>
        <v>172090.2248</v>
      </c>
      <c r="HM305" s="57">
        <f>SUM(HK305/12*$B$2)</f>
        <v>0.83333333333333326</v>
      </c>
      <c r="HN305" s="57">
        <f>SUM(HL305/12*$B$2)</f>
        <v>143408.52066666668</v>
      </c>
      <c r="HO305" s="486">
        <f>SUM(HO306:HO308)</f>
        <v>2</v>
      </c>
      <c r="HP305" s="486">
        <f t="shared" ref="HP305" si="5755">SUM(HP306:HP308)</f>
        <v>344180.44</v>
      </c>
      <c r="HQ305" s="59">
        <f t="shared" ref="HQ305" si="5756">SUM(HQ306:HQ308)</f>
        <v>20</v>
      </c>
      <c r="HR305" s="59">
        <f t="shared" ref="HR305" si="5757">SUM(HR306:HR308)</f>
        <v>0</v>
      </c>
      <c r="HS305" s="59">
        <f t="shared" ref="HS305" si="5758">SUM(HS306:HS308)</f>
        <v>0</v>
      </c>
      <c r="HT305" s="59">
        <f t="shared" ref="HT305" si="5759">SUM(HT306:HT308)</f>
        <v>0</v>
      </c>
      <c r="HU305" s="87">
        <f t="shared" si="5197"/>
        <v>2</v>
      </c>
      <c r="HV305" s="59">
        <f t="shared" si="5198"/>
        <v>344180.44</v>
      </c>
      <c r="HW305" s="59">
        <f t="shared" si="5199"/>
        <v>20</v>
      </c>
      <c r="HX305" s="72">
        <f t="shared" si="5200"/>
        <v>1.1666666666666667</v>
      </c>
      <c r="HY305" s="72">
        <f t="shared" si="5309"/>
        <v>200771.91933333332</v>
      </c>
      <c r="HZ305" s="307"/>
      <c r="IA305" s="307"/>
      <c r="IB305" s="156">
        <f>$H305</f>
        <v>164747.54400000002</v>
      </c>
      <c r="IC305" s="157">
        <f>HP305/HO305</f>
        <v>172090.22</v>
      </c>
      <c r="ID305" s="112">
        <f>VLOOKUP($G305,'ВМП план КС'!$A$8:$AQ$93,34,0)</f>
        <v>0</v>
      </c>
      <c r="IE305" s="112">
        <f>VLOOKUP($G305,'ВМП план КС'!$A$8:$AQ$93,35,0)</f>
        <v>0</v>
      </c>
      <c r="IF305" s="57">
        <f>SUM(ID305/12*$B$2)</f>
        <v>0</v>
      </c>
      <c r="IG305" s="57">
        <f>SUM(IE305/12*$B$2)</f>
        <v>0</v>
      </c>
      <c r="IH305" s="59">
        <f>SUM(IH306:IH308)</f>
        <v>0</v>
      </c>
      <c r="II305" s="59">
        <f t="shared" ref="II305" si="5760">SUM(II306:II308)</f>
        <v>0</v>
      </c>
      <c r="IJ305" s="59">
        <f t="shared" ref="IJ305" si="5761">SUM(IJ306:IJ308)</f>
        <v>0</v>
      </c>
      <c r="IK305" s="59">
        <f t="shared" ref="IK305" si="5762">SUM(IK306:IK308)</f>
        <v>0</v>
      </c>
      <c r="IL305" s="59">
        <f t="shared" ref="IL305" si="5763">SUM(IL306:IL308)</f>
        <v>0</v>
      </c>
      <c r="IM305" s="59">
        <f t="shared" ref="IM305" si="5764">SUM(IM306:IM308)</f>
        <v>0</v>
      </c>
      <c r="IN305" s="87">
        <f t="shared" si="5201"/>
        <v>0</v>
      </c>
      <c r="IO305" s="59">
        <f t="shared" si="5202"/>
        <v>0</v>
      </c>
      <c r="IP305" s="59">
        <f t="shared" si="5203"/>
        <v>0</v>
      </c>
      <c r="IQ305" s="72">
        <f t="shared" si="5204"/>
        <v>0</v>
      </c>
      <c r="IR305" s="72">
        <f t="shared" si="5310"/>
        <v>0</v>
      </c>
      <c r="IS305" s="307"/>
      <c r="IT305" s="307"/>
      <c r="IU305" s="156">
        <f>$H305</f>
        <v>164747.54400000002</v>
      </c>
      <c r="IV305" s="157" t="e">
        <f>II305/IH305</f>
        <v>#DIV/0!</v>
      </c>
      <c r="IW305" s="112">
        <f>VLOOKUP($G305,'ВМП план КС'!$A$8:$AQ$93,42,0)</f>
        <v>0</v>
      </c>
      <c r="IX305" s="112">
        <f>VLOOKUP($G305,'ВМП план КС'!$A$8:$AQ$93,43,0)</f>
        <v>0</v>
      </c>
      <c r="IY305" s="57">
        <f>SUM(IW305/12*$B$2)</f>
        <v>0</v>
      </c>
      <c r="IZ305" s="57">
        <f>SUM(IX305/12*$B$2)</f>
        <v>0</v>
      </c>
      <c r="JA305" s="59">
        <f>SUM(JA306:JA308)</f>
        <v>0</v>
      </c>
      <c r="JB305" s="59">
        <f t="shared" ref="JB305" si="5765">SUM(JB306:JB308)</f>
        <v>0</v>
      </c>
      <c r="JC305" s="59">
        <f t="shared" ref="JC305" si="5766">SUM(JC306:JC308)</f>
        <v>0</v>
      </c>
      <c r="JD305" s="59">
        <f t="shared" ref="JD305" si="5767">SUM(JD306:JD308)</f>
        <v>0</v>
      </c>
      <c r="JE305" s="59">
        <f t="shared" ref="JE305" si="5768">SUM(JE306:JE308)</f>
        <v>0</v>
      </c>
      <c r="JF305" s="59">
        <f t="shared" ref="JF305" si="5769">SUM(JF306:JF308)</f>
        <v>0</v>
      </c>
      <c r="JG305" s="87">
        <f t="shared" si="5151"/>
        <v>0</v>
      </c>
      <c r="JH305" s="59">
        <f t="shared" si="5152"/>
        <v>0</v>
      </c>
      <c r="JI305" s="59">
        <f t="shared" si="5153"/>
        <v>0</v>
      </c>
      <c r="JJ305" s="72">
        <f t="shared" si="5154"/>
        <v>0</v>
      </c>
      <c r="JK305" s="72">
        <f t="shared" si="5291"/>
        <v>0</v>
      </c>
      <c r="JL305" s="307"/>
      <c r="JM305" s="307"/>
      <c r="JN305" s="156">
        <f>$H305</f>
        <v>164747.54400000002</v>
      </c>
      <c r="JO305" s="157" t="e">
        <f>JB305/JA305</f>
        <v>#DIV/0!</v>
      </c>
      <c r="JP305" s="384">
        <f>J305+AC305+AV305+BO305+CH305+DA305+DT305+EM305+FF305+FY305+GR305+HK305+ID305+IW305</f>
        <v>86</v>
      </c>
      <c r="JQ305" s="384">
        <f t="shared" ref="JQ305" si="5770">K305+AD305+AW305+BP305+CI305+DB305+DU305+EN305+FG305+FZ305+GS305+HL305+IE305+IX305</f>
        <v>14175631.464800002</v>
      </c>
      <c r="JR305" s="384">
        <f t="shared" ref="JR305" si="5771">L305+AE305+AX305+BQ305+CJ305+DC305+DV305+EO305+FH305+GA305+GT305+HM305+IF305+IY305</f>
        <v>71.666666666666671</v>
      </c>
      <c r="JS305" s="384">
        <f t="shared" ref="JS305" si="5772">M305+AF305+AY305+BR305+CK305+DD305+DW305+EP305+FI305+GB305+GU305+HN305+IG305+IZ305</f>
        <v>11813026.220666667</v>
      </c>
      <c r="JT305" s="384">
        <f t="shared" ref="JT305:JT308" si="5773">N305+AG305+AZ305+BS305+CL305+DE305+DX305+EQ305+FJ305+GC305+GV305+HO305+IH305+JA305</f>
        <v>99</v>
      </c>
      <c r="JU305" s="384">
        <f t="shared" ref="JU305:JU308" si="5774">O305+AH305+BA305+BT305+CM305+DF305+DY305+ER305+FK305+GD305+GW305+HP305+II305+JB305</f>
        <v>16324691.81999998</v>
      </c>
      <c r="JV305" s="384">
        <f t="shared" ref="JV305:JV308" si="5775">P305+AI305+BB305+BU305+CN305+DG305+DZ305+ES305+FL305+GE305+GX305+HQ305+IJ305+JC305</f>
        <v>530</v>
      </c>
      <c r="JW305" s="384">
        <f t="shared" ref="JW305:JW308" si="5776">Q305+AJ305+BC305+BV305+CO305+DH305+EA305+ET305+FM305+GF305+GY305+HR305+IK305+JD305</f>
        <v>7</v>
      </c>
      <c r="JX305" s="384">
        <f t="shared" ref="JX305:JX308" si="5777">R305+AK305+BD305+BW305+CP305+DI305+EB305+EU305+FN305+GG305+GZ305+HS305+IL305+JE305</f>
        <v>1153232.78</v>
      </c>
      <c r="JY305" s="384">
        <f t="shared" ref="JY305:JY308" si="5778">S305+AL305+BE305+BX305+CQ305+DJ305+EC305+EV305+FO305+GH305+HA305+HT305+IM305+JF305</f>
        <v>57</v>
      </c>
      <c r="JZ305" s="384">
        <f>JT305+JW305</f>
        <v>106</v>
      </c>
      <c r="KA305" s="384">
        <f t="shared" si="5280"/>
        <v>17477924.599999979</v>
      </c>
      <c r="KB305" s="384">
        <f t="shared" si="5281"/>
        <v>587</v>
      </c>
      <c r="KC305" s="72">
        <f>JT305-JR305</f>
        <v>27.333333333333329</v>
      </c>
      <c r="KD305" s="72">
        <f>JU305-JS305</f>
        <v>4511665.5993333124</v>
      </c>
      <c r="KE305" s="156">
        <f>$H305</f>
        <v>164747.54400000002</v>
      </c>
      <c r="KF305" s="157">
        <f>JU305/JT305</f>
        <v>164895.87696969678</v>
      </c>
      <c r="KG305" s="309">
        <f>CR305/CJ305</f>
        <v>1.4516129032258063</v>
      </c>
      <c r="KH305" s="309">
        <f>CS305/CK305</f>
        <v>1.4516128679812628</v>
      </c>
      <c r="KI305" s="223"/>
      <c r="KJ305" s="223"/>
      <c r="KK305" s="626"/>
      <c r="KL305" s="626"/>
      <c r="KM305" s="626"/>
    </row>
    <row r="306" spans="1:299" ht="36" x14ac:dyDescent="0.2">
      <c r="A306" s="100">
        <v>1</v>
      </c>
      <c r="B306" s="100">
        <v>1</v>
      </c>
      <c r="C306" s="668">
        <v>494</v>
      </c>
      <c r="D306" s="637" t="s">
        <v>383</v>
      </c>
      <c r="E306" s="393" t="s">
        <v>384</v>
      </c>
      <c r="F306" s="394" t="s">
        <v>183</v>
      </c>
      <c r="G306" s="134">
        <v>44</v>
      </c>
      <c r="H306" s="136">
        <v>164747.54400000002</v>
      </c>
      <c r="I306" s="136">
        <v>172090.2248</v>
      </c>
      <c r="J306" s="114"/>
      <c r="K306" s="114"/>
      <c r="L306" s="114"/>
      <c r="M306" s="114"/>
      <c r="N306" s="45">
        <f>VLOOKUP($E306,'факт КС '!$E$11:$DJ$207,3,0)</f>
        <v>0</v>
      </c>
      <c r="O306" s="45">
        <f>VLOOKUP($E306,'факт КС '!$E$11:$DJ$207,4,0)</f>
        <v>0</v>
      </c>
      <c r="P306" s="45">
        <f>VLOOKUP($E306,'факт КС '!$E$11:$DJ$207,5,0)</f>
        <v>0</v>
      </c>
      <c r="Q306" s="45">
        <f>VLOOKUP($E306,'факт КС '!$E$11:$DJ$207,6,0)</f>
        <v>0</v>
      </c>
      <c r="R306" s="45">
        <f>VLOOKUP($E306,'факт КС '!$E$11:$DJ$207,7,0)</f>
        <v>0</v>
      </c>
      <c r="S306" s="45">
        <f>VLOOKUP($E306,'факт КС '!$E$11:$DJ$207,8,0)</f>
        <v>0</v>
      </c>
      <c r="T306" s="45">
        <f t="shared" si="4717"/>
        <v>0</v>
      </c>
      <c r="U306" s="45">
        <f t="shared" si="4718"/>
        <v>0</v>
      </c>
      <c r="V306" s="45">
        <f t="shared" si="4719"/>
        <v>0</v>
      </c>
      <c r="W306" s="184">
        <f t="shared" si="4720"/>
        <v>0</v>
      </c>
      <c r="X306" s="184">
        <f t="shared" si="4721"/>
        <v>0</v>
      </c>
      <c r="Y306" s="184"/>
      <c r="Z306" s="184"/>
      <c r="AA306" s="117"/>
      <c r="AB306" s="117"/>
      <c r="AC306" s="114"/>
      <c r="AD306" s="114"/>
      <c r="AE306" s="114"/>
      <c r="AF306" s="114"/>
      <c r="AG306" s="45">
        <f>VLOOKUP($E306,'факт КС '!$E$11:$DJ$207,15,0)</f>
        <v>13</v>
      </c>
      <c r="AH306" s="45">
        <f>VLOOKUP($E306,'факт КС '!$E$11:$DJ$207,16,0)</f>
        <v>2141718.02</v>
      </c>
      <c r="AI306" s="45">
        <f>VLOOKUP($E306,'факт КС '!$E$11:$DJ$207,17,0)</f>
        <v>67</v>
      </c>
      <c r="AJ306" s="45">
        <f>VLOOKUP($E306,'факт КС '!$E$11:$DJ$207,18,0)</f>
        <v>4</v>
      </c>
      <c r="AK306" s="45">
        <f>VLOOKUP($E306,'факт КС '!$E$11:$DJ$207,19,0)</f>
        <v>658990.16</v>
      </c>
      <c r="AL306" s="45">
        <f>VLOOKUP($E306,'факт КС '!$E$11:$DJ$207,20,0)</f>
        <v>21</v>
      </c>
      <c r="AM306" s="45">
        <f t="shared" si="5158"/>
        <v>17</v>
      </c>
      <c r="AN306" s="45">
        <f t="shared" si="5159"/>
        <v>2800708.18</v>
      </c>
      <c r="AO306" s="45">
        <f t="shared" si="5160"/>
        <v>88</v>
      </c>
      <c r="AP306" s="184"/>
      <c r="AQ306" s="184"/>
      <c r="AR306" s="184"/>
      <c r="AS306" s="184"/>
      <c r="AT306" s="117"/>
      <c r="AU306" s="117"/>
      <c r="AV306" s="114"/>
      <c r="AW306" s="114"/>
      <c r="AX306" s="114"/>
      <c r="AY306" s="114"/>
      <c r="AZ306" s="45">
        <f>VLOOKUP($E306,'факт КС '!$E$11:$DJ$207,9,0)</f>
        <v>0</v>
      </c>
      <c r="BA306" s="45">
        <f>VLOOKUP($E306,'факт КС '!$E$11:$DJ$207,10,0)</f>
        <v>0</v>
      </c>
      <c r="BB306" s="45">
        <f>VLOOKUP($E306,'факт КС '!$E$11:$DJ$207,11,0)</f>
        <v>0</v>
      </c>
      <c r="BC306" s="45">
        <f>VLOOKUP($E306,'факт КС '!$E$11:$DJ$207,12,0)</f>
        <v>0</v>
      </c>
      <c r="BD306" s="45">
        <f>VLOOKUP($E306,'факт КС '!$E$11:$DJ$207,13,0)</f>
        <v>0</v>
      </c>
      <c r="BE306" s="45">
        <f>VLOOKUP($E306,'факт КС '!$E$11:$DJ$207,14,0)</f>
        <v>0</v>
      </c>
      <c r="BF306" s="45">
        <f t="shared" si="5162"/>
        <v>0</v>
      </c>
      <c r="BG306" s="45">
        <f t="shared" si="5163"/>
        <v>0</v>
      </c>
      <c r="BH306" s="45">
        <f t="shared" si="5164"/>
        <v>0</v>
      </c>
      <c r="BI306" s="184">
        <f t="shared" si="5110"/>
        <v>0</v>
      </c>
      <c r="BJ306" s="184">
        <f t="shared" si="5282"/>
        <v>0</v>
      </c>
      <c r="BK306" s="184"/>
      <c r="BL306" s="184"/>
      <c r="BM306" s="117"/>
      <c r="BN306" s="117"/>
      <c r="BO306" s="114"/>
      <c r="BP306" s="114"/>
      <c r="BQ306" s="114"/>
      <c r="BR306" s="114"/>
      <c r="BS306" s="45">
        <f>VLOOKUP($E306,'факт КС '!$E$11:$DJ$207,21,0)</f>
        <v>0</v>
      </c>
      <c r="BT306" s="45">
        <f>VLOOKUP($E306,'факт КС '!$E$11:$DJ$207,22,0)</f>
        <v>0</v>
      </c>
      <c r="BU306" s="45">
        <f>VLOOKUP($E306,'факт КС '!$E$11:$DJ$207,23,0)</f>
        <v>0</v>
      </c>
      <c r="BV306" s="45">
        <f>VLOOKUP($E306,'факт КС '!$E$11:$DJ$207,24,0)</f>
        <v>0</v>
      </c>
      <c r="BW306" s="45">
        <f>VLOOKUP($E306,'факт КС '!$E$11:$DJ$207,25,0)</f>
        <v>0</v>
      </c>
      <c r="BX306" s="45">
        <f>VLOOKUP($E306,'факт КС '!$E$11:$DJ$207,26,0)</f>
        <v>0</v>
      </c>
      <c r="BY306" s="45">
        <f t="shared" si="5165"/>
        <v>0</v>
      </c>
      <c r="BZ306" s="45">
        <f t="shared" si="5166"/>
        <v>0</v>
      </c>
      <c r="CA306" s="45">
        <f t="shared" si="5167"/>
        <v>0</v>
      </c>
      <c r="CB306" s="184">
        <f t="shared" si="5168"/>
        <v>0</v>
      </c>
      <c r="CC306" s="184">
        <f t="shared" si="5301"/>
        <v>0</v>
      </c>
      <c r="CD306" s="184"/>
      <c r="CE306" s="184"/>
      <c r="CF306" s="117"/>
      <c r="CG306" s="117"/>
      <c r="CH306" s="114"/>
      <c r="CI306" s="114"/>
      <c r="CJ306" s="114"/>
      <c r="CK306" s="114"/>
      <c r="CL306" s="45">
        <f>VLOOKUP($E306,'факт КС '!$E$11:$DJ$210,33,0)</f>
        <v>73</v>
      </c>
      <c r="CM306" s="45">
        <f>VLOOKUP($E306,'факт КС '!$E$11:$DJ$210,34,0)</f>
        <v>12026570.419999981</v>
      </c>
      <c r="CN306" s="45">
        <f>VLOOKUP($E306,'факт КС '!$E$11:$DJ$210,35,0)</f>
        <v>368</v>
      </c>
      <c r="CO306" s="45">
        <f>VLOOKUP($E306,'факт КС '!$E$11:$DJ$210,36,0)</f>
        <v>2</v>
      </c>
      <c r="CP306" s="45">
        <f>VLOOKUP($E306,'факт КС '!$E$11:$DJ$210,37,0)</f>
        <v>329495.08</v>
      </c>
      <c r="CQ306" s="45">
        <f>VLOOKUP($E306,'факт КС '!$E$11:$DJ$210,38,0)</f>
        <v>26</v>
      </c>
      <c r="CR306" s="45">
        <f t="shared" si="5169"/>
        <v>75</v>
      </c>
      <c r="CS306" s="45">
        <f t="shared" si="5170"/>
        <v>12356065.499999981</v>
      </c>
      <c r="CT306" s="45">
        <f t="shared" si="5171"/>
        <v>394</v>
      </c>
      <c r="CU306" s="184"/>
      <c r="CV306" s="184"/>
      <c r="CW306" s="184"/>
      <c r="CX306" s="184"/>
      <c r="CY306" s="117"/>
      <c r="CZ306" s="117"/>
      <c r="DA306" s="114"/>
      <c r="DB306" s="114"/>
      <c r="DC306" s="114"/>
      <c r="DD306" s="114"/>
      <c r="DE306" s="45">
        <f>VLOOKUP($E306,'факт КС '!$E$11:$DJ$210,57,0)</f>
        <v>0</v>
      </c>
      <c r="DF306" s="45">
        <f>VLOOKUP($E306,'факт КС '!$E$11:$DJ$210,58,0)</f>
        <v>0</v>
      </c>
      <c r="DG306" s="45">
        <f>VLOOKUP($E306,'факт КС '!$E$11:$DJ$210,59,0)</f>
        <v>0</v>
      </c>
      <c r="DH306" s="45">
        <f>VLOOKUP($E306,'факт КС '!$E$11:$DJ$210,60,0)</f>
        <v>0</v>
      </c>
      <c r="DI306" s="45">
        <f>VLOOKUP($E306,'факт КС '!$E$11:$DJ$210,61,0)</f>
        <v>0</v>
      </c>
      <c r="DJ306" s="45">
        <f>VLOOKUP($E306,'факт КС '!$E$11:$DJ$210,62,0)</f>
        <v>0</v>
      </c>
      <c r="DK306" s="45">
        <f t="shared" si="5173"/>
        <v>0</v>
      </c>
      <c r="DL306" s="45">
        <f t="shared" si="5174"/>
        <v>0</v>
      </c>
      <c r="DM306" s="45">
        <f t="shared" si="5175"/>
        <v>0</v>
      </c>
      <c r="DN306" s="184">
        <f t="shared" si="5176"/>
        <v>0</v>
      </c>
      <c r="DO306" s="184">
        <f t="shared" si="5303"/>
        <v>0</v>
      </c>
      <c r="DP306" s="184"/>
      <c r="DQ306" s="184"/>
      <c r="DR306" s="117"/>
      <c r="DS306" s="117"/>
      <c r="DT306" s="114"/>
      <c r="DU306" s="114"/>
      <c r="DV306" s="114"/>
      <c r="DW306" s="114"/>
      <c r="DX306" s="45">
        <f>VLOOKUP($E306,'факт КС '!$E$11:$DJ$210,27,0)</f>
        <v>0</v>
      </c>
      <c r="DY306" s="45">
        <f>VLOOKUP($E306,'факт КС '!$E$11:$DJ$210,28,0)</f>
        <v>0</v>
      </c>
      <c r="DZ306" s="45">
        <f>VLOOKUP($E306,'факт КС '!$E$11:$DJ$210,29,0)</f>
        <v>0</v>
      </c>
      <c r="EA306" s="45">
        <f>VLOOKUP($E306,'факт КС '!$E$11:$DJ$210,30,0)</f>
        <v>0</v>
      </c>
      <c r="EB306" s="45">
        <f>VLOOKUP($E306,'факт КС '!$E$11:$DJ$210,31,0)</f>
        <v>0</v>
      </c>
      <c r="EC306" s="45">
        <f>VLOOKUP($E306,'факт КС '!$E$11:$DJ$210,32,0)</f>
        <v>0</v>
      </c>
      <c r="ED306" s="45">
        <f t="shared" si="5177"/>
        <v>0</v>
      </c>
      <c r="EE306" s="45">
        <f t="shared" si="5178"/>
        <v>0</v>
      </c>
      <c r="EF306" s="45">
        <f t="shared" si="5179"/>
        <v>0</v>
      </c>
      <c r="EG306" s="184">
        <f t="shared" si="5180"/>
        <v>0</v>
      </c>
      <c r="EH306" s="184">
        <f t="shared" si="5304"/>
        <v>0</v>
      </c>
      <c r="EI306" s="184"/>
      <c r="EJ306" s="184"/>
      <c r="EK306" s="117"/>
      <c r="EL306" s="117"/>
      <c r="EM306" s="114"/>
      <c r="EN306" s="114"/>
      <c r="EO306" s="114"/>
      <c r="EP306" s="114"/>
      <c r="EQ306" s="45">
        <f>VLOOKUP($E306,'факт КС '!$E$11:$DJ$210,63,0)</f>
        <v>0</v>
      </c>
      <c r="ER306" s="45">
        <f>VLOOKUP($E306,'факт КС '!$E$11:$DJ$210,64,0)</f>
        <v>0</v>
      </c>
      <c r="ES306" s="45">
        <f>VLOOKUP($E306,'факт КС '!$E$11:$DJ$210,65,0)</f>
        <v>0</v>
      </c>
      <c r="ET306" s="45">
        <f>VLOOKUP($E306,'факт КС '!$E$11:$DJ$210,66,0)</f>
        <v>0</v>
      </c>
      <c r="EU306" s="45">
        <f>VLOOKUP($E306,'факт КС '!$E$11:$DJ$210,67,0)</f>
        <v>0</v>
      </c>
      <c r="EV306" s="45">
        <f>VLOOKUP($E306,'факт КС '!$E$11:$DJ$210,68,0)</f>
        <v>0</v>
      </c>
      <c r="EW306" s="45">
        <f t="shared" si="5181"/>
        <v>0</v>
      </c>
      <c r="EX306" s="45">
        <f t="shared" si="5182"/>
        <v>0</v>
      </c>
      <c r="EY306" s="45">
        <f t="shared" si="5183"/>
        <v>0</v>
      </c>
      <c r="EZ306" s="184">
        <f t="shared" si="5184"/>
        <v>0</v>
      </c>
      <c r="FA306" s="184">
        <f t="shared" si="5305"/>
        <v>0</v>
      </c>
      <c r="FB306" s="184"/>
      <c r="FC306" s="184"/>
      <c r="FD306" s="117"/>
      <c r="FE306" s="117"/>
      <c r="FF306" s="114"/>
      <c r="FG306" s="114"/>
      <c r="FH306" s="114"/>
      <c r="FI306" s="114"/>
      <c r="FJ306" s="45">
        <f>VLOOKUP($E306,'факт КС '!$E$11:$DJ$210,93,0)</f>
        <v>11</v>
      </c>
      <c r="FK306" s="45">
        <f>VLOOKUP($E306,'факт КС '!$E$11:$DJ$210,94,0)</f>
        <v>1812222.9400000002</v>
      </c>
      <c r="FL306" s="45">
        <f>VLOOKUP($E306,'факт КС '!$E$11:$DJ$210,95,0)</f>
        <v>75</v>
      </c>
      <c r="FM306" s="45">
        <f>VLOOKUP($E306,'факт КС '!$E$11:$DJ$210,96,0)</f>
        <v>1</v>
      </c>
      <c r="FN306" s="427">
        <f>VLOOKUP($E306,'факт КС '!$E$11:$DJ$210,97,0)</f>
        <v>164747.54</v>
      </c>
      <c r="FO306" s="45">
        <f>VLOOKUP($E306,'факт КС '!$E$11:$DJ$210,98,0)</f>
        <v>10</v>
      </c>
      <c r="FP306" s="45">
        <f t="shared" si="5185"/>
        <v>12</v>
      </c>
      <c r="FQ306" s="45">
        <f t="shared" si="5186"/>
        <v>1976970.4800000002</v>
      </c>
      <c r="FR306" s="45">
        <f t="shared" si="5187"/>
        <v>85</v>
      </c>
      <c r="FS306" s="184"/>
      <c r="FT306" s="184"/>
      <c r="FU306" s="184"/>
      <c r="FV306" s="184"/>
      <c r="FW306" s="117"/>
      <c r="FX306" s="117"/>
      <c r="FY306" s="114"/>
      <c r="FZ306" s="114"/>
      <c r="GA306" s="114"/>
      <c r="GB306" s="114"/>
      <c r="GC306" s="45">
        <f>VLOOKUP($E306,'факт КС '!$E$11:$DJ$210,87,0)</f>
        <v>0</v>
      </c>
      <c r="GD306" s="45">
        <f>VLOOKUP($E306,'факт КС '!$E$11:$DJ$210,88,0)</f>
        <v>0</v>
      </c>
      <c r="GE306" s="45">
        <f>VLOOKUP($E306,'факт КС '!$E$11:$DJ$210,89,0)</f>
        <v>0</v>
      </c>
      <c r="GF306" s="45">
        <f>VLOOKUP($E306,'факт КС '!$E$11:$DJ$210,90,0)</f>
        <v>0</v>
      </c>
      <c r="GG306" s="45">
        <f>VLOOKUP($E306,'факт КС '!$E$11:$DJ$210,91,0)</f>
        <v>0</v>
      </c>
      <c r="GH306" s="45">
        <f>VLOOKUP($E306,'факт КС '!$E$11:$DJ$210,92,0)</f>
        <v>0</v>
      </c>
      <c r="GI306" s="45">
        <f t="shared" si="5189"/>
        <v>0</v>
      </c>
      <c r="GJ306" s="45">
        <f t="shared" si="5190"/>
        <v>0</v>
      </c>
      <c r="GK306" s="45">
        <f t="shared" si="5191"/>
        <v>0</v>
      </c>
      <c r="GL306" s="184">
        <f t="shared" si="5192"/>
        <v>0</v>
      </c>
      <c r="GM306" s="184">
        <f t="shared" si="5307"/>
        <v>0</v>
      </c>
      <c r="GN306" s="184"/>
      <c r="GO306" s="184"/>
      <c r="GP306" s="117"/>
      <c r="GQ306" s="117"/>
      <c r="GR306" s="114"/>
      <c r="GS306" s="114"/>
      <c r="GT306" s="114"/>
      <c r="GU306" s="114"/>
      <c r="GV306" s="45">
        <f>VLOOKUP($E306,'факт КС '!$E$11:$DJ$210,99,0)</f>
        <v>0</v>
      </c>
      <c r="GW306" s="45">
        <f>VLOOKUP($E306,'факт КС '!$E$11:$DJ$210,100,0)</f>
        <v>0</v>
      </c>
      <c r="GX306" s="45">
        <f>VLOOKUP($E306,'факт КС '!$E$11:$DJ$210,101,0)</f>
        <v>0</v>
      </c>
      <c r="GY306" s="45">
        <f>VLOOKUP($E306,'факт КС '!$E$11:$DJ$210,102,0)</f>
        <v>0</v>
      </c>
      <c r="GZ306" s="45">
        <f>VLOOKUP($E306,'факт КС '!$E$11:$DJ$210,103,0)</f>
        <v>0</v>
      </c>
      <c r="HA306" s="45">
        <f>VLOOKUP($E306,'факт КС '!$E$11:$DJ$210,104,0)</f>
        <v>0</v>
      </c>
      <c r="HB306" s="45">
        <f t="shared" si="5193"/>
        <v>0</v>
      </c>
      <c r="HC306" s="45">
        <f t="shared" si="5194"/>
        <v>0</v>
      </c>
      <c r="HD306" s="45">
        <f t="shared" si="5195"/>
        <v>0</v>
      </c>
      <c r="HE306" s="184">
        <f t="shared" si="5196"/>
        <v>0</v>
      </c>
      <c r="HF306" s="184">
        <f t="shared" si="5308"/>
        <v>0</v>
      </c>
      <c r="HG306" s="184"/>
      <c r="HH306" s="184"/>
      <c r="HI306" s="117"/>
      <c r="HJ306" s="117"/>
      <c r="HK306" s="114"/>
      <c r="HL306" s="114"/>
      <c r="HM306" s="114"/>
      <c r="HN306" s="114"/>
      <c r="HO306" s="45">
        <f>VLOOKUP($E306,'факт КС '!$E$11:$DJ$210,81,0)</f>
        <v>2</v>
      </c>
      <c r="HP306" s="45">
        <f>VLOOKUP($E306,'факт КС '!$E$11:$DJ$210,82,0)</f>
        <v>344180.44</v>
      </c>
      <c r="HQ306" s="45">
        <f>VLOOKUP($E306,'факт КС '!$E$11:$DJ$210,83,0)</f>
        <v>20</v>
      </c>
      <c r="HR306" s="45">
        <f>VLOOKUP($E306,'факт КС '!$E$11:$DJ$210,84,0)</f>
        <v>0</v>
      </c>
      <c r="HS306" s="45">
        <f>VLOOKUP($E306,'факт КС '!$E$11:$DJ$210,85,0)</f>
        <v>0</v>
      </c>
      <c r="HT306" s="45">
        <f>VLOOKUP($E306,'факт КС '!$E$11:$DJ$210,86,0)</f>
        <v>0</v>
      </c>
      <c r="HU306" s="45">
        <f t="shared" si="5197"/>
        <v>2</v>
      </c>
      <c r="HV306" s="45">
        <f t="shared" si="5198"/>
        <v>344180.44</v>
      </c>
      <c r="HW306" s="45">
        <f t="shared" si="5199"/>
        <v>20</v>
      </c>
      <c r="HX306" s="184">
        <f t="shared" si="5200"/>
        <v>2</v>
      </c>
      <c r="HY306" s="184">
        <f t="shared" si="5309"/>
        <v>344180.44</v>
      </c>
      <c r="HZ306" s="184"/>
      <c r="IA306" s="184"/>
      <c r="IB306" s="117"/>
      <c r="IC306" s="117"/>
      <c r="ID306" s="117"/>
      <c r="IE306" s="117"/>
      <c r="IF306" s="114"/>
      <c r="IG306" s="114"/>
      <c r="IH306" s="45">
        <f>VLOOKUP($E306,'факт КС '!$E$11:$DJ$210,69,0)</f>
        <v>0</v>
      </c>
      <c r="II306" s="45">
        <f>VLOOKUP($E306,'факт КС '!$E$11:$DJ$210,70,0)</f>
        <v>0</v>
      </c>
      <c r="IJ306" s="45">
        <f>VLOOKUP($E306,'факт КС '!$E$11:$DJ$210,71,0)</f>
        <v>0</v>
      </c>
      <c r="IK306" s="45">
        <f>VLOOKUP($E306,'факт КС '!$E$11:$DJ$210,72,0)</f>
        <v>0</v>
      </c>
      <c r="IL306" s="45">
        <f>VLOOKUP($E306,'факт КС '!$E$11:$DJ$210,73,0)</f>
        <v>0</v>
      </c>
      <c r="IM306" s="45">
        <f>VLOOKUP($E306,'факт КС '!$E$11:$DJ$210,74,0)</f>
        <v>0</v>
      </c>
      <c r="IN306" s="45">
        <f t="shared" si="5201"/>
        <v>0</v>
      </c>
      <c r="IO306" s="45">
        <f t="shared" si="5202"/>
        <v>0</v>
      </c>
      <c r="IP306" s="45">
        <f t="shared" si="5203"/>
        <v>0</v>
      </c>
      <c r="IQ306" s="184">
        <f t="shared" si="5204"/>
        <v>0</v>
      </c>
      <c r="IR306" s="184">
        <f t="shared" si="5310"/>
        <v>0</v>
      </c>
      <c r="IS306" s="184"/>
      <c r="IT306" s="184"/>
      <c r="IU306" s="117"/>
      <c r="IV306" s="117"/>
      <c r="IW306" s="117"/>
      <c r="IX306" s="117"/>
      <c r="IY306" s="114"/>
      <c r="IZ306" s="114"/>
      <c r="JA306" s="45">
        <f>VLOOKUP($E306,'факт КС '!$E$11:$DJ$210,75,0)</f>
        <v>0</v>
      </c>
      <c r="JB306" s="45">
        <f>VLOOKUP($E306,'факт КС '!$E$11:$DJ$210,76,0)</f>
        <v>0</v>
      </c>
      <c r="JC306" s="45">
        <f>VLOOKUP($E306,'факт КС '!$E$11:$DJ$210,77,0)</f>
        <v>0</v>
      </c>
      <c r="JD306" s="45">
        <f>VLOOKUP($E306,'факт КС '!$E$11:$DJ$210,78,0)</f>
        <v>0</v>
      </c>
      <c r="JE306" s="45">
        <f>VLOOKUP($E306,'факт КС '!$E$11:$DJ$210,79,0)</f>
        <v>0</v>
      </c>
      <c r="JF306" s="45">
        <f>VLOOKUP($E306,'факт КС '!$E$11:$DJ$210,80,0)</f>
        <v>0</v>
      </c>
      <c r="JG306" s="45">
        <f t="shared" si="5151"/>
        <v>0</v>
      </c>
      <c r="JH306" s="45">
        <f t="shared" si="5152"/>
        <v>0</v>
      </c>
      <c r="JI306" s="45">
        <f t="shared" si="5153"/>
        <v>0</v>
      </c>
      <c r="JJ306" s="184">
        <f t="shared" si="5154"/>
        <v>0</v>
      </c>
      <c r="JK306" s="184">
        <f t="shared" si="5291"/>
        <v>0</v>
      </c>
      <c r="JL306" s="184"/>
      <c r="JM306" s="184"/>
      <c r="JN306" s="117"/>
      <c r="JO306" s="117"/>
      <c r="JP306" s="118"/>
      <c r="JQ306" s="119"/>
      <c r="JR306" s="118"/>
      <c r="JS306" s="118"/>
      <c r="JT306" s="385">
        <f t="shared" si="5773"/>
        <v>99</v>
      </c>
      <c r="JU306" s="385">
        <f t="shared" si="5774"/>
        <v>16324691.81999998</v>
      </c>
      <c r="JV306" s="385">
        <f t="shared" si="5775"/>
        <v>530</v>
      </c>
      <c r="JW306" s="385">
        <f t="shared" si="5776"/>
        <v>7</v>
      </c>
      <c r="JX306" s="385">
        <f t="shared" si="5777"/>
        <v>1153232.78</v>
      </c>
      <c r="JY306" s="385">
        <f t="shared" si="5778"/>
        <v>57</v>
      </c>
      <c r="JZ306" s="45">
        <f t="shared" ref="JZ306:JZ308" si="5779">JT306+JW306</f>
        <v>106</v>
      </c>
      <c r="KA306" s="45">
        <f t="shared" si="5280"/>
        <v>17477924.599999979</v>
      </c>
      <c r="KB306" s="45">
        <f t="shared" si="5281"/>
        <v>587</v>
      </c>
      <c r="KC306" s="184">
        <f t="shared" ref="KC306:KC308" si="5780">JT306-JR306</f>
        <v>99</v>
      </c>
      <c r="KD306" s="184">
        <f t="shared" ref="KD306:KD308" si="5781">JU306-JS306</f>
        <v>16324691.81999998</v>
      </c>
      <c r="KE306" s="117"/>
      <c r="KF306" s="117"/>
      <c r="KG306" s="62"/>
      <c r="KH306" s="62"/>
    </row>
    <row r="307" spans="1:299" s="3" customFormat="1" hidden="1" x14ac:dyDescent="0.2">
      <c r="A307" s="100">
        <v>1</v>
      </c>
      <c r="B307" s="100"/>
      <c r="C307" s="147"/>
      <c r="D307" s="258"/>
      <c r="E307" s="740"/>
      <c r="F307" s="741"/>
      <c r="G307" s="65"/>
      <c r="H307" s="80"/>
      <c r="I307" s="80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>
        <f t="shared" si="4717"/>
        <v>0</v>
      </c>
      <c r="U307" s="45">
        <f t="shared" si="4718"/>
        <v>0</v>
      </c>
      <c r="V307" s="45">
        <f t="shared" si="4719"/>
        <v>0</v>
      </c>
      <c r="W307" s="184">
        <f t="shared" si="4720"/>
        <v>0</v>
      </c>
      <c r="X307" s="184">
        <f t="shared" si="4721"/>
        <v>0</v>
      </c>
      <c r="Y307" s="181"/>
      <c r="Z307" s="181"/>
      <c r="AA307" s="46"/>
      <c r="AB307" s="46"/>
      <c r="AC307" s="45"/>
      <c r="AD307" s="45"/>
      <c r="AE307" s="45"/>
      <c r="AF307" s="45"/>
      <c r="AG307" s="45"/>
      <c r="AH307" s="45"/>
      <c r="AI307" s="45"/>
      <c r="AJ307" s="45"/>
      <c r="AK307" s="45"/>
      <c r="AL307" s="45"/>
      <c r="AM307" s="45">
        <f t="shared" si="5158"/>
        <v>0</v>
      </c>
      <c r="AN307" s="45">
        <f t="shared" si="5159"/>
        <v>0</v>
      </c>
      <c r="AO307" s="45">
        <f t="shared" si="5160"/>
        <v>0</v>
      </c>
      <c r="AP307" s="184">
        <f t="shared" si="5161"/>
        <v>0</v>
      </c>
      <c r="AQ307" s="184">
        <f t="shared" si="5300"/>
        <v>0</v>
      </c>
      <c r="AR307" s="181"/>
      <c r="AS307" s="181"/>
      <c r="AT307" s="46"/>
      <c r="AU307" s="46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>
        <f t="shared" si="5162"/>
        <v>0</v>
      </c>
      <c r="BG307" s="45">
        <f t="shared" si="5163"/>
        <v>0</v>
      </c>
      <c r="BH307" s="45">
        <f t="shared" si="5164"/>
        <v>0</v>
      </c>
      <c r="BI307" s="184">
        <f t="shared" si="5110"/>
        <v>0</v>
      </c>
      <c r="BJ307" s="184">
        <f t="shared" si="5282"/>
        <v>0</v>
      </c>
      <c r="BK307" s="181"/>
      <c r="BL307" s="181"/>
      <c r="BM307" s="46"/>
      <c r="BN307" s="46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>
        <f t="shared" si="5165"/>
        <v>0</v>
      </c>
      <c r="BZ307" s="45">
        <f t="shared" si="5166"/>
        <v>0</v>
      </c>
      <c r="CA307" s="45">
        <f t="shared" si="5167"/>
        <v>0</v>
      </c>
      <c r="CB307" s="184">
        <f t="shared" si="5168"/>
        <v>0</v>
      </c>
      <c r="CC307" s="184">
        <f t="shared" si="5301"/>
        <v>0</v>
      </c>
      <c r="CD307" s="181"/>
      <c r="CE307" s="181"/>
      <c r="CF307" s="46"/>
      <c r="CG307" s="46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>
        <f t="shared" si="5169"/>
        <v>0</v>
      </c>
      <c r="CS307" s="45">
        <f t="shared" si="5170"/>
        <v>0</v>
      </c>
      <c r="CT307" s="45">
        <f t="shared" si="5171"/>
        <v>0</v>
      </c>
      <c r="CU307" s="184">
        <f t="shared" si="5172"/>
        <v>0</v>
      </c>
      <c r="CV307" s="184">
        <f t="shared" si="5302"/>
        <v>0</v>
      </c>
      <c r="CW307" s="181"/>
      <c r="CX307" s="181"/>
      <c r="CY307" s="46"/>
      <c r="CZ307" s="46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>
        <f t="shared" si="5173"/>
        <v>0</v>
      </c>
      <c r="DL307" s="45">
        <f t="shared" si="5174"/>
        <v>0</v>
      </c>
      <c r="DM307" s="45">
        <f t="shared" si="5175"/>
        <v>0</v>
      </c>
      <c r="DN307" s="184">
        <f t="shared" si="5176"/>
        <v>0</v>
      </c>
      <c r="DO307" s="184">
        <f t="shared" si="5303"/>
        <v>0</v>
      </c>
      <c r="DP307" s="181"/>
      <c r="DQ307" s="181"/>
      <c r="DR307" s="46"/>
      <c r="DS307" s="46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>
        <f t="shared" si="5177"/>
        <v>0</v>
      </c>
      <c r="EE307" s="45">
        <f t="shared" si="5178"/>
        <v>0</v>
      </c>
      <c r="EF307" s="45">
        <f t="shared" si="5179"/>
        <v>0</v>
      </c>
      <c r="EG307" s="184">
        <f t="shared" si="5180"/>
        <v>0</v>
      </c>
      <c r="EH307" s="184">
        <f t="shared" si="5304"/>
        <v>0</v>
      </c>
      <c r="EI307" s="181"/>
      <c r="EJ307" s="181"/>
      <c r="EK307" s="46"/>
      <c r="EL307" s="46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>
        <f t="shared" si="5181"/>
        <v>0</v>
      </c>
      <c r="EX307" s="45">
        <f t="shared" si="5182"/>
        <v>0</v>
      </c>
      <c r="EY307" s="45">
        <f t="shared" si="5183"/>
        <v>0</v>
      </c>
      <c r="EZ307" s="184">
        <f t="shared" si="5184"/>
        <v>0</v>
      </c>
      <c r="FA307" s="184">
        <f t="shared" si="5305"/>
        <v>0</v>
      </c>
      <c r="FB307" s="181"/>
      <c r="FC307" s="181"/>
      <c r="FD307" s="46"/>
      <c r="FE307" s="46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>
        <f t="shared" si="5185"/>
        <v>0</v>
      </c>
      <c r="FQ307" s="45">
        <f t="shared" si="5186"/>
        <v>0</v>
      </c>
      <c r="FR307" s="45">
        <f t="shared" si="5187"/>
        <v>0</v>
      </c>
      <c r="FS307" s="184">
        <f t="shared" si="5188"/>
        <v>0</v>
      </c>
      <c r="FT307" s="184">
        <f t="shared" si="5306"/>
        <v>0</v>
      </c>
      <c r="FU307" s="181"/>
      <c r="FV307" s="181"/>
      <c r="FW307" s="46"/>
      <c r="FX307" s="46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>
        <f t="shared" si="5189"/>
        <v>0</v>
      </c>
      <c r="GJ307" s="45">
        <f t="shared" si="5190"/>
        <v>0</v>
      </c>
      <c r="GK307" s="45">
        <f t="shared" si="5191"/>
        <v>0</v>
      </c>
      <c r="GL307" s="184">
        <f t="shared" si="5192"/>
        <v>0</v>
      </c>
      <c r="GM307" s="184">
        <f t="shared" si="5307"/>
        <v>0</v>
      </c>
      <c r="GN307" s="181"/>
      <c r="GO307" s="181"/>
      <c r="GP307" s="46"/>
      <c r="GQ307" s="46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>
        <f t="shared" si="5193"/>
        <v>0</v>
      </c>
      <c r="HC307" s="45">
        <f t="shared" si="5194"/>
        <v>0</v>
      </c>
      <c r="HD307" s="45">
        <f t="shared" si="5195"/>
        <v>0</v>
      </c>
      <c r="HE307" s="184">
        <f t="shared" si="5196"/>
        <v>0</v>
      </c>
      <c r="HF307" s="184">
        <f t="shared" si="5308"/>
        <v>0</v>
      </c>
      <c r="HG307" s="181"/>
      <c r="HH307" s="181"/>
      <c r="HI307" s="46"/>
      <c r="HJ307" s="46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>
        <f t="shared" si="5197"/>
        <v>0</v>
      </c>
      <c r="HV307" s="45">
        <f t="shared" si="5198"/>
        <v>0</v>
      </c>
      <c r="HW307" s="45">
        <f t="shared" si="5199"/>
        <v>0</v>
      </c>
      <c r="HX307" s="184">
        <f t="shared" si="5200"/>
        <v>0</v>
      </c>
      <c r="HY307" s="184">
        <f t="shared" si="5309"/>
        <v>0</v>
      </c>
      <c r="HZ307" s="181"/>
      <c r="IA307" s="181"/>
      <c r="IB307" s="46"/>
      <c r="IC307" s="46"/>
      <c r="ID307" s="46"/>
      <c r="IE307" s="46"/>
      <c r="IF307" s="45"/>
      <c r="IG307" s="45"/>
      <c r="IH307" s="45"/>
      <c r="II307" s="45"/>
      <c r="IJ307" s="45"/>
      <c r="IK307" s="45"/>
      <c r="IL307" s="45"/>
      <c r="IM307" s="45"/>
      <c r="IN307" s="45">
        <f t="shared" si="5201"/>
        <v>0</v>
      </c>
      <c r="IO307" s="45">
        <f t="shared" si="5202"/>
        <v>0</v>
      </c>
      <c r="IP307" s="45">
        <f t="shared" si="5203"/>
        <v>0</v>
      </c>
      <c r="IQ307" s="184">
        <f t="shared" si="5204"/>
        <v>0</v>
      </c>
      <c r="IR307" s="184">
        <f t="shared" si="5310"/>
        <v>0</v>
      </c>
      <c r="IS307" s="181"/>
      <c r="IT307" s="181"/>
      <c r="IU307" s="46"/>
      <c r="IV307" s="46"/>
      <c r="IW307" s="46"/>
      <c r="IX307" s="46"/>
      <c r="IY307" s="45"/>
      <c r="IZ307" s="45"/>
      <c r="JA307" s="45"/>
      <c r="JB307" s="45"/>
      <c r="JC307" s="45"/>
      <c r="JD307" s="45"/>
      <c r="JE307" s="45"/>
      <c r="JF307" s="45"/>
      <c r="JG307" s="45">
        <f t="shared" si="5151"/>
        <v>0</v>
      </c>
      <c r="JH307" s="45">
        <f t="shared" si="5152"/>
        <v>0</v>
      </c>
      <c r="JI307" s="45">
        <f t="shared" si="5153"/>
        <v>0</v>
      </c>
      <c r="JJ307" s="184">
        <f t="shared" si="5154"/>
        <v>0</v>
      </c>
      <c r="JK307" s="184">
        <f t="shared" si="5291"/>
        <v>0</v>
      </c>
      <c r="JL307" s="181"/>
      <c r="JM307" s="181"/>
      <c r="JN307" s="46"/>
      <c r="JO307" s="46"/>
      <c r="JP307" s="47"/>
      <c r="JQ307" s="48"/>
      <c r="JR307" s="47"/>
      <c r="JS307" s="47"/>
      <c r="JT307" s="385">
        <f t="shared" si="5773"/>
        <v>0</v>
      </c>
      <c r="JU307" s="385">
        <f t="shared" si="5774"/>
        <v>0</v>
      </c>
      <c r="JV307" s="385">
        <f t="shared" si="5775"/>
        <v>0</v>
      </c>
      <c r="JW307" s="385">
        <f t="shared" si="5776"/>
        <v>0</v>
      </c>
      <c r="JX307" s="385">
        <f t="shared" si="5777"/>
        <v>0</v>
      </c>
      <c r="JY307" s="385">
        <f t="shared" si="5778"/>
        <v>0</v>
      </c>
      <c r="JZ307" s="45">
        <f t="shared" si="5779"/>
        <v>0</v>
      </c>
      <c r="KA307" s="45">
        <f t="shared" si="5280"/>
        <v>0</v>
      </c>
      <c r="KB307" s="45">
        <f t="shared" si="5281"/>
        <v>0</v>
      </c>
      <c r="KC307" s="184">
        <f t="shared" si="5780"/>
        <v>0</v>
      </c>
      <c r="KD307" s="184">
        <f t="shared" si="5781"/>
        <v>0</v>
      </c>
      <c r="KE307" s="46"/>
      <c r="KF307" s="46"/>
      <c r="KG307" s="49"/>
      <c r="KH307" s="49"/>
    </row>
    <row r="308" spans="1:299" s="3" customFormat="1" hidden="1" x14ac:dyDescent="0.2">
      <c r="A308" s="100">
        <v>1</v>
      </c>
      <c r="B308" s="100"/>
      <c r="C308" s="147"/>
      <c r="D308" s="258"/>
      <c r="E308" s="740"/>
      <c r="F308" s="741"/>
      <c r="G308" s="65"/>
      <c r="H308" s="80"/>
      <c r="I308" s="80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>
        <f t="shared" si="4717"/>
        <v>0</v>
      </c>
      <c r="U308" s="45">
        <f t="shared" si="4718"/>
        <v>0</v>
      </c>
      <c r="V308" s="45">
        <f t="shared" si="4719"/>
        <v>0</v>
      </c>
      <c r="W308" s="184">
        <f t="shared" si="4720"/>
        <v>0</v>
      </c>
      <c r="X308" s="184">
        <f t="shared" si="4721"/>
        <v>0</v>
      </c>
      <c r="Y308" s="181"/>
      <c r="Z308" s="181"/>
      <c r="AA308" s="46"/>
      <c r="AB308" s="46"/>
      <c r="AC308" s="45"/>
      <c r="AD308" s="45"/>
      <c r="AE308" s="45"/>
      <c r="AF308" s="45"/>
      <c r="AG308" s="45"/>
      <c r="AH308" s="45"/>
      <c r="AI308" s="45"/>
      <c r="AJ308" s="45"/>
      <c r="AK308" s="45"/>
      <c r="AL308" s="45"/>
      <c r="AM308" s="45">
        <f t="shared" si="5158"/>
        <v>0</v>
      </c>
      <c r="AN308" s="45">
        <f t="shared" si="5159"/>
        <v>0</v>
      </c>
      <c r="AO308" s="45">
        <f t="shared" si="5160"/>
        <v>0</v>
      </c>
      <c r="AP308" s="184">
        <f t="shared" si="5161"/>
        <v>0</v>
      </c>
      <c r="AQ308" s="184">
        <f t="shared" si="5300"/>
        <v>0</v>
      </c>
      <c r="AR308" s="181"/>
      <c r="AS308" s="181"/>
      <c r="AT308" s="46"/>
      <c r="AU308" s="46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>
        <f t="shared" si="5162"/>
        <v>0</v>
      </c>
      <c r="BG308" s="45">
        <f t="shared" si="5163"/>
        <v>0</v>
      </c>
      <c r="BH308" s="45">
        <f t="shared" si="5164"/>
        <v>0</v>
      </c>
      <c r="BI308" s="184">
        <f t="shared" si="5110"/>
        <v>0</v>
      </c>
      <c r="BJ308" s="184">
        <f t="shared" si="5282"/>
        <v>0</v>
      </c>
      <c r="BK308" s="181"/>
      <c r="BL308" s="181"/>
      <c r="BM308" s="46"/>
      <c r="BN308" s="46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>
        <f t="shared" si="5165"/>
        <v>0</v>
      </c>
      <c r="BZ308" s="45">
        <f t="shared" si="5166"/>
        <v>0</v>
      </c>
      <c r="CA308" s="45">
        <f t="shared" si="5167"/>
        <v>0</v>
      </c>
      <c r="CB308" s="184">
        <f t="shared" si="5168"/>
        <v>0</v>
      </c>
      <c r="CC308" s="184">
        <f t="shared" si="5301"/>
        <v>0</v>
      </c>
      <c r="CD308" s="181"/>
      <c r="CE308" s="181"/>
      <c r="CF308" s="46"/>
      <c r="CG308" s="46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>
        <f t="shared" si="5169"/>
        <v>0</v>
      </c>
      <c r="CS308" s="45">
        <f t="shared" si="5170"/>
        <v>0</v>
      </c>
      <c r="CT308" s="45">
        <f t="shared" si="5171"/>
        <v>0</v>
      </c>
      <c r="CU308" s="184">
        <f t="shared" si="5172"/>
        <v>0</v>
      </c>
      <c r="CV308" s="184">
        <f t="shared" si="5302"/>
        <v>0</v>
      </c>
      <c r="CW308" s="181"/>
      <c r="CX308" s="181"/>
      <c r="CY308" s="46"/>
      <c r="CZ308" s="46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>
        <f t="shared" si="5173"/>
        <v>0</v>
      </c>
      <c r="DL308" s="45">
        <f t="shared" si="5174"/>
        <v>0</v>
      </c>
      <c r="DM308" s="45">
        <f t="shared" si="5175"/>
        <v>0</v>
      </c>
      <c r="DN308" s="184">
        <f t="shared" si="5176"/>
        <v>0</v>
      </c>
      <c r="DO308" s="184">
        <f t="shared" si="5303"/>
        <v>0</v>
      </c>
      <c r="DP308" s="181"/>
      <c r="DQ308" s="181"/>
      <c r="DR308" s="46"/>
      <c r="DS308" s="46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>
        <f t="shared" si="5177"/>
        <v>0</v>
      </c>
      <c r="EE308" s="45">
        <f t="shared" si="5178"/>
        <v>0</v>
      </c>
      <c r="EF308" s="45">
        <f t="shared" si="5179"/>
        <v>0</v>
      </c>
      <c r="EG308" s="184">
        <f t="shared" si="5180"/>
        <v>0</v>
      </c>
      <c r="EH308" s="184">
        <f t="shared" si="5304"/>
        <v>0</v>
      </c>
      <c r="EI308" s="181"/>
      <c r="EJ308" s="181"/>
      <c r="EK308" s="46"/>
      <c r="EL308" s="46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>
        <f t="shared" si="5181"/>
        <v>0</v>
      </c>
      <c r="EX308" s="45">
        <f t="shared" si="5182"/>
        <v>0</v>
      </c>
      <c r="EY308" s="45">
        <f t="shared" si="5183"/>
        <v>0</v>
      </c>
      <c r="EZ308" s="184">
        <f t="shared" si="5184"/>
        <v>0</v>
      </c>
      <c r="FA308" s="184">
        <f t="shared" si="5305"/>
        <v>0</v>
      </c>
      <c r="FB308" s="181"/>
      <c r="FC308" s="181"/>
      <c r="FD308" s="46"/>
      <c r="FE308" s="46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>
        <f t="shared" si="5185"/>
        <v>0</v>
      </c>
      <c r="FQ308" s="45">
        <f t="shared" si="5186"/>
        <v>0</v>
      </c>
      <c r="FR308" s="45">
        <f t="shared" si="5187"/>
        <v>0</v>
      </c>
      <c r="FS308" s="184">
        <f t="shared" si="5188"/>
        <v>0</v>
      </c>
      <c r="FT308" s="184">
        <f t="shared" si="5306"/>
        <v>0</v>
      </c>
      <c r="FU308" s="181"/>
      <c r="FV308" s="181"/>
      <c r="FW308" s="46"/>
      <c r="FX308" s="46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>
        <f t="shared" si="5189"/>
        <v>0</v>
      </c>
      <c r="GJ308" s="45">
        <f t="shared" si="5190"/>
        <v>0</v>
      </c>
      <c r="GK308" s="45">
        <f t="shared" si="5191"/>
        <v>0</v>
      </c>
      <c r="GL308" s="184">
        <f t="shared" si="5192"/>
        <v>0</v>
      </c>
      <c r="GM308" s="184">
        <f t="shared" si="5307"/>
        <v>0</v>
      </c>
      <c r="GN308" s="181"/>
      <c r="GO308" s="181"/>
      <c r="GP308" s="46"/>
      <c r="GQ308" s="46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>
        <f t="shared" si="5193"/>
        <v>0</v>
      </c>
      <c r="HC308" s="45">
        <f t="shared" si="5194"/>
        <v>0</v>
      </c>
      <c r="HD308" s="45">
        <f t="shared" si="5195"/>
        <v>0</v>
      </c>
      <c r="HE308" s="184">
        <f t="shared" si="5196"/>
        <v>0</v>
      </c>
      <c r="HF308" s="184">
        <f t="shared" si="5308"/>
        <v>0</v>
      </c>
      <c r="HG308" s="181"/>
      <c r="HH308" s="181"/>
      <c r="HI308" s="46"/>
      <c r="HJ308" s="46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>
        <f t="shared" si="5197"/>
        <v>0</v>
      </c>
      <c r="HV308" s="45">
        <f t="shared" si="5198"/>
        <v>0</v>
      </c>
      <c r="HW308" s="45">
        <f t="shared" si="5199"/>
        <v>0</v>
      </c>
      <c r="HX308" s="184">
        <f t="shared" si="5200"/>
        <v>0</v>
      </c>
      <c r="HY308" s="184">
        <f t="shared" si="5309"/>
        <v>0</v>
      </c>
      <c r="HZ308" s="181"/>
      <c r="IA308" s="181"/>
      <c r="IB308" s="46"/>
      <c r="IC308" s="46"/>
      <c r="ID308" s="46"/>
      <c r="IE308" s="46"/>
      <c r="IF308" s="45"/>
      <c r="IG308" s="45"/>
      <c r="IH308" s="45"/>
      <c r="II308" s="45"/>
      <c r="IJ308" s="45"/>
      <c r="IK308" s="45"/>
      <c r="IL308" s="45"/>
      <c r="IM308" s="45"/>
      <c r="IN308" s="45">
        <f t="shared" si="5201"/>
        <v>0</v>
      </c>
      <c r="IO308" s="45">
        <f t="shared" si="5202"/>
        <v>0</v>
      </c>
      <c r="IP308" s="45">
        <f t="shared" si="5203"/>
        <v>0</v>
      </c>
      <c r="IQ308" s="184">
        <f t="shared" si="5204"/>
        <v>0</v>
      </c>
      <c r="IR308" s="184">
        <f t="shared" si="5310"/>
        <v>0</v>
      </c>
      <c r="IS308" s="181"/>
      <c r="IT308" s="181"/>
      <c r="IU308" s="46"/>
      <c r="IV308" s="46"/>
      <c r="IW308" s="46"/>
      <c r="IX308" s="46"/>
      <c r="IY308" s="45"/>
      <c r="IZ308" s="45"/>
      <c r="JA308" s="45"/>
      <c r="JB308" s="45"/>
      <c r="JC308" s="45"/>
      <c r="JD308" s="45"/>
      <c r="JE308" s="45"/>
      <c r="JF308" s="45"/>
      <c r="JG308" s="45">
        <f t="shared" si="5151"/>
        <v>0</v>
      </c>
      <c r="JH308" s="45">
        <f t="shared" si="5152"/>
        <v>0</v>
      </c>
      <c r="JI308" s="45">
        <f t="shared" si="5153"/>
        <v>0</v>
      </c>
      <c r="JJ308" s="184">
        <f t="shared" si="5154"/>
        <v>0</v>
      </c>
      <c r="JK308" s="184">
        <f t="shared" si="5291"/>
        <v>0</v>
      </c>
      <c r="JL308" s="181"/>
      <c r="JM308" s="181"/>
      <c r="JN308" s="46"/>
      <c r="JO308" s="46"/>
      <c r="JP308" s="47"/>
      <c r="JQ308" s="48"/>
      <c r="JR308" s="47"/>
      <c r="JS308" s="47"/>
      <c r="JT308" s="385">
        <f t="shared" si="5773"/>
        <v>0</v>
      </c>
      <c r="JU308" s="385">
        <f t="shared" si="5774"/>
        <v>0</v>
      </c>
      <c r="JV308" s="385">
        <f t="shared" si="5775"/>
        <v>0</v>
      </c>
      <c r="JW308" s="385">
        <f t="shared" si="5776"/>
        <v>0</v>
      </c>
      <c r="JX308" s="385">
        <f t="shared" si="5777"/>
        <v>0</v>
      </c>
      <c r="JY308" s="385">
        <f t="shared" si="5778"/>
        <v>0</v>
      </c>
      <c r="JZ308" s="45">
        <f t="shared" si="5779"/>
        <v>0</v>
      </c>
      <c r="KA308" s="45">
        <f t="shared" si="5280"/>
        <v>0</v>
      </c>
      <c r="KB308" s="45">
        <f t="shared" si="5281"/>
        <v>0</v>
      </c>
      <c r="KC308" s="184">
        <f t="shared" si="5780"/>
        <v>0</v>
      </c>
      <c r="KD308" s="184">
        <f t="shared" si="5781"/>
        <v>0</v>
      </c>
      <c r="KE308" s="46"/>
      <c r="KF308" s="46"/>
      <c r="KG308" s="49"/>
      <c r="KH308" s="49"/>
    </row>
    <row r="309" spans="1:299" ht="21" customHeight="1" x14ac:dyDescent="0.2">
      <c r="A309" s="100">
        <v>1</v>
      </c>
      <c r="B309" s="100">
        <v>1</v>
      </c>
      <c r="C309" s="69"/>
      <c r="D309" s="268"/>
      <c r="E309" s="742"/>
      <c r="F309" s="743" t="s">
        <v>298</v>
      </c>
      <c r="G309" s="98">
        <v>45</v>
      </c>
      <c r="H309" s="104">
        <f>'ВМП план КС'!H65</f>
        <v>202673.856</v>
      </c>
      <c r="I309" s="104">
        <f>'ВМП план КС'!I65</f>
        <v>210197.35519999999</v>
      </c>
      <c r="J309" s="57">
        <f>VLOOKUP($G309,'ВМП план КС'!$A$8:$AQ$94,14,0)</f>
        <v>0</v>
      </c>
      <c r="K309" s="57">
        <f>VLOOKUP($G309,'ВМП план КС'!$A$8:$AQ$94,15,0)</f>
        <v>0</v>
      </c>
      <c r="L309" s="57">
        <f>SUM(J309/12*$B$2)</f>
        <v>0</v>
      </c>
      <c r="M309" s="57">
        <f>SUM(K309/12*$B$2)</f>
        <v>0</v>
      </c>
      <c r="N309" s="59">
        <f>SUM(N310:N313)</f>
        <v>0</v>
      </c>
      <c r="O309" s="59">
        <f t="shared" ref="O309:S309" si="5782">SUM(O310:O313)</f>
        <v>0</v>
      </c>
      <c r="P309" s="59">
        <f t="shared" si="5782"/>
        <v>0</v>
      </c>
      <c r="Q309" s="59">
        <f t="shared" si="5782"/>
        <v>0</v>
      </c>
      <c r="R309" s="59">
        <f t="shared" si="5782"/>
        <v>0</v>
      </c>
      <c r="S309" s="59">
        <f t="shared" si="5782"/>
        <v>0</v>
      </c>
      <c r="T309" s="87">
        <f t="shared" si="4717"/>
        <v>0</v>
      </c>
      <c r="U309" s="59">
        <f t="shared" si="4718"/>
        <v>0</v>
      </c>
      <c r="V309" s="59">
        <f t="shared" si="4719"/>
        <v>0</v>
      </c>
      <c r="W309" s="72">
        <f t="shared" si="4720"/>
        <v>0</v>
      </c>
      <c r="X309" s="72">
        <f t="shared" si="4721"/>
        <v>0</v>
      </c>
      <c r="Y309" s="307"/>
      <c r="Z309" s="307"/>
      <c r="AA309" s="156">
        <f>$H309</f>
        <v>202673.856</v>
      </c>
      <c r="AB309" s="157" t="e">
        <f>O309/N309</f>
        <v>#DIV/0!</v>
      </c>
      <c r="AC309" s="57">
        <f>VLOOKUP($G309,'ВМП план КС'!$A$8:$AQ$93,12,0)</f>
        <v>5</v>
      </c>
      <c r="AD309" s="57">
        <f>VLOOKUP($G309,'ВМП план КС'!$A$8:$AQ$93,13,0)</f>
        <v>1013369.28</v>
      </c>
      <c r="AE309" s="57">
        <f>SUM(AC309/12*$B$2)</f>
        <v>4.166666666666667</v>
      </c>
      <c r="AF309" s="57">
        <f>SUM(AD309/12*$B$2)</f>
        <v>844474.4</v>
      </c>
      <c r="AG309" s="56">
        <f>SUM(AG310:AG313)</f>
        <v>5</v>
      </c>
      <c r="AH309" s="56">
        <f t="shared" ref="AH309" si="5783">SUM(AH310:AH313)</f>
        <v>1013369.2999999999</v>
      </c>
      <c r="AI309" s="59">
        <f t="shared" ref="AI309" si="5784">SUM(AI310:AI313)</f>
        <v>20</v>
      </c>
      <c r="AJ309" s="59">
        <f t="shared" ref="AJ309" si="5785">SUM(AJ310:AJ313)</f>
        <v>0</v>
      </c>
      <c r="AK309" s="59">
        <f t="shared" ref="AK309" si="5786">SUM(AK310:AK313)</f>
        <v>0</v>
      </c>
      <c r="AL309" s="59">
        <f t="shared" ref="AL309" si="5787">SUM(AL310:AL313)</f>
        <v>0</v>
      </c>
      <c r="AM309" s="87">
        <f t="shared" si="5158"/>
        <v>5</v>
      </c>
      <c r="AN309" s="59">
        <f t="shared" si="5159"/>
        <v>1013369.2999999999</v>
      </c>
      <c r="AO309" s="59">
        <f t="shared" si="5160"/>
        <v>20</v>
      </c>
      <c r="AP309" s="72">
        <f>AG309-AC309</f>
        <v>0</v>
      </c>
      <c r="AQ309" s="72">
        <f>AH309-AD309</f>
        <v>1.999999990221113E-2</v>
      </c>
      <c r="AR309" s="308">
        <f>AG309/AC309</f>
        <v>1</v>
      </c>
      <c r="AS309" s="308">
        <f>AH309/AD309</f>
        <v>1.0000000197361418</v>
      </c>
      <c r="AT309" s="156">
        <f>$H309</f>
        <v>202673.856</v>
      </c>
      <c r="AU309" s="157">
        <f>AH309/AG309</f>
        <v>202673.86</v>
      </c>
      <c r="AV309" s="57">
        <f>VLOOKUP($G309,'ВМП план КС'!$A$8:$AQ$93,16,0)</f>
        <v>0</v>
      </c>
      <c r="AW309" s="57">
        <f>VLOOKUP($G309,'ВМП план КС'!$A$8:$AQ$93,17,0)</f>
        <v>0</v>
      </c>
      <c r="AX309" s="57">
        <f>SUM(AV309/12*$B$2)</f>
        <v>0</v>
      </c>
      <c r="AY309" s="57">
        <f>SUM(AW309/12*$B$2)</f>
        <v>0</v>
      </c>
      <c r="AZ309" s="59">
        <f>SUM(AZ310:AZ313)</f>
        <v>0</v>
      </c>
      <c r="BA309" s="59">
        <f t="shared" ref="BA309" si="5788">SUM(BA310:BA313)</f>
        <v>0</v>
      </c>
      <c r="BB309" s="59">
        <f t="shared" ref="BB309" si="5789">SUM(BB310:BB313)</f>
        <v>0</v>
      </c>
      <c r="BC309" s="59">
        <f t="shared" ref="BC309" si="5790">SUM(BC310:BC313)</f>
        <v>0</v>
      </c>
      <c r="BD309" s="59">
        <f t="shared" ref="BD309" si="5791">SUM(BD310:BD313)</f>
        <v>0</v>
      </c>
      <c r="BE309" s="59">
        <f t="shared" ref="BE309" si="5792">SUM(BE310:BE313)</f>
        <v>0</v>
      </c>
      <c r="BF309" s="87">
        <f t="shared" si="5162"/>
        <v>0</v>
      </c>
      <c r="BG309" s="59">
        <f t="shared" si="5163"/>
        <v>0</v>
      </c>
      <c r="BH309" s="59">
        <f t="shared" si="5164"/>
        <v>0</v>
      </c>
      <c r="BI309" s="72">
        <f t="shared" si="5110"/>
        <v>0</v>
      </c>
      <c r="BJ309" s="72">
        <f t="shared" si="5282"/>
        <v>0</v>
      </c>
      <c r="BK309" s="307"/>
      <c r="BL309" s="307"/>
      <c r="BM309" s="156">
        <f>$H309</f>
        <v>202673.856</v>
      </c>
      <c r="BN309" s="157" t="e">
        <f>BA309/AZ309</f>
        <v>#DIV/0!</v>
      </c>
      <c r="BO309" s="57">
        <f>VLOOKUP($G309,'ВМП план КС'!$A$8:$AQ$93,18,0)</f>
        <v>0</v>
      </c>
      <c r="BP309" s="57">
        <f>VLOOKUP($G309,'ВМП план КС'!$A$8:$AQ$93,19,0)</f>
        <v>0</v>
      </c>
      <c r="BQ309" s="57">
        <f>SUM(BO309/12*$B$2)</f>
        <v>0</v>
      </c>
      <c r="BR309" s="57">
        <f>SUM(BP309/12*$B$2)</f>
        <v>0</v>
      </c>
      <c r="BS309" s="59">
        <f>SUM(BS310:BS313)</f>
        <v>0</v>
      </c>
      <c r="BT309" s="59">
        <f t="shared" ref="BT309" si="5793">SUM(BT310:BT313)</f>
        <v>0</v>
      </c>
      <c r="BU309" s="59">
        <f t="shared" ref="BU309" si="5794">SUM(BU310:BU313)</f>
        <v>0</v>
      </c>
      <c r="BV309" s="59">
        <f t="shared" ref="BV309" si="5795">SUM(BV310:BV313)</f>
        <v>0</v>
      </c>
      <c r="BW309" s="59">
        <f t="shared" ref="BW309" si="5796">SUM(BW310:BW313)</f>
        <v>0</v>
      </c>
      <c r="BX309" s="59">
        <f t="shared" ref="BX309" si="5797">SUM(BX310:BX313)</f>
        <v>0</v>
      </c>
      <c r="BY309" s="87">
        <f t="shared" si="5165"/>
        <v>0</v>
      </c>
      <c r="BZ309" s="59">
        <f t="shared" si="5166"/>
        <v>0</v>
      </c>
      <c r="CA309" s="59">
        <f t="shared" si="5167"/>
        <v>0</v>
      </c>
      <c r="CB309" s="72">
        <f t="shared" si="5168"/>
        <v>0</v>
      </c>
      <c r="CC309" s="72">
        <f t="shared" si="5301"/>
        <v>0</v>
      </c>
      <c r="CD309" s="307"/>
      <c r="CE309" s="307"/>
      <c r="CF309" s="156">
        <f>$H309</f>
        <v>202673.856</v>
      </c>
      <c r="CG309" s="157" t="e">
        <f>BT309/BS309</f>
        <v>#DIV/0!</v>
      </c>
      <c r="CH309" s="57">
        <f>VLOOKUP($G309,'ВМП план КС'!$A$8:$AQ$93,10,0)</f>
        <v>36</v>
      </c>
      <c r="CI309" s="57">
        <f>VLOOKUP($G309,'ВМП план КС'!$A$8:$AQ$93,11,0)</f>
        <v>7296258.8159999996</v>
      </c>
      <c r="CJ309" s="57">
        <f>SUM(CH309/12*$B$2)</f>
        <v>30</v>
      </c>
      <c r="CK309" s="57">
        <f>SUM(CI309/12*$B$2)</f>
        <v>6080215.6799999997</v>
      </c>
      <c r="CL309" s="56">
        <f>SUM(CL310:CL313)</f>
        <v>43</v>
      </c>
      <c r="CM309" s="56">
        <f t="shared" ref="CM309" si="5798">SUM(CM310:CM313)</f>
        <v>8714975.9800000042</v>
      </c>
      <c r="CN309" s="59">
        <f t="shared" ref="CN309" si="5799">SUM(CN310:CN313)</f>
        <v>273</v>
      </c>
      <c r="CO309" s="59">
        <f t="shared" ref="CO309" si="5800">SUM(CO310:CO313)</f>
        <v>1</v>
      </c>
      <c r="CP309" s="59">
        <f t="shared" ref="CP309" si="5801">SUM(CP310:CP313)</f>
        <v>202673.86</v>
      </c>
      <c r="CQ309" s="59">
        <f t="shared" ref="CQ309" si="5802">SUM(CQ310:CQ313)</f>
        <v>5</v>
      </c>
      <c r="CR309" s="87">
        <f t="shared" si="5169"/>
        <v>44</v>
      </c>
      <c r="CS309" s="59">
        <f t="shared" si="5170"/>
        <v>8917649.8400000036</v>
      </c>
      <c r="CT309" s="59">
        <f t="shared" si="5171"/>
        <v>278</v>
      </c>
      <c r="CU309" s="72">
        <f>CL309-CH309</f>
        <v>7</v>
      </c>
      <c r="CV309" s="72">
        <f>CM309-CI309</f>
        <v>1418717.1640000045</v>
      </c>
      <c r="CW309" s="308">
        <f>CL309/CH309</f>
        <v>1.1944444444444444</v>
      </c>
      <c r="CX309" s="308">
        <f>CM309/CI309</f>
        <v>1.1944444680181703</v>
      </c>
      <c r="CY309" s="156">
        <f>$H309</f>
        <v>202673.856</v>
      </c>
      <c r="CZ309" s="157">
        <f>CM309/CL309</f>
        <v>202673.8600000001</v>
      </c>
      <c r="DA309" s="57">
        <f>VLOOKUP($G309,'ВМП план КС'!$A$8:$AQ$93,26,0)</f>
        <v>0</v>
      </c>
      <c r="DB309" s="57">
        <f>VLOOKUP($G309,'ВМП план КС'!$A$8:$AQ$93,27,0)</f>
        <v>0</v>
      </c>
      <c r="DC309" s="57">
        <f>SUM(DA309/12*$B$2)</f>
        <v>0</v>
      </c>
      <c r="DD309" s="57">
        <f>SUM(DB309/12*$B$2)</f>
        <v>0</v>
      </c>
      <c r="DE309" s="59">
        <f>SUM(DE310:DE313)</f>
        <v>0</v>
      </c>
      <c r="DF309" s="59">
        <f t="shared" ref="DF309" si="5803">SUM(DF310:DF313)</f>
        <v>0</v>
      </c>
      <c r="DG309" s="59">
        <f t="shared" ref="DG309" si="5804">SUM(DG310:DG313)</f>
        <v>0</v>
      </c>
      <c r="DH309" s="59">
        <f t="shared" ref="DH309" si="5805">SUM(DH310:DH313)</f>
        <v>0</v>
      </c>
      <c r="DI309" s="59">
        <f t="shared" ref="DI309" si="5806">SUM(DI310:DI313)</f>
        <v>0</v>
      </c>
      <c r="DJ309" s="59">
        <f t="shared" ref="DJ309" si="5807">SUM(DJ310:DJ313)</f>
        <v>0</v>
      </c>
      <c r="DK309" s="87">
        <f t="shared" si="5173"/>
        <v>0</v>
      </c>
      <c r="DL309" s="59">
        <f t="shared" si="5174"/>
        <v>0</v>
      </c>
      <c r="DM309" s="59">
        <f t="shared" si="5175"/>
        <v>0</v>
      </c>
      <c r="DN309" s="72">
        <f t="shared" si="5176"/>
        <v>0</v>
      </c>
      <c r="DO309" s="72">
        <f t="shared" si="5303"/>
        <v>0</v>
      </c>
      <c r="DP309" s="307"/>
      <c r="DQ309" s="307"/>
      <c r="DR309" s="156">
        <f>$H309</f>
        <v>202673.856</v>
      </c>
      <c r="DS309" s="157" t="e">
        <f>DF309/DE309</f>
        <v>#DIV/0!</v>
      </c>
      <c r="DT309" s="57">
        <f>VLOOKUP($G309,'ВМП план КС'!$A$8:$AQ$93,28,0)</f>
        <v>0</v>
      </c>
      <c r="DU309" s="57">
        <f>VLOOKUP($G309,'ВМП план КС'!$A$8:$AQ$93,29,0)</f>
        <v>0</v>
      </c>
      <c r="DV309" s="57">
        <f>SUM(DT309/12*$B$2)</f>
        <v>0</v>
      </c>
      <c r="DW309" s="57">
        <f>SUM(DU309/12*$B$2)</f>
        <v>0</v>
      </c>
      <c r="DX309" s="59">
        <f>SUM(DX310:DX313)</f>
        <v>0</v>
      </c>
      <c r="DY309" s="59">
        <f t="shared" ref="DY309" si="5808">SUM(DY310:DY313)</f>
        <v>0</v>
      </c>
      <c r="DZ309" s="59">
        <f t="shared" ref="DZ309" si="5809">SUM(DZ310:DZ313)</f>
        <v>0</v>
      </c>
      <c r="EA309" s="59">
        <f t="shared" ref="EA309" si="5810">SUM(EA310:EA313)</f>
        <v>0</v>
      </c>
      <c r="EB309" s="59">
        <f t="shared" ref="EB309" si="5811">SUM(EB310:EB313)</f>
        <v>0</v>
      </c>
      <c r="EC309" s="59">
        <f t="shared" ref="EC309" si="5812">SUM(EC310:EC313)</f>
        <v>0</v>
      </c>
      <c r="ED309" s="87">
        <f t="shared" si="5177"/>
        <v>0</v>
      </c>
      <c r="EE309" s="59">
        <f t="shared" si="5178"/>
        <v>0</v>
      </c>
      <c r="EF309" s="59">
        <f t="shared" si="5179"/>
        <v>0</v>
      </c>
      <c r="EG309" s="72">
        <f t="shared" si="5180"/>
        <v>0</v>
      </c>
      <c r="EH309" s="72">
        <f t="shared" si="5304"/>
        <v>0</v>
      </c>
      <c r="EI309" s="307"/>
      <c r="EJ309" s="307"/>
      <c r="EK309" s="156">
        <f>$H309</f>
        <v>202673.856</v>
      </c>
      <c r="EL309" s="157" t="e">
        <f>DY309/DX309</f>
        <v>#DIV/0!</v>
      </c>
      <c r="EM309" s="112">
        <f>VLOOKUP($G309,'ВМП план КС'!$A$8:$AQ$93,30,0)</f>
        <v>0</v>
      </c>
      <c r="EN309" s="112">
        <f>VLOOKUP($G309,'ВМП план КС'!$A$8:$AQ$93,31,0)</f>
        <v>0</v>
      </c>
      <c r="EO309" s="57">
        <f>SUM(EM309/12*$B$2)</f>
        <v>0</v>
      </c>
      <c r="EP309" s="57">
        <f>SUM(EN309/12*$B$2)</f>
        <v>0</v>
      </c>
      <c r="EQ309" s="59">
        <f>SUM(EQ310:EQ313)</f>
        <v>0</v>
      </c>
      <c r="ER309" s="59">
        <f t="shared" ref="ER309" si="5813">SUM(ER310:ER313)</f>
        <v>0</v>
      </c>
      <c r="ES309" s="59">
        <f t="shared" ref="ES309" si="5814">SUM(ES310:ES313)</f>
        <v>0</v>
      </c>
      <c r="ET309" s="59">
        <f t="shared" ref="ET309" si="5815">SUM(ET310:ET313)</f>
        <v>0</v>
      </c>
      <c r="EU309" s="59">
        <f t="shared" ref="EU309" si="5816">SUM(EU310:EU313)</f>
        <v>0</v>
      </c>
      <c r="EV309" s="59">
        <f t="shared" ref="EV309" si="5817">SUM(EV310:EV313)</f>
        <v>0</v>
      </c>
      <c r="EW309" s="87">
        <f t="shared" si="5181"/>
        <v>0</v>
      </c>
      <c r="EX309" s="59">
        <f t="shared" si="5182"/>
        <v>0</v>
      </c>
      <c r="EY309" s="59">
        <f t="shared" si="5183"/>
        <v>0</v>
      </c>
      <c r="EZ309" s="72">
        <f t="shared" si="5184"/>
        <v>0</v>
      </c>
      <c r="FA309" s="72">
        <f t="shared" si="5305"/>
        <v>0</v>
      </c>
      <c r="FB309" s="307"/>
      <c r="FC309" s="307"/>
      <c r="FD309" s="156">
        <f>$H309</f>
        <v>202673.856</v>
      </c>
      <c r="FE309" s="157" t="e">
        <f>ER309/EQ309</f>
        <v>#DIV/0!</v>
      </c>
      <c r="FF309" s="112">
        <f>VLOOKUP($G309,'ВМП план КС'!$A$8:$AQ$93,32,0)</f>
        <v>3</v>
      </c>
      <c r="FG309" s="112">
        <f>VLOOKUP($G309,'ВМП план КС'!$A$8:$AQ$93,33,0)</f>
        <v>608021.56799999997</v>
      </c>
      <c r="FH309" s="57">
        <f>SUM(FF309/12*$B$2)</f>
        <v>2.5</v>
      </c>
      <c r="FI309" s="57">
        <f>SUM(FG309/12*$B$2)</f>
        <v>506684.64</v>
      </c>
      <c r="FJ309" s="59">
        <f>SUM(FJ310:FJ313)</f>
        <v>1</v>
      </c>
      <c r="FK309" s="59">
        <f t="shared" ref="FK309" si="5818">SUM(FK310:FK313)</f>
        <v>202673.86</v>
      </c>
      <c r="FL309" s="59">
        <f t="shared" ref="FL309" si="5819">SUM(FL310:FL313)</f>
        <v>5</v>
      </c>
      <c r="FM309" s="59">
        <f t="shared" ref="FM309" si="5820">SUM(FM310:FM313)</f>
        <v>0</v>
      </c>
      <c r="FN309" s="59">
        <f t="shared" ref="FN309" si="5821">SUM(FN310:FN313)</f>
        <v>0</v>
      </c>
      <c r="FO309" s="59">
        <f t="shared" ref="FO309" si="5822">SUM(FO310:FO313)</f>
        <v>0</v>
      </c>
      <c r="FP309" s="87">
        <f t="shared" si="5185"/>
        <v>1</v>
      </c>
      <c r="FQ309" s="59">
        <f t="shared" si="5186"/>
        <v>202673.86</v>
      </c>
      <c r="FR309" s="59">
        <f t="shared" si="5187"/>
        <v>5</v>
      </c>
      <c r="FS309" s="72">
        <f t="shared" si="5188"/>
        <v>-1.5</v>
      </c>
      <c r="FT309" s="72">
        <f t="shared" si="5306"/>
        <v>-304010.78000000003</v>
      </c>
      <c r="FU309" s="307"/>
      <c r="FV309" s="307"/>
      <c r="FW309" s="156">
        <f>$H309</f>
        <v>202673.856</v>
      </c>
      <c r="FX309" s="157">
        <f>FK309/FJ309</f>
        <v>202673.86</v>
      </c>
      <c r="FY309" s="57">
        <f>VLOOKUP($G309,'ВМП план КС'!$A$8:$AQ$93,36,0)</f>
        <v>0</v>
      </c>
      <c r="FZ309" s="57">
        <f>VLOOKUP($G309,'ВМП план КС'!$A$8:$AQ$93,37,0)</f>
        <v>0</v>
      </c>
      <c r="GA309" s="57">
        <f>SUM(FY309/12*$B$2)</f>
        <v>0</v>
      </c>
      <c r="GB309" s="57">
        <f>SUM(FZ309/12*$B$2)</f>
        <v>0</v>
      </c>
      <c r="GC309" s="59">
        <f>SUM(GC310:GC313)</f>
        <v>0</v>
      </c>
      <c r="GD309" s="59">
        <f t="shared" ref="GD309" si="5823">SUM(GD310:GD313)</f>
        <v>0</v>
      </c>
      <c r="GE309" s="59">
        <f t="shared" ref="GE309" si="5824">SUM(GE310:GE313)</f>
        <v>0</v>
      </c>
      <c r="GF309" s="59">
        <f t="shared" ref="GF309" si="5825">SUM(GF310:GF313)</f>
        <v>0</v>
      </c>
      <c r="GG309" s="59">
        <f t="shared" ref="GG309" si="5826">SUM(GG310:GG313)</f>
        <v>0</v>
      </c>
      <c r="GH309" s="59">
        <f t="shared" ref="GH309" si="5827">SUM(GH310:GH313)</f>
        <v>0</v>
      </c>
      <c r="GI309" s="87">
        <f t="shared" si="5189"/>
        <v>0</v>
      </c>
      <c r="GJ309" s="59">
        <f t="shared" si="5190"/>
        <v>0</v>
      </c>
      <c r="GK309" s="59">
        <f t="shared" si="5191"/>
        <v>0</v>
      </c>
      <c r="GL309" s="72">
        <f t="shared" si="5192"/>
        <v>0</v>
      </c>
      <c r="GM309" s="72">
        <f t="shared" si="5307"/>
        <v>0</v>
      </c>
      <c r="GN309" s="307"/>
      <c r="GO309" s="307"/>
      <c r="GP309" s="156">
        <f>$H309</f>
        <v>202673.856</v>
      </c>
      <c r="GQ309" s="157" t="e">
        <f>GD309/GC309</f>
        <v>#DIV/0!</v>
      </c>
      <c r="GR309" s="57">
        <f>VLOOKUP($G309,'ВМП план КС'!$A$8:$AQ$93,38,0)</f>
        <v>0</v>
      </c>
      <c r="GS309" s="57">
        <f>VLOOKUP($G309,'ВМП план КС'!$A$8:$AQ$93,39,0)</f>
        <v>0</v>
      </c>
      <c r="GT309" s="57">
        <f>SUM(GR309/12*$B$2)</f>
        <v>0</v>
      </c>
      <c r="GU309" s="57">
        <f>SUM(GS309/12*$B$2)</f>
        <v>0</v>
      </c>
      <c r="GV309" s="59">
        <f>SUM(GV310:GV313)</f>
        <v>0</v>
      </c>
      <c r="GW309" s="59">
        <f t="shared" ref="GW309" si="5828">SUM(GW310:GW313)</f>
        <v>0</v>
      </c>
      <c r="GX309" s="59">
        <f t="shared" ref="GX309" si="5829">SUM(GX310:GX313)</f>
        <v>0</v>
      </c>
      <c r="GY309" s="59">
        <f t="shared" ref="GY309" si="5830">SUM(GY310:GY313)</f>
        <v>0</v>
      </c>
      <c r="GZ309" s="59">
        <f t="shared" ref="GZ309" si="5831">SUM(GZ310:GZ313)</f>
        <v>0</v>
      </c>
      <c r="HA309" s="59">
        <f t="shared" ref="HA309" si="5832">SUM(HA310:HA313)</f>
        <v>0</v>
      </c>
      <c r="HB309" s="87">
        <f t="shared" si="5193"/>
        <v>0</v>
      </c>
      <c r="HC309" s="59">
        <f t="shared" si="5194"/>
        <v>0</v>
      </c>
      <c r="HD309" s="59">
        <f t="shared" si="5195"/>
        <v>0</v>
      </c>
      <c r="HE309" s="72">
        <f t="shared" si="5196"/>
        <v>0</v>
      </c>
      <c r="HF309" s="72">
        <f t="shared" si="5308"/>
        <v>0</v>
      </c>
      <c r="HG309" s="307"/>
      <c r="HH309" s="307"/>
      <c r="HI309" s="156">
        <f>$H309</f>
        <v>202673.856</v>
      </c>
      <c r="HJ309" s="157" t="e">
        <f>GW309/GV309</f>
        <v>#DIV/0!</v>
      </c>
      <c r="HK309" s="57">
        <f>VLOOKUP($G309,'ВМП план КС'!$A$8:$AQ$93,40,0)</f>
        <v>1</v>
      </c>
      <c r="HL309" s="57">
        <f>VLOOKUP($G309,'ВМП план КС'!$A$8:$AQ$93,41,0)</f>
        <v>210197.35519999999</v>
      </c>
      <c r="HM309" s="57">
        <f>SUM(HK309/12*$B$2)</f>
        <v>0.83333333333333326</v>
      </c>
      <c r="HN309" s="57">
        <f>SUM(HL309/12*$B$2)</f>
        <v>175164.46266666666</v>
      </c>
      <c r="HO309" s="486">
        <f>SUM(HO310:HO313)</f>
        <v>2</v>
      </c>
      <c r="HP309" s="486">
        <f t="shared" ref="HP309" si="5833">SUM(HP310:HP313)</f>
        <v>420394.72</v>
      </c>
      <c r="HQ309" s="59">
        <f t="shared" ref="HQ309" si="5834">SUM(HQ310:HQ313)</f>
        <v>18</v>
      </c>
      <c r="HR309" s="59">
        <f t="shared" ref="HR309" si="5835">SUM(HR310:HR313)</f>
        <v>0</v>
      </c>
      <c r="HS309" s="59">
        <f t="shared" ref="HS309" si="5836">SUM(HS310:HS313)</f>
        <v>0</v>
      </c>
      <c r="HT309" s="59">
        <f t="shared" ref="HT309" si="5837">SUM(HT310:HT313)</f>
        <v>0</v>
      </c>
      <c r="HU309" s="87">
        <f t="shared" si="5197"/>
        <v>2</v>
      </c>
      <c r="HV309" s="59">
        <f t="shared" si="5198"/>
        <v>420394.72</v>
      </c>
      <c r="HW309" s="59">
        <f t="shared" si="5199"/>
        <v>18</v>
      </c>
      <c r="HX309" s="72">
        <f t="shared" si="5200"/>
        <v>1.1666666666666667</v>
      </c>
      <c r="HY309" s="72">
        <f t="shared" si="5309"/>
        <v>245230.25733333331</v>
      </c>
      <c r="HZ309" s="307"/>
      <c r="IA309" s="307"/>
      <c r="IB309" s="156">
        <f>$H309</f>
        <v>202673.856</v>
      </c>
      <c r="IC309" s="157">
        <f>HP309/HO309</f>
        <v>210197.36</v>
      </c>
      <c r="ID309" s="112">
        <f>VLOOKUP($G309,'ВМП план КС'!$A$8:$AQ$93,34,0)</f>
        <v>0</v>
      </c>
      <c r="IE309" s="112">
        <f>VLOOKUP($G309,'ВМП план КС'!$A$8:$AQ$93,35,0)</f>
        <v>0</v>
      </c>
      <c r="IF309" s="57">
        <f>SUM(ID309/12*$B$2)</f>
        <v>0</v>
      </c>
      <c r="IG309" s="57">
        <f>SUM(IE309/12*$B$2)</f>
        <v>0</v>
      </c>
      <c r="IH309" s="59">
        <f>SUM(IH310:IH313)</f>
        <v>0</v>
      </c>
      <c r="II309" s="59">
        <f t="shared" ref="II309" si="5838">SUM(II310:II313)</f>
        <v>0</v>
      </c>
      <c r="IJ309" s="59">
        <f t="shared" ref="IJ309" si="5839">SUM(IJ310:IJ313)</f>
        <v>0</v>
      </c>
      <c r="IK309" s="59">
        <f t="shared" ref="IK309" si="5840">SUM(IK310:IK313)</f>
        <v>0</v>
      </c>
      <c r="IL309" s="59">
        <f t="shared" ref="IL309" si="5841">SUM(IL310:IL313)</f>
        <v>0</v>
      </c>
      <c r="IM309" s="59">
        <f t="shared" ref="IM309" si="5842">SUM(IM310:IM313)</f>
        <v>0</v>
      </c>
      <c r="IN309" s="87">
        <f t="shared" si="5201"/>
        <v>0</v>
      </c>
      <c r="IO309" s="59">
        <f t="shared" si="5202"/>
        <v>0</v>
      </c>
      <c r="IP309" s="59">
        <f t="shared" si="5203"/>
        <v>0</v>
      </c>
      <c r="IQ309" s="72">
        <f t="shared" si="5204"/>
        <v>0</v>
      </c>
      <c r="IR309" s="72">
        <f t="shared" si="5310"/>
        <v>0</v>
      </c>
      <c r="IS309" s="307"/>
      <c r="IT309" s="307"/>
      <c r="IU309" s="156">
        <f>$H309</f>
        <v>202673.856</v>
      </c>
      <c r="IV309" s="157" t="e">
        <f>II309/IH309</f>
        <v>#DIV/0!</v>
      </c>
      <c r="IW309" s="112">
        <f>VLOOKUP($G309,'ВМП план КС'!$A$8:$AQ$93,42,0)</f>
        <v>0</v>
      </c>
      <c r="IX309" s="112">
        <f>VLOOKUP($G309,'ВМП план КС'!$A$8:$AQ$93,43,0)</f>
        <v>0</v>
      </c>
      <c r="IY309" s="57">
        <f>SUM(IW309/12*$B$2)</f>
        <v>0</v>
      </c>
      <c r="IZ309" s="57">
        <f>SUM(IX309/12*$B$2)</f>
        <v>0</v>
      </c>
      <c r="JA309" s="59">
        <f>SUM(JA310:JA313)</f>
        <v>0</v>
      </c>
      <c r="JB309" s="59">
        <f t="shared" ref="JB309" si="5843">SUM(JB310:JB313)</f>
        <v>0</v>
      </c>
      <c r="JC309" s="59">
        <f t="shared" ref="JC309" si="5844">SUM(JC310:JC313)</f>
        <v>0</v>
      </c>
      <c r="JD309" s="59">
        <f t="shared" ref="JD309" si="5845">SUM(JD310:JD313)</f>
        <v>0</v>
      </c>
      <c r="JE309" s="59">
        <f t="shared" ref="JE309" si="5846">SUM(JE310:JE313)</f>
        <v>0</v>
      </c>
      <c r="JF309" s="59">
        <f t="shared" ref="JF309" si="5847">SUM(JF310:JF313)</f>
        <v>0</v>
      </c>
      <c r="JG309" s="87">
        <f t="shared" si="5151"/>
        <v>0</v>
      </c>
      <c r="JH309" s="59">
        <f t="shared" si="5152"/>
        <v>0</v>
      </c>
      <c r="JI309" s="59">
        <f t="shared" si="5153"/>
        <v>0</v>
      </c>
      <c r="JJ309" s="72">
        <f t="shared" si="5154"/>
        <v>0</v>
      </c>
      <c r="JK309" s="72">
        <f t="shared" si="5291"/>
        <v>0</v>
      </c>
      <c r="JL309" s="307"/>
      <c r="JM309" s="307"/>
      <c r="JN309" s="156">
        <f>$H309</f>
        <v>202673.856</v>
      </c>
      <c r="JO309" s="157" t="e">
        <f>JB309/JA309</f>
        <v>#DIV/0!</v>
      </c>
      <c r="JP309" s="384">
        <f>J309+AC309+AV309+BO309+CH309+DA309+DT309+EM309+FF309+FY309+GR309+HK309+ID309+IW309</f>
        <v>45</v>
      </c>
      <c r="JQ309" s="384">
        <f t="shared" ref="JQ309" si="5848">K309+AD309+AW309+BP309+CI309+DB309+DU309+EN309+FG309+FZ309+GS309+HL309+IE309+IX309</f>
        <v>9127847.0192000009</v>
      </c>
      <c r="JR309" s="384">
        <f t="shared" ref="JR309" si="5849">L309+AE309+AX309+BQ309+CJ309+DC309+DV309+EO309+FH309+GA309+GT309+HM309+IF309+IY309</f>
        <v>37.5</v>
      </c>
      <c r="JS309" s="384">
        <f t="shared" ref="JS309" si="5850">M309+AF309+AY309+BR309+CK309+DD309+DW309+EP309+FI309+GB309+GU309+HN309+IG309+IZ309</f>
        <v>7606539.1826666668</v>
      </c>
      <c r="JT309" s="384">
        <f t="shared" ref="JT309:JT313" si="5851">N309+AG309+AZ309+BS309+CL309+DE309+DX309+EQ309+FJ309+GC309+GV309+HO309+IH309+JA309</f>
        <v>51</v>
      </c>
      <c r="JU309" s="384">
        <f t="shared" ref="JU309:JU313" si="5852">O309+AH309+BA309+BT309+CM309+DF309+DY309+ER309+FK309+GD309+GW309+HP309+II309+JB309</f>
        <v>10351413.860000005</v>
      </c>
      <c r="JV309" s="384">
        <f t="shared" ref="JV309:JV313" si="5853">P309+AI309+BB309+BU309+CN309+DG309+DZ309+ES309+FL309+GE309+GX309+HQ309+IJ309+JC309</f>
        <v>316</v>
      </c>
      <c r="JW309" s="384">
        <f t="shared" ref="JW309:JW313" si="5854">Q309+AJ309+BC309+BV309+CO309+DH309+EA309+ET309+FM309+GF309+GY309+HR309+IK309+JD309</f>
        <v>1</v>
      </c>
      <c r="JX309" s="384">
        <f t="shared" ref="JX309:JX313" si="5855">R309+AK309+BD309+BW309+CP309+DI309+EB309+EU309+FN309+GG309+GZ309+HS309+IL309+JE309</f>
        <v>202673.86</v>
      </c>
      <c r="JY309" s="384">
        <f t="shared" ref="JY309:JY313" si="5856">S309+AL309+BE309+BX309+CQ309+DJ309+EC309+EV309+FO309+GH309+HA309+HT309+IM309+JF309</f>
        <v>5</v>
      </c>
      <c r="JZ309" s="384">
        <f>JT309+JW309</f>
        <v>52</v>
      </c>
      <c r="KA309" s="384">
        <f t="shared" si="5280"/>
        <v>10554087.720000004</v>
      </c>
      <c r="KB309" s="384">
        <f t="shared" si="5281"/>
        <v>321</v>
      </c>
      <c r="KC309" s="72">
        <f>JT309-JR309</f>
        <v>13.5</v>
      </c>
      <c r="KD309" s="72">
        <f>JU309-JS309</f>
        <v>2744874.6773333382</v>
      </c>
      <c r="KE309" s="156">
        <f>$H309</f>
        <v>202673.856</v>
      </c>
      <c r="KF309" s="157">
        <f>JU309/JT309</f>
        <v>202968.89921568637</v>
      </c>
      <c r="KG309" s="309"/>
      <c r="KH309" s="309"/>
      <c r="KI309" s="223"/>
      <c r="KJ309" s="223"/>
      <c r="KK309" s="626"/>
      <c r="KL309" s="626"/>
      <c r="KM309" s="626"/>
    </row>
    <row r="310" spans="1:299" ht="36" x14ac:dyDescent="0.2">
      <c r="A310" s="100">
        <v>1</v>
      </c>
      <c r="B310" s="100">
        <v>1</v>
      </c>
      <c r="C310" s="668">
        <v>495</v>
      </c>
      <c r="D310" s="637" t="s">
        <v>385</v>
      </c>
      <c r="E310" s="393" t="s">
        <v>386</v>
      </c>
      <c r="F310" s="394" t="s">
        <v>184</v>
      </c>
      <c r="G310" s="122">
        <v>45</v>
      </c>
      <c r="H310" s="123">
        <v>202673.856</v>
      </c>
      <c r="I310" s="123">
        <v>210197.35519999999</v>
      </c>
      <c r="J310" s="45"/>
      <c r="K310" s="45"/>
      <c r="L310" s="45"/>
      <c r="M310" s="45"/>
      <c r="N310" s="45">
        <f>VLOOKUP($E310,'факт КС '!$E$11:$DJ$207,3,0)</f>
        <v>0</v>
      </c>
      <c r="O310" s="45">
        <f>VLOOKUP($E310,'факт КС '!$E$11:$DJ$207,4,0)</f>
        <v>0</v>
      </c>
      <c r="P310" s="45">
        <f>VLOOKUP($E310,'факт КС '!$E$11:$DJ$207,5,0)</f>
        <v>0</v>
      </c>
      <c r="Q310" s="45">
        <f>VLOOKUP($E310,'факт КС '!$E$11:$DJ$207,6,0)</f>
        <v>0</v>
      </c>
      <c r="R310" s="45">
        <f>VLOOKUP($E310,'факт КС '!$E$11:$DJ$207,7,0)</f>
        <v>0</v>
      </c>
      <c r="S310" s="45">
        <f>VLOOKUP($E310,'факт КС '!$E$11:$DJ$207,8,0)</f>
        <v>0</v>
      </c>
      <c r="T310" s="45">
        <f t="shared" si="4717"/>
        <v>0</v>
      </c>
      <c r="U310" s="45">
        <f t="shared" si="4718"/>
        <v>0</v>
      </c>
      <c r="V310" s="45">
        <f t="shared" si="4719"/>
        <v>0</v>
      </c>
      <c r="W310" s="184">
        <f t="shared" si="4720"/>
        <v>0</v>
      </c>
      <c r="X310" s="184">
        <f t="shared" si="4721"/>
        <v>0</v>
      </c>
      <c r="Y310" s="181"/>
      <c r="Z310" s="181"/>
      <c r="AA310" s="46"/>
      <c r="AB310" s="46"/>
      <c r="AC310" s="45"/>
      <c r="AD310" s="45"/>
      <c r="AE310" s="45"/>
      <c r="AF310" s="45"/>
      <c r="AG310" s="45">
        <f>VLOOKUP($E310,'факт КС '!$E$11:$DJ$207,15,0)</f>
        <v>5</v>
      </c>
      <c r="AH310" s="45">
        <f>VLOOKUP($E310,'факт КС '!$E$11:$DJ$207,16,0)</f>
        <v>1013369.2999999999</v>
      </c>
      <c r="AI310" s="45">
        <f>VLOOKUP($E310,'факт КС '!$E$11:$DJ$207,17,0)</f>
        <v>20</v>
      </c>
      <c r="AJ310" s="45">
        <f>VLOOKUP($E310,'факт КС '!$E$11:$DJ$207,18,0)</f>
        <v>0</v>
      </c>
      <c r="AK310" s="45">
        <f>VLOOKUP($E310,'факт КС '!$E$11:$DJ$207,19,0)</f>
        <v>0</v>
      </c>
      <c r="AL310" s="45">
        <f>VLOOKUP($E310,'факт КС '!$E$11:$DJ$207,20,0)</f>
        <v>0</v>
      </c>
      <c r="AM310" s="45">
        <f t="shared" si="5158"/>
        <v>5</v>
      </c>
      <c r="AN310" s="45">
        <f t="shared" si="5159"/>
        <v>1013369.2999999999</v>
      </c>
      <c r="AO310" s="45">
        <f t="shared" si="5160"/>
        <v>20</v>
      </c>
      <c r="AP310" s="184"/>
      <c r="AQ310" s="184"/>
      <c r="AR310" s="181"/>
      <c r="AS310" s="181"/>
      <c r="AT310" s="46"/>
      <c r="AU310" s="46"/>
      <c r="AV310" s="45"/>
      <c r="AW310" s="45"/>
      <c r="AX310" s="45"/>
      <c r="AY310" s="45"/>
      <c r="AZ310" s="45">
        <f>VLOOKUP($E310,'факт КС '!$E$11:$DJ$207,9,0)</f>
        <v>0</v>
      </c>
      <c r="BA310" s="45">
        <f>VLOOKUP($E310,'факт КС '!$E$11:$DJ$207,10,0)</f>
        <v>0</v>
      </c>
      <c r="BB310" s="45">
        <f>VLOOKUP($E310,'факт КС '!$E$11:$DJ$207,11,0)</f>
        <v>0</v>
      </c>
      <c r="BC310" s="45">
        <f>VLOOKUP($E310,'факт КС '!$E$11:$DJ$207,12,0)</f>
        <v>0</v>
      </c>
      <c r="BD310" s="45">
        <f>VLOOKUP($E310,'факт КС '!$E$11:$DJ$207,13,0)</f>
        <v>0</v>
      </c>
      <c r="BE310" s="45">
        <f>VLOOKUP($E310,'факт КС '!$E$11:$DJ$207,14,0)</f>
        <v>0</v>
      </c>
      <c r="BF310" s="45">
        <f t="shared" si="5162"/>
        <v>0</v>
      </c>
      <c r="BG310" s="45">
        <f t="shared" si="5163"/>
        <v>0</v>
      </c>
      <c r="BH310" s="45">
        <f t="shared" si="5164"/>
        <v>0</v>
      </c>
      <c r="BI310" s="184">
        <f t="shared" si="5110"/>
        <v>0</v>
      </c>
      <c r="BJ310" s="184">
        <f t="shared" si="5282"/>
        <v>0</v>
      </c>
      <c r="BK310" s="181"/>
      <c r="BL310" s="181"/>
      <c r="BM310" s="46"/>
      <c r="BN310" s="46"/>
      <c r="BO310" s="45"/>
      <c r="BP310" s="45"/>
      <c r="BQ310" s="45"/>
      <c r="BR310" s="45"/>
      <c r="BS310" s="45">
        <f>VLOOKUP($E310,'факт КС '!$E$11:$DJ$207,21,0)</f>
        <v>0</v>
      </c>
      <c r="BT310" s="45">
        <f>VLOOKUP($E310,'факт КС '!$E$11:$DJ$207,22,0)</f>
        <v>0</v>
      </c>
      <c r="BU310" s="45">
        <f>VLOOKUP($E310,'факт КС '!$E$11:$DJ$207,23,0)</f>
        <v>0</v>
      </c>
      <c r="BV310" s="45">
        <f>VLOOKUP($E310,'факт КС '!$E$11:$DJ$207,24,0)</f>
        <v>0</v>
      </c>
      <c r="BW310" s="45">
        <f>VLOOKUP($E310,'факт КС '!$E$11:$DJ$207,25,0)</f>
        <v>0</v>
      </c>
      <c r="BX310" s="45">
        <f>VLOOKUP($E310,'факт КС '!$E$11:$DJ$207,26,0)</f>
        <v>0</v>
      </c>
      <c r="BY310" s="45">
        <f t="shared" si="5165"/>
        <v>0</v>
      </c>
      <c r="BZ310" s="45">
        <f t="shared" si="5166"/>
        <v>0</v>
      </c>
      <c r="CA310" s="45">
        <f t="shared" si="5167"/>
        <v>0</v>
      </c>
      <c r="CB310" s="184">
        <f t="shared" si="5168"/>
        <v>0</v>
      </c>
      <c r="CC310" s="184">
        <f t="shared" si="5301"/>
        <v>0</v>
      </c>
      <c r="CD310" s="181"/>
      <c r="CE310" s="181"/>
      <c r="CF310" s="46"/>
      <c r="CG310" s="46"/>
      <c r="CH310" s="45"/>
      <c r="CI310" s="45"/>
      <c r="CJ310" s="45"/>
      <c r="CK310" s="45"/>
      <c r="CL310" s="45">
        <f>VLOOKUP($E310,'факт КС '!$E$11:$DJ$210,33,0)</f>
        <v>43</v>
      </c>
      <c r="CM310" s="45">
        <f>VLOOKUP($E310,'факт КС '!$E$11:$DJ$210,34,0)</f>
        <v>8714975.9800000042</v>
      </c>
      <c r="CN310" s="45">
        <f>VLOOKUP($E310,'факт КС '!$E$11:$DJ$210,35,0)</f>
        <v>273</v>
      </c>
      <c r="CO310" s="45">
        <f>VLOOKUP($E310,'факт КС '!$E$11:$DJ$210,36,0)</f>
        <v>1</v>
      </c>
      <c r="CP310" s="45">
        <f>VLOOKUP($E310,'факт КС '!$E$11:$DJ$210,37,0)</f>
        <v>202673.86</v>
      </c>
      <c r="CQ310" s="45">
        <f>VLOOKUP($E310,'факт КС '!$E$11:$DJ$210,38,0)</f>
        <v>5</v>
      </c>
      <c r="CR310" s="45">
        <f t="shared" si="5169"/>
        <v>44</v>
      </c>
      <c r="CS310" s="45">
        <f t="shared" si="5170"/>
        <v>8917649.8400000036</v>
      </c>
      <c r="CT310" s="45">
        <f t="shared" si="5171"/>
        <v>278</v>
      </c>
      <c r="CU310" s="184"/>
      <c r="CV310" s="184"/>
      <c r="CW310" s="181"/>
      <c r="CX310" s="181"/>
      <c r="CY310" s="46"/>
      <c r="CZ310" s="46"/>
      <c r="DA310" s="45"/>
      <c r="DB310" s="45"/>
      <c r="DC310" s="45"/>
      <c r="DD310" s="45"/>
      <c r="DE310" s="45">
        <f>VLOOKUP($E310,'факт КС '!$E$11:$DJ$210,57,0)</f>
        <v>0</v>
      </c>
      <c r="DF310" s="45">
        <f>VLOOKUP($E310,'факт КС '!$E$11:$DJ$210,58,0)</f>
        <v>0</v>
      </c>
      <c r="DG310" s="45">
        <f>VLOOKUP($E310,'факт КС '!$E$11:$DJ$210,59,0)</f>
        <v>0</v>
      </c>
      <c r="DH310" s="45">
        <f>VLOOKUP($E310,'факт КС '!$E$11:$DJ$210,60,0)</f>
        <v>0</v>
      </c>
      <c r="DI310" s="45">
        <f>VLOOKUP($E310,'факт КС '!$E$11:$DJ$210,61,0)</f>
        <v>0</v>
      </c>
      <c r="DJ310" s="45">
        <f>VLOOKUP($E310,'факт КС '!$E$11:$DJ$210,62,0)</f>
        <v>0</v>
      </c>
      <c r="DK310" s="45">
        <f t="shared" si="5173"/>
        <v>0</v>
      </c>
      <c r="DL310" s="45">
        <f t="shared" si="5174"/>
        <v>0</v>
      </c>
      <c r="DM310" s="45">
        <f t="shared" si="5175"/>
        <v>0</v>
      </c>
      <c r="DN310" s="184">
        <f t="shared" si="5176"/>
        <v>0</v>
      </c>
      <c r="DO310" s="184">
        <f t="shared" si="5303"/>
        <v>0</v>
      </c>
      <c r="DP310" s="181"/>
      <c r="DQ310" s="181"/>
      <c r="DR310" s="46"/>
      <c r="DS310" s="46"/>
      <c r="DT310" s="45"/>
      <c r="DU310" s="45"/>
      <c r="DV310" s="45"/>
      <c r="DW310" s="45"/>
      <c r="DX310" s="45">
        <f>VLOOKUP($E310,'факт КС '!$E$11:$DJ$210,27,0)</f>
        <v>0</v>
      </c>
      <c r="DY310" s="45">
        <f>VLOOKUP($E310,'факт КС '!$E$11:$DJ$210,28,0)</f>
        <v>0</v>
      </c>
      <c r="DZ310" s="45">
        <f>VLOOKUP($E310,'факт КС '!$E$11:$DJ$210,29,0)</f>
        <v>0</v>
      </c>
      <c r="EA310" s="45">
        <f>VLOOKUP($E310,'факт КС '!$E$11:$DJ$210,30,0)</f>
        <v>0</v>
      </c>
      <c r="EB310" s="45">
        <f>VLOOKUP($E310,'факт КС '!$E$11:$DJ$210,31,0)</f>
        <v>0</v>
      </c>
      <c r="EC310" s="45">
        <f>VLOOKUP($E310,'факт КС '!$E$11:$DJ$210,32,0)</f>
        <v>0</v>
      </c>
      <c r="ED310" s="45">
        <f t="shared" si="5177"/>
        <v>0</v>
      </c>
      <c r="EE310" s="45">
        <f t="shared" si="5178"/>
        <v>0</v>
      </c>
      <c r="EF310" s="45">
        <f t="shared" si="5179"/>
        <v>0</v>
      </c>
      <c r="EG310" s="184">
        <f t="shared" si="5180"/>
        <v>0</v>
      </c>
      <c r="EH310" s="184">
        <f t="shared" si="5304"/>
        <v>0</v>
      </c>
      <c r="EI310" s="181"/>
      <c r="EJ310" s="181"/>
      <c r="EK310" s="46"/>
      <c r="EL310" s="46"/>
      <c r="EM310" s="45"/>
      <c r="EN310" s="45"/>
      <c r="EO310" s="45"/>
      <c r="EP310" s="45"/>
      <c r="EQ310" s="45">
        <f>VLOOKUP($E310,'факт КС '!$E$11:$DJ$210,63,0)</f>
        <v>0</v>
      </c>
      <c r="ER310" s="45">
        <f>VLOOKUP($E310,'факт КС '!$E$11:$DJ$210,64,0)</f>
        <v>0</v>
      </c>
      <c r="ES310" s="45">
        <f>VLOOKUP($E310,'факт КС '!$E$11:$DJ$210,65,0)</f>
        <v>0</v>
      </c>
      <c r="ET310" s="45">
        <f>VLOOKUP($E310,'факт КС '!$E$11:$DJ$210,66,0)</f>
        <v>0</v>
      </c>
      <c r="EU310" s="45">
        <f>VLOOKUP($E310,'факт КС '!$E$11:$DJ$210,67,0)</f>
        <v>0</v>
      </c>
      <c r="EV310" s="45">
        <f>VLOOKUP($E310,'факт КС '!$E$11:$DJ$210,68,0)</f>
        <v>0</v>
      </c>
      <c r="EW310" s="45">
        <f t="shared" si="5181"/>
        <v>0</v>
      </c>
      <c r="EX310" s="45">
        <f t="shared" si="5182"/>
        <v>0</v>
      </c>
      <c r="EY310" s="45">
        <f t="shared" si="5183"/>
        <v>0</v>
      </c>
      <c r="EZ310" s="184">
        <f t="shared" si="5184"/>
        <v>0</v>
      </c>
      <c r="FA310" s="184">
        <f t="shared" si="5305"/>
        <v>0</v>
      </c>
      <c r="FB310" s="181"/>
      <c r="FC310" s="181"/>
      <c r="FD310" s="46"/>
      <c r="FE310" s="46"/>
      <c r="FF310" s="45"/>
      <c r="FG310" s="45"/>
      <c r="FH310" s="45"/>
      <c r="FI310" s="45"/>
      <c r="FJ310" s="45">
        <f>VLOOKUP($E310,'факт КС '!$E$11:$DJ$210,93,0)</f>
        <v>1</v>
      </c>
      <c r="FK310" s="45">
        <f>VLOOKUP($E310,'факт КС '!$E$11:$DJ$210,94,0)</f>
        <v>202673.86</v>
      </c>
      <c r="FL310" s="45">
        <f>VLOOKUP($E310,'факт КС '!$E$11:$DJ$210,95,0)</f>
        <v>5</v>
      </c>
      <c r="FM310" s="45">
        <f>VLOOKUP($E310,'факт КС '!$E$11:$DJ$210,96,0)</f>
        <v>0</v>
      </c>
      <c r="FN310" s="45">
        <f>VLOOKUP($E310,'факт КС '!$E$11:$DJ$210,97,0)</f>
        <v>0</v>
      </c>
      <c r="FO310" s="45">
        <f>VLOOKUP($E310,'факт КС '!$E$11:$DJ$210,98,0)</f>
        <v>0</v>
      </c>
      <c r="FP310" s="45">
        <f t="shared" si="5185"/>
        <v>1</v>
      </c>
      <c r="FQ310" s="427">
        <f t="shared" si="5186"/>
        <v>202673.86</v>
      </c>
      <c r="FR310" s="45">
        <f t="shared" si="5187"/>
        <v>5</v>
      </c>
      <c r="FS310" s="184">
        <f t="shared" si="5188"/>
        <v>1</v>
      </c>
      <c r="FT310" s="184">
        <f t="shared" si="5306"/>
        <v>202673.86</v>
      </c>
      <c r="FU310" s="181"/>
      <c r="FV310" s="181"/>
      <c r="FW310" s="46"/>
      <c r="FX310" s="46"/>
      <c r="FY310" s="45"/>
      <c r="FZ310" s="45"/>
      <c r="GA310" s="45"/>
      <c r="GB310" s="45"/>
      <c r="GC310" s="45">
        <f>VLOOKUP($E310,'факт КС '!$E$11:$DJ$210,87,0)</f>
        <v>0</v>
      </c>
      <c r="GD310" s="45">
        <f>VLOOKUP($E310,'факт КС '!$E$11:$DJ$210,88,0)</f>
        <v>0</v>
      </c>
      <c r="GE310" s="45">
        <f>VLOOKUP($E310,'факт КС '!$E$11:$DJ$210,89,0)</f>
        <v>0</v>
      </c>
      <c r="GF310" s="45">
        <f>VLOOKUP($E310,'факт КС '!$E$11:$DJ$210,90,0)</f>
        <v>0</v>
      </c>
      <c r="GG310" s="45">
        <f>VLOOKUP($E310,'факт КС '!$E$11:$DJ$210,91,0)</f>
        <v>0</v>
      </c>
      <c r="GH310" s="45">
        <f>VLOOKUP($E310,'факт КС '!$E$11:$DJ$210,92,0)</f>
        <v>0</v>
      </c>
      <c r="GI310" s="45">
        <f t="shared" si="5189"/>
        <v>0</v>
      </c>
      <c r="GJ310" s="45">
        <f t="shared" si="5190"/>
        <v>0</v>
      </c>
      <c r="GK310" s="45">
        <f t="shared" si="5191"/>
        <v>0</v>
      </c>
      <c r="GL310" s="184">
        <f t="shared" si="5192"/>
        <v>0</v>
      </c>
      <c r="GM310" s="184">
        <f t="shared" si="5307"/>
        <v>0</v>
      </c>
      <c r="GN310" s="181"/>
      <c r="GO310" s="181"/>
      <c r="GP310" s="46"/>
      <c r="GQ310" s="46"/>
      <c r="GR310" s="45"/>
      <c r="GS310" s="45"/>
      <c r="GT310" s="45"/>
      <c r="GU310" s="45"/>
      <c r="GV310" s="45">
        <f>VLOOKUP($E310,'факт КС '!$E$11:$DJ$210,99,0)</f>
        <v>0</v>
      </c>
      <c r="GW310" s="45">
        <f>VLOOKUP($E310,'факт КС '!$E$11:$DJ$210,100,0)</f>
        <v>0</v>
      </c>
      <c r="GX310" s="45">
        <f>VLOOKUP($E310,'факт КС '!$E$11:$DJ$210,101,0)</f>
        <v>0</v>
      </c>
      <c r="GY310" s="45">
        <f>VLOOKUP($E310,'факт КС '!$E$11:$DJ$210,102,0)</f>
        <v>0</v>
      </c>
      <c r="GZ310" s="45">
        <f>VLOOKUP($E310,'факт КС '!$E$11:$DJ$210,103,0)</f>
        <v>0</v>
      </c>
      <c r="HA310" s="45">
        <f>VLOOKUP($E310,'факт КС '!$E$11:$DJ$210,104,0)</f>
        <v>0</v>
      </c>
      <c r="HB310" s="45">
        <f t="shared" si="5193"/>
        <v>0</v>
      </c>
      <c r="HC310" s="45">
        <f t="shared" si="5194"/>
        <v>0</v>
      </c>
      <c r="HD310" s="45">
        <f t="shared" si="5195"/>
        <v>0</v>
      </c>
      <c r="HE310" s="184">
        <f t="shared" si="5196"/>
        <v>0</v>
      </c>
      <c r="HF310" s="184">
        <f t="shared" si="5308"/>
        <v>0</v>
      </c>
      <c r="HG310" s="181"/>
      <c r="HH310" s="181"/>
      <c r="HI310" s="46"/>
      <c r="HJ310" s="46"/>
      <c r="HK310" s="45"/>
      <c r="HL310" s="45"/>
      <c r="HM310" s="45"/>
      <c r="HN310" s="45"/>
      <c r="HO310" s="45">
        <f>VLOOKUP($E310,'факт КС '!$E$11:$DJ$210,81,0)</f>
        <v>2</v>
      </c>
      <c r="HP310" s="45">
        <f>VLOOKUP($E310,'факт КС '!$E$11:$DJ$210,82,0)</f>
        <v>420394.72</v>
      </c>
      <c r="HQ310" s="45">
        <f>VLOOKUP($E310,'факт КС '!$E$11:$DJ$210,83,0)</f>
        <v>18</v>
      </c>
      <c r="HR310" s="45">
        <f>VLOOKUP($E310,'факт КС '!$E$11:$DJ$210,84,0)</f>
        <v>0</v>
      </c>
      <c r="HS310" s="45">
        <f>VLOOKUP($E310,'факт КС '!$E$11:$DJ$210,85,0)</f>
        <v>0</v>
      </c>
      <c r="HT310" s="45">
        <f>VLOOKUP($E310,'факт КС '!$E$11:$DJ$210,86,0)</f>
        <v>0</v>
      </c>
      <c r="HU310" s="45">
        <f t="shared" si="5197"/>
        <v>2</v>
      </c>
      <c r="HV310" s="45">
        <f t="shared" si="5198"/>
        <v>420394.72</v>
      </c>
      <c r="HW310" s="45">
        <f t="shared" si="5199"/>
        <v>18</v>
      </c>
      <c r="HX310" s="184">
        <f t="shared" si="5200"/>
        <v>2</v>
      </c>
      <c r="HY310" s="184">
        <f t="shared" si="5309"/>
        <v>420394.72</v>
      </c>
      <c r="HZ310" s="181"/>
      <c r="IA310" s="181"/>
      <c r="IB310" s="46"/>
      <c r="IC310" s="46"/>
      <c r="ID310" s="46"/>
      <c r="IE310" s="46"/>
      <c r="IF310" s="45"/>
      <c r="IG310" s="45"/>
      <c r="IH310" s="45">
        <f>VLOOKUP($E310,'факт КС '!$E$11:$DJ$210,69,0)</f>
        <v>0</v>
      </c>
      <c r="II310" s="45">
        <f>VLOOKUP($E310,'факт КС '!$E$11:$DJ$210,70,0)</f>
        <v>0</v>
      </c>
      <c r="IJ310" s="45">
        <f>VLOOKUP($E310,'факт КС '!$E$11:$DJ$210,71,0)</f>
        <v>0</v>
      </c>
      <c r="IK310" s="45">
        <f>VLOOKUP($E310,'факт КС '!$E$11:$DJ$210,72,0)</f>
        <v>0</v>
      </c>
      <c r="IL310" s="45">
        <f>VLOOKUP($E310,'факт КС '!$E$11:$DJ$210,73,0)</f>
        <v>0</v>
      </c>
      <c r="IM310" s="45">
        <f>VLOOKUP($E310,'факт КС '!$E$11:$DJ$210,74,0)</f>
        <v>0</v>
      </c>
      <c r="IN310" s="45">
        <f t="shared" si="5201"/>
        <v>0</v>
      </c>
      <c r="IO310" s="45">
        <f t="shared" si="5202"/>
        <v>0</v>
      </c>
      <c r="IP310" s="45">
        <f t="shared" si="5203"/>
        <v>0</v>
      </c>
      <c r="IQ310" s="184">
        <f t="shared" si="5204"/>
        <v>0</v>
      </c>
      <c r="IR310" s="184">
        <f t="shared" si="5310"/>
        <v>0</v>
      </c>
      <c r="IS310" s="181"/>
      <c r="IT310" s="181"/>
      <c r="IU310" s="46"/>
      <c r="IV310" s="46"/>
      <c r="IW310" s="46"/>
      <c r="IX310" s="46"/>
      <c r="IY310" s="45"/>
      <c r="IZ310" s="45"/>
      <c r="JA310" s="45">
        <f>VLOOKUP($E310,'факт КС '!$E$11:$DJ$210,75,0)</f>
        <v>0</v>
      </c>
      <c r="JB310" s="45">
        <f>VLOOKUP($E310,'факт КС '!$E$11:$DJ$210,76,0)</f>
        <v>0</v>
      </c>
      <c r="JC310" s="45">
        <f>VLOOKUP($E310,'факт КС '!$E$11:$DJ$210,77,0)</f>
        <v>0</v>
      </c>
      <c r="JD310" s="45">
        <f>VLOOKUP($E310,'факт КС '!$E$11:$DJ$210,78,0)</f>
        <v>0</v>
      </c>
      <c r="JE310" s="45">
        <f>VLOOKUP($E310,'факт КС '!$E$11:$DJ$210,79,0)</f>
        <v>0</v>
      </c>
      <c r="JF310" s="45">
        <f>VLOOKUP($E310,'факт КС '!$E$11:$DJ$210,80,0)</f>
        <v>0</v>
      </c>
      <c r="JG310" s="45">
        <f t="shared" si="5151"/>
        <v>0</v>
      </c>
      <c r="JH310" s="45">
        <f t="shared" si="5152"/>
        <v>0</v>
      </c>
      <c r="JI310" s="45">
        <f t="shared" si="5153"/>
        <v>0</v>
      </c>
      <c r="JJ310" s="184">
        <f t="shared" si="5154"/>
        <v>0</v>
      </c>
      <c r="JK310" s="184">
        <f t="shared" si="5291"/>
        <v>0</v>
      </c>
      <c r="JL310" s="181"/>
      <c r="JM310" s="181"/>
      <c r="JN310" s="46"/>
      <c r="JO310" s="46"/>
      <c r="JP310" s="47"/>
      <c r="JQ310" s="48"/>
      <c r="JR310" s="47"/>
      <c r="JS310" s="47"/>
      <c r="JT310" s="385">
        <f t="shared" si="5851"/>
        <v>51</v>
      </c>
      <c r="JU310" s="385">
        <f t="shared" si="5852"/>
        <v>10351413.860000005</v>
      </c>
      <c r="JV310" s="385">
        <f t="shared" si="5853"/>
        <v>316</v>
      </c>
      <c r="JW310" s="385">
        <f t="shared" si="5854"/>
        <v>1</v>
      </c>
      <c r="JX310" s="385">
        <f t="shared" si="5855"/>
        <v>202673.86</v>
      </c>
      <c r="JY310" s="385">
        <f t="shared" si="5856"/>
        <v>5</v>
      </c>
      <c r="JZ310" s="45">
        <f t="shared" ref="JZ310:JZ313" si="5857">JT310+JW310</f>
        <v>52</v>
      </c>
      <c r="KA310" s="45">
        <f t="shared" si="5280"/>
        <v>10554087.720000004</v>
      </c>
      <c r="KB310" s="45">
        <f t="shared" si="5281"/>
        <v>321</v>
      </c>
      <c r="KC310" s="184">
        <f t="shared" ref="KC310:KC313" si="5858">JT310-JR310</f>
        <v>51</v>
      </c>
      <c r="KD310" s="184">
        <f t="shared" ref="KD310:KD313" si="5859">JU310-JS310</f>
        <v>10351413.860000005</v>
      </c>
      <c r="KE310" s="46"/>
      <c r="KF310" s="46"/>
      <c r="KG310" s="62"/>
      <c r="KH310" s="62"/>
    </row>
    <row r="311" spans="1:299" s="3" customFormat="1" hidden="1" x14ac:dyDescent="0.2">
      <c r="A311" s="100">
        <v>1</v>
      </c>
      <c r="B311" s="100"/>
      <c r="C311" s="146"/>
      <c r="D311" s="265"/>
      <c r="E311" s="738"/>
      <c r="F311" s="739"/>
      <c r="G311" s="134"/>
      <c r="H311" s="136"/>
      <c r="I311" s="136"/>
      <c r="J311" s="114"/>
      <c r="K311" s="114"/>
      <c r="L311" s="114"/>
      <c r="M311" s="114"/>
      <c r="N311" s="45"/>
      <c r="O311" s="45"/>
      <c r="P311" s="45"/>
      <c r="Q311" s="45"/>
      <c r="R311" s="45"/>
      <c r="S311" s="45"/>
      <c r="T311" s="45">
        <f t="shared" si="4717"/>
        <v>0</v>
      </c>
      <c r="U311" s="45">
        <f t="shared" si="4718"/>
        <v>0</v>
      </c>
      <c r="V311" s="45">
        <f t="shared" si="4719"/>
        <v>0</v>
      </c>
      <c r="W311" s="184">
        <f t="shared" si="4720"/>
        <v>0</v>
      </c>
      <c r="X311" s="184">
        <f t="shared" si="4721"/>
        <v>0</v>
      </c>
      <c r="Y311" s="184"/>
      <c r="Z311" s="184"/>
      <c r="AA311" s="117"/>
      <c r="AB311" s="117"/>
      <c r="AC311" s="114"/>
      <c r="AD311" s="114"/>
      <c r="AE311" s="114"/>
      <c r="AF311" s="114"/>
      <c r="AG311" s="45"/>
      <c r="AH311" s="45"/>
      <c r="AI311" s="45"/>
      <c r="AJ311" s="45"/>
      <c r="AK311" s="45"/>
      <c r="AL311" s="45"/>
      <c r="AM311" s="45">
        <f t="shared" si="5158"/>
        <v>0</v>
      </c>
      <c r="AN311" s="45">
        <f t="shared" si="5159"/>
        <v>0</v>
      </c>
      <c r="AO311" s="45">
        <f t="shared" si="5160"/>
        <v>0</v>
      </c>
      <c r="AP311" s="184">
        <f t="shared" si="5161"/>
        <v>0</v>
      </c>
      <c r="AQ311" s="184">
        <f t="shared" si="5300"/>
        <v>0</v>
      </c>
      <c r="AR311" s="184"/>
      <c r="AS311" s="184"/>
      <c r="AT311" s="117"/>
      <c r="AU311" s="117"/>
      <c r="AV311" s="114"/>
      <c r="AW311" s="114"/>
      <c r="AX311" s="114"/>
      <c r="AY311" s="114"/>
      <c r="AZ311" s="45"/>
      <c r="BA311" s="45"/>
      <c r="BB311" s="45"/>
      <c r="BC311" s="45"/>
      <c r="BD311" s="45"/>
      <c r="BE311" s="45"/>
      <c r="BF311" s="45">
        <f t="shared" si="5162"/>
        <v>0</v>
      </c>
      <c r="BG311" s="45">
        <f t="shared" si="5163"/>
        <v>0</v>
      </c>
      <c r="BH311" s="45">
        <f t="shared" si="5164"/>
        <v>0</v>
      </c>
      <c r="BI311" s="184">
        <f t="shared" si="5110"/>
        <v>0</v>
      </c>
      <c r="BJ311" s="184">
        <f t="shared" si="5282"/>
        <v>0</v>
      </c>
      <c r="BK311" s="184"/>
      <c r="BL311" s="184"/>
      <c r="BM311" s="117"/>
      <c r="BN311" s="117"/>
      <c r="BO311" s="114"/>
      <c r="BP311" s="114"/>
      <c r="BQ311" s="114"/>
      <c r="BR311" s="114"/>
      <c r="BS311" s="45"/>
      <c r="BT311" s="45"/>
      <c r="BU311" s="45"/>
      <c r="BV311" s="45"/>
      <c r="BW311" s="45"/>
      <c r="BX311" s="45"/>
      <c r="BY311" s="45">
        <f t="shared" si="5165"/>
        <v>0</v>
      </c>
      <c r="BZ311" s="45">
        <f t="shared" si="5166"/>
        <v>0</v>
      </c>
      <c r="CA311" s="45">
        <f t="shared" si="5167"/>
        <v>0</v>
      </c>
      <c r="CB311" s="184">
        <f t="shared" si="5168"/>
        <v>0</v>
      </c>
      <c r="CC311" s="184">
        <f t="shared" si="5301"/>
        <v>0</v>
      </c>
      <c r="CD311" s="184"/>
      <c r="CE311" s="184"/>
      <c r="CF311" s="117"/>
      <c r="CG311" s="117"/>
      <c r="CH311" s="114"/>
      <c r="CI311" s="114"/>
      <c r="CJ311" s="114"/>
      <c r="CK311" s="114"/>
      <c r="CL311" s="45"/>
      <c r="CM311" s="45"/>
      <c r="CN311" s="45"/>
      <c r="CO311" s="45"/>
      <c r="CP311" s="45"/>
      <c r="CQ311" s="45"/>
      <c r="CR311" s="45">
        <f t="shared" si="5169"/>
        <v>0</v>
      </c>
      <c r="CS311" s="45">
        <f t="shared" si="5170"/>
        <v>0</v>
      </c>
      <c r="CT311" s="45">
        <f t="shared" si="5171"/>
        <v>0</v>
      </c>
      <c r="CU311" s="184">
        <f t="shared" si="5172"/>
        <v>0</v>
      </c>
      <c r="CV311" s="184">
        <f t="shared" si="5302"/>
        <v>0</v>
      </c>
      <c r="CW311" s="184"/>
      <c r="CX311" s="184"/>
      <c r="CY311" s="117"/>
      <c r="CZ311" s="117"/>
      <c r="DA311" s="114"/>
      <c r="DB311" s="114"/>
      <c r="DC311" s="114"/>
      <c r="DD311" s="114"/>
      <c r="DE311" s="45"/>
      <c r="DF311" s="45"/>
      <c r="DG311" s="45"/>
      <c r="DH311" s="45"/>
      <c r="DI311" s="45"/>
      <c r="DJ311" s="45"/>
      <c r="DK311" s="45">
        <f t="shared" si="5173"/>
        <v>0</v>
      </c>
      <c r="DL311" s="45">
        <f t="shared" si="5174"/>
        <v>0</v>
      </c>
      <c r="DM311" s="45">
        <f t="shared" si="5175"/>
        <v>0</v>
      </c>
      <c r="DN311" s="184">
        <f t="shared" si="5176"/>
        <v>0</v>
      </c>
      <c r="DO311" s="184">
        <f t="shared" si="5303"/>
        <v>0</v>
      </c>
      <c r="DP311" s="184"/>
      <c r="DQ311" s="184"/>
      <c r="DR311" s="117"/>
      <c r="DS311" s="117"/>
      <c r="DT311" s="114"/>
      <c r="DU311" s="114"/>
      <c r="DV311" s="114"/>
      <c r="DW311" s="114"/>
      <c r="DX311" s="45"/>
      <c r="DY311" s="45"/>
      <c r="DZ311" s="45"/>
      <c r="EA311" s="45"/>
      <c r="EB311" s="45"/>
      <c r="EC311" s="45"/>
      <c r="ED311" s="45">
        <f t="shared" si="5177"/>
        <v>0</v>
      </c>
      <c r="EE311" s="45">
        <f t="shared" si="5178"/>
        <v>0</v>
      </c>
      <c r="EF311" s="45">
        <f t="shared" si="5179"/>
        <v>0</v>
      </c>
      <c r="EG311" s="184">
        <f t="shared" si="5180"/>
        <v>0</v>
      </c>
      <c r="EH311" s="184">
        <f t="shared" si="5304"/>
        <v>0</v>
      </c>
      <c r="EI311" s="184"/>
      <c r="EJ311" s="184"/>
      <c r="EK311" s="117"/>
      <c r="EL311" s="117"/>
      <c r="EM311" s="114"/>
      <c r="EN311" s="114"/>
      <c r="EO311" s="114"/>
      <c r="EP311" s="114"/>
      <c r="EQ311" s="45"/>
      <c r="ER311" s="45"/>
      <c r="ES311" s="45"/>
      <c r="ET311" s="45"/>
      <c r="EU311" s="45"/>
      <c r="EV311" s="45"/>
      <c r="EW311" s="45">
        <f t="shared" si="5181"/>
        <v>0</v>
      </c>
      <c r="EX311" s="45">
        <f t="shared" si="5182"/>
        <v>0</v>
      </c>
      <c r="EY311" s="45">
        <f t="shared" si="5183"/>
        <v>0</v>
      </c>
      <c r="EZ311" s="184">
        <f t="shared" si="5184"/>
        <v>0</v>
      </c>
      <c r="FA311" s="184">
        <f t="shared" si="5305"/>
        <v>0</v>
      </c>
      <c r="FB311" s="184"/>
      <c r="FC311" s="184"/>
      <c r="FD311" s="117"/>
      <c r="FE311" s="117"/>
      <c r="FF311" s="114"/>
      <c r="FG311" s="114"/>
      <c r="FH311" s="114"/>
      <c r="FI311" s="114"/>
      <c r="FJ311" s="45"/>
      <c r="FK311" s="45"/>
      <c r="FL311" s="45"/>
      <c r="FM311" s="45"/>
      <c r="FN311" s="45"/>
      <c r="FO311" s="45"/>
      <c r="FP311" s="45">
        <f t="shared" si="5185"/>
        <v>0</v>
      </c>
      <c r="FQ311" s="45">
        <f t="shared" si="5186"/>
        <v>0</v>
      </c>
      <c r="FR311" s="45">
        <f t="shared" si="5187"/>
        <v>0</v>
      </c>
      <c r="FS311" s="184">
        <f t="shared" si="5188"/>
        <v>0</v>
      </c>
      <c r="FT311" s="184">
        <f t="shared" si="5306"/>
        <v>0</v>
      </c>
      <c r="FU311" s="184"/>
      <c r="FV311" s="184"/>
      <c r="FW311" s="117"/>
      <c r="FX311" s="117"/>
      <c r="FY311" s="114"/>
      <c r="FZ311" s="114"/>
      <c r="GA311" s="114"/>
      <c r="GB311" s="114"/>
      <c r="GC311" s="45"/>
      <c r="GD311" s="45"/>
      <c r="GE311" s="45"/>
      <c r="GF311" s="45"/>
      <c r="GG311" s="45"/>
      <c r="GH311" s="45"/>
      <c r="GI311" s="45">
        <f t="shared" si="5189"/>
        <v>0</v>
      </c>
      <c r="GJ311" s="45">
        <f t="shared" si="5190"/>
        <v>0</v>
      </c>
      <c r="GK311" s="45">
        <f t="shared" si="5191"/>
        <v>0</v>
      </c>
      <c r="GL311" s="184">
        <f t="shared" si="5192"/>
        <v>0</v>
      </c>
      <c r="GM311" s="184">
        <f t="shared" si="5307"/>
        <v>0</v>
      </c>
      <c r="GN311" s="184"/>
      <c r="GO311" s="184"/>
      <c r="GP311" s="117"/>
      <c r="GQ311" s="117"/>
      <c r="GR311" s="114"/>
      <c r="GS311" s="114"/>
      <c r="GT311" s="114"/>
      <c r="GU311" s="114"/>
      <c r="GV311" s="45"/>
      <c r="GW311" s="45"/>
      <c r="GX311" s="45"/>
      <c r="GY311" s="45"/>
      <c r="GZ311" s="45"/>
      <c r="HA311" s="45"/>
      <c r="HB311" s="45">
        <f t="shared" si="5193"/>
        <v>0</v>
      </c>
      <c r="HC311" s="45">
        <f t="shared" si="5194"/>
        <v>0</v>
      </c>
      <c r="HD311" s="45">
        <f t="shared" si="5195"/>
        <v>0</v>
      </c>
      <c r="HE311" s="184">
        <f t="shared" si="5196"/>
        <v>0</v>
      </c>
      <c r="HF311" s="184">
        <f t="shared" si="5308"/>
        <v>0</v>
      </c>
      <c r="HG311" s="184"/>
      <c r="HH311" s="184"/>
      <c r="HI311" s="117"/>
      <c r="HJ311" s="117"/>
      <c r="HK311" s="114"/>
      <c r="HL311" s="114"/>
      <c r="HM311" s="114"/>
      <c r="HN311" s="114"/>
      <c r="HO311" s="45"/>
      <c r="HP311" s="45"/>
      <c r="HQ311" s="45"/>
      <c r="HR311" s="45"/>
      <c r="HS311" s="45"/>
      <c r="HT311" s="45"/>
      <c r="HU311" s="45">
        <f t="shared" si="5197"/>
        <v>0</v>
      </c>
      <c r="HV311" s="45">
        <f t="shared" si="5198"/>
        <v>0</v>
      </c>
      <c r="HW311" s="45">
        <f t="shared" si="5199"/>
        <v>0</v>
      </c>
      <c r="HX311" s="184">
        <f t="shared" si="5200"/>
        <v>0</v>
      </c>
      <c r="HY311" s="184">
        <f t="shared" si="5309"/>
        <v>0</v>
      </c>
      <c r="HZ311" s="184"/>
      <c r="IA311" s="184"/>
      <c r="IB311" s="117"/>
      <c r="IC311" s="117"/>
      <c r="ID311" s="117"/>
      <c r="IE311" s="117"/>
      <c r="IF311" s="114"/>
      <c r="IG311" s="114"/>
      <c r="IH311" s="45"/>
      <c r="II311" s="45"/>
      <c r="IJ311" s="45"/>
      <c r="IK311" s="45"/>
      <c r="IL311" s="45"/>
      <c r="IM311" s="45"/>
      <c r="IN311" s="45">
        <f t="shared" si="5201"/>
        <v>0</v>
      </c>
      <c r="IO311" s="45">
        <f t="shared" si="5202"/>
        <v>0</v>
      </c>
      <c r="IP311" s="45">
        <f t="shared" si="5203"/>
        <v>0</v>
      </c>
      <c r="IQ311" s="184">
        <f t="shared" si="5204"/>
        <v>0</v>
      </c>
      <c r="IR311" s="184">
        <f t="shared" si="5310"/>
        <v>0</v>
      </c>
      <c r="IS311" s="184"/>
      <c r="IT311" s="184"/>
      <c r="IU311" s="117"/>
      <c r="IV311" s="117"/>
      <c r="IW311" s="117"/>
      <c r="IX311" s="117"/>
      <c r="IY311" s="114"/>
      <c r="IZ311" s="114"/>
      <c r="JA311" s="45"/>
      <c r="JB311" s="45"/>
      <c r="JC311" s="45"/>
      <c r="JD311" s="45"/>
      <c r="JE311" s="45"/>
      <c r="JF311" s="45"/>
      <c r="JG311" s="45">
        <f t="shared" si="5151"/>
        <v>0</v>
      </c>
      <c r="JH311" s="45">
        <f t="shared" si="5152"/>
        <v>0</v>
      </c>
      <c r="JI311" s="45">
        <f t="shared" si="5153"/>
        <v>0</v>
      </c>
      <c r="JJ311" s="184">
        <f t="shared" si="5154"/>
        <v>0</v>
      </c>
      <c r="JK311" s="184">
        <f t="shared" si="5291"/>
        <v>0</v>
      </c>
      <c r="JL311" s="184"/>
      <c r="JM311" s="184"/>
      <c r="JN311" s="117"/>
      <c r="JO311" s="117"/>
      <c r="JP311" s="118"/>
      <c r="JQ311" s="119"/>
      <c r="JR311" s="118"/>
      <c r="JS311" s="118"/>
      <c r="JT311" s="385">
        <f t="shared" si="5851"/>
        <v>0</v>
      </c>
      <c r="JU311" s="385">
        <f t="shared" si="5852"/>
        <v>0</v>
      </c>
      <c r="JV311" s="385">
        <f t="shared" si="5853"/>
        <v>0</v>
      </c>
      <c r="JW311" s="385">
        <f t="shared" si="5854"/>
        <v>0</v>
      </c>
      <c r="JX311" s="385">
        <f t="shared" si="5855"/>
        <v>0</v>
      </c>
      <c r="JY311" s="385">
        <f t="shared" si="5856"/>
        <v>0</v>
      </c>
      <c r="JZ311" s="45">
        <f t="shared" si="5857"/>
        <v>0</v>
      </c>
      <c r="KA311" s="45">
        <f t="shared" si="5280"/>
        <v>0</v>
      </c>
      <c r="KB311" s="45">
        <f t="shared" si="5281"/>
        <v>0</v>
      </c>
      <c r="KC311" s="184">
        <f t="shared" si="5858"/>
        <v>0</v>
      </c>
      <c r="KD311" s="184">
        <f t="shared" si="5859"/>
        <v>0</v>
      </c>
      <c r="KE311" s="117"/>
      <c r="KF311" s="117"/>
      <c r="KG311" s="49"/>
      <c r="KH311" s="49"/>
    </row>
    <row r="312" spans="1:299" s="3" customFormat="1" hidden="1" x14ac:dyDescent="0.2">
      <c r="A312" s="100">
        <v>1</v>
      </c>
      <c r="B312" s="100"/>
      <c r="C312" s="147"/>
      <c r="D312" s="258"/>
      <c r="E312" s="740"/>
      <c r="F312" s="741"/>
      <c r="G312" s="65"/>
      <c r="H312" s="80"/>
      <c r="I312" s="80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>
        <f t="shared" si="4717"/>
        <v>0</v>
      </c>
      <c r="U312" s="45">
        <f t="shared" si="4718"/>
        <v>0</v>
      </c>
      <c r="V312" s="45">
        <f t="shared" si="4719"/>
        <v>0</v>
      </c>
      <c r="W312" s="184">
        <f t="shared" si="4720"/>
        <v>0</v>
      </c>
      <c r="X312" s="184">
        <f t="shared" si="4721"/>
        <v>0</v>
      </c>
      <c r="Y312" s="181"/>
      <c r="Z312" s="181"/>
      <c r="AA312" s="46"/>
      <c r="AB312" s="46"/>
      <c r="AC312" s="45"/>
      <c r="AD312" s="45"/>
      <c r="AE312" s="45"/>
      <c r="AF312" s="45"/>
      <c r="AG312" s="45"/>
      <c r="AH312" s="45"/>
      <c r="AI312" s="45"/>
      <c r="AJ312" s="45"/>
      <c r="AK312" s="45"/>
      <c r="AL312" s="45"/>
      <c r="AM312" s="45">
        <f t="shared" si="5158"/>
        <v>0</v>
      </c>
      <c r="AN312" s="45">
        <f t="shared" si="5159"/>
        <v>0</v>
      </c>
      <c r="AO312" s="45">
        <f t="shared" si="5160"/>
        <v>0</v>
      </c>
      <c r="AP312" s="184">
        <f t="shared" si="5161"/>
        <v>0</v>
      </c>
      <c r="AQ312" s="184">
        <f t="shared" si="5300"/>
        <v>0</v>
      </c>
      <c r="AR312" s="181"/>
      <c r="AS312" s="181"/>
      <c r="AT312" s="46"/>
      <c r="AU312" s="46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>
        <f t="shared" si="5162"/>
        <v>0</v>
      </c>
      <c r="BG312" s="45">
        <f t="shared" si="5163"/>
        <v>0</v>
      </c>
      <c r="BH312" s="45">
        <f t="shared" si="5164"/>
        <v>0</v>
      </c>
      <c r="BI312" s="184">
        <f t="shared" si="5110"/>
        <v>0</v>
      </c>
      <c r="BJ312" s="184">
        <f t="shared" si="5282"/>
        <v>0</v>
      </c>
      <c r="BK312" s="181"/>
      <c r="BL312" s="181"/>
      <c r="BM312" s="46"/>
      <c r="BN312" s="46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>
        <f t="shared" si="5165"/>
        <v>0</v>
      </c>
      <c r="BZ312" s="45">
        <f t="shared" si="5166"/>
        <v>0</v>
      </c>
      <c r="CA312" s="45">
        <f t="shared" si="5167"/>
        <v>0</v>
      </c>
      <c r="CB312" s="184">
        <f t="shared" si="5168"/>
        <v>0</v>
      </c>
      <c r="CC312" s="184">
        <f t="shared" si="5301"/>
        <v>0</v>
      </c>
      <c r="CD312" s="181"/>
      <c r="CE312" s="181"/>
      <c r="CF312" s="46"/>
      <c r="CG312" s="46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>
        <f t="shared" si="5169"/>
        <v>0</v>
      </c>
      <c r="CS312" s="45">
        <f t="shared" si="5170"/>
        <v>0</v>
      </c>
      <c r="CT312" s="45">
        <f t="shared" si="5171"/>
        <v>0</v>
      </c>
      <c r="CU312" s="184">
        <f t="shared" si="5172"/>
        <v>0</v>
      </c>
      <c r="CV312" s="184">
        <f t="shared" si="5302"/>
        <v>0</v>
      </c>
      <c r="CW312" s="181"/>
      <c r="CX312" s="181"/>
      <c r="CY312" s="46"/>
      <c r="CZ312" s="46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>
        <f t="shared" si="5173"/>
        <v>0</v>
      </c>
      <c r="DL312" s="45">
        <f t="shared" si="5174"/>
        <v>0</v>
      </c>
      <c r="DM312" s="45">
        <f t="shared" si="5175"/>
        <v>0</v>
      </c>
      <c r="DN312" s="184">
        <f t="shared" si="5176"/>
        <v>0</v>
      </c>
      <c r="DO312" s="184">
        <f t="shared" si="5303"/>
        <v>0</v>
      </c>
      <c r="DP312" s="181"/>
      <c r="DQ312" s="181"/>
      <c r="DR312" s="46"/>
      <c r="DS312" s="46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>
        <f t="shared" si="5177"/>
        <v>0</v>
      </c>
      <c r="EE312" s="45">
        <f t="shared" si="5178"/>
        <v>0</v>
      </c>
      <c r="EF312" s="45">
        <f t="shared" si="5179"/>
        <v>0</v>
      </c>
      <c r="EG312" s="184">
        <f t="shared" si="5180"/>
        <v>0</v>
      </c>
      <c r="EH312" s="184">
        <f t="shared" si="5304"/>
        <v>0</v>
      </c>
      <c r="EI312" s="181"/>
      <c r="EJ312" s="181"/>
      <c r="EK312" s="46"/>
      <c r="EL312" s="46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>
        <f t="shared" si="5181"/>
        <v>0</v>
      </c>
      <c r="EX312" s="45">
        <f t="shared" si="5182"/>
        <v>0</v>
      </c>
      <c r="EY312" s="45">
        <f t="shared" si="5183"/>
        <v>0</v>
      </c>
      <c r="EZ312" s="184">
        <f t="shared" si="5184"/>
        <v>0</v>
      </c>
      <c r="FA312" s="184">
        <f t="shared" si="5305"/>
        <v>0</v>
      </c>
      <c r="FB312" s="181"/>
      <c r="FC312" s="181"/>
      <c r="FD312" s="46"/>
      <c r="FE312" s="46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>
        <f t="shared" si="5185"/>
        <v>0</v>
      </c>
      <c r="FQ312" s="45">
        <f t="shared" si="5186"/>
        <v>0</v>
      </c>
      <c r="FR312" s="45">
        <f t="shared" si="5187"/>
        <v>0</v>
      </c>
      <c r="FS312" s="184">
        <f t="shared" si="5188"/>
        <v>0</v>
      </c>
      <c r="FT312" s="184">
        <f t="shared" si="5306"/>
        <v>0</v>
      </c>
      <c r="FU312" s="181"/>
      <c r="FV312" s="181"/>
      <c r="FW312" s="46"/>
      <c r="FX312" s="46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>
        <f t="shared" si="5189"/>
        <v>0</v>
      </c>
      <c r="GJ312" s="45">
        <f t="shared" si="5190"/>
        <v>0</v>
      </c>
      <c r="GK312" s="45">
        <f t="shared" si="5191"/>
        <v>0</v>
      </c>
      <c r="GL312" s="184">
        <f t="shared" si="5192"/>
        <v>0</v>
      </c>
      <c r="GM312" s="184">
        <f t="shared" si="5307"/>
        <v>0</v>
      </c>
      <c r="GN312" s="181"/>
      <c r="GO312" s="181"/>
      <c r="GP312" s="46"/>
      <c r="GQ312" s="46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>
        <f t="shared" si="5193"/>
        <v>0</v>
      </c>
      <c r="HC312" s="45">
        <f t="shared" si="5194"/>
        <v>0</v>
      </c>
      <c r="HD312" s="45">
        <f t="shared" si="5195"/>
        <v>0</v>
      </c>
      <c r="HE312" s="184">
        <f t="shared" si="5196"/>
        <v>0</v>
      </c>
      <c r="HF312" s="184">
        <f t="shared" si="5308"/>
        <v>0</v>
      </c>
      <c r="HG312" s="181"/>
      <c r="HH312" s="181"/>
      <c r="HI312" s="46"/>
      <c r="HJ312" s="46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>
        <f t="shared" si="5197"/>
        <v>0</v>
      </c>
      <c r="HV312" s="45">
        <f t="shared" si="5198"/>
        <v>0</v>
      </c>
      <c r="HW312" s="45">
        <f t="shared" si="5199"/>
        <v>0</v>
      </c>
      <c r="HX312" s="184">
        <f t="shared" si="5200"/>
        <v>0</v>
      </c>
      <c r="HY312" s="184">
        <f t="shared" si="5309"/>
        <v>0</v>
      </c>
      <c r="HZ312" s="181"/>
      <c r="IA312" s="181"/>
      <c r="IB312" s="46"/>
      <c r="IC312" s="46"/>
      <c r="ID312" s="46"/>
      <c r="IE312" s="46"/>
      <c r="IF312" s="45"/>
      <c r="IG312" s="45"/>
      <c r="IH312" s="45"/>
      <c r="II312" s="45"/>
      <c r="IJ312" s="45"/>
      <c r="IK312" s="45"/>
      <c r="IL312" s="45"/>
      <c r="IM312" s="45"/>
      <c r="IN312" s="45">
        <f t="shared" si="5201"/>
        <v>0</v>
      </c>
      <c r="IO312" s="45">
        <f t="shared" si="5202"/>
        <v>0</v>
      </c>
      <c r="IP312" s="45">
        <f t="shared" si="5203"/>
        <v>0</v>
      </c>
      <c r="IQ312" s="184">
        <f t="shared" si="5204"/>
        <v>0</v>
      </c>
      <c r="IR312" s="184">
        <f t="shared" si="5310"/>
        <v>0</v>
      </c>
      <c r="IS312" s="181"/>
      <c r="IT312" s="181"/>
      <c r="IU312" s="46"/>
      <c r="IV312" s="46"/>
      <c r="IW312" s="46"/>
      <c r="IX312" s="46"/>
      <c r="IY312" s="45"/>
      <c r="IZ312" s="45"/>
      <c r="JA312" s="45"/>
      <c r="JB312" s="45"/>
      <c r="JC312" s="45"/>
      <c r="JD312" s="45"/>
      <c r="JE312" s="45"/>
      <c r="JF312" s="45"/>
      <c r="JG312" s="45">
        <f t="shared" si="5151"/>
        <v>0</v>
      </c>
      <c r="JH312" s="45">
        <f t="shared" si="5152"/>
        <v>0</v>
      </c>
      <c r="JI312" s="45">
        <f t="shared" si="5153"/>
        <v>0</v>
      </c>
      <c r="JJ312" s="184">
        <f t="shared" si="5154"/>
        <v>0</v>
      </c>
      <c r="JK312" s="184">
        <f t="shared" si="5291"/>
        <v>0</v>
      </c>
      <c r="JL312" s="181"/>
      <c r="JM312" s="181"/>
      <c r="JN312" s="46"/>
      <c r="JO312" s="46"/>
      <c r="JP312" s="47"/>
      <c r="JQ312" s="48"/>
      <c r="JR312" s="47"/>
      <c r="JS312" s="47"/>
      <c r="JT312" s="385">
        <f t="shared" si="5851"/>
        <v>0</v>
      </c>
      <c r="JU312" s="385">
        <f t="shared" si="5852"/>
        <v>0</v>
      </c>
      <c r="JV312" s="385">
        <f t="shared" si="5853"/>
        <v>0</v>
      </c>
      <c r="JW312" s="385">
        <f t="shared" si="5854"/>
        <v>0</v>
      </c>
      <c r="JX312" s="385">
        <f t="shared" si="5855"/>
        <v>0</v>
      </c>
      <c r="JY312" s="385">
        <f t="shared" si="5856"/>
        <v>0</v>
      </c>
      <c r="JZ312" s="45">
        <f t="shared" si="5857"/>
        <v>0</v>
      </c>
      <c r="KA312" s="45">
        <f t="shared" si="5280"/>
        <v>0</v>
      </c>
      <c r="KB312" s="45">
        <f t="shared" si="5281"/>
        <v>0</v>
      </c>
      <c r="KC312" s="184">
        <f t="shared" si="5858"/>
        <v>0</v>
      </c>
      <c r="KD312" s="184">
        <f t="shared" si="5859"/>
        <v>0</v>
      </c>
      <c r="KE312" s="46"/>
      <c r="KF312" s="46"/>
      <c r="KG312" s="49"/>
      <c r="KH312" s="49"/>
    </row>
    <row r="313" spans="1:299" s="3" customFormat="1" hidden="1" x14ac:dyDescent="0.2">
      <c r="A313" s="100">
        <v>1</v>
      </c>
      <c r="B313" s="100"/>
      <c r="C313" s="147"/>
      <c r="D313" s="258"/>
      <c r="E313" s="740"/>
      <c r="F313" s="741"/>
      <c r="G313" s="65"/>
      <c r="H313" s="80"/>
      <c r="I313" s="80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>
        <f t="shared" si="4717"/>
        <v>0</v>
      </c>
      <c r="U313" s="45">
        <f t="shared" si="4718"/>
        <v>0</v>
      </c>
      <c r="V313" s="45">
        <f t="shared" si="4719"/>
        <v>0</v>
      </c>
      <c r="W313" s="184">
        <f t="shared" si="4720"/>
        <v>0</v>
      </c>
      <c r="X313" s="184">
        <f t="shared" si="4721"/>
        <v>0</v>
      </c>
      <c r="Y313" s="181"/>
      <c r="Z313" s="181"/>
      <c r="AA313" s="46"/>
      <c r="AB313" s="46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>
        <f t="shared" si="5158"/>
        <v>0</v>
      </c>
      <c r="AN313" s="45">
        <f t="shared" si="5159"/>
        <v>0</v>
      </c>
      <c r="AO313" s="45">
        <f t="shared" si="5160"/>
        <v>0</v>
      </c>
      <c r="AP313" s="184">
        <f t="shared" si="5161"/>
        <v>0</v>
      </c>
      <c r="AQ313" s="184">
        <f t="shared" si="5300"/>
        <v>0</v>
      </c>
      <c r="AR313" s="181"/>
      <c r="AS313" s="181"/>
      <c r="AT313" s="46"/>
      <c r="AU313" s="46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>
        <f t="shared" si="5162"/>
        <v>0</v>
      </c>
      <c r="BG313" s="45">
        <f t="shared" si="5163"/>
        <v>0</v>
      </c>
      <c r="BH313" s="45">
        <f t="shared" si="5164"/>
        <v>0</v>
      </c>
      <c r="BI313" s="184">
        <f t="shared" si="5110"/>
        <v>0</v>
      </c>
      <c r="BJ313" s="184">
        <f t="shared" si="5282"/>
        <v>0</v>
      </c>
      <c r="BK313" s="181"/>
      <c r="BL313" s="181"/>
      <c r="BM313" s="46"/>
      <c r="BN313" s="46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>
        <f t="shared" si="5165"/>
        <v>0</v>
      </c>
      <c r="BZ313" s="45">
        <f t="shared" si="5166"/>
        <v>0</v>
      </c>
      <c r="CA313" s="45">
        <f t="shared" si="5167"/>
        <v>0</v>
      </c>
      <c r="CB313" s="184">
        <f t="shared" si="5168"/>
        <v>0</v>
      </c>
      <c r="CC313" s="184">
        <f t="shared" si="5301"/>
        <v>0</v>
      </c>
      <c r="CD313" s="181"/>
      <c r="CE313" s="181"/>
      <c r="CF313" s="46"/>
      <c r="CG313" s="46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>
        <f t="shared" si="5169"/>
        <v>0</v>
      </c>
      <c r="CS313" s="45">
        <f t="shared" si="5170"/>
        <v>0</v>
      </c>
      <c r="CT313" s="45">
        <f t="shared" si="5171"/>
        <v>0</v>
      </c>
      <c r="CU313" s="184">
        <f t="shared" si="5172"/>
        <v>0</v>
      </c>
      <c r="CV313" s="184">
        <f t="shared" si="5302"/>
        <v>0</v>
      </c>
      <c r="CW313" s="181"/>
      <c r="CX313" s="181"/>
      <c r="CY313" s="46"/>
      <c r="CZ313" s="46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>
        <f t="shared" si="5173"/>
        <v>0</v>
      </c>
      <c r="DL313" s="45">
        <f t="shared" si="5174"/>
        <v>0</v>
      </c>
      <c r="DM313" s="45">
        <f t="shared" si="5175"/>
        <v>0</v>
      </c>
      <c r="DN313" s="184">
        <f t="shared" si="5176"/>
        <v>0</v>
      </c>
      <c r="DO313" s="184">
        <f t="shared" si="5303"/>
        <v>0</v>
      </c>
      <c r="DP313" s="181"/>
      <c r="DQ313" s="181"/>
      <c r="DR313" s="46"/>
      <c r="DS313" s="46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>
        <f t="shared" si="5177"/>
        <v>0</v>
      </c>
      <c r="EE313" s="45">
        <f t="shared" si="5178"/>
        <v>0</v>
      </c>
      <c r="EF313" s="45">
        <f t="shared" si="5179"/>
        <v>0</v>
      </c>
      <c r="EG313" s="184">
        <f t="shared" si="5180"/>
        <v>0</v>
      </c>
      <c r="EH313" s="184">
        <f t="shared" si="5304"/>
        <v>0</v>
      </c>
      <c r="EI313" s="181"/>
      <c r="EJ313" s="181"/>
      <c r="EK313" s="46"/>
      <c r="EL313" s="46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>
        <f t="shared" si="5181"/>
        <v>0</v>
      </c>
      <c r="EX313" s="45">
        <f t="shared" si="5182"/>
        <v>0</v>
      </c>
      <c r="EY313" s="45">
        <f t="shared" si="5183"/>
        <v>0</v>
      </c>
      <c r="EZ313" s="184">
        <f t="shared" si="5184"/>
        <v>0</v>
      </c>
      <c r="FA313" s="184">
        <f t="shared" si="5305"/>
        <v>0</v>
      </c>
      <c r="FB313" s="181"/>
      <c r="FC313" s="181"/>
      <c r="FD313" s="46"/>
      <c r="FE313" s="46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>
        <f t="shared" si="5185"/>
        <v>0</v>
      </c>
      <c r="FQ313" s="45">
        <f t="shared" si="5186"/>
        <v>0</v>
      </c>
      <c r="FR313" s="45">
        <f t="shared" si="5187"/>
        <v>0</v>
      </c>
      <c r="FS313" s="184">
        <f t="shared" si="5188"/>
        <v>0</v>
      </c>
      <c r="FT313" s="184">
        <f t="shared" si="5306"/>
        <v>0</v>
      </c>
      <c r="FU313" s="181"/>
      <c r="FV313" s="181"/>
      <c r="FW313" s="46"/>
      <c r="FX313" s="46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>
        <f t="shared" si="5189"/>
        <v>0</v>
      </c>
      <c r="GJ313" s="45">
        <f t="shared" si="5190"/>
        <v>0</v>
      </c>
      <c r="GK313" s="45">
        <f t="shared" si="5191"/>
        <v>0</v>
      </c>
      <c r="GL313" s="184">
        <f t="shared" si="5192"/>
        <v>0</v>
      </c>
      <c r="GM313" s="184">
        <f t="shared" si="5307"/>
        <v>0</v>
      </c>
      <c r="GN313" s="181"/>
      <c r="GO313" s="181"/>
      <c r="GP313" s="46"/>
      <c r="GQ313" s="46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>
        <f t="shared" si="5193"/>
        <v>0</v>
      </c>
      <c r="HC313" s="45">
        <f t="shared" si="5194"/>
        <v>0</v>
      </c>
      <c r="HD313" s="45">
        <f t="shared" si="5195"/>
        <v>0</v>
      </c>
      <c r="HE313" s="184">
        <f t="shared" si="5196"/>
        <v>0</v>
      </c>
      <c r="HF313" s="184">
        <f t="shared" si="5308"/>
        <v>0</v>
      </c>
      <c r="HG313" s="181"/>
      <c r="HH313" s="181"/>
      <c r="HI313" s="46"/>
      <c r="HJ313" s="46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>
        <f t="shared" si="5197"/>
        <v>0</v>
      </c>
      <c r="HV313" s="45">
        <f t="shared" si="5198"/>
        <v>0</v>
      </c>
      <c r="HW313" s="45">
        <f t="shared" si="5199"/>
        <v>0</v>
      </c>
      <c r="HX313" s="184">
        <f t="shared" si="5200"/>
        <v>0</v>
      </c>
      <c r="HY313" s="184">
        <f t="shared" si="5309"/>
        <v>0</v>
      </c>
      <c r="HZ313" s="181"/>
      <c r="IA313" s="181"/>
      <c r="IB313" s="46"/>
      <c r="IC313" s="46"/>
      <c r="ID313" s="46"/>
      <c r="IE313" s="46"/>
      <c r="IF313" s="45"/>
      <c r="IG313" s="45"/>
      <c r="IH313" s="45"/>
      <c r="II313" s="45"/>
      <c r="IJ313" s="45"/>
      <c r="IK313" s="45"/>
      <c r="IL313" s="45"/>
      <c r="IM313" s="45"/>
      <c r="IN313" s="45">
        <f t="shared" si="5201"/>
        <v>0</v>
      </c>
      <c r="IO313" s="45">
        <f t="shared" si="5202"/>
        <v>0</v>
      </c>
      <c r="IP313" s="45">
        <f t="shared" si="5203"/>
        <v>0</v>
      </c>
      <c r="IQ313" s="184">
        <f t="shared" si="5204"/>
        <v>0</v>
      </c>
      <c r="IR313" s="184">
        <f t="shared" si="5310"/>
        <v>0</v>
      </c>
      <c r="IS313" s="181"/>
      <c r="IT313" s="181"/>
      <c r="IU313" s="46"/>
      <c r="IV313" s="46"/>
      <c r="IW313" s="46"/>
      <c r="IX313" s="46"/>
      <c r="IY313" s="45"/>
      <c r="IZ313" s="45"/>
      <c r="JA313" s="45"/>
      <c r="JB313" s="45"/>
      <c r="JC313" s="45"/>
      <c r="JD313" s="45"/>
      <c r="JE313" s="45"/>
      <c r="JF313" s="45"/>
      <c r="JG313" s="45">
        <f t="shared" si="5151"/>
        <v>0</v>
      </c>
      <c r="JH313" s="45">
        <f t="shared" si="5152"/>
        <v>0</v>
      </c>
      <c r="JI313" s="45">
        <f t="shared" si="5153"/>
        <v>0</v>
      </c>
      <c r="JJ313" s="184">
        <f t="shared" si="5154"/>
        <v>0</v>
      </c>
      <c r="JK313" s="184">
        <f t="shared" si="5291"/>
        <v>0</v>
      </c>
      <c r="JL313" s="181"/>
      <c r="JM313" s="181"/>
      <c r="JN313" s="46"/>
      <c r="JO313" s="46"/>
      <c r="JP313" s="47"/>
      <c r="JQ313" s="48"/>
      <c r="JR313" s="47"/>
      <c r="JS313" s="47"/>
      <c r="JT313" s="385">
        <f t="shared" si="5851"/>
        <v>0</v>
      </c>
      <c r="JU313" s="385">
        <f t="shared" si="5852"/>
        <v>0</v>
      </c>
      <c r="JV313" s="385">
        <f t="shared" si="5853"/>
        <v>0</v>
      </c>
      <c r="JW313" s="385">
        <f t="shared" si="5854"/>
        <v>0</v>
      </c>
      <c r="JX313" s="385">
        <f t="shared" si="5855"/>
        <v>0</v>
      </c>
      <c r="JY313" s="385">
        <f t="shared" si="5856"/>
        <v>0</v>
      </c>
      <c r="JZ313" s="45">
        <f t="shared" si="5857"/>
        <v>0</v>
      </c>
      <c r="KA313" s="45">
        <f t="shared" si="5280"/>
        <v>0</v>
      </c>
      <c r="KB313" s="45">
        <f t="shared" si="5281"/>
        <v>0</v>
      </c>
      <c r="KC313" s="184">
        <f t="shared" si="5858"/>
        <v>0</v>
      </c>
      <c r="KD313" s="184">
        <f t="shared" si="5859"/>
        <v>0</v>
      </c>
      <c r="KE313" s="46"/>
      <c r="KF313" s="46"/>
      <c r="KG313" s="49"/>
      <c r="KH313" s="49"/>
    </row>
    <row r="314" spans="1:299" x14ac:dyDescent="0.2">
      <c r="A314" s="100">
        <v>1</v>
      </c>
      <c r="B314" s="100">
        <v>1</v>
      </c>
      <c r="C314" s="519"/>
      <c r="D314" s="520"/>
      <c r="E314" s="744"/>
      <c r="F314" s="745" t="s">
        <v>299</v>
      </c>
      <c r="G314" s="521">
        <v>46</v>
      </c>
      <c r="H314" s="522">
        <f>'ВМП план КС'!H66</f>
        <v>284352.64000000001</v>
      </c>
      <c r="I314" s="522">
        <f>'ВМП план КС'!I66</f>
        <v>292008.288</v>
      </c>
      <c r="J314" s="379">
        <f>VLOOKUP($G314,'ВМП план КС'!$A$8:$AQ$94,14,0)</f>
        <v>0</v>
      </c>
      <c r="K314" s="379">
        <f>VLOOKUP($G314,'ВМП план КС'!$A$8:$AQ$94,15,0)</f>
        <v>0</v>
      </c>
      <c r="L314" s="379">
        <f>SUM(J314/12*$B$2)</f>
        <v>0</v>
      </c>
      <c r="M314" s="379">
        <f>SUM(K314/12*$B$2)</f>
        <v>0</v>
      </c>
      <c r="N314" s="512">
        <f>SUM(N315:N318)</f>
        <v>0</v>
      </c>
      <c r="O314" s="512">
        <f t="shared" ref="O314:S314" si="5860">SUM(O315:O318)</f>
        <v>0</v>
      </c>
      <c r="P314" s="512">
        <f t="shared" si="5860"/>
        <v>0</v>
      </c>
      <c r="Q314" s="512">
        <f t="shared" si="5860"/>
        <v>0</v>
      </c>
      <c r="R314" s="512">
        <f t="shared" si="5860"/>
        <v>0</v>
      </c>
      <c r="S314" s="512">
        <f t="shared" si="5860"/>
        <v>0</v>
      </c>
      <c r="T314" s="511">
        <f t="shared" si="4717"/>
        <v>0</v>
      </c>
      <c r="U314" s="512">
        <f t="shared" si="4718"/>
        <v>0</v>
      </c>
      <c r="V314" s="512">
        <f t="shared" si="4719"/>
        <v>0</v>
      </c>
      <c r="W314" s="513">
        <f t="shared" si="4720"/>
        <v>0</v>
      </c>
      <c r="X314" s="513">
        <f t="shared" si="4721"/>
        <v>0</v>
      </c>
      <c r="Y314" s="514"/>
      <c r="Z314" s="515"/>
      <c r="AA314" s="523">
        <f>$H314</f>
        <v>284352.64000000001</v>
      </c>
      <c r="AB314" s="524" t="e">
        <f>O314/N314</f>
        <v>#DIV/0!</v>
      </c>
      <c r="AC314" s="379">
        <f>VLOOKUP($G314,'ВМП план КС'!$A$8:$AQ$93,12,0)</f>
        <v>0</v>
      </c>
      <c r="AD314" s="379">
        <f>VLOOKUP($G314,'ВМП план КС'!$A$8:$AQ$93,13,0)</f>
        <v>0</v>
      </c>
      <c r="AE314" s="379">
        <f>SUM(AC314/12*$B$2)</f>
        <v>0</v>
      </c>
      <c r="AF314" s="379">
        <f>SUM(AD314/12*$B$2)</f>
        <v>0</v>
      </c>
      <c r="AG314" s="512">
        <f>SUM(AG315:AG318)</f>
        <v>0</v>
      </c>
      <c r="AH314" s="512">
        <f t="shared" ref="AH314" si="5861">SUM(AH315:AH318)</f>
        <v>0</v>
      </c>
      <c r="AI314" s="512">
        <f t="shared" ref="AI314" si="5862">SUM(AI315:AI318)</f>
        <v>0</v>
      </c>
      <c r="AJ314" s="512">
        <f t="shared" ref="AJ314" si="5863">SUM(AJ315:AJ318)</f>
        <v>0</v>
      </c>
      <c r="AK314" s="512">
        <f t="shared" ref="AK314" si="5864">SUM(AK315:AK318)</f>
        <v>0</v>
      </c>
      <c r="AL314" s="512">
        <f t="shared" ref="AL314" si="5865">SUM(AL315:AL318)</f>
        <v>0</v>
      </c>
      <c r="AM314" s="511">
        <f t="shared" si="5158"/>
        <v>0</v>
      </c>
      <c r="AN314" s="512">
        <f t="shared" si="5159"/>
        <v>0</v>
      </c>
      <c r="AO314" s="512">
        <f t="shared" si="5160"/>
        <v>0</v>
      </c>
      <c r="AP314" s="513">
        <f t="shared" si="5161"/>
        <v>0</v>
      </c>
      <c r="AQ314" s="513">
        <f t="shared" si="5300"/>
        <v>0</v>
      </c>
      <c r="AR314" s="514"/>
      <c r="AS314" s="515"/>
      <c r="AT314" s="523">
        <f>$H314</f>
        <v>284352.64000000001</v>
      </c>
      <c r="AU314" s="524" t="e">
        <f>AH314/AG314</f>
        <v>#DIV/0!</v>
      </c>
      <c r="AV314" s="379">
        <f>VLOOKUP($G314,'ВМП план КС'!$A$8:$AQ$93,16,0)</f>
        <v>0</v>
      </c>
      <c r="AW314" s="379">
        <f>VLOOKUP($G314,'ВМП план КС'!$A$8:$AQ$93,17,0)</f>
        <v>0</v>
      </c>
      <c r="AX314" s="379">
        <f>SUM(AV314/12*$B$2)</f>
        <v>0</v>
      </c>
      <c r="AY314" s="379">
        <f>SUM(AW314/12*$B$2)</f>
        <v>0</v>
      </c>
      <c r="AZ314" s="512">
        <f>SUM(AZ315:AZ318)</f>
        <v>0</v>
      </c>
      <c r="BA314" s="512">
        <f t="shared" ref="BA314" si="5866">SUM(BA315:BA318)</f>
        <v>0</v>
      </c>
      <c r="BB314" s="512">
        <f t="shared" ref="BB314" si="5867">SUM(BB315:BB318)</f>
        <v>0</v>
      </c>
      <c r="BC314" s="512">
        <f t="shared" ref="BC314" si="5868">SUM(BC315:BC318)</f>
        <v>0</v>
      </c>
      <c r="BD314" s="512">
        <f t="shared" ref="BD314" si="5869">SUM(BD315:BD318)</f>
        <v>0</v>
      </c>
      <c r="BE314" s="512">
        <f t="shared" ref="BE314" si="5870">SUM(BE315:BE318)</f>
        <v>0</v>
      </c>
      <c r="BF314" s="511">
        <f t="shared" si="5162"/>
        <v>0</v>
      </c>
      <c r="BG314" s="512">
        <f t="shared" si="5163"/>
        <v>0</v>
      </c>
      <c r="BH314" s="512">
        <f t="shared" si="5164"/>
        <v>0</v>
      </c>
      <c r="BI314" s="513">
        <f t="shared" si="5110"/>
        <v>0</v>
      </c>
      <c r="BJ314" s="513">
        <f t="shared" si="5282"/>
        <v>0</v>
      </c>
      <c r="BK314" s="514"/>
      <c r="BL314" s="515"/>
      <c r="BM314" s="523">
        <f>$H314</f>
        <v>284352.64000000001</v>
      </c>
      <c r="BN314" s="524" t="e">
        <f>BA314/AZ314</f>
        <v>#DIV/0!</v>
      </c>
      <c r="BO314" s="379">
        <f>VLOOKUP($G314,'ВМП план КС'!$A$8:$AQ$93,18,0)</f>
        <v>0</v>
      </c>
      <c r="BP314" s="379">
        <f>VLOOKUP($G314,'ВМП план КС'!$A$8:$AQ$93,19,0)</f>
        <v>0</v>
      </c>
      <c r="BQ314" s="379">
        <f>SUM(BO314/12*$B$2)</f>
        <v>0</v>
      </c>
      <c r="BR314" s="379">
        <f>SUM(BP314/12*$B$2)</f>
        <v>0</v>
      </c>
      <c r="BS314" s="512">
        <f>SUM(BS315:BS318)</f>
        <v>0</v>
      </c>
      <c r="BT314" s="512">
        <f t="shared" ref="BT314" si="5871">SUM(BT315:BT318)</f>
        <v>0</v>
      </c>
      <c r="BU314" s="512">
        <f t="shared" ref="BU314" si="5872">SUM(BU315:BU318)</f>
        <v>0</v>
      </c>
      <c r="BV314" s="512">
        <f t="shared" ref="BV314" si="5873">SUM(BV315:BV318)</f>
        <v>0</v>
      </c>
      <c r="BW314" s="512">
        <f t="shared" ref="BW314" si="5874">SUM(BW315:BW318)</f>
        <v>0</v>
      </c>
      <c r="BX314" s="512">
        <f t="shared" ref="BX314" si="5875">SUM(BX315:BX318)</f>
        <v>0</v>
      </c>
      <c r="BY314" s="511">
        <f t="shared" si="5165"/>
        <v>0</v>
      </c>
      <c r="BZ314" s="512">
        <f t="shared" si="5166"/>
        <v>0</v>
      </c>
      <c r="CA314" s="512">
        <f t="shared" si="5167"/>
        <v>0</v>
      </c>
      <c r="CB314" s="513">
        <f t="shared" si="5168"/>
        <v>0</v>
      </c>
      <c r="CC314" s="513">
        <f t="shared" si="5301"/>
        <v>0</v>
      </c>
      <c r="CD314" s="514"/>
      <c r="CE314" s="515"/>
      <c r="CF314" s="523">
        <f>$H314</f>
        <v>284352.64000000001</v>
      </c>
      <c r="CG314" s="524" t="e">
        <f>BT314/BS314</f>
        <v>#DIV/0!</v>
      </c>
      <c r="CH314" s="379">
        <f>VLOOKUP($G314,'ВМП план КС'!$A$8:$AQ$93,10,0)</f>
        <v>1</v>
      </c>
      <c r="CI314" s="379">
        <f>VLOOKUP($G314,'ВМП план КС'!$A$8:$AQ$93,11,0)</f>
        <v>284352.64000000001</v>
      </c>
      <c r="CJ314" s="379">
        <f>SUM(CH314/12*$B$2)</f>
        <v>0.83333333333333326</v>
      </c>
      <c r="CK314" s="379">
        <f>SUM(CI314/12*$B$2)</f>
        <v>236960.53333333333</v>
      </c>
      <c r="CL314" s="512">
        <f>SUM(CL315:CL318)</f>
        <v>0</v>
      </c>
      <c r="CM314" s="512">
        <f t="shared" ref="CM314" si="5876">SUM(CM315:CM318)</f>
        <v>0</v>
      </c>
      <c r="CN314" s="512">
        <f t="shared" ref="CN314" si="5877">SUM(CN315:CN318)</f>
        <v>0</v>
      </c>
      <c r="CO314" s="512">
        <f t="shared" ref="CO314" si="5878">SUM(CO315:CO318)</f>
        <v>0</v>
      </c>
      <c r="CP314" s="512">
        <f t="shared" ref="CP314" si="5879">SUM(CP315:CP318)</f>
        <v>0</v>
      </c>
      <c r="CQ314" s="512">
        <f t="shared" ref="CQ314" si="5880">SUM(CQ315:CQ318)</f>
        <v>0</v>
      </c>
      <c r="CR314" s="511">
        <f t="shared" si="5169"/>
        <v>0</v>
      </c>
      <c r="CS314" s="512">
        <f t="shared" si="5170"/>
        <v>0</v>
      </c>
      <c r="CT314" s="512">
        <f t="shared" si="5171"/>
        <v>0</v>
      </c>
      <c r="CU314" s="513">
        <f t="shared" si="5172"/>
        <v>-0.83333333333333326</v>
      </c>
      <c r="CV314" s="513">
        <f t="shared" si="5302"/>
        <v>-236960.53333333333</v>
      </c>
      <c r="CW314" s="308">
        <f>CL314/CJ314</f>
        <v>0</v>
      </c>
      <c r="CX314" s="307">
        <f>CM314/CK314</f>
        <v>0</v>
      </c>
      <c r="CY314" s="156">
        <f>$H314</f>
        <v>284352.64000000001</v>
      </c>
      <c r="CZ314" s="157" t="e">
        <f>CM314/CL314</f>
        <v>#DIV/0!</v>
      </c>
      <c r="DA314" s="57">
        <f>VLOOKUP($G314,'ВМП план КС'!$A$8:$AQ$93,26,0)</f>
        <v>0</v>
      </c>
      <c r="DB314" s="57">
        <f>VLOOKUP($G314,'ВМП план КС'!$A$8:$AQ$93,27,0)</f>
        <v>0</v>
      </c>
      <c r="DC314" s="57">
        <f>SUM(DA314/12*$B$2)</f>
        <v>0</v>
      </c>
      <c r="DD314" s="57">
        <f>SUM(DB314/12*$B$2)</f>
        <v>0</v>
      </c>
      <c r="DE314" s="59">
        <f>SUM(DE315:DE318)</f>
        <v>0</v>
      </c>
      <c r="DF314" s="59">
        <f t="shared" ref="DF314" si="5881">SUM(DF315:DF318)</f>
        <v>0</v>
      </c>
      <c r="DG314" s="59">
        <f t="shared" ref="DG314" si="5882">SUM(DG315:DG318)</f>
        <v>0</v>
      </c>
      <c r="DH314" s="59">
        <f t="shared" ref="DH314" si="5883">SUM(DH315:DH318)</f>
        <v>0</v>
      </c>
      <c r="DI314" s="59">
        <f t="shared" ref="DI314" si="5884">SUM(DI315:DI318)</f>
        <v>0</v>
      </c>
      <c r="DJ314" s="59">
        <f t="shared" ref="DJ314" si="5885">SUM(DJ315:DJ318)</f>
        <v>0</v>
      </c>
      <c r="DK314" s="87">
        <f t="shared" si="5173"/>
        <v>0</v>
      </c>
      <c r="DL314" s="59">
        <f t="shared" si="5174"/>
        <v>0</v>
      </c>
      <c r="DM314" s="59">
        <f t="shared" si="5175"/>
        <v>0</v>
      </c>
      <c r="DN314" s="72">
        <f t="shared" si="5176"/>
        <v>0</v>
      </c>
      <c r="DO314" s="72">
        <f t="shared" si="5303"/>
        <v>0</v>
      </c>
      <c r="DP314" s="308"/>
      <c r="DQ314" s="307"/>
      <c r="DR314" s="156">
        <f>$H314</f>
        <v>284352.64000000001</v>
      </c>
      <c r="DS314" s="157" t="e">
        <f>DF314/DE314</f>
        <v>#DIV/0!</v>
      </c>
      <c r="DT314" s="57">
        <f>VLOOKUP($G314,'ВМП план КС'!$A$8:$AQ$93,28,0)</f>
        <v>0</v>
      </c>
      <c r="DU314" s="57">
        <f>VLOOKUP($G314,'ВМП план КС'!$A$8:$AQ$93,29,0)</f>
        <v>0</v>
      </c>
      <c r="DV314" s="57">
        <f>SUM(DT314/12*$B$2)</f>
        <v>0</v>
      </c>
      <c r="DW314" s="57">
        <f>SUM(DU314/12*$B$2)</f>
        <v>0</v>
      </c>
      <c r="DX314" s="59">
        <f>SUM(DX315:DX318)</f>
        <v>0</v>
      </c>
      <c r="DY314" s="59">
        <f t="shared" ref="DY314" si="5886">SUM(DY315:DY318)</f>
        <v>0</v>
      </c>
      <c r="DZ314" s="59">
        <f t="shared" ref="DZ314" si="5887">SUM(DZ315:DZ318)</f>
        <v>0</v>
      </c>
      <c r="EA314" s="59">
        <f t="shared" ref="EA314" si="5888">SUM(EA315:EA318)</f>
        <v>0</v>
      </c>
      <c r="EB314" s="59">
        <f t="shared" ref="EB314" si="5889">SUM(EB315:EB318)</f>
        <v>0</v>
      </c>
      <c r="EC314" s="59">
        <f t="shared" ref="EC314" si="5890">SUM(EC315:EC318)</f>
        <v>0</v>
      </c>
      <c r="ED314" s="87">
        <f t="shared" si="5177"/>
        <v>0</v>
      </c>
      <c r="EE314" s="59">
        <f t="shared" si="5178"/>
        <v>0</v>
      </c>
      <c r="EF314" s="59">
        <f t="shared" si="5179"/>
        <v>0</v>
      </c>
      <c r="EG314" s="72">
        <f t="shared" si="5180"/>
        <v>0</v>
      </c>
      <c r="EH314" s="72">
        <f t="shared" si="5304"/>
        <v>0</v>
      </c>
      <c r="EI314" s="308"/>
      <c r="EJ314" s="307"/>
      <c r="EK314" s="156">
        <f>$H314</f>
        <v>284352.64000000001</v>
      </c>
      <c r="EL314" s="157" t="e">
        <f>DY314/DX314</f>
        <v>#DIV/0!</v>
      </c>
      <c r="EM314" s="112">
        <f>VLOOKUP($G314,'ВМП план КС'!$A$8:$AQ$93,30,0)</f>
        <v>0</v>
      </c>
      <c r="EN314" s="112">
        <f>VLOOKUP($G314,'ВМП план КС'!$A$8:$AQ$93,31,0)</f>
        <v>0</v>
      </c>
      <c r="EO314" s="57">
        <f>SUM(EM314/12*$B$2)</f>
        <v>0</v>
      </c>
      <c r="EP314" s="57">
        <f>SUM(EN314/12*$B$2)</f>
        <v>0</v>
      </c>
      <c r="EQ314" s="59">
        <f>SUM(EQ315:EQ318)</f>
        <v>0</v>
      </c>
      <c r="ER314" s="59">
        <f t="shared" ref="ER314" si="5891">SUM(ER315:ER318)</f>
        <v>0</v>
      </c>
      <c r="ES314" s="59">
        <f t="shared" ref="ES314" si="5892">SUM(ES315:ES318)</f>
        <v>0</v>
      </c>
      <c r="ET314" s="59">
        <f t="shared" ref="ET314" si="5893">SUM(ET315:ET318)</f>
        <v>0</v>
      </c>
      <c r="EU314" s="59">
        <f t="shared" ref="EU314" si="5894">SUM(EU315:EU318)</f>
        <v>0</v>
      </c>
      <c r="EV314" s="59">
        <f t="shared" ref="EV314" si="5895">SUM(EV315:EV318)</f>
        <v>0</v>
      </c>
      <c r="EW314" s="87">
        <f t="shared" si="5181"/>
        <v>0</v>
      </c>
      <c r="EX314" s="59">
        <f t="shared" si="5182"/>
        <v>0</v>
      </c>
      <c r="EY314" s="59">
        <f t="shared" si="5183"/>
        <v>0</v>
      </c>
      <c r="EZ314" s="72">
        <f t="shared" si="5184"/>
        <v>0</v>
      </c>
      <c r="FA314" s="72">
        <f t="shared" si="5305"/>
        <v>0</v>
      </c>
      <c r="FB314" s="308"/>
      <c r="FC314" s="307"/>
      <c r="FD314" s="156">
        <f>$H314</f>
        <v>284352.64000000001</v>
      </c>
      <c r="FE314" s="157" t="e">
        <f>ER314/EQ314</f>
        <v>#DIV/0!</v>
      </c>
      <c r="FF314" s="112">
        <f>VLOOKUP($G314,'ВМП план КС'!$A$8:$AQ$93,32,0)</f>
        <v>0</v>
      </c>
      <c r="FG314" s="112">
        <f>VLOOKUP($G314,'ВМП план КС'!$A$8:$AQ$93,33,0)</f>
        <v>0</v>
      </c>
      <c r="FH314" s="57">
        <f>SUM(FF314/12*$B$2)</f>
        <v>0</v>
      </c>
      <c r="FI314" s="57">
        <f>SUM(FG314/12*$B$2)</f>
        <v>0</v>
      </c>
      <c r="FJ314" s="59">
        <f>SUM(FJ315:FJ318)</f>
        <v>0</v>
      </c>
      <c r="FK314" s="59">
        <f t="shared" ref="FK314" si="5896">SUM(FK315:FK318)</f>
        <v>0</v>
      </c>
      <c r="FL314" s="59">
        <f t="shared" ref="FL314" si="5897">SUM(FL315:FL318)</f>
        <v>0</v>
      </c>
      <c r="FM314" s="59">
        <f t="shared" ref="FM314" si="5898">SUM(FM315:FM318)</f>
        <v>0</v>
      </c>
      <c r="FN314" s="59">
        <f t="shared" ref="FN314" si="5899">SUM(FN315:FN318)</f>
        <v>0</v>
      </c>
      <c r="FO314" s="59">
        <f t="shared" ref="FO314" si="5900">SUM(FO315:FO318)</f>
        <v>0</v>
      </c>
      <c r="FP314" s="87">
        <f t="shared" si="5185"/>
        <v>0</v>
      </c>
      <c r="FQ314" s="59">
        <f t="shared" si="5186"/>
        <v>0</v>
      </c>
      <c r="FR314" s="59">
        <f t="shared" si="5187"/>
        <v>0</v>
      </c>
      <c r="FS314" s="72">
        <f t="shared" si="5188"/>
        <v>0</v>
      </c>
      <c r="FT314" s="72">
        <f t="shared" si="5306"/>
        <v>0</v>
      </c>
      <c r="FU314" s="308"/>
      <c r="FV314" s="307"/>
      <c r="FW314" s="156">
        <f>$H314</f>
        <v>284352.64000000001</v>
      </c>
      <c r="FX314" s="157" t="e">
        <f>FK314/FJ314</f>
        <v>#DIV/0!</v>
      </c>
      <c r="FY314" s="57">
        <f>VLOOKUP($G314,'ВМП план КС'!$A$8:$AQ$93,36,0)</f>
        <v>0</v>
      </c>
      <c r="FZ314" s="57">
        <f>VLOOKUP($G314,'ВМП план КС'!$A$8:$AQ$93,37,0)</f>
        <v>0</v>
      </c>
      <c r="GA314" s="57">
        <f>SUM(FY314/12*$B$2)</f>
        <v>0</v>
      </c>
      <c r="GB314" s="57">
        <f>SUM(FZ314/12*$B$2)</f>
        <v>0</v>
      </c>
      <c r="GC314" s="59">
        <f>SUM(GC315:GC318)</f>
        <v>0</v>
      </c>
      <c r="GD314" s="59">
        <f t="shared" ref="GD314" si="5901">SUM(GD315:GD318)</f>
        <v>0</v>
      </c>
      <c r="GE314" s="59">
        <f t="shared" ref="GE314" si="5902">SUM(GE315:GE318)</f>
        <v>0</v>
      </c>
      <c r="GF314" s="59">
        <f t="shared" ref="GF314" si="5903">SUM(GF315:GF318)</f>
        <v>0</v>
      </c>
      <c r="GG314" s="59">
        <f t="shared" ref="GG314" si="5904">SUM(GG315:GG318)</f>
        <v>0</v>
      </c>
      <c r="GH314" s="59">
        <f t="shared" ref="GH314" si="5905">SUM(GH315:GH318)</f>
        <v>0</v>
      </c>
      <c r="GI314" s="87">
        <f t="shared" si="5189"/>
        <v>0</v>
      </c>
      <c r="GJ314" s="59">
        <f t="shared" si="5190"/>
        <v>0</v>
      </c>
      <c r="GK314" s="59">
        <f t="shared" si="5191"/>
        <v>0</v>
      </c>
      <c r="GL314" s="72">
        <f t="shared" si="5192"/>
        <v>0</v>
      </c>
      <c r="GM314" s="72">
        <f t="shared" si="5307"/>
        <v>0</v>
      </c>
      <c r="GN314" s="308"/>
      <c r="GO314" s="307"/>
      <c r="GP314" s="156">
        <f>$H314</f>
        <v>284352.64000000001</v>
      </c>
      <c r="GQ314" s="157" t="e">
        <f>GD314/GC314</f>
        <v>#DIV/0!</v>
      </c>
      <c r="GR314" s="57">
        <f>VLOOKUP($G314,'ВМП план КС'!$A$8:$AQ$93,38,0)</f>
        <v>0</v>
      </c>
      <c r="GS314" s="57">
        <f>VLOOKUP($G314,'ВМП план КС'!$A$8:$AQ$93,39,0)</f>
        <v>0</v>
      </c>
      <c r="GT314" s="57">
        <f>SUM(GR314/12*$B$2)</f>
        <v>0</v>
      </c>
      <c r="GU314" s="57">
        <f>SUM(GS314/12*$B$2)</f>
        <v>0</v>
      </c>
      <c r="GV314" s="59">
        <f>SUM(GV315:GV318)</f>
        <v>0</v>
      </c>
      <c r="GW314" s="59">
        <f t="shared" ref="GW314" si="5906">SUM(GW315:GW318)</f>
        <v>0</v>
      </c>
      <c r="GX314" s="59">
        <f t="shared" ref="GX314" si="5907">SUM(GX315:GX318)</f>
        <v>0</v>
      </c>
      <c r="GY314" s="59">
        <f t="shared" ref="GY314" si="5908">SUM(GY315:GY318)</f>
        <v>0</v>
      </c>
      <c r="GZ314" s="59">
        <f t="shared" ref="GZ314" si="5909">SUM(GZ315:GZ318)</f>
        <v>0</v>
      </c>
      <c r="HA314" s="59">
        <f t="shared" ref="HA314" si="5910">SUM(HA315:HA318)</f>
        <v>0</v>
      </c>
      <c r="HB314" s="87">
        <f t="shared" si="5193"/>
        <v>0</v>
      </c>
      <c r="HC314" s="59">
        <f t="shared" si="5194"/>
        <v>0</v>
      </c>
      <c r="HD314" s="59">
        <f t="shared" si="5195"/>
        <v>0</v>
      </c>
      <c r="HE314" s="72">
        <f t="shared" si="5196"/>
        <v>0</v>
      </c>
      <c r="HF314" s="72">
        <f t="shared" si="5308"/>
        <v>0</v>
      </c>
      <c r="HG314" s="308"/>
      <c r="HH314" s="307"/>
      <c r="HI314" s="156">
        <f>$H314</f>
        <v>284352.64000000001</v>
      </c>
      <c r="HJ314" s="157" t="e">
        <f>GW314/GV314</f>
        <v>#DIV/0!</v>
      </c>
      <c r="HK314" s="57">
        <f>VLOOKUP($G314,'ВМП план КС'!$A$8:$AQ$93,40,0)</f>
        <v>0</v>
      </c>
      <c r="HL314" s="57">
        <f>VLOOKUP($G314,'ВМП план КС'!$A$8:$AQ$93,41,0)</f>
        <v>0</v>
      </c>
      <c r="HM314" s="57">
        <f>SUM(HK314/12*$B$2)</f>
        <v>0</v>
      </c>
      <c r="HN314" s="57">
        <f>SUM(HL314/12*$B$2)</f>
        <v>0</v>
      </c>
      <c r="HO314" s="59">
        <f>SUM(HO315:HO318)</f>
        <v>0</v>
      </c>
      <c r="HP314" s="59">
        <f t="shared" ref="HP314" si="5911">SUM(HP315:HP318)</f>
        <v>0</v>
      </c>
      <c r="HQ314" s="59">
        <f t="shared" ref="HQ314" si="5912">SUM(HQ315:HQ318)</f>
        <v>0</v>
      </c>
      <c r="HR314" s="59">
        <f t="shared" ref="HR314" si="5913">SUM(HR315:HR318)</f>
        <v>0</v>
      </c>
      <c r="HS314" s="59">
        <f t="shared" ref="HS314" si="5914">SUM(HS315:HS318)</f>
        <v>0</v>
      </c>
      <c r="HT314" s="59">
        <f t="shared" ref="HT314" si="5915">SUM(HT315:HT318)</f>
        <v>0</v>
      </c>
      <c r="HU314" s="87">
        <f t="shared" si="5197"/>
        <v>0</v>
      </c>
      <c r="HV314" s="59">
        <f t="shared" si="5198"/>
        <v>0</v>
      </c>
      <c r="HW314" s="59">
        <f t="shared" si="5199"/>
        <v>0</v>
      </c>
      <c r="HX314" s="72">
        <f t="shared" si="5200"/>
        <v>0</v>
      </c>
      <c r="HY314" s="72">
        <f t="shared" si="5309"/>
        <v>0</v>
      </c>
      <c r="HZ314" s="308"/>
      <c r="IA314" s="307"/>
      <c r="IB314" s="156">
        <f>$H314</f>
        <v>284352.64000000001</v>
      </c>
      <c r="IC314" s="157" t="e">
        <f>HP314/HO314</f>
        <v>#DIV/0!</v>
      </c>
      <c r="ID314" s="112">
        <f>VLOOKUP($G314,'ВМП план КС'!$A$8:$AQ$93,34,0)</f>
        <v>0</v>
      </c>
      <c r="IE314" s="112">
        <f>VLOOKUP($G314,'ВМП план КС'!$A$8:$AQ$93,35,0)</f>
        <v>0</v>
      </c>
      <c r="IF314" s="57">
        <f>SUM(ID314/12*$B$2)</f>
        <v>0</v>
      </c>
      <c r="IG314" s="57">
        <f>SUM(IE314/12*$B$2)</f>
        <v>0</v>
      </c>
      <c r="IH314" s="59">
        <f>SUM(IH315:IH318)</f>
        <v>0</v>
      </c>
      <c r="II314" s="59">
        <f t="shared" ref="II314" si="5916">SUM(II315:II318)</f>
        <v>0</v>
      </c>
      <c r="IJ314" s="59">
        <f t="shared" ref="IJ314" si="5917">SUM(IJ315:IJ318)</f>
        <v>0</v>
      </c>
      <c r="IK314" s="59">
        <f t="shared" ref="IK314" si="5918">SUM(IK315:IK318)</f>
        <v>0</v>
      </c>
      <c r="IL314" s="59">
        <f t="shared" ref="IL314" si="5919">SUM(IL315:IL318)</f>
        <v>0</v>
      </c>
      <c r="IM314" s="59">
        <f t="shared" ref="IM314" si="5920">SUM(IM315:IM318)</f>
        <v>0</v>
      </c>
      <c r="IN314" s="87">
        <f t="shared" si="5201"/>
        <v>0</v>
      </c>
      <c r="IO314" s="59">
        <f t="shared" si="5202"/>
        <v>0</v>
      </c>
      <c r="IP314" s="59">
        <f t="shared" si="5203"/>
        <v>0</v>
      </c>
      <c r="IQ314" s="72">
        <f t="shared" si="5204"/>
        <v>0</v>
      </c>
      <c r="IR314" s="72">
        <f t="shared" si="5310"/>
        <v>0</v>
      </c>
      <c r="IS314" s="308"/>
      <c r="IT314" s="307"/>
      <c r="IU314" s="156">
        <f>$H314</f>
        <v>284352.64000000001</v>
      </c>
      <c r="IV314" s="157" t="e">
        <f>II314/IH314</f>
        <v>#DIV/0!</v>
      </c>
      <c r="IW314" s="112">
        <f>VLOOKUP($G314,'ВМП план КС'!$A$8:$AQ$93,42,0)</f>
        <v>0</v>
      </c>
      <c r="IX314" s="112">
        <f>VLOOKUP($G314,'ВМП план КС'!$A$8:$AQ$93,43,0)</f>
        <v>0</v>
      </c>
      <c r="IY314" s="57">
        <f>SUM(IW314/12*$B$2)</f>
        <v>0</v>
      </c>
      <c r="IZ314" s="57">
        <f>SUM(IX314/12*$B$2)</f>
        <v>0</v>
      </c>
      <c r="JA314" s="59">
        <f>SUM(JA315:JA318)</f>
        <v>0</v>
      </c>
      <c r="JB314" s="59">
        <f t="shared" ref="JB314" si="5921">SUM(JB315:JB318)</f>
        <v>0</v>
      </c>
      <c r="JC314" s="59">
        <f t="shared" ref="JC314" si="5922">SUM(JC315:JC318)</f>
        <v>0</v>
      </c>
      <c r="JD314" s="59">
        <f t="shared" ref="JD314" si="5923">SUM(JD315:JD318)</f>
        <v>0</v>
      </c>
      <c r="JE314" s="59">
        <f t="shared" ref="JE314" si="5924">SUM(JE315:JE318)</f>
        <v>0</v>
      </c>
      <c r="JF314" s="59">
        <f t="shared" ref="JF314" si="5925">SUM(JF315:JF318)</f>
        <v>0</v>
      </c>
      <c r="JG314" s="87">
        <f t="shared" si="5151"/>
        <v>0</v>
      </c>
      <c r="JH314" s="59">
        <f t="shared" si="5152"/>
        <v>0</v>
      </c>
      <c r="JI314" s="59">
        <f t="shared" si="5153"/>
        <v>0</v>
      </c>
      <c r="JJ314" s="72">
        <f t="shared" si="5154"/>
        <v>0</v>
      </c>
      <c r="JK314" s="72">
        <f t="shared" si="5291"/>
        <v>0</v>
      </c>
      <c r="JL314" s="308"/>
      <c r="JM314" s="307"/>
      <c r="JN314" s="156">
        <f>$H314</f>
        <v>284352.64000000001</v>
      </c>
      <c r="JO314" s="157" t="e">
        <f>JB314/JA314</f>
        <v>#DIV/0!</v>
      </c>
      <c r="JP314" s="384">
        <f>J314+AC314+AV314+BO314+CH314+DA314+DT314+EM314+FF314+FY314+GR314+HK314+ID314+IW314</f>
        <v>1</v>
      </c>
      <c r="JQ314" s="384">
        <f t="shared" ref="JQ314" si="5926">K314+AD314+AW314+BP314+CI314+DB314+DU314+EN314+FG314+FZ314+GS314+HL314+IE314+IX314</f>
        <v>284352.64000000001</v>
      </c>
      <c r="JR314" s="384">
        <f t="shared" ref="JR314" si="5927">L314+AE314+AX314+BQ314+CJ314+DC314+DV314+EO314+FH314+GA314+GT314+HM314+IF314+IY314</f>
        <v>0.83333333333333326</v>
      </c>
      <c r="JS314" s="384">
        <f t="shared" ref="JS314" si="5928">M314+AF314+AY314+BR314+CK314+DD314+DW314+EP314+FI314+GB314+GU314+HN314+IG314+IZ314</f>
        <v>236960.53333333333</v>
      </c>
      <c r="JT314" s="384">
        <f t="shared" ref="JT314:JT318" si="5929">N314+AG314+AZ314+BS314+CL314+DE314+DX314+EQ314+FJ314+GC314+GV314+HO314+IH314+JA314</f>
        <v>0</v>
      </c>
      <c r="JU314" s="384">
        <f t="shared" ref="JU314:JU318" si="5930">O314+AH314+BA314+BT314+CM314+DF314+DY314+ER314+FK314+GD314+GW314+HP314+II314+JB314</f>
        <v>0</v>
      </c>
      <c r="JV314" s="384">
        <f t="shared" ref="JV314:JV318" si="5931">P314+AI314+BB314+BU314+CN314+DG314+DZ314+ES314+FL314+GE314+GX314+HQ314+IJ314+JC314</f>
        <v>0</v>
      </c>
      <c r="JW314" s="384">
        <f t="shared" ref="JW314:JW318" si="5932">Q314+AJ314+BC314+BV314+CO314+DH314+EA314+ET314+FM314+GF314+GY314+HR314+IK314+JD314</f>
        <v>0</v>
      </c>
      <c r="JX314" s="384">
        <f t="shared" ref="JX314:JX318" si="5933">R314+AK314+BD314+BW314+CP314+DI314+EB314+EU314+FN314+GG314+GZ314+HS314+IL314+JE314</f>
        <v>0</v>
      </c>
      <c r="JY314" s="384">
        <f t="shared" ref="JY314:JY318" si="5934">S314+AL314+BE314+BX314+CQ314+DJ314+EC314+EV314+FO314+GH314+HA314+HT314+IM314+JF314</f>
        <v>0</v>
      </c>
      <c r="JZ314" s="384">
        <f>JT314+JW314</f>
        <v>0</v>
      </c>
      <c r="KA314" s="384">
        <f t="shared" si="5280"/>
        <v>0</v>
      </c>
      <c r="KB314" s="384">
        <f t="shared" si="5281"/>
        <v>0</v>
      </c>
      <c r="KC314" s="72">
        <f>JT314-JR314</f>
        <v>-0.83333333333333326</v>
      </c>
      <c r="KD314" s="72">
        <f>JU314-JS314</f>
        <v>-236960.53333333333</v>
      </c>
      <c r="KE314" s="156">
        <f>$H314</f>
        <v>284352.64000000001</v>
      </c>
      <c r="KF314" s="157" t="e">
        <f>JU314/JT314</f>
        <v>#DIV/0!</v>
      </c>
      <c r="KG314" s="309">
        <f>CR314/CJ314</f>
        <v>0</v>
      </c>
      <c r="KH314" s="309">
        <f>CS314/CK314</f>
        <v>0</v>
      </c>
      <c r="KI314" s="223"/>
      <c r="KJ314" s="223"/>
      <c r="KK314" s="626"/>
      <c r="KL314" s="626"/>
      <c r="KM314" s="626"/>
    </row>
    <row r="315" spans="1:299" ht="84" x14ac:dyDescent="0.2">
      <c r="A315" s="100">
        <v>1</v>
      </c>
      <c r="B315" s="100">
        <v>1</v>
      </c>
      <c r="C315" s="67">
        <v>496</v>
      </c>
      <c r="D315" s="170" t="s">
        <v>622</v>
      </c>
      <c r="E315" s="687" t="s">
        <v>623</v>
      </c>
      <c r="F315" s="258" t="s">
        <v>624</v>
      </c>
      <c r="G315" s="63">
        <v>46</v>
      </c>
      <c r="H315" s="123">
        <v>284352.64000000001</v>
      </c>
      <c r="I315" s="123">
        <v>292008.288</v>
      </c>
      <c r="J315" s="45"/>
      <c r="K315" s="45"/>
      <c r="L315" s="45"/>
      <c r="M315" s="45"/>
      <c r="N315" s="45">
        <f>VLOOKUP($E315,'факт КС '!$E$11:$DJ$207,3,0)</f>
        <v>0</v>
      </c>
      <c r="O315" s="45">
        <f>VLOOKUP($E315,'факт КС '!$E$11:$DJ$207,4,0)</f>
        <v>0</v>
      </c>
      <c r="P315" s="45">
        <f>VLOOKUP($E315,'факт КС '!$E$11:$DJ$207,5,0)</f>
        <v>0</v>
      </c>
      <c r="Q315" s="45">
        <f>VLOOKUP($E315,'факт КС '!$E$11:$DJ$207,6,0)</f>
        <v>0</v>
      </c>
      <c r="R315" s="45">
        <f>VLOOKUP($E315,'факт КС '!$E$11:$DJ$207,7,0)</f>
        <v>0</v>
      </c>
      <c r="S315" s="45">
        <f>VLOOKUP($E315,'факт КС '!$E$11:$DJ$207,8,0)</f>
        <v>0</v>
      </c>
      <c r="T315" s="45">
        <f t="shared" si="4717"/>
        <v>0</v>
      </c>
      <c r="U315" s="45">
        <f t="shared" si="4718"/>
        <v>0</v>
      </c>
      <c r="V315" s="45">
        <f t="shared" si="4719"/>
        <v>0</v>
      </c>
      <c r="W315" s="184">
        <f t="shared" si="4720"/>
        <v>0</v>
      </c>
      <c r="X315" s="184">
        <f t="shared" si="4721"/>
        <v>0</v>
      </c>
      <c r="Y315" s="181"/>
      <c r="Z315" s="181"/>
      <c r="AA315" s="110"/>
      <c r="AB315" s="46"/>
      <c r="AC315" s="45"/>
      <c r="AD315" s="45"/>
      <c r="AE315" s="45"/>
      <c r="AF315" s="45"/>
      <c r="AG315" s="45">
        <f>VLOOKUP($E315,'факт КС '!$E$11:$DJ$207,15,0)</f>
        <v>0</v>
      </c>
      <c r="AH315" s="45">
        <f>VLOOKUP($E315,'факт КС '!$E$11:$DJ$207,16,0)</f>
        <v>0</v>
      </c>
      <c r="AI315" s="45">
        <f>VLOOKUP($E315,'факт КС '!$E$11:$DJ$207,17,0)</f>
        <v>0</v>
      </c>
      <c r="AJ315" s="45">
        <f>VLOOKUP($E315,'факт КС '!$E$11:$DJ$207,18,0)</f>
        <v>0</v>
      </c>
      <c r="AK315" s="45">
        <f>VLOOKUP($E315,'факт КС '!$E$11:$DJ$207,19,0)</f>
        <v>0</v>
      </c>
      <c r="AL315" s="45">
        <f>VLOOKUP($E315,'факт КС '!$E$11:$DJ$207,20,0)</f>
        <v>0</v>
      </c>
      <c r="AM315" s="45">
        <f t="shared" ref="AM315" si="5935">AG315+AJ315</f>
        <v>0</v>
      </c>
      <c r="AN315" s="45">
        <f t="shared" ref="AN315" si="5936">AH315+AK315</f>
        <v>0</v>
      </c>
      <c r="AO315" s="45">
        <f t="shared" ref="AO315" si="5937">AI315+AL315</f>
        <v>0</v>
      </c>
      <c r="AP315" s="181">
        <f t="shared" ref="AP315" si="5938">AG315-AE315</f>
        <v>0</v>
      </c>
      <c r="AQ315" s="181">
        <f t="shared" ref="AQ315" si="5939">AH315-AF315</f>
        <v>0</v>
      </c>
      <c r="AR315" s="181"/>
      <c r="AS315" s="181"/>
      <c r="AT315" s="110"/>
      <c r="AU315" s="46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>
        <f t="shared" si="5162"/>
        <v>0</v>
      </c>
      <c r="BG315" s="45">
        <f t="shared" si="5163"/>
        <v>0</v>
      </c>
      <c r="BH315" s="45">
        <f t="shared" si="5164"/>
        <v>0</v>
      </c>
      <c r="BI315" s="181">
        <f t="shared" si="5110"/>
        <v>0</v>
      </c>
      <c r="BJ315" s="181">
        <f t="shared" si="5282"/>
        <v>0</v>
      </c>
      <c r="BK315" s="181"/>
      <c r="BL315" s="181"/>
      <c r="BM315" s="110"/>
      <c r="BN315" s="46"/>
      <c r="BO315" s="45"/>
      <c r="BP315" s="45"/>
      <c r="BQ315" s="45"/>
      <c r="BR315" s="45"/>
      <c r="BS315" s="45">
        <f>VLOOKUP($E315,'факт КС '!$E$11:$DJ$207,21,0)</f>
        <v>0</v>
      </c>
      <c r="BT315" s="45">
        <f>VLOOKUP($E315,'факт КС '!$E$11:$DJ$207,22,0)</f>
        <v>0</v>
      </c>
      <c r="BU315" s="45">
        <f>VLOOKUP($E315,'факт КС '!$E$11:$DJ$207,23,0)</f>
        <v>0</v>
      </c>
      <c r="BV315" s="45">
        <f>VLOOKUP($E315,'факт КС '!$E$11:$DJ$207,24,0)</f>
        <v>0</v>
      </c>
      <c r="BW315" s="45">
        <f>VLOOKUP($E315,'факт КС '!$E$11:$DJ$207,25,0)</f>
        <v>0</v>
      </c>
      <c r="BX315" s="45">
        <f>VLOOKUP($E315,'факт КС '!$E$11:$DJ$207,26,0)</f>
        <v>0</v>
      </c>
      <c r="BY315" s="45">
        <f t="shared" ref="BY315" si="5940">BS315+BV315</f>
        <v>0</v>
      </c>
      <c r="BZ315" s="45">
        <f t="shared" ref="BZ315" si="5941">BT315+BW315</f>
        <v>0</v>
      </c>
      <c r="CA315" s="45">
        <f t="shared" ref="CA315" si="5942">BU315+BX315</f>
        <v>0</v>
      </c>
      <c r="CB315" s="184">
        <f t="shared" ref="CB315" si="5943">BS315-BQ315</f>
        <v>0</v>
      </c>
      <c r="CC315" s="184">
        <f t="shared" ref="CC315" si="5944">BT315-BR315</f>
        <v>0</v>
      </c>
      <c r="CD315" s="181"/>
      <c r="CE315" s="181"/>
      <c r="CF315" s="110"/>
      <c r="CG315" s="46"/>
      <c r="CH315" s="45"/>
      <c r="CI315" s="45"/>
      <c r="CJ315" s="45"/>
      <c r="CK315" s="45"/>
      <c r="CL315" s="45">
        <f>VLOOKUP($E315,'факт КС '!$E$11:$DJ$210,33,0)</f>
        <v>0</v>
      </c>
      <c r="CM315" s="45">
        <f>VLOOKUP($E315,'факт КС '!$E$11:$DJ$210,34,0)</f>
        <v>0</v>
      </c>
      <c r="CN315" s="45">
        <f>VLOOKUP($E315,'факт КС '!$E$11:$DJ$210,35,0)</f>
        <v>0</v>
      </c>
      <c r="CO315" s="45">
        <f>VLOOKUP($E315,'факт КС '!$E$11:$DJ$210,36,0)</f>
        <v>0</v>
      </c>
      <c r="CP315" s="45">
        <f>VLOOKUP($E315,'факт КС '!$E$11:$DJ$210,37,0)</f>
        <v>0</v>
      </c>
      <c r="CQ315" s="45">
        <f>VLOOKUP($E315,'факт КС '!$E$11:$DJ$210,38,0)</f>
        <v>0</v>
      </c>
      <c r="CR315" s="45">
        <f t="shared" ref="CR315" si="5945">CL315+CO315</f>
        <v>0</v>
      </c>
      <c r="CS315" s="45">
        <f t="shared" ref="CS315" si="5946">CM315+CP315</f>
        <v>0</v>
      </c>
      <c r="CT315" s="45">
        <f t="shared" ref="CT315" si="5947">CN315+CQ315</f>
        <v>0</v>
      </c>
      <c r="CU315" s="181">
        <f t="shared" ref="CU315" si="5948">CL315-CJ315</f>
        <v>0</v>
      </c>
      <c r="CV315" s="181">
        <f t="shared" ref="CV315" si="5949">CM315-CK315</f>
        <v>0</v>
      </c>
      <c r="CW315" s="272"/>
      <c r="CX315" s="181"/>
      <c r="CY315" s="110"/>
      <c r="CZ315" s="46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>
        <f t="shared" si="5173"/>
        <v>0</v>
      </c>
      <c r="DL315" s="45">
        <f t="shared" si="5174"/>
        <v>0</v>
      </c>
      <c r="DM315" s="45">
        <f t="shared" si="5175"/>
        <v>0</v>
      </c>
      <c r="DN315" s="184">
        <f t="shared" si="5176"/>
        <v>0</v>
      </c>
      <c r="DO315" s="184">
        <f t="shared" si="5303"/>
        <v>0</v>
      </c>
      <c r="DP315" s="272"/>
      <c r="DQ315" s="181"/>
      <c r="DR315" s="110"/>
      <c r="DS315" s="46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>
        <f t="shared" si="5177"/>
        <v>0</v>
      </c>
      <c r="EE315" s="45">
        <f t="shared" si="5178"/>
        <v>0</v>
      </c>
      <c r="EF315" s="45">
        <f t="shared" si="5179"/>
        <v>0</v>
      </c>
      <c r="EG315" s="184">
        <f t="shared" si="5180"/>
        <v>0</v>
      </c>
      <c r="EH315" s="184">
        <f t="shared" si="5304"/>
        <v>0</v>
      </c>
      <c r="EI315" s="272"/>
      <c r="EJ315" s="181"/>
      <c r="EK315" s="110"/>
      <c r="EL315" s="46"/>
      <c r="EM315" s="45"/>
      <c r="EN315" s="45"/>
      <c r="EO315" s="45"/>
      <c r="EP315" s="45"/>
      <c r="EQ315" s="45">
        <f>VLOOKUP($E315,'факт КС '!$E$11:$DJ$210,63,0)</f>
        <v>0</v>
      </c>
      <c r="ER315" s="45">
        <f>VLOOKUP($E315,'факт КС '!$E$11:$DJ$210,64,0)</f>
        <v>0</v>
      </c>
      <c r="ES315" s="45">
        <f>VLOOKUP($E315,'факт КС '!$E$11:$DJ$210,65,0)</f>
        <v>0</v>
      </c>
      <c r="ET315" s="45">
        <f>VLOOKUP($E315,'факт КС '!$E$11:$DJ$210,66,0)</f>
        <v>0</v>
      </c>
      <c r="EU315" s="45">
        <f>VLOOKUP($E315,'факт КС '!$E$11:$DJ$210,67,0)</f>
        <v>0</v>
      </c>
      <c r="EV315" s="45">
        <f>VLOOKUP($E315,'факт КС '!$E$11:$DJ$210,68,0)</f>
        <v>0</v>
      </c>
      <c r="EW315" s="45">
        <f t="shared" ref="EW315" si="5950">EQ315+ET315</f>
        <v>0</v>
      </c>
      <c r="EX315" s="45">
        <f t="shared" ref="EX315" si="5951">ER315+EU315</f>
        <v>0</v>
      </c>
      <c r="EY315" s="45">
        <f t="shared" ref="EY315" si="5952">ES315+EV315</f>
        <v>0</v>
      </c>
      <c r="EZ315" s="184">
        <f t="shared" ref="EZ315" si="5953">EQ315-EO315</f>
        <v>0</v>
      </c>
      <c r="FA315" s="184">
        <f t="shared" ref="FA315" si="5954">ER315-EP315</f>
        <v>0</v>
      </c>
      <c r="FB315" s="272"/>
      <c r="FC315" s="181"/>
      <c r="FD315" s="110"/>
      <c r="FE315" s="46"/>
      <c r="FF315" s="45"/>
      <c r="FG315" s="45"/>
      <c r="FH315" s="45"/>
      <c r="FI315" s="45"/>
      <c r="FJ315" s="45">
        <f>VLOOKUP($E315,'факт КС '!$E$11:$DJ$210,93,0)</f>
        <v>0</v>
      </c>
      <c r="FK315" s="45">
        <f>VLOOKUP($E315,'факт КС '!$E$11:$DJ$210,94,0)</f>
        <v>0</v>
      </c>
      <c r="FL315" s="45">
        <f>VLOOKUP($E315,'факт КС '!$E$11:$DJ$210,95,0)</f>
        <v>0</v>
      </c>
      <c r="FM315" s="45">
        <f>VLOOKUP($E315,'факт КС '!$E$11:$DJ$210,96,0)</f>
        <v>0</v>
      </c>
      <c r="FN315" s="45">
        <f>VLOOKUP($E315,'факт КС '!$E$11:$DJ$210,97,0)</f>
        <v>0</v>
      </c>
      <c r="FO315" s="45">
        <f>VLOOKUP($E315,'факт КС '!$E$11:$DJ$210,98,0)</f>
        <v>0</v>
      </c>
      <c r="FP315" s="45">
        <f t="shared" ref="FP315" si="5955">FJ315+FM315</f>
        <v>0</v>
      </c>
      <c r="FQ315" s="45">
        <f t="shared" ref="FQ315" si="5956">FK315+FN315</f>
        <v>0</v>
      </c>
      <c r="FR315" s="45">
        <f t="shared" ref="FR315" si="5957">FL315+FO315</f>
        <v>0</v>
      </c>
      <c r="FS315" s="184">
        <f t="shared" ref="FS315" si="5958">FJ315-FH315</f>
        <v>0</v>
      </c>
      <c r="FT315" s="184">
        <f t="shared" ref="FT315" si="5959">FK315-FI315</f>
        <v>0</v>
      </c>
      <c r="FU315" s="272"/>
      <c r="FV315" s="181"/>
      <c r="FW315" s="110"/>
      <c r="FX315" s="46"/>
      <c r="FY315" s="45"/>
      <c r="FZ315" s="45"/>
      <c r="GA315" s="45"/>
      <c r="GB315" s="45"/>
      <c r="GC315" s="45">
        <f>VLOOKUP($E315,'факт КС '!$E$11:$DJ$210,87,0)</f>
        <v>0</v>
      </c>
      <c r="GD315" s="45">
        <f>VLOOKUP($E315,'факт КС '!$E$11:$DJ$210,88,0)</f>
        <v>0</v>
      </c>
      <c r="GE315" s="45">
        <f>VLOOKUP($E315,'факт КС '!$E$11:$DJ$210,89,0)</f>
        <v>0</v>
      </c>
      <c r="GF315" s="45">
        <f>VLOOKUP($E315,'факт КС '!$E$11:$DJ$210,90,0)</f>
        <v>0</v>
      </c>
      <c r="GG315" s="45">
        <f>VLOOKUP($E315,'факт КС '!$E$11:$DJ$210,91,0)</f>
        <v>0</v>
      </c>
      <c r="GH315" s="45">
        <f>VLOOKUP($E315,'факт КС '!$E$11:$DJ$210,92,0)</f>
        <v>0</v>
      </c>
      <c r="GI315" s="45">
        <f t="shared" ref="GI315" si="5960">GC315+GF315</f>
        <v>0</v>
      </c>
      <c r="GJ315" s="45">
        <f t="shared" ref="GJ315" si="5961">GD315+GG315</f>
        <v>0</v>
      </c>
      <c r="GK315" s="45">
        <f t="shared" ref="GK315" si="5962">GE315+GH315</f>
        <v>0</v>
      </c>
      <c r="GL315" s="184">
        <f t="shared" ref="GL315" si="5963">GC315-GA315</f>
        <v>0</v>
      </c>
      <c r="GM315" s="184">
        <f t="shared" ref="GM315" si="5964">GD315-GB315</f>
        <v>0</v>
      </c>
      <c r="GN315" s="272"/>
      <c r="GO315" s="181"/>
      <c r="GP315" s="110"/>
      <c r="GQ315" s="46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>
        <f t="shared" si="5193"/>
        <v>0</v>
      </c>
      <c r="HC315" s="45">
        <f t="shared" si="5194"/>
        <v>0</v>
      </c>
      <c r="HD315" s="45">
        <f t="shared" si="5195"/>
        <v>0</v>
      </c>
      <c r="HE315" s="184">
        <f t="shared" si="5196"/>
        <v>0</v>
      </c>
      <c r="HF315" s="184">
        <f t="shared" si="5308"/>
        <v>0</v>
      </c>
      <c r="HG315" s="272"/>
      <c r="HH315" s="181"/>
      <c r="HI315" s="110"/>
      <c r="HJ315" s="46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>
        <f t="shared" si="5197"/>
        <v>0</v>
      </c>
      <c r="HV315" s="45">
        <f t="shared" si="5198"/>
        <v>0</v>
      </c>
      <c r="HW315" s="45">
        <f t="shared" si="5199"/>
        <v>0</v>
      </c>
      <c r="HX315" s="184">
        <f t="shared" si="5200"/>
        <v>0</v>
      </c>
      <c r="HY315" s="184">
        <f t="shared" si="5309"/>
        <v>0</v>
      </c>
      <c r="HZ315" s="272"/>
      <c r="IA315" s="181"/>
      <c r="IB315" s="110"/>
      <c r="IC315" s="46"/>
      <c r="ID315" s="46"/>
      <c r="IE315" s="46"/>
      <c r="IF315" s="45"/>
      <c r="IG315" s="45"/>
      <c r="IH315" s="45"/>
      <c r="II315" s="45"/>
      <c r="IJ315" s="45"/>
      <c r="IK315" s="45"/>
      <c r="IL315" s="45"/>
      <c r="IM315" s="45"/>
      <c r="IN315" s="45">
        <f t="shared" si="5201"/>
        <v>0</v>
      </c>
      <c r="IO315" s="45">
        <f t="shared" si="5202"/>
        <v>0</v>
      </c>
      <c r="IP315" s="45">
        <f t="shared" si="5203"/>
        <v>0</v>
      </c>
      <c r="IQ315" s="184">
        <f t="shared" si="5204"/>
        <v>0</v>
      </c>
      <c r="IR315" s="184">
        <f t="shared" si="5310"/>
        <v>0</v>
      </c>
      <c r="IS315" s="272"/>
      <c r="IT315" s="181"/>
      <c r="IU315" s="110"/>
      <c r="IV315" s="46"/>
      <c r="IW315" s="46"/>
      <c r="IX315" s="46"/>
      <c r="IY315" s="45"/>
      <c r="IZ315" s="45"/>
      <c r="JA315" s="45"/>
      <c r="JB315" s="45"/>
      <c r="JC315" s="45"/>
      <c r="JD315" s="45"/>
      <c r="JE315" s="45"/>
      <c r="JF315" s="45"/>
      <c r="JG315" s="45">
        <f t="shared" si="5151"/>
        <v>0</v>
      </c>
      <c r="JH315" s="45">
        <f t="shared" si="5152"/>
        <v>0</v>
      </c>
      <c r="JI315" s="45">
        <f t="shared" si="5153"/>
        <v>0</v>
      </c>
      <c r="JJ315" s="184">
        <f t="shared" si="5154"/>
        <v>0</v>
      </c>
      <c r="JK315" s="184">
        <f t="shared" si="5291"/>
        <v>0</v>
      </c>
      <c r="JL315" s="272"/>
      <c r="JM315" s="181"/>
      <c r="JN315" s="110"/>
      <c r="JO315" s="46"/>
      <c r="JP315" s="47"/>
      <c r="JQ315" s="48"/>
      <c r="JR315" s="47"/>
      <c r="JS315" s="47"/>
      <c r="JT315" s="385">
        <f t="shared" si="5929"/>
        <v>0</v>
      </c>
      <c r="JU315" s="385">
        <f t="shared" si="5930"/>
        <v>0</v>
      </c>
      <c r="JV315" s="385">
        <f t="shared" si="5931"/>
        <v>0</v>
      </c>
      <c r="JW315" s="385">
        <f t="shared" si="5932"/>
        <v>0</v>
      </c>
      <c r="JX315" s="385">
        <f t="shared" si="5933"/>
        <v>0</v>
      </c>
      <c r="JY315" s="385">
        <f t="shared" si="5934"/>
        <v>0</v>
      </c>
      <c r="JZ315" s="45">
        <f t="shared" ref="JZ315:JZ318" si="5965">JT315+JW315</f>
        <v>0</v>
      </c>
      <c r="KA315" s="45">
        <f t="shared" si="5280"/>
        <v>0</v>
      </c>
      <c r="KB315" s="45">
        <f t="shared" si="5281"/>
        <v>0</v>
      </c>
      <c r="KC315" s="184">
        <f t="shared" ref="KC315:KC318" si="5966">JT315-JR315</f>
        <v>0</v>
      </c>
      <c r="KD315" s="184">
        <f t="shared" ref="KD315:KD318" si="5967">JU315-JS315</f>
        <v>0</v>
      </c>
      <c r="KE315" s="110"/>
      <c r="KF315" s="46"/>
      <c r="KG315" s="62"/>
      <c r="KH315" s="62"/>
    </row>
    <row r="316" spans="1:299" s="3" customFormat="1" hidden="1" x14ac:dyDescent="0.2">
      <c r="A316" s="100">
        <v>1</v>
      </c>
      <c r="B316" s="62"/>
      <c r="C316" s="169"/>
      <c r="D316" s="170"/>
      <c r="E316" s="372"/>
      <c r="F316" s="373"/>
      <c r="G316" s="122"/>
      <c r="H316" s="123"/>
      <c r="I316" s="123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>
        <f t="shared" si="4717"/>
        <v>0</v>
      </c>
      <c r="U316" s="45">
        <f t="shared" si="4718"/>
        <v>0</v>
      </c>
      <c r="V316" s="45">
        <f t="shared" si="4719"/>
        <v>0</v>
      </c>
      <c r="W316" s="181">
        <f t="shared" si="4720"/>
        <v>0</v>
      </c>
      <c r="X316" s="181">
        <f t="shared" si="4721"/>
        <v>0</v>
      </c>
      <c r="Y316" s="181"/>
      <c r="Z316" s="181"/>
      <c r="AA316" s="46"/>
      <c r="AB316" s="46"/>
      <c r="AC316" s="45"/>
      <c r="AD316" s="45"/>
      <c r="AE316" s="45"/>
      <c r="AF316" s="45"/>
      <c r="AG316" s="45"/>
      <c r="AH316" s="45"/>
      <c r="AI316" s="45"/>
      <c r="AJ316" s="45"/>
      <c r="AK316" s="45"/>
      <c r="AL316" s="45"/>
      <c r="AM316" s="45">
        <f t="shared" si="5158"/>
        <v>0</v>
      </c>
      <c r="AN316" s="45">
        <f t="shared" si="5159"/>
        <v>0</v>
      </c>
      <c r="AO316" s="45">
        <f t="shared" si="5160"/>
        <v>0</v>
      </c>
      <c r="AP316" s="181">
        <f t="shared" si="5161"/>
        <v>0</v>
      </c>
      <c r="AQ316" s="181">
        <f t="shared" si="5300"/>
        <v>0</v>
      </c>
      <c r="AR316" s="181"/>
      <c r="AS316" s="181"/>
      <c r="AT316" s="46"/>
      <c r="AU316" s="46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>
        <f t="shared" si="5162"/>
        <v>0</v>
      </c>
      <c r="BG316" s="45">
        <f t="shared" si="5163"/>
        <v>0</v>
      </c>
      <c r="BH316" s="45">
        <f t="shared" si="5164"/>
        <v>0</v>
      </c>
      <c r="BI316" s="181">
        <f t="shared" si="5110"/>
        <v>0</v>
      </c>
      <c r="BJ316" s="181">
        <f t="shared" si="5282"/>
        <v>0</v>
      </c>
      <c r="BK316" s="181"/>
      <c r="BL316" s="181"/>
      <c r="BM316" s="46"/>
      <c r="BN316" s="46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>
        <f t="shared" si="5165"/>
        <v>0</v>
      </c>
      <c r="BZ316" s="45">
        <f t="shared" si="5166"/>
        <v>0</v>
      </c>
      <c r="CA316" s="45">
        <f t="shared" si="5167"/>
        <v>0</v>
      </c>
      <c r="CB316" s="181">
        <f t="shared" si="5168"/>
        <v>0</v>
      </c>
      <c r="CC316" s="181">
        <f t="shared" si="5301"/>
        <v>0</v>
      </c>
      <c r="CD316" s="181"/>
      <c r="CE316" s="181"/>
      <c r="CF316" s="46"/>
      <c r="CG316" s="46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>
        <f t="shared" si="5169"/>
        <v>0</v>
      </c>
      <c r="CS316" s="45">
        <f t="shared" si="5170"/>
        <v>0</v>
      </c>
      <c r="CT316" s="45">
        <f t="shared" si="5171"/>
        <v>0</v>
      </c>
      <c r="CU316" s="181">
        <f t="shared" si="5172"/>
        <v>0</v>
      </c>
      <c r="CV316" s="181">
        <f t="shared" si="5302"/>
        <v>0</v>
      </c>
      <c r="CW316" s="273"/>
      <c r="CX316" s="184"/>
      <c r="CY316" s="46"/>
      <c r="CZ316" s="46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>
        <f t="shared" si="5173"/>
        <v>0</v>
      </c>
      <c r="DL316" s="45">
        <f t="shared" si="5174"/>
        <v>0</v>
      </c>
      <c r="DM316" s="45">
        <f t="shared" si="5175"/>
        <v>0</v>
      </c>
      <c r="DN316" s="184">
        <f t="shared" si="5176"/>
        <v>0</v>
      </c>
      <c r="DO316" s="184">
        <f t="shared" si="5303"/>
        <v>0</v>
      </c>
      <c r="DP316" s="273"/>
      <c r="DQ316" s="184"/>
      <c r="DR316" s="46"/>
      <c r="DS316" s="46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>
        <f t="shared" si="5177"/>
        <v>0</v>
      </c>
      <c r="EE316" s="45">
        <f t="shared" si="5178"/>
        <v>0</v>
      </c>
      <c r="EF316" s="45">
        <f t="shared" si="5179"/>
        <v>0</v>
      </c>
      <c r="EG316" s="184">
        <f t="shared" si="5180"/>
        <v>0</v>
      </c>
      <c r="EH316" s="184">
        <f t="shared" si="5304"/>
        <v>0</v>
      </c>
      <c r="EI316" s="273"/>
      <c r="EJ316" s="184"/>
      <c r="EK316" s="46"/>
      <c r="EL316" s="46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>
        <f t="shared" si="5181"/>
        <v>0</v>
      </c>
      <c r="EX316" s="45">
        <f t="shared" si="5182"/>
        <v>0</v>
      </c>
      <c r="EY316" s="45">
        <f t="shared" si="5183"/>
        <v>0</v>
      </c>
      <c r="EZ316" s="184">
        <f t="shared" si="5184"/>
        <v>0</v>
      </c>
      <c r="FA316" s="184">
        <f t="shared" si="5305"/>
        <v>0</v>
      </c>
      <c r="FB316" s="273"/>
      <c r="FC316" s="184"/>
      <c r="FD316" s="46"/>
      <c r="FE316" s="46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>
        <f t="shared" si="5185"/>
        <v>0</v>
      </c>
      <c r="FQ316" s="45">
        <f t="shared" si="5186"/>
        <v>0</v>
      </c>
      <c r="FR316" s="45">
        <f t="shared" si="5187"/>
        <v>0</v>
      </c>
      <c r="FS316" s="184">
        <f t="shared" si="5188"/>
        <v>0</v>
      </c>
      <c r="FT316" s="184">
        <f t="shared" si="5306"/>
        <v>0</v>
      </c>
      <c r="FU316" s="273"/>
      <c r="FV316" s="184"/>
      <c r="FW316" s="46"/>
      <c r="FX316" s="46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>
        <f t="shared" si="5189"/>
        <v>0</v>
      </c>
      <c r="GJ316" s="45">
        <f t="shared" si="5190"/>
        <v>0</v>
      </c>
      <c r="GK316" s="45">
        <f t="shared" si="5191"/>
        <v>0</v>
      </c>
      <c r="GL316" s="184">
        <f t="shared" si="5192"/>
        <v>0</v>
      </c>
      <c r="GM316" s="184">
        <f t="shared" si="5307"/>
        <v>0</v>
      </c>
      <c r="GN316" s="273"/>
      <c r="GO316" s="184"/>
      <c r="GP316" s="46"/>
      <c r="GQ316" s="46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>
        <f t="shared" si="5193"/>
        <v>0</v>
      </c>
      <c r="HC316" s="45">
        <f t="shared" si="5194"/>
        <v>0</v>
      </c>
      <c r="HD316" s="45">
        <f t="shared" si="5195"/>
        <v>0</v>
      </c>
      <c r="HE316" s="184">
        <f t="shared" si="5196"/>
        <v>0</v>
      </c>
      <c r="HF316" s="184">
        <f t="shared" si="5308"/>
        <v>0</v>
      </c>
      <c r="HG316" s="273"/>
      <c r="HH316" s="184"/>
      <c r="HI316" s="46"/>
      <c r="HJ316" s="46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>
        <f t="shared" si="5197"/>
        <v>0</v>
      </c>
      <c r="HV316" s="45">
        <f t="shared" si="5198"/>
        <v>0</v>
      </c>
      <c r="HW316" s="45">
        <f t="shared" si="5199"/>
        <v>0</v>
      </c>
      <c r="HX316" s="184">
        <f t="shared" si="5200"/>
        <v>0</v>
      </c>
      <c r="HY316" s="184">
        <f t="shared" si="5309"/>
        <v>0</v>
      </c>
      <c r="HZ316" s="273"/>
      <c r="IA316" s="184"/>
      <c r="IB316" s="46"/>
      <c r="IC316" s="46"/>
      <c r="ID316" s="46"/>
      <c r="IE316" s="46"/>
      <c r="IF316" s="45"/>
      <c r="IG316" s="45"/>
      <c r="IH316" s="45"/>
      <c r="II316" s="45"/>
      <c r="IJ316" s="45"/>
      <c r="IK316" s="45"/>
      <c r="IL316" s="45"/>
      <c r="IM316" s="45"/>
      <c r="IN316" s="45">
        <f t="shared" si="5201"/>
        <v>0</v>
      </c>
      <c r="IO316" s="45">
        <f t="shared" si="5202"/>
        <v>0</v>
      </c>
      <c r="IP316" s="45">
        <f t="shared" si="5203"/>
        <v>0</v>
      </c>
      <c r="IQ316" s="184">
        <f t="shared" si="5204"/>
        <v>0</v>
      </c>
      <c r="IR316" s="184">
        <f t="shared" si="5310"/>
        <v>0</v>
      </c>
      <c r="IS316" s="273"/>
      <c r="IT316" s="184"/>
      <c r="IU316" s="46"/>
      <c r="IV316" s="46"/>
      <c r="IW316" s="46"/>
      <c r="IX316" s="46"/>
      <c r="IY316" s="45"/>
      <c r="IZ316" s="45"/>
      <c r="JA316" s="45"/>
      <c r="JB316" s="45"/>
      <c r="JC316" s="45"/>
      <c r="JD316" s="45"/>
      <c r="JE316" s="45"/>
      <c r="JF316" s="45"/>
      <c r="JG316" s="45">
        <f t="shared" si="5151"/>
        <v>0</v>
      </c>
      <c r="JH316" s="45">
        <f t="shared" si="5152"/>
        <v>0</v>
      </c>
      <c r="JI316" s="45">
        <f t="shared" si="5153"/>
        <v>0</v>
      </c>
      <c r="JJ316" s="184">
        <f t="shared" si="5154"/>
        <v>0</v>
      </c>
      <c r="JK316" s="184">
        <f t="shared" si="5291"/>
        <v>0</v>
      </c>
      <c r="JL316" s="273"/>
      <c r="JM316" s="184"/>
      <c r="JN316" s="46"/>
      <c r="JO316" s="46"/>
      <c r="JP316" s="47"/>
      <c r="JQ316" s="48"/>
      <c r="JR316" s="47"/>
      <c r="JS316" s="47"/>
      <c r="JT316" s="385">
        <f t="shared" si="5929"/>
        <v>0</v>
      </c>
      <c r="JU316" s="385">
        <f t="shared" si="5930"/>
        <v>0</v>
      </c>
      <c r="JV316" s="385">
        <f t="shared" si="5931"/>
        <v>0</v>
      </c>
      <c r="JW316" s="385">
        <f t="shared" si="5932"/>
        <v>0</v>
      </c>
      <c r="JX316" s="385">
        <f t="shared" si="5933"/>
        <v>0</v>
      </c>
      <c r="JY316" s="385">
        <f t="shared" si="5934"/>
        <v>0</v>
      </c>
      <c r="JZ316" s="45">
        <f t="shared" si="5965"/>
        <v>0</v>
      </c>
      <c r="KA316" s="45">
        <f t="shared" si="5280"/>
        <v>0</v>
      </c>
      <c r="KB316" s="45">
        <f t="shared" si="5281"/>
        <v>0</v>
      </c>
      <c r="KC316" s="184">
        <f t="shared" si="5966"/>
        <v>0</v>
      </c>
      <c r="KD316" s="184">
        <f t="shared" si="5967"/>
        <v>0</v>
      </c>
      <c r="KE316" s="46"/>
      <c r="KF316" s="46"/>
      <c r="KG316" s="49"/>
      <c r="KH316" s="49"/>
    </row>
    <row r="317" spans="1:299" s="3" customFormat="1" hidden="1" x14ac:dyDescent="0.2">
      <c r="A317" s="100">
        <v>1</v>
      </c>
      <c r="B317" s="62"/>
      <c r="C317" s="147"/>
      <c r="D317" s="258"/>
      <c r="E317" s="372"/>
      <c r="F317" s="508"/>
      <c r="G317" s="63"/>
      <c r="H317" s="92"/>
      <c r="I317" s="92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>
        <f t="shared" si="4717"/>
        <v>0</v>
      </c>
      <c r="U317" s="45">
        <f t="shared" si="4718"/>
        <v>0</v>
      </c>
      <c r="V317" s="45">
        <f t="shared" si="4719"/>
        <v>0</v>
      </c>
      <c r="W317" s="181">
        <f t="shared" si="4720"/>
        <v>0</v>
      </c>
      <c r="X317" s="181">
        <f t="shared" si="4721"/>
        <v>0</v>
      </c>
      <c r="Y317" s="181"/>
      <c r="Z317" s="181"/>
      <c r="AA317" s="46"/>
      <c r="AB317" s="46"/>
      <c r="AC317" s="45"/>
      <c r="AD317" s="45"/>
      <c r="AE317" s="45"/>
      <c r="AF317" s="45"/>
      <c r="AG317" s="45"/>
      <c r="AH317" s="45"/>
      <c r="AI317" s="45"/>
      <c r="AJ317" s="45"/>
      <c r="AK317" s="45"/>
      <c r="AL317" s="45"/>
      <c r="AM317" s="45">
        <f t="shared" si="5158"/>
        <v>0</v>
      </c>
      <c r="AN317" s="45">
        <f t="shared" si="5159"/>
        <v>0</v>
      </c>
      <c r="AO317" s="45">
        <f t="shared" si="5160"/>
        <v>0</v>
      </c>
      <c r="AP317" s="181">
        <f t="shared" si="5161"/>
        <v>0</v>
      </c>
      <c r="AQ317" s="181">
        <f t="shared" si="5300"/>
        <v>0</v>
      </c>
      <c r="AR317" s="181"/>
      <c r="AS317" s="181"/>
      <c r="AT317" s="46"/>
      <c r="AU317" s="46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>
        <f t="shared" si="5162"/>
        <v>0</v>
      </c>
      <c r="BG317" s="45">
        <f t="shared" si="5163"/>
        <v>0</v>
      </c>
      <c r="BH317" s="45">
        <f t="shared" si="5164"/>
        <v>0</v>
      </c>
      <c r="BI317" s="181">
        <f t="shared" si="5110"/>
        <v>0</v>
      </c>
      <c r="BJ317" s="181">
        <f t="shared" si="5282"/>
        <v>0</v>
      </c>
      <c r="BK317" s="181"/>
      <c r="BL317" s="181"/>
      <c r="BM317" s="46"/>
      <c r="BN317" s="46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>
        <f t="shared" si="5165"/>
        <v>0</v>
      </c>
      <c r="BZ317" s="45">
        <f t="shared" si="5166"/>
        <v>0</v>
      </c>
      <c r="CA317" s="45">
        <f t="shared" si="5167"/>
        <v>0</v>
      </c>
      <c r="CB317" s="181">
        <f t="shared" si="5168"/>
        <v>0</v>
      </c>
      <c r="CC317" s="181">
        <f t="shared" si="5301"/>
        <v>0</v>
      </c>
      <c r="CD317" s="181"/>
      <c r="CE317" s="181"/>
      <c r="CF317" s="46"/>
      <c r="CG317" s="46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>
        <f t="shared" si="5169"/>
        <v>0</v>
      </c>
      <c r="CS317" s="45">
        <f t="shared" si="5170"/>
        <v>0</v>
      </c>
      <c r="CT317" s="45">
        <f t="shared" si="5171"/>
        <v>0</v>
      </c>
      <c r="CU317" s="181">
        <f t="shared" si="5172"/>
        <v>0</v>
      </c>
      <c r="CV317" s="181">
        <f t="shared" si="5302"/>
        <v>0</v>
      </c>
      <c r="CW317" s="272"/>
      <c r="CX317" s="181"/>
      <c r="CY317" s="117"/>
      <c r="CZ317" s="117"/>
      <c r="DA317" s="114"/>
      <c r="DB317" s="114"/>
      <c r="DC317" s="114"/>
      <c r="DD317" s="114"/>
      <c r="DE317" s="114"/>
      <c r="DF317" s="114"/>
      <c r="DG317" s="114"/>
      <c r="DH317" s="114"/>
      <c r="DI317" s="114"/>
      <c r="DJ317" s="114"/>
      <c r="DK317" s="45">
        <f t="shared" si="5173"/>
        <v>0</v>
      </c>
      <c r="DL317" s="45">
        <f t="shared" si="5174"/>
        <v>0</v>
      </c>
      <c r="DM317" s="45">
        <f t="shared" si="5175"/>
        <v>0</v>
      </c>
      <c r="DN317" s="184">
        <f t="shared" si="5176"/>
        <v>0</v>
      </c>
      <c r="DO317" s="184">
        <f t="shared" si="5303"/>
        <v>0</v>
      </c>
      <c r="DP317" s="181"/>
      <c r="DQ317" s="181"/>
      <c r="DR317" s="117"/>
      <c r="DS317" s="117"/>
      <c r="DT317" s="114"/>
      <c r="DU317" s="114"/>
      <c r="DV317" s="114"/>
      <c r="DW317" s="114"/>
      <c r="DX317" s="114"/>
      <c r="DY317" s="114"/>
      <c r="DZ317" s="114"/>
      <c r="EA317" s="114"/>
      <c r="EB317" s="114"/>
      <c r="EC317" s="114"/>
      <c r="ED317" s="45">
        <f t="shared" si="5177"/>
        <v>0</v>
      </c>
      <c r="EE317" s="45">
        <f t="shared" si="5178"/>
        <v>0</v>
      </c>
      <c r="EF317" s="45">
        <f t="shared" si="5179"/>
        <v>0</v>
      </c>
      <c r="EG317" s="184">
        <f t="shared" si="5180"/>
        <v>0</v>
      </c>
      <c r="EH317" s="184">
        <f t="shared" si="5304"/>
        <v>0</v>
      </c>
      <c r="EI317" s="181"/>
      <c r="EJ317" s="181"/>
      <c r="EK317" s="117"/>
      <c r="EL317" s="117"/>
      <c r="EM317" s="114"/>
      <c r="EN317" s="114"/>
      <c r="EO317" s="114"/>
      <c r="EP317" s="114"/>
      <c r="EQ317" s="45"/>
      <c r="ER317" s="45"/>
      <c r="ES317" s="45"/>
      <c r="ET317" s="45"/>
      <c r="EU317" s="45"/>
      <c r="EV317" s="45"/>
      <c r="EW317" s="45">
        <f t="shared" si="5181"/>
        <v>0</v>
      </c>
      <c r="EX317" s="45">
        <f t="shared" si="5182"/>
        <v>0</v>
      </c>
      <c r="EY317" s="45">
        <f t="shared" si="5183"/>
        <v>0</v>
      </c>
      <c r="EZ317" s="184">
        <f t="shared" si="5184"/>
        <v>0</v>
      </c>
      <c r="FA317" s="184">
        <f t="shared" si="5305"/>
        <v>0</v>
      </c>
      <c r="FB317" s="181"/>
      <c r="FC317" s="181"/>
      <c r="FD317" s="117"/>
      <c r="FE317" s="117"/>
      <c r="FF317" s="114"/>
      <c r="FG317" s="114"/>
      <c r="FH317" s="114"/>
      <c r="FI317" s="114"/>
      <c r="FJ317" s="45"/>
      <c r="FK317" s="45"/>
      <c r="FL317" s="45"/>
      <c r="FM317" s="45"/>
      <c r="FN317" s="45"/>
      <c r="FO317" s="45"/>
      <c r="FP317" s="45">
        <f t="shared" si="5185"/>
        <v>0</v>
      </c>
      <c r="FQ317" s="45">
        <f t="shared" si="5186"/>
        <v>0</v>
      </c>
      <c r="FR317" s="45">
        <f t="shared" si="5187"/>
        <v>0</v>
      </c>
      <c r="FS317" s="184">
        <f t="shared" si="5188"/>
        <v>0</v>
      </c>
      <c r="FT317" s="184">
        <f t="shared" si="5306"/>
        <v>0</v>
      </c>
      <c r="FU317" s="181"/>
      <c r="FV317" s="181"/>
      <c r="FW317" s="117"/>
      <c r="FX317" s="117"/>
      <c r="FY317" s="114"/>
      <c r="FZ317" s="114"/>
      <c r="GA317" s="114"/>
      <c r="GB317" s="114"/>
      <c r="GC317" s="114"/>
      <c r="GD317" s="114"/>
      <c r="GE317" s="114"/>
      <c r="GF317" s="114"/>
      <c r="GG317" s="114"/>
      <c r="GH317" s="114"/>
      <c r="GI317" s="45">
        <f t="shared" si="5189"/>
        <v>0</v>
      </c>
      <c r="GJ317" s="45">
        <f t="shared" si="5190"/>
        <v>0</v>
      </c>
      <c r="GK317" s="45">
        <f t="shared" si="5191"/>
        <v>0</v>
      </c>
      <c r="GL317" s="184">
        <f t="shared" si="5192"/>
        <v>0</v>
      </c>
      <c r="GM317" s="184">
        <f t="shared" si="5307"/>
        <v>0</v>
      </c>
      <c r="GN317" s="181"/>
      <c r="GO317" s="181"/>
      <c r="GP317" s="117"/>
      <c r="GQ317" s="117"/>
      <c r="GR317" s="114"/>
      <c r="GS317" s="114"/>
      <c r="GT317" s="114"/>
      <c r="GU317" s="114"/>
      <c r="GV317" s="114"/>
      <c r="GW317" s="114"/>
      <c r="GX317" s="114"/>
      <c r="GY317" s="114"/>
      <c r="GZ317" s="114"/>
      <c r="HA317" s="114"/>
      <c r="HB317" s="45">
        <f t="shared" si="5193"/>
        <v>0</v>
      </c>
      <c r="HC317" s="45">
        <f t="shared" si="5194"/>
        <v>0</v>
      </c>
      <c r="HD317" s="45">
        <f t="shared" si="5195"/>
        <v>0</v>
      </c>
      <c r="HE317" s="184">
        <f t="shared" si="5196"/>
        <v>0</v>
      </c>
      <c r="HF317" s="184">
        <f t="shared" si="5308"/>
        <v>0</v>
      </c>
      <c r="HG317" s="181"/>
      <c r="HH317" s="181"/>
      <c r="HI317" s="117"/>
      <c r="HJ317" s="117"/>
      <c r="HK317" s="114"/>
      <c r="HL317" s="114"/>
      <c r="HM317" s="114"/>
      <c r="HN317" s="114"/>
      <c r="HO317" s="114"/>
      <c r="HP317" s="114"/>
      <c r="HQ317" s="114"/>
      <c r="HR317" s="114"/>
      <c r="HS317" s="114"/>
      <c r="HT317" s="114"/>
      <c r="HU317" s="45">
        <f t="shared" si="5197"/>
        <v>0</v>
      </c>
      <c r="HV317" s="45">
        <f t="shared" si="5198"/>
        <v>0</v>
      </c>
      <c r="HW317" s="45">
        <f t="shared" si="5199"/>
        <v>0</v>
      </c>
      <c r="HX317" s="184">
        <f t="shared" si="5200"/>
        <v>0</v>
      </c>
      <c r="HY317" s="184">
        <f t="shared" si="5309"/>
        <v>0</v>
      </c>
      <c r="HZ317" s="181"/>
      <c r="IA317" s="181"/>
      <c r="IB317" s="117"/>
      <c r="IC317" s="117"/>
      <c r="ID317" s="117"/>
      <c r="IE317" s="117"/>
      <c r="IF317" s="114"/>
      <c r="IG317" s="114"/>
      <c r="IH317" s="114"/>
      <c r="II317" s="114"/>
      <c r="IJ317" s="114"/>
      <c r="IK317" s="114"/>
      <c r="IL317" s="114"/>
      <c r="IM317" s="114"/>
      <c r="IN317" s="45">
        <f t="shared" si="5201"/>
        <v>0</v>
      </c>
      <c r="IO317" s="45">
        <f t="shared" si="5202"/>
        <v>0</v>
      </c>
      <c r="IP317" s="45">
        <f t="shared" si="5203"/>
        <v>0</v>
      </c>
      <c r="IQ317" s="184">
        <f t="shared" si="5204"/>
        <v>0</v>
      </c>
      <c r="IR317" s="184">
        <f t="shared" si="5310"/>
        <v>0</v>
      </c>
      <c r="IS317" s="181"/>
      <c r="IT317" s="181"/>
      <c r="IU317" s="117"/>
      <c r="IV317" s="117"/>
      <c r="IW317" s="117"/>
      <c r="IX317" s="117"/>
      <c r="IY317" s="114"/>
      <c r="IZ317" s="114"/>
      <c r="JA317" s="45"/>
      <c r="JB317" s="45"/>
      <c r="JC317" s="45"/>
      <c r="JD317" s="45"/>
      <c r="JE317" s="45"/>
      <c r="JF317" s="45"/>
      <c r="JG317" s="45">
        <f t="shared" si="5151"/>
        <v>0</v>
      </c>
      <c r="JH317" s="45">
        <f t="shared" si="5152"/>
        <v>0</v>
      </c>
      <c r="JI317" s="45">
        <f t="shared" si="5153"/>
        <v>0</v>
      </c>
      <c r="JJ317" s="184">
        <f t="shared" si="5154"/>
        <v>0</v>
      </c>
      <c r="JK317" s="184">
        <f t="shared" si="5291"/>
        <v>0</v>
      </c>
      <c r="JL317" s="181"/>
      <c r="JM317" s="181"/>
      <c r="JN317" s="117"/>
      <c r="JO317" s="117"/>
      <c r="JP317" s="118"/>
      <c r="JQ317" s="119"/>
      <c r="JR317" s="118"/>
      <c r="JS317" s="118"/>
      <c r="JT317" s="385">
        <f t="shared" si="5929"/>
        <v>0</v>
      </c>
      <c r="JU317" s="385">
        <f t="shared" si="5930"/>
        <v>0</v>
      </c>
      <c r="JV317" s="385">
        <f t="shared" si="5931"/>
        <v>0</v>
      </c>
      <c r="JW317" s="385">
        <f t="shared" si="5932"/>
        <v>0</v>
      </c>
      <c r="JX317" s="385">
        <f t="shared" si="5933"/>
        <v>0</v>
      </c>
      <c r="JY317" s="385">
        <f t="shared" si="5934"/>
        <v>0</v>
      </c>
      <c r="JZ317" s="45">
        <f t="shared" si="5965"/>
        <v>0</v>
      </c>
      <c r="KA317" s="45">
        <f t="shared" si="5280"/>
        <v>0</v>
      </c>
      <c r="KB317" s="45">
        <f t="shared" si="5281"/>
        <v>0</v>
      </c>
      <c r="KC317" s="184">
        <f t="shared" si="5966"/>
        <v>0</v>
      </c>
      <c r="KD317" s="184">
        <f t="shared" si="5967"/>
        <v>0</v>
      </c>
      <c r="KE317" s="117"/>
      <c r="KF317" s="117"/>
      <c r="KG317" s="49"/>
      <c r="KH317" s="49"/>
    </row>
    <row r="318" spans="1:299" s="3" customFormat="1" hidden="1" x14ac:dyDescent="0.2">
      <c r="A318" s="100">
        <v>1</v>
      </c>
      <c r="B318" s="62"/>
      <c r="C318" s="147"/>
      <c r="D318" s="258"/>
      <c r="E318" s="372"/>
      <c r="F318" s="508"/>
      <c r="G318" s="63"/>
      <c r="H318" s="92"/>
      <c r="I318" s="92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>
        <f t="shared" si="4717"/>
        <v>0</v>
      </c>
      <c r="U318" s="45">
        <f t="shared" si="4718"/>
        <v>0</v>
      </c>
      <c r="V318" s="45">
        <f t="shared" si="4719"/>
        <v>0</v>
      </c>
      <c r="W318" s="181">
        <f t="shared" si="4720"/>
        <v>0</v>
      </c>
      <c r="X318" s="181">
        <f t="shared" si="4721"/>
        <v>0</v>
      </c>
      <c r="Y318" s="181"/>
      <c r="Z318" s="181"/>
      <c r="AA318" s="46"/>
      <c r="AB318" s="46"/>
      <c r="AC318" s="45"/>
      <c r="AD318" s="45"/>
      <c r="AE318" s="45"/>
      <c r="AF318" s="45"/>
      <c r="AG318" s="45"/>
      <c r="AH318" s="45"/>
      <c r="AI318" s="45"/>
      <c r="AJ318" s="45"/>
      <c r="AK318" s="45"/>
      <c r="AL318" s="45"/>
      <c r="AM318" s="45">
        <f t="shared" si="5158"/>
        <v>0</v>
      </c>
      <c r="AN318" s="45">
        <f t="shared" si="5159"/>
        <v>0</v>
      </c>
      <c r="AO318" s="45">
        <f t="shared" si="5160"/>
        <v>0</v>
      </c>
      <c r="AP318" s="181">
        <f t="shared" si="5161"/>
        <v>0</v>
      </c>
      <c r="AQ318" s="181">
        <f t="shared" si="5300"/>
        <v>0</v>
      </c>
      <c r="AR318" s="181"/>
      <c r="AS318" s="181"/>
      <c r="AT318" s="46"/>
      <c r="AU318" s="46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>
        <f t="shared" si="5162"/>
        <v>0</v>
      </c>
      <c r="BG318" s="45">
        <f t="shared" si="5163"/>
        <v>0</v>
      </c>
      <c r="BH318" s="45">
        <f t="shared" si="5164"/>
        <v>0</v>
      </c>
      <c r="BI318" s="181">
        <f t="shared" si="5110"/>
        <v>0</v>
      </c>
      <c r="BJ318" s="181">
        <f t="shared" si="5282"/>
        <v>0</v>
      </c>
      <c r="BK318" s="181"/>
      <c r="BL318" s="181"/>
      <c r="BM318" s="46"/>
      <c r="BN318" s="46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>
        <f t="shared" si="5165"/>
        <v>0</v>
      </c>
      <c r="BZ318" s="45">
        <f t="shared" si="5166"/>
        <v>0</v>
      </c>
      <c r="CA318" s="45">
        <f t="shared" si="5167"/>
        <v>0</v>
      </c>
      <c r="CB318" s="181">
        <f t="shared" si="5168"/>
        <v>0</v>
      </c>
      <c r="CC318" s="181">
        <f t="shared" si="5301"/>
        <v>0</v>
      </c>
      <c r="CD318" s="181"/>
      <c r="CE318" s="181"/>
      <c r="CF318" s="46"/>
      <c r="CG318" s="46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>
        <f t="shared" si="5169"/>
        <v>0</v>
      </c>
      <c r="CS318" s="45">
        <f t="shared" si="5170"/>
        <v>0</v>
      </c>
      <c r="CT318" s="45">
        <f t="shared" si="5171"/>
        <v>0</v>
      </c>
      <c r="CU318" s="181">
        <f t="shared" si="5172"/>
        <v>0</v>
      </c>
      <c r="CV318" s="181">
        <f t="shared" si="5302"/>
        <v>0</v>
      </c>
      <c r="CW318" s="272"/>
      <c r="CX318" s="181"/>
      <c r="CY318" s="46"/>
      <c r="CZ318" s="46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>
        <f t="shared" si="5173"/>
        <v>0</v>
      </c>
      <c r="DL318" s="45">
        <f t="shared" si="5174"/>
        <v>0</v>
      </c>
      <c r="DM318" s="45">
        <f t="shared" si="5175"/>
        <v>0</v>
      </c>
      <c r="DN318" s="184">
        <f t="shared" si="5176"/>
        <v>0</v>
      </c>
      <c r="DO318" s="184">
        <f t="shared" si="5303"/>
        <v>0</v>
      </c>
      <c r="DP318" s="181"/>
      <c r="DQ318" s="181"/>
      <c r="DR318" s="46"/>
      <c r="DS318" s="46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>
        <f t="shared" si="5177"/>
        <v>0</v>
      </c>
      <c r="EE318" s="45">
        <f t="shared" si="5178"/>
        <v>0</v>
      </c>
      <c r="EF318" s="45">
        <f t="shared" si="5179"/>
        <v>0</v>
      </c>
      <c r="EG318" s="184">
        <f t="shared" si="5180"/>
        <v>0</v>
      </c>
      <c r="EH318" s="184">
        <f t="shared" si="5304"/>
        <v>0</v>
      </c>
      <c r="EI318" s="181"/>
      <c r="EJ318" s="181"/>
      <c r="EK318" s="46"/>
      <c r="EL318" s="46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>
        <f t="shared" si="5181"/>
        <v>0</v>
      </c>
      <c r="EX318" s="45">
        <f t="shared" si="5182"/>
        <v>0</v>
      </c>
      <c r="EY318" s="45">
        <f t="shared" si="5183"/>
        <v>0</v>
      </c>
      <c r="EZ318" s="184">
        <f t="shared" si="5184"/>
        <v>0</v>
      </c>
      <c r="FA318" s="184">
        <f t="shared" si="5305"/>
        <v>0</v>
      </c>
      <c r="FB318" s="181"/>
      <c r="FC318" s="181"/>
      <c r="FD318" s="46"/>
      <c r="FE318" s="46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>
        <f t="shared" si="5185"/>
        <v>0</v>
      </c>
      <c r="FQ318" s="45">
        <f t="shared" si="5186"/>
        <v>0</v>
      </c>
      <c r="FR318" s="45">
        <f t="shared" si="5187"/>
        <v>0</v>
      </c>
      <c r="FS318" s="184">
        <f t="shared" si="5188"/>
        <v>0</v>
      </c>
      <c r="FT318" s="184">
        <f t="shared" si="5306"/>
        <v>0</v>
      </c>
      <c r="FU318" s="181"/>
      <c r="FV318" s="181"/>
      <c r="FW318" s="46"/>
      <c r="FX318" s="46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>
        <f t="shared" si="5189"/>
        <v>0</v>
      </c>
      <c r="GJ318" s="45">
        <f t="shared" si="5190"/>
        <v>0</v>
      </c>
      <c r="GK318" s="45">
        <f t="shared" si="5191"/>
        <v>0</v>
      </c>
      <c r="GL318" s="184">
        <f t="shared" si="5192"/>
        <v>0</v>
      </c>
      <c r="GM318" s="184">
        <f t="shared" si="5307"/>
        <v>0</v>
      </c>
      <c r="GN318" s="181"/>
      <c r="GO318" s="181"/>
      <c r="GP318" s="46"/>
      <c r="GQ318" s="46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>
        <f t="shared" si="5193"/>
        <v>0</v>
      </c>
      <c r="HC318" s="45">
        <f t="shared" si="5194"/>
        <v>0</v>
      </c>
      <c r="HD318" s="45">
        <f t="shared" si="5195"/>
        <v>0</v>
      </c>
      <c r="HE318" s="184">
        <f t="shared" si="5196"/>
        <v>0</v>
      </c>
      <c r="HF318" s="184">
        <f t="shared" si="5308"/>
        <v>0</v>
      </c>
      <c r="HG318" s="181"/>
      <c r="HH318" s="181"/>
      <c r="HI318" s="46"/>
      <c r="HJ318" s="46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>
        <f t="shared" si="5197"/>
        <v>0</v>
      </c>
      <c r="HV318" s="45">
        <f t="shared" si="5198"/>
        <v>0</v>
      </c>
      <c r="HW318" s="45">
        <f t="shared" si="5199"/>
        <v>0</v>
      </c>
      <c r="HX318" s="184">
        <f t="shared" si="5200"/>
        <v>0</v>
      </c>
      <c r="HY318" s="184">
        <f t="shared" si="5309"/>
        <v>0</v>
      </c>
      <c r="HZ318" s="181"/>
      <c r="IA318" s="181"/>
      <c r="IB318" s="46"/>
      <c r="IC318" s="46"/>
      <c r="ID318" s="46"/>
      <c r="IE318" s="46"/>
      <c r="IF318" s="45"/>
      <c r="IG318" s="45"/>
      <c r="IH318" s="45"/>
      <c r="II318" s="45"/>
      <c r="IJ318" s="45"/>
      <c r="IK318" s="45"/>
      <c r="IL318" s="45"/>
      <c r="IM318" s="45"/>
      <c r="IN318" s="45">
        <f t="shared" si="5201"/>
        <v>0</v>
      </c>
      <c r="IO318" s="45">
        <f t="shared" si="5202"/>
        <v>0</v>
      </c>
      <c r="IP318" s="45">
        <f t="shared" si="5203"/>
        <v>0</v>
      </c>
      <c r="IQ318" s="184">
        <f t="shared" si="5204"/>
        <v>0</v>
      </c>
      <c r="IR318" s="184">
        <f t="shared" si="5310"/>
        <v>0</v>
      </c>
      <c r="IS318" s="181"/>
      <c r="IT318" s="181"/>
      <c r="IU318" s="46"/>
      <c r="IV318" s="46"/>
      <c r="IW318" s="46"/>
      <c r="IX318" s="46"/>
      <c r="IY318" s="45"/>
      <c r="IZ318" s="45"/>
      <c r="JA318" s="45"/>
      <c r="JB318" s="45"/>
      <c r="JC318" s="45"/>
      <c r="JD318" s="45"/>
      <c r="JE318" s="45"/>
      <c r="JF318" s="45"/>
      <c r="JG318" s="45">
        <f t="shared" si="5151"/>
        <v>0</v>
      </c>
      <c r="JH318" s="45">
        <f t="shared" si="5152"/>
        <v>0</v>
      </c>
      <c r="JI318" s="45">
        <f t="shared" si="5153"/>
        <v>0</v>
      </c>
      <c r="JJ318" s="184">
        <f t="shared" si="5154"/>
        <v>0</v>
      </c>
      <c r="JK318" s="184">
        <f t="shared" si="5291"/>
        <v>0</v>
      </c>
      <c r="JL318" s="181"/>
      <c r="JM318" s="181"/>
      <c r="JN318" s="46"/>
      <c r="JO318" s="46"/>
      <c r="JP318" s="47"/>
      <c r="JQ318" s="48"/>
      <c r="JR318" s="47"/>
      <c r="JS318" s="47"/>
      <c r="JT318" s="385">
        <f t="shared" si="5929"/>
        <v>0</v>
      </c>
      <c r="JU318" s="385">
        <f t="shared" si="5930"/>
        <v>0</v>
      </c>
      <c r="JV318" s="385">
        <f t="shared" si="5931"/>
        <v>0</v>
      </c>
      <c r="JW318" s="385">
        <f t="shared" si="5932"/>
        <v>0</v>
      </c>
      <c r="JX318" s="385">
        <f t="shared" si="5933"/>
        <v>0</v>
      </c>
      <c r="JY318" s="385">
        <f t="shared" si="5934"/>
        <v>0</v>
      </c>
      <c r="JZ318" s="45">
        <f t="shared" si="5965"/>
        <v>0</v>
      </c>
      <c r="KA318" s="45">
        <f t="shared" si="5280"/>
        <v>0</v>
      </c>
      <c r="KB318" s="45">
        <f t="shared" si="5281"/>
        <v>0</v>
      </c>
      <c r="KC318" s="184">
        <f t="shared" si="5966"/>
        <v>0</v>
      </c>
      <c r="KD318" s="184">
        <f t="shared" si="5967"/>
        <v>0</v>
      </c>
      <c r="KE318" s="46"/>
      <c r="KF318" s="46"/>
      <c r="KG318" s="49"/>
      <c r="KH318" s="49"/>
    </row>
    <row r="319" spans="1:299" x14ac:dyDescent="0.2">
      <c r="A319" s="100">
        <v>1</v>
      </c>
      <c r="B319" s="100">
        <v>1</v>
      </c>
      <c r="C319" s="69"/>
      <c r="D319" s="268"/>
      <c r="E319" s="742"/>
      <c r="F319" s="743" t="s">
        <v>300</v>
      </c>
      <c r="G319" s="98">
        <v>47</v>
      </c>
      <c r="H319" s="104">
        <v>310305.84000000003</v>
      </c>
      <c r="I319" s="104">
        <v>318660.228</v>
      </c>
      <c r="J319" s="57">
        <f>VLOOKUP($G319,'ВМП план КС'!$A$8:$AQ$94,14,0)</f>
        <v>0</v>
      </c>
      <c r="K319" s="57">
        <f>VLOOKUP($G319,'ВМП план КС'!$A$8:$AQ$94,15,0)</f>
        <v>0</v>
      </c>
      <c r="L319" s="57">
        <f>SUM(J319/12*$B$2)</f>
        <v>0</v>
      </c>
      <c r="M319" s="57">
        <f>SUM(K319/12*$B$2)</f>
        <v>0</v>
      </c>
      <c r="N319" s="59">
        <f t="shared" ref="N319:S319" si="5968">SUM(N320:N325)</f>
        <v>0</v>
      </c>
      <c r="O319" s="59">
        <f t="shared" si="5968"/>
        <v>0</v>
      </c>
      <c r="P319" s="59">
        <f t="shared" si="5968"/>
        <v>0</v>
      </c>
      <c r="Q319" s="59">
        <f t="shared" si="5968"/>
        <v>0</v>
      </c>
      <c r="R319" s="59">
        <f t="shared" si="5968"/>
        <v>0</v>
      </c>
      <c r="S319" s="59">
        <f t="shared" si="5968"/>
        <v>0</v>
      </c>
      <c r="T319" s="59">
        <f t="shared" si="4717"/>
        <v>0</v>
      </c>
      <c r="U319" s="59">
        <f t="shared" si="4718"/>
        <v>0</v>
      </c>
      <c r="V319" s="59">
        <f t="shared" si="4719"/>
        <v>0</v>
      </c>
      <c r="W319" s="72">
        <f t="shared" si="4720"/>
        <v>0</v>
      </c>
      <c r="X319" s="72">
        <f t="shared" si="4721"/>
        <v>0</v>
      </c>
      <c r="Y319" s="307"/>
      <c r="Z319" s="307"/>
      <c r="AA319" s="156">
        <f>$H319</f>
        <v>310305.84000000003</v>
      </c>
      <c r="AB319" s="157" t="e">
        <f>O319/N319</f>
        <v>#DIV/0!</v>
      </c>
      <c r="AC319" s="57">
        <f>VLOOKUP($G319,'ВМП план КС'!$A$8:$AQ$93,12,0)</f>
        <v>0</v>
      </c>
      <c r="AD319" s="57">
        <f>VLOOKUP($G319,'ВМП план КС'!$A$8:$AQ$93,13,0)</f>
        <v>0</v>
      </c>
      <c r="AE319" s="57">
        <f>SUM(AC319/12*$B$2)</f>
        <v>0</v>
      </c>
      <c r="AF319" s="57">
        <f>SUM(AD319/12*$B$2)</f>
        <v>0</v>
      </c>
      <c r="AG319" s="59">
        <f t="shared" ref="AG319:AL319" si="5969">SUM(AG320:AG325)</f>
        <v>0</v>
      </c>
      <c r="AH319" s="59">
        <f t="shared" si="5969"/>
        <v>0</v>
      </c>
      <c r="AI319" s="59">
        <f t="shared" si="5969"/>
        <v>0</v>
      </c>
      <c r="AJ319" s="59">
        <f t="shared" si="5969"/>
        <v>0</v>
      </c>
      <c r="AK319" s="59">
        <f t="shared" si="5969"/>
        <v>0</v>
      </c>
      <c r="AL319" s="59">
        <f t="shared" si="5969"/>
        <v>0</v>
      </c>
      <c r="AM319" s="59">
        <f t="shared" si="5158"/>
        <v>0</v>
      </c>
      <c r="AN319" s="59">
        <f t="shared" si="5159"/>
        <v>0</v>
      </c>
      <c r="AO319" s="59">
        <f t="shared" si="5160"/>
        <v>0</v>
      </c>
      <c r="AP319" s="72">
        <f t="shared" si="5161"/>
        <v>0</v>
      </c>
      <c r="AQ319" s="72">
        <f t="shared" si="5300"/>
        <v>0</v>
      </c>
      <c r="AR319" s="307"/>
      <c r="AS319" s="307"/>
      <c r="AT319" s="156">
        <f>$H319</f>
        <v>310305.84000000003</v>
      </c>
      <c r="AU319" s="157" t="e">
        <f>AH319/AG319</f>
        <v>#DIV/0!</v>
      </c>
      <c r="AV319" s="57">
        <f>VLOOKUP($G319,'ВМП план КС'!$A$8:$AQ$93,16,0)</f>
        <v>0</v>
      </c>
      <c r="AW319" s="57">
        <f>VLOOKUP($G319,'ВМП план КС'!$A$8:$AQ$93,17,0)</f>
        <v>0</v>
      </c>
      <c r="AX319" s="57">
        <f>SUM(AV319/12*$B$2)</f>
        <v>0</v>
      </c>
      <c r="AY319" s="57">
        <f>SUM(AW319/12*$B$2)</f>
        <v>0</v>
      </c>
      <c r="AZ319" s="59">
        <f t="shared" ref="AZ319:BE319" si="5970">SUM(AZ320:AZ325)</f>
        <v>0</v>
      </c>
      <c r="BA319" s="59">
        <f t="shared" si="5970"/>
        <v>0</v>
      </c>
      <c r="BB319" s="59">
        <f t="shared" si="5970"/>
        <v>0</v>
      </c>
      <c r="BC319" s="59">
        <f t="shared" si="5970"/>
        <v>0</v>
      </c>
      <c r="BD319" s="59">
        <f t="shared" si="5970"/>
        <v>0</v>
      </c>
      <c r="BE319" s="59">
        <f t="shared" si="5970"/>
        <v>0</v>
      </c>
      <c r="BF319" s="59">
        <f t="shared" si="5162"/>
        <v>0</v>
      </c>
      <c r="BG319" s="59">
        <f t="shared" si="5163"/>
        <v>0</v>
      </c>
      <c r="BH319" s="59">
        <f t="shared" si="5164"/>
        <v>0</v>
      </c>
      <c r="BI319" s="72">
        <f t="shared" si="5110"/>
        <v>0</v>
      </c>
      <c r="BJ319" s="72">
        <f t="shared" si="5282"/>
        <v>0</v>
      </c>
      <c r="BK319" s="307"/>
      <c r="BL319" s="307"/>
      <c r="BM319" s="156">
        <f>$H319</f>
        <v>310305.84000000003</v>
      </c>
      <c r="BN319" s="157" t="e">
        <f>BA319/AZ319</f>
        <v>#DIV/0!</v>
      </c>
      <c r="BO319" s="57">
        <f>VLOOKUP($G319,'ВМП план КС'!$A$8:$AQ$93,18,0)</f>
        <v>0</v>
      </c>
      <c r="BP319" s="57">
        <f>VLOOKUP($G319,'ВМП план КС'!$A$8:$AQ$93,19,0)</f>
        <v>0</v>
      </c>
      <c r="BQ319" s="57">
        <f>SUM(BO319/12*$B$2)</f>
        <v>0</v>
      </c>
      <c r="BR319" s="57">
        <f>SUM(BP319/12*$B$2)</f>
        <v>0</v>
      </c>
      <c r="BS319" s="59">
        <f t="shared" ref="BS319:BX319" si="5971">SUM(BS320:BS325)</f>
        <v>0</v>
      </c>
      <c r="BT319" s="59">
        <f t="shared" si="5971"/>
        <v>0</v>
      </c>
      <c r="BU319" s="59">
        <f t="shared" si="5971"/>
        <v>0</v>
      </c>
      <c r="BV319" s="59">
        <f t="shared" si="5971"/>
        <v>0</v>
      </c>
      <c r="BW319" s="59">
        <f t="shared" si="5971"/>
        <v>0</v>
      </c>
      <c r="BX319" s="59">
        <f t="shared" si="5971"/>
        <v>0</v>
      </c>
      <c r="BY319" s="59">
        <f t="shared" si="5165"/>
        <v>0</v>
      </c>
      <c r="BZ319" s="59">
        <f t="shared" si="5166"/>
        <v>0</v>
      </c>
      <c r="CA319" s="59">
        <f t="shared" si="5167"/>
        <v>0</v>
      </c>
      <c r="CB319" s="72">
        <f t="shared" si="5168"/>
        <v>0</v>
      </c>
      <c r="CC319" s="72">
        <f t="shared" si="5301"/>
        <v>0</v>
      </c>
      <c r="CD319" s="307"/>
      <c r="CE319" s="307"/>
      <c r="CF319" s="156">
        <f>$H319</f>
        <v>310305.84000000003</v>
      </c>
      <c r="CG319" s="157" t="e">
        <f>BT319/BS319</f>
        <v>#DIV/0!</v>
      </c>
      <c r="CH319" s="57">
        <f>VLOOKUP($G319,'ВМП план КС'!$A$8:$AQ$93,10,0)</f>
        <v>0</v>
      </c>
      <c r="CI319" s="57">
        <f>VLOOKUP($G319,'ВМП план КС'!$A$8:$AQ$93,11,0)</f>
        <v>0</v>
      </c>
      <c r="CJ319" s="57">
        <f>SUM(CH319/12*$B$2)</f>
        <v>0</v>
      </c>
      <c r="CK319" s="57">
        <f>SUM(CI319/12*$B$2)</f>
        <v>0</v>
      </c>
      <c r="CL319" s="59">
        <f t="shared" ref="CL319:CQ319" si="5972">SUM(CL320:CL325)</f>
        <v>0</v>
      </c>
      <c r="CM319" s="59">
        <f t="shared" si="5972"/>
        <v>0</v>
      </c>
      <c r="CN319" s="59">
        <f t="shared" si="5972"/>
        <v>0</v>
      </c>
      <c r="CO319" s="59">
        <f t="shared" si="5972"/>
        <v>0</v>
      </c>
      <c r="CP319" s="59">
        <f t="shared" si="5972"/>
        <v>0</v>
      </c>
      <c r="CQ319" s="59">
        <f t="shared" si="5972"/>
        <v>0</v>
      </c>
      <c r="CR319" s="59">
        <f t="shared" si="5169"/>
        <v>0</v>
      </c>
      <c r="CS319" s="59">
        <f t="shared" si="5170"/>
        <v>0</v>
      </c>
      <c r="CT319" s="59">
        <f t="shared" si="5171"/>
        <v>0</v>
      </c>
      <c r="CU319" s="72">
        <f t="shared" si="5172"/>
        <v>0</v>
      </c>
      <c r="CV319" s="72">
        <f t="shared" si="5302"/>
        <v>0</v>
      </c>
      <c r="CW319" s="308" t="e">
        <f>CL319/CJ319</f>
        <v>#DIV/0!</v>
      </c>
      <c r="CX319" s="307" t="e">
        <f>CM319/CK319</f>
        <v>#DIV/0!</v>
      </c>
      <c r="CY319" s="156">
        <f>$H319</f>
        <v>310305.84000000003</v>
      </c>
      <c r="CZ319" s="157" t="e">
        <f>CM319/CL319</f>
        <v>#DIV/0!</v>
      </c>
      <c r="DA319" s="57">
        <f>VLOOKUP($G319,'ВМП план КС'!$A$8:$AQ$93,26,0)</f>
        <v>0</v>
      </c>
      <c r="DB319" s="57">
        <f>VLOOKUP($G319,'ВМП план КС'!$A$8:$AQ$93,27,0)</f>
        <v>0</v>
      </c>
      <c r="DC319" s="57">
        <f>SUM(DA319/12*$B$2)</f>
        <v>0</v>
      </c>
      <c r="DD319" s="57">
        <f>SUM(DB319/12*$B$2)</f>
        <v>0</v>
      </c>
      <c r="DE319" s="59">
        <f t="shared" ref="DE319:DJ319" si="5973">SUM(DE320:DE325)</f>
        <v>0</v>
      </c>
      <c r="DF319" s="59">
        <f t="shared" si="5973"/>
        <v>0</v>
      </c>
      <c r="DG319" s="59">
        <f t="shared" si="5973"/>
        <v>0</v>
      </c>
      <c r="DH319" s="59">
        <f t="shared" si="5973"/>
        <v>0</v>
      </c>
      <c r="DI319" s="59">
        <f t="shared" si="5973"/>
        <v>0</v>
      </c>
      <c r="DJ319" s="59">
        <f t="shared" si="5973"/>
        <v>0</v>
      </c>
      <c r="DK319" s="87">
        <f t="shared" si="5173"/>
        <v>0</v>
      </c>
      <c r="DL319" s="59">
        <f t="shared" si="5174"/>
        <v>0</v>
      </c>
      <c r="DM319" s="59">
        <f t="shared" si="5175"/>
        <v>0</v>
      </c>
      <c r="DN319" s="72">
        <f t="shared" si="5176"/>
        <v>0</v>
      </c>
      <c r="DO319" s="72">
        <f t="shared" si="5303"/>
        <v>0</v>
      </c>
      <c r="DP319" s="308"/>
      <c r="DQ319" s="307"/>
      <c r="DR319" s="156">
        <f>$H319</f>
        <v>310305.84000000003</v>
      </c>
      <c r="DS319" s="157" t="e">
        <f>DF319/DE319</f>
        <v>#DIV/0!</v>
      </c>
      <c r="DT319" s="57">
        <f>VLOOKUP($G319,'ВМП план КС'!$A$8:$AQ$93,28,0)</f>
        <v>0</v>
      </c>
      <c r="DU319" s="57">
        <f>VLOOKUP($G319,'ВМП план КС'!$A$8:$AQ$93,29,0)</f>
        <v>0</v>
      </c>
      <c r="DV319" s="57">
        <f>SUM(DT319/12*$B$2)</f>
        <v>0</v>
      </c>
      <c r="DW319" s="57">
        <f>SUM(DU319/12*$B$2)</f>
        <v>0</v>
      </c>
      <c r="DX319" s="59">
        <f t="shared" ref="DX319:EC319" si="5974">SUM(DX320:DX325)</f>
        <v>0</v>
      </c>
      <c r="DY319" s="59">
        <f t="shared" si="5974"/>
        <v>0</v>
      </c>
      <c r="DZ319" s="59">
        <f t="shared" si="5974"/>
        <v>0</v>
      </c>
      <c r="EA319" s="59">
        <f t="shared" si="5974"/>
        <v>0</v>
      </c>
      <c r="EB319" s="59">
        <f t="shared" si="5974"/>
        <v>0</v>
      </c>
      <c r="EC319" s="59">
        <f t="shared" si="5974"/>
        <v>0</v>
      </c>
      <c r="ED319" s="87">
        <f t="shared" si="5177"/>
        <v>0</v>
      </c>
      <c r="EE319" s="59">
        <f t="shared" si="5178"/>
        <v>0</v>
      </c>
      <c r="EF319" s="59">
        <f t="shared" si="5179"/>
        <v>0</v>
      </c>
      <c r="EG319" s="72">
        <f t="shared" si="5180"/>
        <v>0</v>
      </c>
      <c r="EH319" s="72">
        <f t="shared" si="5304"/>
        <v>0</v>
      </c>
      <c r="EI319" s="308"/>
      <c r="EJ319" s="307"/>
      <c r="EK319" s="156">
        <f>$H319</f>
        <v>310305.84000000003</v>
      </c>
      <c r="EL319" s="157" t="e">
        <f>DY319/DX319</f>
        <v>#DIV/0!</v>
      </c>
      <c r="EM319" s="112">
        <f>VLOOKUP($G319,'ВМП план КС'!$A$8:$AQ$93,30,0)</f>
        <v>0</v>
      </c>
      <c r="EN319" s="112">
        <f>VLOOKUP($G319,'ВМП план КС'!$A$8:$AQ$93,31,0)</f>
        <v>0</v>
      </c>
      <c r="EO319" s="57">
        <f>SUM(EM319/12*$B$2)</f>
        <v>0</v>
      </c>
      <c r="EP319" s="57">
        <f>SUM(EN319/12*$B$2)</f>
        <v>0</v>
      </c>
      <c r="EQ319" s="59">
        <f t="shared" ref="EQ319:EV319" si="5975">SUM(EQ320:EQ325)</f>
        <v>0</v>
      </c>
      <c r="ER319" s="59">
        <f t="shared" si="5975"/>
        <v>0</v>
      </c>
      <c r="ES319" s="59">
        <f t="shared" si="5975"/>
        <v>0</v>
      </c>
      <c r="ET319" s="59">
        <f t="shared" si="5975"/>
        <v>0</v>
      </c>
      <c r="EU319" s="59">
        <f t="shared" si="5975"/>
        <v>0</v>
      </c>
      <c r="EV319" s="59">
        <f t="shared" si="5975"/>
        <v>0</v>
      </c>
      <c r="EW319" s="87">
        <f t="shared" si="5181"/>
        <v>0</v>
      </c>
      <c r="EX319" s="59">
        <f t="shared" si="5182"/>
        <v>0</v>
      </c>
      <c r="EY319" s="59">
        <f t="shared" si="5183"/>
        <v>0</v>
      </c>
      <c r="EZ319" s="72">
        <f t="shared" si="5184"/>
        <v>0</v>
      </c>
      <c r="FA319" s="72">
        <f t="shared" si="5305"/>
        <v>0</v>
      </c>
      <c r="FB319" s="308"/>
      <c r="FC319" s="307"/>
      <c r="FD319" s="156">
        <f>$H319</f>
        <v>310305.84000000003</v>
      </c>
      <c r="FE319" s="157" t="e">
        <f>ER319/EQ319</f>
        <v>#DIV/0!</v>
      </c>
      <c r="FF319" s="112">
        <f>VLOOKUP($G319,'ВМП план КС'!$A$8:$AQ$93,32,0)</f>
        <v>0</v>
      </c>
      <c r="FG319" s="112">
        <f>VLOOKUP($G319,'ВМП план КС'!$A$8:$AQ$93,33,0)</f>
        <v>0</v>
      </c>
      <c r="FH319" s="57">
        <f>SUM(FF319/12*$B$2)</f>
        <v>0</v>
      </c>
      <c r="FI319" s="57">
        <f>SUM(FG319/12*$B$2)</f>
        <v>0</v>
      </c>
      <c r="FJ319" s="59">
        <f t="shared" ref="FJ319:FO319" si="5976">SUM(FJ320:FJ325)</f>
        <v>0</v>
      </c>
      <c r="FK319" s="59">
        <f t="shared" si="5976"/>
        <v>0</v>
      </c>
      <c r="FL319" s="59">
        <f t="shared" si="5976"/>
        <v>0</v>
      </c>
      <c r="FM319" s="59">
        <f t="shared" si="5976"/>
        <v>0</v>
      </c>
      <c r="FN319" s="59">
        <f t="shared" si="5976"/>
        <v>0</v>
      </c>
      <c r="FO319" s="59">
        <f t="shared" si="5976"/>
        <v>0</v>
      </c>
      <c r="FP319" s="87">
        <f t="shared" si="5185"/>
        <v>0</v>
      </c>
      <c r="FQ319" s="59">
        <f t="shared" si="5186"/>
        <v>0</v>
      </c>
      <c r="FR319" s="59">
        <f t="shared" si="5187"/>
        <v>0</v>
      </c>
      <c r="FS319" s="72">
        <f t="shared" si="5188"/>
        <v>0</v>
      </c>
      <c r="FT319" s="72">
        <f t="shared" si="5306"/>
        <v>0</v>
      </c>
      <c r="FU319" s="308"/>
      <c r="FV319" s="307"/>
      <c r="FW319" s="156">
        <f>$H319</f>
        <v>310305.84000000003</v>
      </c>
      <c r="FX319" s="157" t="e">
        <f>FK319/FJ319</f>
        <v>#DIV/0!</v>
      </c>
      <c r="FY319" s="57">
        <f>VLOOKUP($G319,'ВМП план КС'!$A$8:$AQ$93,36,0)</f>
        <v>0</v>
      </c>
      <c r="FZ319" s="57">
        <f>VLOOKUP($G319,'ВМП план КС'!$A$8:$AQ$93,37,0)</f>
        <v>0</v>
      </c>
      <c r="GA319" s="57">
        <f>SUM(FY319/12*$B$2)</f>
        <v>0</v>
      </c>
      <c r="GB319" s="57">
        <f>SUM(FZ319/12*$B$2)</f>
        <v>0</v>
      </c>
      <c r="GC319" s="59">
        <f t="shared" ref="GC319:GH319" si="5977">SUM(GC320:GC325)</f>
        <v>0</v>
      </c>
      <c r="GD319" s="59">
        <f t="shared" si="5977"/>
        <v>0</v>
      </c>
      <c r="GE319" s="59">
        <f t="shared" si="5977"/>
        <v>0</v>
      </c>
      <c r="GF319" s="59">
        <f t="shared" si="5977"/>
        <v>0</v>
      </c>
      <c r="GG319" s="59">
        <f t="shared" si="5977"/>
        <v>0</v>
      </c>
      <c r="GH319" s="59">
        <f t="shared" si="5977"/>
        <v>0</v>
      </c>
      <c r="GI319" s="87">
        <f t="shared" si="5189"/>
        <v>0</v>
      </c>
      <c r="GJ319" s="59">
        <f t="shared" si="5190"/>
        <v>0</v>
      </c>
      <c r="GK319" s="59">
        <f t="shared" si="5191"/>
        <v>0</v>
      </c>
      <c r="GL319" s="72">
        <f t="shared" si="5192"/>
        <v>0</v>
      </c>
      <c r="GM319" s="72">
        <f t="shared" si="5307"/>
        <v>0</v>
      </c>
      <c r="GN319" s="308"/>
      <c r="GO319" s="307"/>
      <c r="GP319" s="156">
        <f>$H319</f>
        <v>310305.84000000003</v>
      </c>
      <c r="GQ319" s="157" t="e">
        <f>GD319/GC319</f>
        <v>#DIV/0!</v>
      </c>
      <c r="GR319" s="57">
        <f>VLOOKUP($G319,'ВМП план КС'!$A$8:$AQ$93,38,0)</f>
        <v>0</v>
      </c>
      <c r="GS319" s="57">
        <f>VLOOKUP($G319,'ВМП план КС'!$A$8:$AQ$93,39,0)</f>
        <v>0</v>
      </c>
      <c r="GT319" s="57">
        <f>SUM(GR319/12*$B$2)</f>
        <v>0</v>
      </c>
      <c r="GU319" s="57">
        <f>SUM(GS319/12*$B$2)</f>
        <v>0</v>
      </c>
      <c r="GV319" s="59">
        <f t="shared" ref="GV319:HA319" si="5978">SUM(GV320:GV325)</f>
        <v>0</v>
      </c>
      <c r="GW319" s="59">
        <f t="shared" si="5978"/>
        <v>0</v>
      </c>
      <c r="GX319" s="59">
        <f t="shared" si="5978"/>
        <v>0</v>
      </c>
      <c r="GY319" s="59">
        <f t="shared" si="5978"/>
        <v>0</v>
      </c>
      <c r="GZ319" s="59">
        <f t="shared" si="5978"/>
        <v>0</v>
      </c>
      <c r="HA319" s="59">
        <f t="shared" si="5978"/>
        <v>0</v>
      </c>
      <c r="HB319" s="87">
        <f t="shared" si="5193"/>
        <v>0</v>
      </c>
      <c r="HC319" s="59">
        <f t="shared" si="5194"/>
        <v>0</v>
      </c>
      <c r="HD319" s="59">
        <f t="shared" si="5195"/>
        <v>0</v>
      </c>
      <c r="HE319" s="72">
        <f t="shared" si="5196"/>
        <v>0</v>
      </c>
      <c r="HF319" s="72">
        <f t="shared" si="5308"/>
        <v>0</v>
      </c>
      <c r="HG319" s="308"/>
      <c r="HH319" s="307"/>
      <c r="HI319" s="156">
        <f>$H319</f>
        <v>310305.84000000003</v>
      </c>
      <c r="HJ319" s="157" t="e">
        <f>GW319/GV319</f>
        <v>#DIV/0!</v>
      </c>
      <c r="HK319" s="57">
        <f>VLOOKUP($G319,'ВМП план КС'!$A$8:$AQ$93,40,0)</f>
        <v>0</v>
      </c>
      <c r="HL319" s="57">
        <f>VLOOKUP($G319,'ВМП план КС'!$A$8:$AQ$93,41,0)</f>
        <v>0</v>
      </c>
      <c r="HM319" s="57">
        <f>SUM(HK319/12*$B$2)</f>
        <v>0</v>
      </c>
      <c r="HN319" s="57">
        <f>SUM(HL319/12*$B$2)</f>
        <v>0</v>
      </c>
      <c r="HO319" s="59">
        <f t="shared" ref="HO319:HT319" si="5979">SUM(HO320:HO325)</f>
        <v>0</v>
      </c>
      <c r="HP319" s="59">
        <f t="shared" si="5979"/>
        <v>0</v>
      </c>
      <c r="HQ319" s="59">
        <f t="shared" si="5979"/>
        <v>0</v>
      </c>
      <c r="HR319" s="59">
        <f t="shared" si="5979"/>
        <v>0</v>
      </c>
      <c r="HS319" s="59">
        <f t="shared" si="5979"/>
        <v>0</v>
      </c>
      <c r="HT319" s="59">
        <f t="shared" si="5979"/>
        <v>0</v>
      </c>
      <c r="HU319" s="87">
        <f t="shared" si="5197"/>
        <v>0</v>
      </c>
      <c r="HV319" s="59">
        <f t="shared" si="5198"/>
        <v>0</v>
      </c>
      <c r="HW319" s="59">
        <f t="shared" si="5199"/>
        <v>0</v>
      </c>
      <c r="HX319" s="72">
        <f t="shared" si="5200"/>
        <v>0</v>
      </c>
      <c r="HY319" s="72">
        <f t="shared" si="5309"/>
        <v>0</v>
      </c>
      <c r="HZ319" s="308"/>
      <c r="IA319" s="307"/>
      <c r="IB319" s="156">
        <f>$H319</f>
        <v>310305.84000000003</v>
      </c>
      <c r="IC319" s="157" t="e">
        <f>HP319/HO319</f>
        <v>#DIV/0!</v>
      </c>
      <c r="ID319" s="112">
        <f>VLOOKUP($G319,'ВМП план КС'!$A$8:$AQ$93,34,0)</f>
        <v>0</v>
      </c>
      <c r="IE319" s="112">
        <f>VLOOKUP($G319,'ВМП план КС'!$A$8:$AQ$93,35,0)</f>
        <v>0</v>
      </c>
      <c r="IF319" s="57">
        <f>SUM(ID319/12*$B$2)</f>
        <v>0</v>
      </c>
      <c r="IG319" s="57">
        <f>SUM(IE319/12*$B$2)</f>
        <v>0</v>
      </c>
      <c r="IH319" s="59">
        <f t="shared" ref="IH319:IM319" si="5980">SUM(IH320:IH325)</f>
        <v>0</v>
      </c>
      <c r="II319" s="59">
        <f t="shared" si="5980"/>
        <v>0</v>
      </c>
      <c r="IJ319" s="59">
        <f t="shared" si="5980"/>
        <v>0</v>
      </c>
      <c r="IK319" s="59">
        <f t="shared" si="5980"/>
        <v>0</v>
      </c>
      <c r="IL319" s="59">
        <f t="shared" si="5980"/>
        <v>0</v>
      </c>
      <c r="IM319" s="59">
        <f t="shared" si="5980"/>
        <v>0</v>
      </c>
      <c r="IN319" s="87">
        <f t="shared" si="5201"/>
        <v>0</v>
      </c>
      <c r="IO319" s="59">
        <f t="shared" si="5202"/>
        <v>0</v>
      </c>
      <c r="IP319" s="59">
        <f t="shared" si="5203"/>
        <v>0</v>
      </c>
      <c r="IQ319" s="72">
        <f t="shared" si="5204"/>
        <v>0</v>
      </c>
      <c r="IR319" s="72">
        <f t="shared" si="5310"/>
        <v>0</v>
      </c>
      <c r="IS319" s="308"/>
      <c r="IT319" s="307"/>
      <c r="IU319" s="156">
        <f>$H319</f>
        <v>310305.84000000003</v>
      </c>
      <c r="IV319" s="157" t="e">
        <f>II319/IH319</f>
        <v>#DIV/0!</v>
      </c>
      <c r="IW319" s="112">
        <f>VLOOKUP($G319,'ВМП план КС'!$A$8:$AQ$93,42,0)</f>
        <v>0</v>
      </c>
      <c r="IX319" s="112">
        <f>VLOOKUP($G319,'ВМП план КС'!$A$8:$AQ$93,43,0)</f>
        <v>0</v>
      </c>
      <c r="IY319" s="57">
        <f>SUM(IW319/12*$B$2)</f>
        <v>0</v>
      </c>
      <c r="IZ319" s="57">
        <f>SUM(IX319/12*$B$2)</f>
        <v>0</v>
      </c>
      <c r="JA319" s="59">
        <f t="shared" ref="JA319:JF319" si="5981">SUM(JA320:JA325)</f>
        <v>0</v>
      </c>
      <c r="JB319" s="59">
        <f t="shared" si="5981"/>
        <v>0</v>
      </c>
      <c r="JC319" s="59">
        <f t="shared" si="5981"/>
        <v>0</v>
      </c>
      <c r="JD319" s="59">
        <f t="shared" si="5981"/>
        <v>0</v>
      </c>
      <c r="JE319" s="59">
        <f t="shared" si="5981"/>
        <v>0</v>
      </c>
      <c r="JF319" s="59">
        <f t="shared" si="5981"/>
        <v>0</v>
      </c>
      <c r="JG319" s="87">
        <f t="shared" si="5151"/>
        <v>0</v>
      </c>
      <c r="JH319" s="59">
        <f t="shared" si="5152"/>
        <v>0</v>
      </c>
      <c r="JI319" s="59">
        <f t="shared" si="5153"/>
        <v>0</v>
      </c>
      <c r="JJ319" s="72">
        <f t="shared" si="5154"/>
        <v>0</v>
      </c>
      <c r="JK319" s="72">
        <f t="shared" si="5291"/>
        <v>0</v>
      </c>
      <c r="JL319" s="308"/>
      <c r="JM319" s="307"/>
      <c r="JN319" s="156">
        <f>$H319</f>
        <v>310305.84000000003</v>
      </c>
      <c r="JO319" s="157" t="e">
        <f>JB319/JA319</f>
        <v>#DIV/0!</v>
      </c>
      <c r="JP319" s="384">
        <f>J319+AC319+AV319+BO319+CH319+DA319+DT319+EM319+FF319+FY319+GR319+HK319+ID319+IW319</f>
        <v>0</v>
      </c>
      <c r="JQ319" s="384">
        <f t="shared" ref="JQ319" si="5982">K319+AD319+AW319+BP319+CI319+DB319+DU319+EN319+FG319+FZ319+GS319+HL319+IE319+IX319</f>
        <v>0</v>
      </c>
      <c r="JR319" s="384">
        <f t="shared" ref="JR319" si="5983">L319+AE319+AX319+BQ319+CJ319+DC319+DV319+EO319+FH319+GA319+GT319+HM319+IF319+IY319</f>
        <v>0</v>
      </c>
      <c r="JS319" s="384">
        <f t="shared" ref="JS319" si="5984">M319+AF319+AY319+BR319+CK319+DD319+DW319+EP319+FI319+GB319+GU319+HN319+IG319+IZ319</f>
        <v>0</v>
      </c>
      <c r="JT319" s="384">
        <f t="shared" ref="JT319:JT325" si="5985">N319+AG319+AZ319+BS319+CL319+DE319+DX319+EQ319+FJ319+GC319+GV319+HO319+IH319+JA319</f>
        <v>0</v>
      </c>
      <c r="JU319" s="384">
        <f t="shared" ref="JU319:JU325" si="5986">O319+AH319+BA319+BT319+CM319+DF319+DY319+ER319+FK319+GD319+GW319+HP319+II319+JB319</f>
        <v>0</v>
      </c>
      <c r="JV319" s="384">
        <f t="shared" ref="JV319:JV325" si="5987">P319+AI319+BB319+BU319+CN319+DG319+DZ319+ES319+FL319+GE319+GX319+HQ319+IJ319+JC319</f>
        <v>0</v>
      </c>
      <c r="JW319" s="384">
        <f t="shared" ref="JW319:JW325" si="5988">Q319+AJ319+BC319+BV319+CO319+DH319+EA319+ET319+FM319+GF319+GY319+HR319+IK319+JD319</f>
        <v>0</v>
      </c>
      <c r="JX319" s="384">
        <f t="shared" ref="JX319:JX325" si="5989">R319+AK319+BD319+BW319+CP319+DI319+EB319+EU319+FN319+GG319+GZ319+HS319+IL319+JE319</f>
        <v>0</v>
      </c>
      <c r="JY319" s="384">
        <f t="shared" ref="JY319:JY325" si="5990">S319+AL319+BE319+BX319+CQ319+DJ319+EC319+EV319+FO319+GH319+HA319+HT319+IM319+JF319</f>
        <v>0</v>
      </c>
      <c r="JZ319" s="384">
        <f>JT319+JW319</f>
        <v>0</v>
      </c>
      <c r="KA319" s="384">
        <f t="shared" si="5280"/>
        <v>0</v>
      </c>
      <c r="KB319" s="384">
        <f t="shared" si="5281"/>
        <v>0</v>
      </c>
      <c r="KC319" s="72">
        <f>JT319-JR319</f>
        <v>0</v>
      </c>
      <c r="KD319" s="72">
        <f>JU319-JS319</f>
        <v>0</v>
      </c>
      <c r="KE319" s="156">
        <f>$H319</f>
        <v>310305.84000000003</v>
      </c>
      <c r="KF319" s="157" t="e">
        <f>JU319/JT319</f>
        <v>#DIV/0!</v>
      </c>
      <c r="KG319" s="309"/>
      <c r="KH319" s="309"/>
      <c r="KI319" s="223"/>
      <c r="KJ319" s="223"/>
      <c r="KK319" s="626"/>
      <c r="KL319" s="626"/>
      <c r="KM319" s="626"/>
    </row>
    <row r="320" spans="1:299" hidden="1" x14ac:dyDescent="0.2">
      <c r="A320" s="100">
        <v>1</v>
      </c>
      <c r="B320" s="62"/>
      <c r="C320" s="68"/>
      <c r="D320" s="170"/>
      <c r="E320" s="687"/>
      <c r="F320" s="170"/>
      <c r="G320" s="63"/>
      <c r="H320" s="123"/>
      <c r="I320" s="123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>
        <f t="shared" si="4717"/>
        <v>0</v>
      </c>
      <c r="U320" s="45">
        <f t="shared" si="4718"/>
        <v>0</v>
      </c>
      <c r="V320" s="45">
        <f t="shared" si="4719"/>
        <v>0</v>
      </c>
      <c r="W320" s="181">
        <f t="shared" si="4720"/>
        <v>0</v>
      </c>
      <c r="X320" s="181">
        <f t="shared" si="4721"/>
        <v>0</v>
      </c>
      <c r="Y320" s="181"/>
      <c r="Z320" s="181"/>
      <c r="AA320" s="46"/>
      <c r="AB320" s="46"/>
      <c r="AC320" s="45"/>
      <c r="AD320" s="45"/>
      <c r="AE320" s="45"/>
      <c r="AF320" s="45"/>
      <c r="AG320" s="45"/>
      <c r="AH320" s="45"/>
      <c r="AI320" s="45"/>
      <c r="AJ320" s="45"/>
      <c r="AK320" s="45"/>
      <c r="AL320" s="45"/>
      <c r="AM320" s="45">
        <f t="shared" si="5158"/>
        <v>0</v>
      </c>
      <c r="AN320" s="45">
        <f t="shared" si="5159"/>
        <v>0</v>
      </c>
      <c r="AO320" s="45">
        <f t="shared" si="5160"/>
        <v>0</v>
      </c>
      <c r="AP320" s="181">
        <f t="shared" si="5161"/>
        <v>0</v>
      </c>
      <c r="AQ320" s="181">
        <f t="shared" si="5300"/>
        <v>0</v>
      </c>
      <c r="AR320" s="181"/>
      <c r="AS320" s="181"/>
      <c r="AT320" s="46"/>
      <c r="AU320" s="46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>
        <f t="shared" si="5162"/>
        <v>0</v>
      </c>
      <c r="BG320" s="45">
        <f t="shared" si="5163"/>
        <v>0</v>
      </c>
      <c r="BH320" s="45">
        <f t="shared" si="5164"/>
        <v>0</v>
      </c>
      <c r="BI320" s="181">
        <f t="shared" si="5110"/>
        <v>0</v>
      </c>
      <c r="BJ320" s="181">
        <f t="shared" si="5282"/>
        <v>0</v>
      </c>
      <c r="BK320" s="181"/>
      <c r="BL320" s="181"/>
      <c r="BM320" s="46"/>
      <c r="BN320" s="46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>
        <f t="shared" si="5165"/>
        <v>0</v>
      </c>
      <c r="BZ320" s="45">
        <f t="shared" si="5166"/>
        <v>0</v>
      </c>
      <c r="CA320" s="45">
        <f t="shared" si="5167"/>
        <v>0</v>
      </c>
      <c r="CB320" s="181">
        <f t="shared" si="5168"/>
        <v>0</v>
      </c>
      <c r="CC320" s="181">
        <f t="shared" si="5301"/>
        <v>0</v>
      </c>
      <c r="CD320" s="181"/>
      <c r="CE320" s="181"/>
      <c r="CF320" s="46"/>
      <c r="CG320" s="46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>
        <f t="shared" si="5169"/>
        <v>0</v>
      </c>
      <c r="CS320" s="45">
        <f t="shared" si="5170"/>
        <v>0</v>
      </c>
      <c r="CT320" s="45">
        <f t="shared" si="5171"/>
        <v>0</v>
      </c>
      <c r="CU320" s="181">
        <f t="shared" si="5172"/>
        <v>0</v>
      </c>
      <c r="CV320" s="181">
        <f t="shared" si="5302"/>
        <v>0</v>
      </c>
      <c r="CW320" s="272"/>
      <c r="CX320" s="181"/>
      <c r="CY320" s="46"/>
      <c r="CZ320" s="46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>
        <f t="shared" si="5173"/>
        <v>0</v>
      </c>
      <c r="DL320" s="45">
        <f t="shared" si="5174"/>
        <v>0</v>
      </c>
      <c r="DM320" s="45">
        <f t="shared" si="5175"/>
        <v>0</v>
      </c>
      <c r="DN320" s="184">
        <f t="shared" si="5176"/>
        <v>0</v>
      </c>
      <c r="DO320" s="184">
        <f t="shared" si="5303"/>
        <v>0</v>
      </c>
      <c r="DP320" s="272"/>
      <c r="DQ320" s="181"/>
      <c r="DR320" s="46"/>
      <c r="DS320" s="46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>
        <f t="shared" si="5177"/>
        <v>0</v>
      </c>
      <c r="EE320" s="45">
        <f t="shared" si="5178"/>
        <v>0</v>
      </c>
      <c r="EF320" s="45">
        <f t="shared" si="5179"/>
        <v>0</v>
      </c>
      <c r="EG320" s="184">
        <f t="shared" si="5180"/>
        <v>0</v>
      </c>
      <c r="EH320" s="184">
        <f t="shared" si="5304"/>
        <v>0</v>
      </c>
      <c r="EI320" s="272"/>
      <c r="EJ320" s="181"/>
      <c r="EK320" s="46"/>
      <c r="EL320" s="46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>
        <f t="shared" si="5181"/>
        <v>0</v>
      </c>
      <c r="EX320" s="45">
        <f t="shared" si="5182"/>
        <v>0</v>
      </c>
      <c r="EY320" s="45">
        <f t="shared" si="5183"/>
        <v>0</v>
      </c>
      <c r="EZ320" s="184">
        <f t="shared" si="5184"/>
        <v>0</v>
      </c>
      <c r="FA320" s="184">
        <f t="shared" si="5305"/>
        <v>0</v>
      </c>
      <c r="FB320" s="272"/>
      <c r="FC320" s="181"/>
      <c r="FD320" s="46"/>
      <c r="FE320" s="46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>
        <f t="shared" si="5185"/>
        <v>0</v>
      </c>
      <c r="FQ320" s="45">
        <f t="shared" si="5186"/>
        <v>0</v>
      </c>
      <c r="FR320" s="45">
        <f t="shared" si="5187"/>
        <v>0</v>
      </c>
      <c r="FS320" s="184">
        <f t="shared" si="5188"/>
        <v>0</v>
      </c>
      <c r="FT320" s="184">
        <f t="shared" si="5306"/>
        <v>0</v>
      </c>
      <c r="FU320" s="272"/>
      <c r="FV320" s="181"/>
      <c r="FW320" s="46"/>
      <c r="FX320" s="46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>
        <f t="shared" si="5189"/>
        <v>0</v>
      </c>
      <c r="GJ320" s="45">
        <f t="shared" si="5190"/>
        <v>0</v>
      </c>
      <c r="GK320" s="45">
        <f t="shared" si="5191"/>
        <v>0</v>
      </c>
      <c r="GL320" s="184">
        <f t="shared" si="5192"/>
        <v>0</v>
      </c>
      <c r="GM320" s="184">
        <f t="shared" si="5307"/>
        <v>0</v>
      </c>
      <c r="GN320" s="272"/>
      <c r="GO320" s="181"/>
      <c r="GP320" s="46"/>
      <c r="GQ320" s="46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>
        <f t="shared" si="5193"/>
        <v>0</v>
      </c>
      <c r="HC320" s="45">
        <f t="shared" si="5194"/>
        <v>0</v>
      </c>
      <c r="HD320" s="45">
        <f t="shared" si="5195"/>
        <v>0</v>
      </c>
      <c r="HE320" s="184">
        <f t="shared" si="5196"/>
        <v>0</v>
      </c>
      <c r="HF320" s="184">
        <f t="shared" si="5308"/>
        <v>0</v>
      </c>
      <c r="HG320" s="272"/>
      <c r="HH320" s="181"/>
      <c r="HI320" s="46"/>
      <c r="HJ320" s="46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>
        <f t="shared" si="5197"/>
        <v>0</v>
      </c>
      <c r="HV320" s="45">
        <f t="shared" si="5198"/>
        <v>0</v>
      </c>
      <c r="HW320" s="45">
        <f t="shared" si="5199"/>
        <v>0</v>
      </c>
      <c r="HX320" s="184">
        <f t="shared" si="5200"/>
        <v>0</v>
      </c>
      <c r="HY320" s="184">
        <f t="shared" si="5309"/>
        <v>0</v>
      </c>
      <c r="HZ320" s="272"/>
      <c r="IA320" s="181"/>
      <c r="IB320" s="46"/>
      <c r="IC320" s="46"/>
      <c r="ID320" s="46"/>
      <c r="IE320" s="46"/>
      <c r="IF320" s="45"/>
      <c r="IG320" s="45"/>
      <c r="IH320" s="45"/>
      <c r="II320" s="45"/>
      <c r="IJ320" s="45"/>
      <c r="IK320" s="45"/>
      <c r="IL320" s="45"/>
      <c r="IM320" s="45"/>
      <c r="IN320" s="45">
        <f t="shared" si="5201"/>
        <v>0</v>
      </c>
      <c r="IO320" s="45">
        <f t="shared" si="5202"/>
        <v>0</v>
      </c>
      <c r="IP320" s="45">
        <f t="shared" si="5203"/>
        <v>0</v>
      </c>
      <c r="IQ320" s="184">
        <f t="shared" si="5204"/>
        <v>0</v>
      </c>
      <c r="IR320" s="184">
        <f t="shared" si="5310"/>
        <v>0</v>
      </c>
      <c r="IS320" s="272"/>
      <c r="IT320" s="181"/>
      <c r="IU320" s="46"/>
      <c r="IV320" s="46"/>
      <c r="IW320" s="46"/>
      <c r="IX320" s="46"/>
      <c r="IY320" s="45"/>
      <c r="IZ320" s="45"/>
      <c r="JA320" s="45"/>
      <c r="JB320" s="45"/>
      <c r="JC320" s="45"/>
      <c r="JD320" s="45"/>
      <c r="JE320" s="45"/>
      <c r="JF320" s="45"/>
      <c r="JG320" s="45">
        <f t="shared" si="5151"/>
        <v>0</v>
      </c>
      <c r="JH320" s="45">
        <f t="shared" si="5152"/>
        <v>0</v>
      </c>
      <c r="JI320" s="45">
        <f t="shared" si="5153"/>
        <v>0</v>
      </c>
      <c r="JJ320" s="184">
        <f t="shared" si="5154"/>
        <v>0</v>
      </c>
      <c r="JK320" s="184">
        <f t="shared" si="5291"/>
        <v>0</v>
      </c>
      <c r="JL320" s="272"/>
      <c r="JM320" s="181"/>
      <c r="JN320" s="46"/>
      <c r="JO320" s="46"/>
      <c r="JP320" s="47"/>
      <c r="JQ320" s="48"/>
      <c r="JR320" s="47"/>
      <c r="JS320" s="47"/>
      <c r="JT320" s="385">
        <f t="shared" si="5985"/>
        <v>0</v>
      </c>
      <c r="JU320" s="385">
        <f t="shared" si="5986"/>
        <v>0</v>
      </c>
      <c r="JV320" s="385">
        <f t="shared" si="5987"/>
        <v>0</v>
      </c>
      <c r="JW320" s="385">
        <f t="shared" si="5988"/>
        <v>0</v>
      </c>
      <c r="JX320" s="385">
        <f t="shared" si="5989"/>
        <v>0</v>
      </c>
      <c r="JY320" s="385">
        <f t="shared" si="5990"/>
        <v>0</v>
      </c>
      <c r="JZ320" s="45">
        <f t="shared" ref="JZ320:JZ325" si="5991">JT320+JW320</f>
        <v>0</v>
      </c>
      <c r="KA320" s="45">
        <f t="shared" si="5280"/>
        <v>0</v>
      </c>
      <c r="KB320" s="45">
        <f t="shared" si="5281"/>
        <v>0</v>
      </c>
      <c r="KC320" s="184">
        <f t="shared" ref="KC320:KC325" si="5992">JT320-JR320</f>
        <v>0</v>
      </c>
      <c r="KD320" s="184">
        <f t="shared" ref="KD320:KD325" si="5993">JU320-JS320</f>
        <v>0</v>
      </c>
      <c r="KE320" s="46"/>
      <c r="KF320" s="46"/>
      <c r="KG320" s="62"/>
      <c r="KH320" s="62"/>
    </row>
    <row r="321" spans="1:299" s="3" customFormat="1" hidden="1" x14ac:dyDescent="0.2">
      <c r="A321" s="100">
        <v>1</v>
      </c>
      <c r="B321" s="62"/>
      <c r="C321" s="147"/>
      <c r="D321" s="258"/>
      <c r="E321" s="372"/>
      <c r="F321" s="746"/>
      <c r="G321" s="63"/>
      <c r="H321" s="92"/>
      <c r="I321" s="92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>
        <f t="shared" si="4717"/>
        <v>0</v>
      </c>
      <c r="U321" s="45">
        <f t="shared" si="4718"/>
        <v>0</v>
      </c>
      <c r="V321" s="45">
        <f t="shared" si="4719"/>
        <v>0</v>
      </c>
      <c r="W321" s="181">
        <f t="shared" si="4720"/>
        <v>0</v>
      </c>
      <c r="X321" s="181">
        <f t="shared" si="4721"/>
        <v>0</v>
      </c>
      <c r="Y321" s="181"/>
      <c r="Z321" s="181"/>
      <c r="AA321" s="46"/>
      <c r="AB321" s="46"/>
      <c r="AC321" s="45"/>
      <c r="AD321" s="45"/>
      <c r="AE321" s="45"/>
      <c r="AF321" s="45"/>
      <c r="AG321" s="45"/>
      <c r="AH321" s="45"/>
      <c r="AI321" s="45"/>
      <c r="AJ321" s="45"/>
      <c r="AK321" s="45"/>
      <c r="AL321" s="45"/>
      <c r="AM321" s="45">
        <f t="shared" si="5158"/>
        <v>0</v>
      </c>
      <c r="AN321" s="45">
        <f t="shared" si="5159"/>
        <v>0</v>
      </c>
      <c r="AO321" s="45">
        <f t="shared" si="5160"/>
        <v>0</v>
      </c>
      <c r="AP321" s="181">
        <f t="shared" si="5161"/>
        <v>0</v>
      </c>
      <c r="AQ321" s="181">
        <f t="shared" si="5300"/>
        <v>0</v>
      </c>
      <c r="AR321" s="181"/>
      <c r="AS321" s="181"/>
      <c r="AT321" s="46"/>
      <c r="AU321" s="46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>
        <f t="shared" si="5162"/>
        <v>0</v>
      </c>
      <c r="BG321" s="45">
        <f t="shared" si="5163"/>
        <v>0</v>
      </c>
      <c r="BH321" s="45">
        <f t="shared" si="5164"/>
        <v>0</v>
      </c>
      <c r="BI321" s="181">
        <f t="shared" si="5110"/>
        <v>0</v>
      </c>
      <c r="BJ321" s="181">
        <f t="shared" si="5282"/>
        <v>0</v>
      </c>
      <c r="BK321" s="181"/>
      <c r="BL321" s="181"/>
      <c r="BM321" s="46"/>
      <c r="BN321" s="46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>
        <f t="shared" si="5165"/>
        <v>0</v>
      </c>
      <c r="BZ321" s="45">
        <f t="shared" si="5166"/>
        <v>0</v>
      </c>
      <c r="CA321" s="45">
        <f t="shared" si="5167"/>
        <v>0</v>
      </c>
      <c r="CB321" s="181">
        <f t="shared" si="5168"/>
        <v>0</v>
      </c>
      <c r="CC321" s="181">
        <f t="shared" si="5301"/>
        <v>0</v>
      </c>
      <c r="CD321" s="181"/>
      <c r="CE321" s="181"/>
      <c r="CF321" s="46"/>
      <c r="CG321" s="46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>
        <f t="shared" si="5169"/>
        <v>0</v>
      </c>
      <c r="CS321" s="45">
        <f t="shared" si="5170"/>
        <v>0</v>
      </c>
      <c r="CT321" s="45">
        <f t="shared" si="5171"/>
        <v>0</v>
      </c>
      <c r="CU321" s="181">
        <f t="shared" si="5172"/>
        <v>0</v>
      </c>
      <c r="CV321" s="181">
        <f t="shared" si="5302"/>
        <v>0</v>
      </c>
      <c r="CW321" s="273"/>
      <c r="CX321" s="184"/>
      <c r="CY321" s="117"/>
      <c r="CZ321" s="117"/>
      <c r="DA321" s="114"/>
      <c r="DB321" s="114"/>
      <c r="DC321" s="114"/>
      <c r="DD321" s="114"/>
      <c r="DE321" s="114"/>
      <c r="DF321" s="114"/>
      <c r="DG321" s="114"/>
      <c r="DH321" s="114"/>
      <c r="DI321" s="114"/>
      <c r="DJ321" s="114"/>
      <c r="DK321" s="45">
        <f t="shared" si="5173"/>
        <v>0</v>
      </c>
      <c r="DL321" s="45">
        <f t="shared" si="5174"/>
        <v>0</v>
      </c>
      <c r="DM321" s="45">
        <f t="shared" si="5175"/>
        <v>0</v>
      </c>
      <c r="DN321" s="184">
        <f t="shared" si="5176"/>
        <v>0</v>
      </c>
      <c r="DO321" s="184">
        <f t="shared" si="5303"/>
        <v>0</v>
      </c>
      <c r="DP321" s="184"/>
      <c r="DQ321" s="184"/>
      <c r="DR321" s="117"/>
      <c r="DS321" s="117"/>
      <c r="DT321" s="114"/>
      <c r="DU321" s="114"/>
      <c r="DV321" s="114"/>
      <c r="DW321" s="114"/>
      <c r="DX321" s="114"/>
      <c r="DY321" s="114"/>
      <c r="DZ321" s="114"/>
      <c r="EA321" s="114"/>
      <c r="EB321" s="114"/>
      <c r="EC321" s="114"/>
      <c r="ED321" s="45">
        <f t="shared" si="5177"/>
        <v>0</v>
      </c>
      <c r="EE321" s="45">
        <f t="shared" si="5178"/>
        <v>0</v>
      </c>
      <c r="EF321" s="45">
        <f t="shared" si="5179"/>
        <v>0</v>
      </c>
      <c r="EG321" s="184">
        <f t="shared" si="5180"/>
        <v>0</v>
      </c>
      <c r="EH321" s="184">
        <f t="shared" si="5304"/>
        <v>0</v>
      </c>
      <c r="EI321" s="184"/>
      <c r="EJ321" s="184"/>
      <c r="EK321" s="117"/>
      <c r="EL321" s="117"/>
      <c r="EM321" s="114"/>
      <c r="EN321" s="114"/>
      <c r="EO321" s="114"/>
      <c r="EP321" s="114"/>
      <c r="EQ321" s="45"/>
      <c r="ER321" s="45"/>
      <c r="ES321" s="45"/>
      <c r="ET321" s="45"/>
      <c r="EU321" s="45"/>
      <c r="EV321" s="45"/>
      <c r="EW321" s="45">
        <f t="shared" si="5181"/>
        <v>0</v>
      </c>
      <c r="EX321" s="45">
        <f t="shared" si="5182"/>
        <v>0</v>
      </c>
      <c r="EY321" s="45">
        <f t="shared" si="5183"/>
        <v>0</v>
      </c>
      <c r="EZ321" s="184">
        <f t="shared" si="5184"/>
        <v>0</v>
      </c>
      <c r="FA321" s="184">
        <f t="shared" si="5305"/>
        <v>0</v>
      </c>
      <c r="FB321" s="184"/>
      <c r="FC321" s="184"/>
      <c r="FD321" s="117"/>
      <c r="FE321" s="117"/>
      <c r="FF321" s="114"/>
      <c r="FG321" s="114"/>
      <c r="FH321" s="114"/>
      <c r="FI321" s="114"/>
      <c r="FJ321" s="45"/>
      <c r="FK321" s="45"/>
      <c r="FL321" s="45"/>
      <c r="FM321" s="45"/>
      <c r="FN321" s="45"/>
      <c r="FO321" s="45"/>
      <c r="FP321" s="45">
        <f t="shared" si="5185"/>
        <v>0</v>
      </c>
      <c r="FQ321" s="45">
        <f t="shared" si="5186"/>
        <v>0</v>
      </c>
      <c r="FR321" s="45">
        <f t="shared" si="5187"/>
        <v>0</v>
      </c>
      <c r="FS321" s="184">
        <f t="shared" si="5188"/>
        <v>0</v>
      </c>
      <c r="FT321" s="184">
        <f t="shared" si="5306"/>
        <v>0</v>
      </c>
      <c r="FU321" s="184"/>
      <c r="FV321" s="184"/>
      <c r="FW321" s="117"/>
      <c r="FX321" s="117"/>
      <c r="FY321" s="114"/>
      <c r="FZ321" s="114"/>
      <c r="GA321" s="114"/>
      <c r="GB321" s="114"/>
      <c r="GC321" s="114"/>
      <c r="GD321" s="114"/>
      <c r="GE321" s="114"/>
      <c r="GF321" s="114"/>
      <c r="GG321" s="114"/>
      <c r="GH321" s="114"/>
      <c r="GI321" s="45">
        <f t="shared" si="5189"/>
        <v>0</v>
      </c>
      <c r="GJ321" s="45">
        <f t="shared" si="5190"/>
        <v>0</v>
      </c>
      <c r="GK321" s="45">
        <f t="shared" si="5191"/>
        <v>0</v>
      </c>
      <c r="GL321" s="184">
        <f t="shared" si="5192"/>
        <v>0</v>
      </c>
      <c r="GM321" s="184">
        <f t="shared" si="5307"/>
        <v>0</v>
      </c>
      <c r="GN321" s="184"/>
      <c r="GO321" s="184"/>
      <c r="GP321" s="117"/>
      <c r="GQ321" s="117"/>
      <c r="GR321" s="114"/>
      <c r="GS321" s="114"/>
      <c r="GT321" s="114"/>
      <c r="GU321" s="114"/>
      <c r="GV321" s="114"/>
      <c r="GW321" s="114"/>
      <c r="GX321" s="114"/>
      <c r="GY321" s="114"/>
      <c r="GZ321" s="114"/>
      <c r="HA321" s="114"/>
      <c r="HB321" s="45">
        <f t="shared" si="5193"/>
        <v>0</v>
      </c>
      <c r="HC321" s="45">
        <f t="shared" si="5194"/>
        <v>0</v>
      </c>
      <c r="HD321" s="45">
        <f t="shared" si="5195"/>
        <v>0</v>
      </c>
      <c r="HE321" s="184">
        <f t="shared" si="5196"/>
        <v>0</v>
      </c>
      <c r="HF321" s="184">
        <f t="shared" si="5308"/>
        <v>0</v>
      </c>
      <c r="HG321" s="184"/>
      <c r="HH321" s="184"/>
      <c r="HI321" s="117"/>
      <c r="HJ321" s="117"/>
      <c r="HK321" s="114"/>
      <c r="HL321" s="114"/>
      <c r="HM321" s="114"/>
      <c r="HN321" s="114"/>
      <c r="HO321" s="114"/>
      <c r="HP321" s="114"/>
      <c r="HQ321" s="114"/>
      <c r="HR321" s="114"/>
      <c r="HS321" s="114"/>
      <c r="HT321" s="114"/>
      <c r="HU321" s="45">
        <f t="shared" si="5197"/>
        <v>0</v>
      </c>
      <c r="HV321" s="45">
        <f t="shared" si="5198"/>
        <v>0</v>
      </c>
      <c r="HW321" s="45">
        <f t="shared" si="5199"/>
        <v>0</v>
      </c>
      <c r="HX321" s="184">
        <f t="shared" si="5200"/>
        <v>0</v>
      </c>
      <c r="HY321" s="184">
        <f t="shared" si="5309"/>
        <v>0</v>
      </c>
      <c r="HZ321" s="184"/>
      <c r="IA321" s="184"/>
      <c r="IB321" s="117"/>
      <c r="IC321" s="117"/>
      <c r="ID321" s="117"/>
      <c r="IE321" s="117"/>
      <c r="IF321" s="114"/>
      <c r="IG321" s="114"/>
      <c r="IH321" s="114"/>
      <c r="II321" s="114"/>
      <c r="IJ321" s="114"/>
      <c r="IK321" s="114"/>
      <c r="IL321" s="114"/>
      <c r="IM321" s="114"/>
      <c r="IN321" s="45">
        <f t="shared" si="5201"/>
        <v>0</v>
      </c>
      <c r="IO321" s="45">
        <f t="shared" si="5202"/>
        <v>0</v>
      </c>
      <c r="IP321" s="45">
        <f t="shared" si="5203"/>
        <v>0</v>
      </c>
      <c r="IQ321" s="184">
        <f t="shared" si="5204"/>
        <v>0</v>
      </c>
      <c r="IR321" s="184">
        <f t="shared" si="5310"/>
        <v>0</v>
      </c>
      <c r="IS321" s="184"/>
      <c r="IT321" s="184"/>
      <c r="IU321" s="117"/>
      <c r="IV321" s="117"/>
      <c r="IW321" s="117"/>
      <c r="IX321" s="117"/>
      <c r="IY321" s="114"/>
      <c r="IZ321" s="114"/>
      <c r="JA321" s="45"/>
      <c r="JB321" s="45"/>
      <c r="JC321" s="45"/>
      <c r="JD321" s="45"/>
      <c r="JE321" s="45"/>
      <c r="JF321" s="45"/>
      <c r="JG321" s="45">
        <f t="shared" si="5151"/>
        <v>0</v>
      </c>
      <c r="JH321" s="45">
        <f t="shared" si="5152"/>
        <v>0</v>
      </c>
      <c r="JI321" s="45">
        <f t="shared" si="5153"/>
        <v>0</v>
      </c>
      <c r="JJ321" s="184">
        <f t="shared" si="5154"/>
        <v>0</v>
      </c>
      <c r="JK321" s="184">
        <f t="shared" si="5291"/>
        <v>0</v>
      </c>
      <c r="JL321" s="184"/>
      <c r="JM321" s="184"/>
      <c r="JN321" s="117"/>
      <c r="JO321" s="117"/>
      <c r="JP321" s="118"/>
      <c r="JQ321" s="119"/>
      <c r="JR321" s="118"/>
      <c r="JS321" s="118"/>
      <c r="JT321" s="385">
        <f t="shared" si="5985"/>
        <v>0</v>
      </c>
      <c r="JU321" s="385">
        <f t="shared" si="5986"/>
        <v>0</v>
      </c>
      <c r="JV321" s="385">
        <f t="shared" si="5987"/>
        <v>0</v>
      </c>
      <c r="JW321" s="385">
        <f t="shared" si="5988"/>
        <v>0</v>
      </c>
      <c r="JX321" s="385">
        <f t="shared" si="5989"/>
        <v>0</v>
      </c>
      <c r="JY321" s="385">
        <f t="shared" si="5990"/>
        <v>0</v>
      </c>
      <c r="JZ321" s="45">
        <f t="shared" si="5991"/>
        <v>0</v>
      </c>
      <c r="KA321" s="45">
        <f t="shared" si="5280"/>
        <v>0</v>
      </c>
      <c r="KB321" s="45">
        <f t="shared" si="5281"/>
        <v>0</v>
      </c>
      <c r="KC321" s="184">
        <f t="shared" si="5992"/>
        <v>0</v>
      </c>
      <c r="KD321" s="184">
        <f t="shared" si="5993"/>
        <v>0</v>
      </c>
      <c r="KE321" s="117"/>
      <c r="KF321" s="117"/>
      <c r="KG321" s="49"/>
      <c r="KH321" s="49"/>
    </row>
    <row r="322" spans="1:299" s="3" customFormat="1" hidden="1" x14ac:dyDescent="0.2">
      <c r="A322" s="100">
        <v>1</v>
      </c>
      <c r="B322" s="62"/>
      <c r="C322" s="147"/>
      <c r="D322" s="258"/>
      <c r="E322" s="372"/>
      <c r="F322" s="746"/>
      <c r="G322" s="63"/>
      <c r="H322" s="92"/>
      <c r="I322" s="92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>
        <f t="shared" si="4717"/>
        <v>0</v>
      </c>
      <c r="U322" s="45">
        <f t="shared" si="4718"/>
        <v>0</v>
      </c>
      <c r="V322" s="45">
        <f t="shared" si="4719"/>
        <v>0</v>
      </c>
      <c r="W322" s="181">
        <f t="shared" si="4720"/>
        <v>0</v>
      </c>
      <c r="X322" s="181">
        <f t="shared" si="4721"/>
        <v>0</v>
      </c>
      <c r="Y322" s="181"/>
      <c r="Z322" s="181"/>
      <c r="AA322" s="46"/>
      <c r="AB322" s="46"/>
      <c r="AC322" s="45"/>
      <c r="AD322" s="45"/>
      <c r="AE322" s="45"/>
      <c r="AF322" s="45"/>
      <c r="AG322" s="45"/>
      <c r="AH322" s="45"/>
      <c r="AI322" s="45"/>
      <c r="AJ322" s="45"/>
      <c r="AK322" s="45"/>
      <c r="AL322" s="45"/>
      <c r="AM322" s="45">
        <f t="shared" si="5158"/>
        <v>0</v>
      </c>
      <c r="AN322" s="45">
        <f t="shared" si="5159"/>
        <v>0</v>
      </c>
      <c r="AO322" s="45">
        <f t="shared" si="5160"/>
        <v>0</v>
      </c>
      <c r="AP322" s="181">
        <f t="shared" si="5161"/>
        <v>0</v>
      </c>
      <c r="AQ322" s="181">
        <f t="shared" si="5300"/>
        <v>0</v>
      </c>
      <c r="AR322" s="181"/>
      <c r="AS322" s="181"/>
      <c r="AT322" s="46"/>
      <c r="AU322" s="46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>
        <f t="shared" si="5162"/>
        <v>0</v>
      </c>
      <c r="BG322" s="45">
        <f t="shared" si="5163"/>
        <v>0</v>
      </c>
      <c r="BH322" s="45">
        <f t="shared" si="5164"/>
        <v>0</v>
      </c>
      <c r="BI322" s="181">
        <f t="shared" si="5110"/>
        <v>0</v>
      </c>
      <c r="BJ322" s="181">
        <f t="shared" si="5282"/>
        <v>0</v>
      </c>
      <c r="BK322" s="181"/>
      <c r="BL322" s="181"/>
      <c r="BM322" s="46"/>
      <c r="BN322" s="46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>
        <f t="shared" si="5165"/>
        <v>0</v>
      </c>
      <c r="BZ322" s="45">
        <f t="shared" si="5166"/>
        <v>0</v>
      </c>
      <c r="CA322" s="45">
        <f t="shared" si="5167"/>
        <v>0</v>
      </c>
      <c r="CB322" s="181">
        <f t="shared" si="5168"/>
        <v>0</v>
      </c>
      <c r="CC322" s="181">
        <f t="shared" si="5301"/>
        <v>0</v>
      </c>
      <c r="CD322" s="181"/>
      <c r="CE322" s="181"/>
      <c r="CF322" s="46"/>
      <c r="CG322" s="46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>
        <f t="shared" si="5169"/>
        <v>0</v>
      </c>
      <c r="CS322" s="45">
        <f t="shared" si="5170"/>
        <v>0</v>
      </c>
      <c r="CT322" s="45">
        <f t="shared" si="5171"/>
        <v>0</v>
      </c>
      <c r="CU322" s="181">
        <f t="shared" si="5172"/>
        <v>0</v>
      </c>
      <c r="CV322" s="181">
        <f t="shared" si="5302"/>
        <v>0</v>
      </c>
      <c r="CW322" s="272"/>
      <c r="CX322" s="181"/>
      <c r="CY322" s="46"/>
      <c r="CZ322" s="46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>
        <f t="shared" si="5173"/>
        <v>0</v>
      </c>
      <c r="DL322" s="45">
        <f t="shared" si="5174"/>
        <v>0</v>
      </c>
      <c r="DM322" s="45">
        <f t="shared" si="5175"/>
        <v>0</v>
      </c>
      <c r="DN322" s="184">
        <f t="shared" si="5176"/>
        <v>0</v>
      </c>
      <c r="DO322" s="184">
        <f t="shared" si="5303"/>
        <v>0</v>
      </c>
      <c r="DP322" s="181"/>
      <c r="DQ322" s="181"/>
      <c r="DR322" s="46"/>
      <c r="DS322" s="46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>
        <f t="shared" si="5177"/>
        <v>0</v>
      </c>
      <c r="EE322" s="45">
        <f t="shared" si="5178"/>
        <v>0</v>
      </c>
      <c r="EF322" s="45">
        <f t="shared" si="5179"/>
        <v>0</v>
      </c>
      <c r="EG322" s="184">
        <f t="shared" si="5180"/>
        <v>0</v>
      </c>
      <c r="EH322" s="184">
        <f t="shared" si="5304"/>
        <v>0</v>
      </c>
      <c r="EI322" s="181"/>
      <c r="EJ322" s="181"/>
      <c r="EK322" s="46"/>
      <c r="EL322" s="46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>
        <f t="shared" si="5181"/>
        <v>0</v>
      </c>
      <c r="EX322" s="45">
        <f t="shared" si="5182"/>
        <v>0</v>
      </c>
      <c r="EY322" s="45">
        <f t="shared" si="5183"/>
        <v>0</v>
      </c>
      <c r="EZ322" s="184">
        <f t="shared" si="5184"/>
        <v>0</v>
      </c>
      <c r="FA322" s="184">
        <f t="shared" si="5305"/>
        <v>0</v>
      </c>
      <c r="FB322" s="181"/>
      <c r="FC322" s="181"/>
      <c r="FD322" s="46"/>
      <c r="FE322" s="46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>
        <f t="shared" si="5185"/>
        <v>0</v>
      </c>
      <c r="FQ322" s="45">
        <f t="shared" si="5186"/>
        <v>0</v>
      </c>
      <c r="FR322" s="45">
        <f t="shared" si="5187"/>
        <v>0</v>
      </c>
      <c r="FS322" s="184">
        <f t="shared" si="5188"/>
        <v>0</v>
      </c>
      <c r="FT322" s="184">
        <f t="shared" si="5306"/>
        <v>0</v>
      </c>
      <c r="FU322" s="181"/>
      <c r="FV322" s="181"/>
      <c r="FW322" s="46"/>
      <c r="FX322" s="46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>
        <f t="shared" si="5189"/>
        <v>0</v>
      </c>
      <c r="GJ322" s="45">
        <f t="shared" si="5190"/>
        <v>0</v>
      </c>
      <c r="GK322" s="45">
        <f t="shared" si="5191"/>
        <v>0</v>
      </c>
      <c r="GL322" s="184">
        <f t="shared" si="5192"/>
        <v>0</v>
      </c>
      <c r="GM322" s="184">
        <f t="shared" si="5307"/>
        <v>0</v>
      </c>
      <c r="GN322" s="181"/>
      <c r="GO322" s="181"/>
      <c r="GP322" s="46"/>
      <c r="GQ322" s="46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>
        <f t="shared" si="5193"/>
        <v>0</v>
      </c>
      <c r="HC322" s="45">
        <f t="shared" si="5194"/>
        <v>0</v>
      </c>
      <c r="HD322" s="45">
        <f t="shared" si="5195"/>
        <v>0</v>
      </c>
      <c r="HE322" s="184">
        <f t="shared" si="5196"/>
        <v>0</v>
      </c>
      <c r="HF322" s="184">
        <f t="shared" si="5308"/>
        <v>0</v>
      </c>
      <c r="HG322" s="181"/>
      <c r="HH322" s="181"/>
      <c r="HI322" s="46"/>
      <c r="HJ322" s="46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>
        <f t="shared" si="5197"/>
        <v>0</v>
      </c>
      <c r="HV322" s="45">
        <f t="shared" si="5198"/>
        <v>0</v>
      </c>
      <c r="HW322" s="45">
        <f t="shared" si="5199"/>
        <v>0</v>
      </c>
      <c r="HX322" s="184">
        <f t="shared" si="5200"/>
        <v>0</v>
      </c>
      <c r="HY322" s="184">
        <f t="shared" si="5309"/>
        <v>0</v>
      </c>
      <c r="HZ322" s="181"/>
      <c r="IA322" s="181"/>
      <c r="IB322" s="46"/>
      <c r="IC322" s="46"/>
      <c r="ID322" s="46"/>
      <c r="IE322" s="46"/>
      <c r="IF322" s="45"/>
      <c r="IG322" s="45"/>
      <c r="IH322" s="45"/>
      <c r="II322" s="45"/>
      <c r="IJ322" s="45"/>
      <c r="IK322" s="45"/>
      <c r="IL322" s="45"/>
      <c r="IM322" s="45"/>
      <c r="IN322" s="45">
        <f t="shared" si="5201"/>
        <v>0</v>
      </c>
      <c r="IO322" s="45">
        <f t="shared" si="5202"/>
        <v>0</v>
      </c>
      <c r="IP322" s="45">
        <f t="shared" si="5203"/>
        <v>0</v>
      </c>
      <c r="IQ322" s="184">
        <f t="shared" si="5204"/>
        <v>0</v>
      </c>
      <c r="IR322" s="184">
        <f t="shared" si="5310"/>
        <v>0</v>
      </c>
      <c r="IS322" s="181"/>
      <c r="IT322" s="181"/>
      <c r="IU322" s="46"/>
      <c r="IV322" s="46"/>
      <c r="IW322" s="46"/>
      <c r="IX322" s="46"/>
      <c r="IY322" s="45"/>
      <c r="IZ322" s="45"/>
      <c r="JA322" s="45"/>
      <c r="JB322" s="45"/>
      <c r="JC322" s="45"/>
      <c r="JD322" s="45"/>
      <c r="JE322" s="45"/>
      <c r="JF322" s="45"/>
      <c r="JG322" s="45">
        <f t="shared" si="5151"/>
        <v>0</v>
      </c>
      <c r="JH322" s="45">
        <f t="shared" si="5152"/>
        <v>0</v>
      </c>
      <c r="JI322" s="45">
        <f t="shared" si="5153"/>
        <v>0</v>
      </c>
      <c r="JJ322" s="184">
        <f t="shared" si="5154"/>
        <v>0</v>
      </c>
      <c r="JK322" s="184">
        <f t="shared" si="5291"/>
        <v>0</v>
      </c>
      <c r="JL322" s="181"/>
      <c r="JM322" s="181"/>
      <c r="JN322" s="46"/>
      <c r="JO322" s="46"/>
      <c r="JP322" s="47"/>
      <c r="JQ322" s="48"/>
      <c r="JR322" s="47"/>
      <c r="JS322" s="47"/>
      <c r="JT322" s="385">
        <f t="shared" si="5985"/>
        <v>0</v>
      </c>
      <c r="JU322" s="385">
        <f t="shared" si="5986"/>
        <v>0</v>
      </c>
      <c r="JV322" s="385">
        <f t="shared" si="5987"/>
        <v>0</v>
      </c>
      <c r="JW322" s="385">
        <f t="shared" si="5988"/>
        <v>0</v>
      </c>
      <c r="JX322" s="385">
        <f t="shared" si="5989"/>
        <v>0</v>
      </c>
      <c r="JY322" s="385">
        <f t="shared" si="5990"/>
        <v>0</v>
      </c>
      <c r="JZ322" s="45">
        <f t="shared" si="5991"/>
        <v>0</v>
      </c>
      <c r="KA322" s="45">
        <f t="shared" si="5280"/>
        <v>0</v>
      </c>
      <c r="KB322" s="45">
        <f t="shared" si="5281"/>
        <v>0</v>
      </c>
      <c r="KC322" s="184">
        <f t="shared" si="5992"/>
        <v>0</v>
      </c>
      <c r="KD322" s="184">
        <f t="shared" si="5993"/>
        <v>0</v>
      </c>
      <c r="KE322" s="46"/>
      <c r="KF322" s="46"/>
      <c r="KG322" s="49"/>
      <c r="KH322" s="49"/>
    </row>
    <row r="323" spans="1:299" s="3" customFormat="1" hidden="1" x14ac:dyDescent="0.2">
      <c r="A323" s="100">
        <v>1</v>
      </c>
      <c r="B323" s="62"/>
      <c r="C323" s="147"/>
      <c r="D323" s="258"/>
      <c r="E323" s="372"/>
      <c r="F323" s="746"/>
      <c r="G323" s="63"/>
      <c r="H323" s="92"/>
      <c r="I323" s="92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>
        <f t="shared" si="4717"/>
        <v>0</v>
      </c>
      <c r="U323" s="45">
        <f t="shared" si="4718"/>
        <v>0</v>
      </c>
      <c r="V323" s="45">
        <f t="shared" si="4719"/>
        <v>0</v>
      </c>
      <c r="W323" s="181">
        <f t="shared" si="4720"/>
        <v>0</v>
      </c>
      <c r="X323" s="181">
        <f t="shared" si="4721"/>
        <v>0</v>
      </c>
      <c r="Y323" s="181"/>
      <c r="Z323" s="181"/>
      <c r="AA323" s="46"/>
      <c r="AB323" s="46"/>
      <c r="AC323" s="45"/>
      <c r="AD323" s="45"/>
      <c r="AE323" s="45"/>
      <c r="AF323" s="45"/>
      <c r="AG323" s="45"/>
      <c r="AH323" s="45"/>
      <c r="AI323" s="45"/>
      <c r="AJ323" s="45"/>
      <c r="AK323" s="45"/>
      <c r="AL323" s="45"/>
      <c r="AM323" s="45">
        <f t="shared" si="5158"/>
        <v>0</v>
      </c>
      <c r="AN323" s="45">
        <f t="shared" si="5159"/>
        <v>0</v>
      </c>
      <c r="AO323" s="45">
        <f t="shared" si="5160"/>
        <v>0</v>
      </c>
      <c r="AP323" s="181">
        <f t="shared" si="5161"/>
        <v>0</v>
      </c>
      <c r="AQ323" s="181">
        <f t="shared" si="5300"/>
        <v>0</v>
      </c>
      <c r="AR323" s="181"/>
      <c r="AS323" s="181"/>
      <c r="AT323" s="46"/>
      <c r="AU323" s="46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>
        <f t="shared" si="5162"/>
        <v>0</v>
      </c>
      <c r="BG323" s="45">
        <f t="shared" si="5163"/>
        <v>0</v>
      </c>
      <c r="BH323" s="45">
        <f t="shared" si="5164"/>
        <v>0</v>
      </c>
      <c r="BI323" s="181">
        <f t="shared" si="5110"/>
        <v>0</v>
      </c>
      <c r="BJ323" s="181">
        <f t="shared" si="5282"/>
        <v>0</v>
      </c>
      <c r="BK323" s="181"/>
      <c r="BL323" s="181"/>
      <c r="BM323" s="46"/>
      <c r="BN323" s="46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>
        <f t="shared" si="5165"/>
        <v>0</v>
      </c>
      <c r="BZ323" s="45">
        <f t="shared" si="5166"/>
        <v>0</v>
      </c>
      <c r="CA323" s="45">
        <f t="shared" si="5167"/>
        <v>0</v>
      </c>
      <c r="CB323" s="181">
        <f t="shared" si="5168"/>
        <v>0</v>
      </c>
      <c r="CC323" s="181">
        <f t="shared" si="5301"/>
        <v>0</v>
      </c>
      <c r="CD323" s="181"/>
      <c r="CE323" s="181"/>
      <c r="CF323" s="46"/>
      <c r="CG323" s="46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>
        <f t="shared" si="5169"/>
        <v>0</v>
      </c>
      <c r="CS323" s="45">
        <f t="shared" si="5170"/>
        <v>0</v>
      </c>
      <c r="CT323" s="45">
        <f t="shared" si="5171"/>
        <v>0</v>
      </c>
      <c r="CU323" s="181">
        <f t="shared" si="5172"/>
        <v>0</v>
      </c>
      <c r="CV323" s="181">
        <f t="shared" si="5302"/>
        <v>0</v>
      </c>
      <c r="CW323" s="272"/>
      <c r="CX323" s="181"/>
      <c r="CY323" s="46"/>
      <c r="CZ323" s="46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>
        <f t="shared" si="5173"/>
        <v>0</v>
      </c>
      <c r="DL323" s="45">
        <f t="shared" si="5174"/>
        <v>0</v>
      </c>
      <c r="DM323" s="45">
        <f t="shared" si="5175"/>
        <v>0</v>
      </c>
      <c r="DN323" s="184">
        <f t="shared" si="5176"/>
        <v>0</v>
      </c>
      <c r="DO323" s="184">
        <f t="shared" si="5303"/>
        <v>0</v>
      </c>
      <c r="DP323" s="181"/>
      <c r="DQ323" s="181"/>
      <c r="DR323" s="46"/>
      <c r="DS323" s="46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>
        <f t="shared" si="5177"/>
        <v>0</v>
      </c>
      <c r="EE323" s="45">
        <f t="shared" si="5178"/>
        <v>0</v>
      </c>
      <c r="EF323" s="45">
        <f t="shared" si="5179"/>
        <v>0</v>
      </c>
      <c r="EG323" s="184">
        <f t="shared" si="5180"/>
        <v>0</v>
      </c>
      <c r="EH323" s="184">
        <f t="shared" si="5304"/>
        <v>0</v>
      </c>
      <c r="EI323" s="181"/>
      <c r="EJ323" s="181"/>
      <c r="EK323" s="46"/>
      <c r="EL323" s="46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>
        <f t="shared" si="5181"/>
        <v>0</v>
      </c>
      <c r="EX323" s="45">
        <f t="shared" si="5182"/>
        <v>0</v>
      </c>
      <c r="EY323" s="45">
        <f t="shared" si="5183"/>
        <v>0</v>
      </c>
      <c r="EZ323" s="184">
        <f t="shared" si="5184"/>
        <v>0</v>
      </c>
      <c r="FA323" s="184">
        <f t="shared" si="5305"/>
        <v>0</v>
      </c>
      <c r="FB323" s="181"/>
      <c r="FC323" s="181"/>
      <c r="FD323" s="46"/>
      <c r="FE323" s="46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>
        <f t="shared" si="5185"/>
        <v>0</v>
      </c>
      <c r="FQ323" s="45">
        <f t="shared" si="5186"/>
        <v>0</v>
      </c>
      <c r="FR323" s="45">
        <f t="shared" si="5187"/>
        <v>0</v>
      </c>
      <c r="FS323" s="184">
        <f t="shared" si="5188"/>
        <v>0</v>
      </c>
      <c r="FT323" s="184">
        <f t="shared" si="5306"/>
        <v>0</v>
      </c>
      <c r="FU323" s="181"/>
      <c r="FV323" s="181"/>
      <c r="FW323" s="46"/>
      <c r="FX323" s="46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>
        <f t="shared" si="5189"/>
        <v>0</v>
      </c>
      <c r="GJ323" s="45">
        <f t="shared" si="5190"/>
        <v>0</v>
      </c>
      <c r="GK323" s="45">
        <f t="shared" si="5191"/>
        <v>0</v>
      </c>
      <c r="GL323" s="184">
        <f t="shared" si="5192"/>
        <v>0</v>
      </c>
      <c r="GM323" s="184">
        <f t="shared" si="5307"/>
        <v>0</v>
      </c>
      <c r="GN323" s="181"/>
      <c r="GO323" s="181"/>
      <c r="GP323" s="46"/>
      <c r="GQ323" s="46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>
        <f t="shared" si="5193"/>
        <v>0</v>
      </c>
      <c r="HC323" s="45">
        <f t="shared" si="5194"/>
        <v>0</v>
      </c>
      <c r="HD323" s="45">
        <f t="shared" si="5195"/>
        <v>0</v>
      </c>
      <c r="HE323" s="184">
        <f t="shared" si="5196"/>
        <v>0</v>
      </c>
      <c r="HF323" s="184">
        <f t="shared" si="5308"/>
        <v>0</v>
      </c>
      <c r="HG323" s="181"/>
      <c r="HH323" s="181"/>
      <c r="HI323" s="46"/>
      <c r="HJ323" s="46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>
        <f t="shared" si="5197"/>
        <v>0</v>
      </c>
      <c r="HV323" s="45">
        <f t="shared" si="5198"/>
        <v>0</v>
      </c>
      <c r="HW323" s="45">
        <f t="shared" si="5199"/>
        <v>0</v>
      </c>
      <c r="HX323" s="184">
        <f t="shared" si="5200"/>
        <v>0</v>
      </c>
      <c r="HY323" s="184">
        <f t="shared" si="5309"/>
        <v>0</v>
      </c>
      <c r="HZ323" s="181"/>
      <c r="IA323" s="181"/>
      <c r="IB323" s="46"/>
      <c r="IC323" s="46"/>
      <c r="ID323" s="46"/>
      <c r="IE323" s="46"/>
      <c r="IF323" s="45"/>
      <c r="IG323" s="45"/>
      <c r="IH323" s="45"/>
      <c r="II323" s="45"/>
      <c r="IJ323" s="45"/>
      <c r="IK323" s="45"/>
      <c r="IL323" s="45"/>
      <c r="IM323" s="45"/>
      <c r="IN323" s="45">
        <f t="shared" si="5201"/>
        <v>0</v>
      </c>
      <c r="IO323" s="45">
        <f t="shared" si="5202"/>
        <v>0</v>
      </c>
      <c r="IP323" s="45">
        <f t="shared" si="5203"/>
        <v>0</v>
      </c>
      <c r="IQ323" s="184">
        <f t="shared" si="5204"/>
        <v>0</v>
      </c>
      <c r="IR323" s="184">
        <f t="shared" si="5310"/>
        <v>0</v>
      </c>
      <c r="IS323" s="181"/>
      <c r="IT323" s="181"/>
      <c r="IU323" s="46"/>
      <c r="IV323" s="46"/>
      <c r="IW323" s="46"/>
      <c r="IX323" s="46"/>
      <c r="IY323" s="45"/>
      <c r="IZ323" s="45"/>
      <c r="JA323" s="45"/>
      <c r="JB323" s="45"/>
      <c r="JC323" s="45"/>
      <c r="JD323" s="45"/>
      <c r="JE323" s="45"/>
      <c r="JF323" s="45"/>
      <c r="JG323" s="45">
        <f t="shared" si="5151"/>
        <v>0</v>
      </c>
      <c r="JH323" s="45">
        <f t="shared" si="5152"/>
        <v>0</v>
      </c>
      <c r="JI323" s="45">
        <f t="shared" si="5153"/>
        <v>0</v>
      </c>
      <c r="JJ323" s="184">
        <f t="shared" si="5154"/>
        <v>0</v>
      </c>
      <c r="JK323" s="184">
        <f t="shared" si="5291"/>
        <v>0</v>
      </c>
      <c r="JL323" s="181"/>
      <c r="JM323" s="181"/>
      <c r="JN323" s="46"/>
      <c r="JO323" s="46"/>
      <c r="JP323" s="47"/>
      <c r="JQ323" s="48"/>
      <c r="JR323" s="47"/>
      <c r="JS323" s="47"/>
      <c r="JT323" s="385">
        <f t="shared" si="5985"/>
        <v>0</v>
      </c>
      <c r="JU323" s="385">
        <f t="shared" si="5986"/>
        <v>0</v>
      </c>
      <c r="JV323" s="385">
        <f t="shared" si="5987"/>
        <v>0</v>
      </c>
      <c r="JW323" s="385">
        <f t="shared" si="5988"/>
        <v>0</v>
      </c>
      <c r="JX323" s="385">
        <f t="shared" si="5989"/>
        <v>0</v>
      </c>
      <c r="JY323" s="385">
        <f t="shared" si="5990"/>
        <v>0</v>
      </c>
      <c r="JZ323" s="45">
        <f t="shared" si="5991"/>
        <v>0</v>
      </c>
      <c r="KA323" s="45">
        <f t="shared" si="5280"/>
        <v>0</v>
      </c>
      <c r="KB323" s="45">
        <f t="shared" si="5281"/>
        <v>0</v>
      </c>
      <c r="KC323" s="184">
        <f t="shared" si="5992"/>
        <v>0</v>
      </c>
      <c r="KD323" s="184">
        <f t="shared" si="5993"/>
        <v>0</v>
      </c>
      <c r="KE323" s="46"/>
      <c r="KF323" s="46"/>
      <c r="KG323" s="49"/>
      <c r="KH323" s="49"/>
    </row>
    <row r="324" spans="1:299" s="3" customFormat="1" hidden="1" x14ac:dyDescent="0.2">
      <c r="A324" s="100">
        <v>1</v>
      </c>
      <c r="B324" s="62"/>
      <c r="C324" s="147"/>
      <c r="D324" s="258"/>
      <c r="E324" s="372"/>
      <c r="F324" s="746"/>
      <c r="G324" s="63"/>
      <c r="H324" s="92"/>
      <c r="I324" s="92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>
        <f t="shared" si="4717"/>
        <v>0</v>
      </c>
      <c r="U324" s="45">
        <f t="shared" si="4718"/>
        <v>0</v>
      </c>
      <c r="V324" s="45">
        <f t="shared" si="4719"/>
        <v>0</v>
      </c>
      <c r="W324" s="181">
        <f t="shared" si="4720"/>
        <v>0</v>
      </c>
      <c r="X324" s="181">
        <f t="shared" si="4721"/>
        <v>0</v>
      </c>
      <c r="Y324" s="181"/>
      <c r="Z324" s="181"/>
      <c r="AA324" s="46"/>
      <c r="AB324" s="46"/>
      <c r="AC324" s="45"/>
      <c r="AD324" s="45"/>
      <c r="AE324" s="45"/>
      <c r="AF324" s="45"/>
      <c r="AG324" s="45"/>
      <c r="AH324" s="45"/>
      <c r="AI324" s="45"/>
      <c r="AJ324" s="45"/>
      <c r="AK324" s="45"/>
      <c r="AL324" s="45"/>
      <c r="AM324" s="45">
        <f t="shared" si="5158"/>
        <v>0</v>
      </c>
      <c r="AN324" s="45">
        <f t="shared" si="5159"/>
        <v>0</v>
      </c>
      <c r="AO324" s="45">
        <f t="shared" si="5160"/>
        <v>0</v>
      </c>
      <c r="AP324" s="181">
        <f t="shared" si="5161"/>
        <v>0</v>
      </c>
      <c r="AQ324" s="181">
        <f t="shared" si="5300"/>
        <v>0</v>
      </c>
      <c r="AR324" s="181"/>
      <c r="AS324" s="181"/>
      <c r="AT324" s="46"/>
      <c r="AU324" s="46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>
        <f t="shared" si="5162"/>
        <v>0</v>
      </c>
      <c r="BG324" s="45">
        <f t="shared" si="5163"/>
        <v>0</v>
      </c>
      <c r="BH324" s="45">
        <f t="shared" si="5164"/>
        <v>0</v>
      </c>
      <c r="BI324" s="181">
        <f t="shared" si="5110"/>
        <v>0</v>
      </c>
      <c r="BJ324" s="181">
        <f t="shared" si="5282"/>
        <v>0</v>
      </c>
      <c r="BK324" s="181"/>
      <c r="BL324" s="181"/>
      <c r="BM324" s="46"/>
      <c r="BN324" s="46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>
        <f t="shared" si="5165"/>
        <v>0</v>
      </c>
      <c r="BZ324" s="45">
        <f t="shared" si="5166"/>
        <v>0</v>
      </c>
      <c r="CA324" s="45">
        <f t="shared" si="5167"/>
        <v>0</v>
      </c>
      <c r="CB324" s="181">
        <f t="shared" si="5168"/>
        <v>0</v>
      </c>
      <c r="CC324" s="181">
        <f t="shared" si="5301"/>
        <v>0</v>
      </c>
      <c r="CD324" s="181"/>
      <c r="CE324" s="181"/>
      <c r="CF324" s="46"/>
      <c r="CG324" s="46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>
        <f t="shared" si="5169"/>
        <v>0</v>
      </c>
      <c r="CS324" s="45">
        <f t="shared" si="5170"/>
        <v>0</v>
      </c>
      <c r="CT324" s="45">
        <f t="shared" si="5171"/>
        <v>0</v>
      </c>
      <c r="CU324" s="181">
        <f t="shared" si="5172"/>
        <v>0</v>
      </c>
      <c r="CV324" s="181">
        <f t="shared" si="5302"/>
        <v>0</v>
      </c>
      <c r="CW324" s="272"/>
      <c r="CX324" s="181"/>
      <c r="CY324" s="46"/>
      <c r="CZ324" s="46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>
        <f t="shared" si="5173"/>
        <v>0</v>
      </c>
      <c r="DL324" s="45">
        <f t="shared" si="5174"/>
        <v>0</v>
      </c>
      <c r="DM324" s="45">
        <f t="shared" si="5175"/>
        <v>0</v>
      </c>
      <c r="DN324" s="184">
        <f t="shared" si="5176"/>
        <v>0</v>
      </c>
      <c r="DO324" s="184">
        <f t="shared" si="5303"/>
        <v>0</v>
      </c>
      <c r="DP324" s="181"/>
      <c r="DQ324" s="181"/>
      <c r="DR324" s="46"/>
      <c r="DS324" s="46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>
        <f t="shared" si="5177"/>
        <v>0</v>
      </c>
      <c r="EE324" s="45">
        <f t="shared" si="5178"/>
        <v>0</v>
      </c>
      <c r="EF324" s="45">
        <f t="shared" si="5179"/>
        <v>0</v>
      </c>
      <c r="EG324" s="184">
        <f t="shared" si="5180"/>
        <v>0</v>
      </c>
      <c r="EH324" s="184">
        <f t="shared" si="5304"/>
        <v>0</v>
      </c>
      <c r="EI324" s="181"/>
      <c r="EJ324" s="181"/>
      <c r="EK324" s="46"/>
      <c r="EL324" s="46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>
        <f t="shared" si="5181"/>
        <v>0</v>
      </c>
      <c r="EX324" s="45">
        <f t="shared" si="5182"/>
        <v>0</v>
      </c>
      <c r="EY324" s="45">
        <f t="shared" si="5183"/>
        <v>0</v>
      </c>
      <c r="EZ324" s="184">
        <f t="shared" si="5184"/>
        <v>0</v>
      </c>
      <c r="FA324" s="184">
        <f t="shared" si="5305"/>
        <v>0</v>
      </c>
      <c r="FB324" s="181"/>
      <c r="FC324" s="181"/>
      <c r="FD324" s="46"/>
      <c r="FE324" s="46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>
        <f t="shared" si="5185"/>
        <v>0</v>
      </c>
      <c r="FQ324" s="45">
        <f t="shared" si="5186"/>
        <v>0</v>
      </c>
      <c r="FR324" s="45">
        <f t="shared" si="5187"/>
        <v>0</v>
      </c>
      <c r="FS324" s="184">
        <f t="shared" si="5188"/>
        <v>0</v>
      </c>
      <c r="FT324" s="184">
        <f t="shared" si="5306"/>
        <v>0</v>
      </c>
      <c r="FU324" s="181"/>
      <c r="FV324" s="181"/>
      <c r="FW324" s="46"/>
      <c r="FX324" s="46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>
        <f t="shared" si="5189"/>
        <v>0</v>
      </c>
      <c r="GJ324" s="45">
        <f t="shared" si="5190"/>
        <v>0</v>
      </c>
      <c r="GK324" s="45">
        <f t="shared" si="5191"/>
        <v>0</v>
      </c>
      <c r="GL324" s="184">
        <f t="shared" si="5192"/>
        <v>0</v>
      </c>
      <c r="GM324" s="184">
        <f t="shared" si="5307"/>
        <v>0</v>
      </c>
      <c r="GN324" s="181"/>
      <c r="GO324" s="181"/>
      <c r="GP324" s="46"/>
      <c r="GQ324" s="46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>
        <f t="shared" si="5193"/>
        <v>0</v>
      </c>
      <c r="HC324" s="45">
        <f t="shared" si="5194"/>
        <v>0</v>
      </c>
      <c r="HD324" s="45">
        <f t="shared" si="5195"/>
        <v>0</v>
      </c>
      <c r="HE324" s="184">
        <f t="shared" si="5196"/>
        <v>0</v>
      </c>
      <c r="HF324" s="184">
        <f t="shared" si="5308"/>
        <v>0</v>
      </c>
      <c r="HG324" s="181"/>
      <c r="HH324" s="181"/>
      <c r="HI324" s="46"/>
      <c r="HJ324" s="46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>
        <f t="shared" si="5197"/>
        <v>0</v>
      </c>
      <c r="HV324" s="45">
        <f t="shared" si="5198"/>
        <v>0</v>
      </c>
      <c r="HW324" s="45">
        <f t="shared" si="5199"/>
        <v>0</v>
      </c>
      <c r="HX324" s="184">
        <f t="shared" si="5200"/>
        <v>0</v>
      </c>
      <c r="HY324" s="184">
        <f t="shared" si="5309"/>
        <v>0</v>
      </c>
      <c r="HZ324" s="181"/>
      <c r="IA324" s="181"/>
      <c r="IB324" s="46"/>
      <c r="IC324" s="46"/>
      <c r="ID324" s="46"/>
      <c r="IE324" s="46"/>
      <c r="IF324" s="45"/>
      <c r="IG324" s="45"/>
      <c r="IH324" s="45"/>
      <c r="II324" s="45"/>
      <c r="IJ324" s="45"/>
      <c r="IK324" s="45"/>
      <c r="IL324" s="45"/>
      <c r="IM324" s="45"/>
      <c r="IN324" s="45">
        <f t="shared" si="5201"/>
        <v>0</v>
      </c>
      <c r="IO324" s="45">
        <f t="shared" si="5202"/>
        <v>0</v>
      </c>
      <c r="IP324" s="45">
        <f t="shared" si="5203"/>
        <v>0</v>
      </c>
      <c r="IQ324" s="184">
        <f t="shared" si="5204"/>
        <v>0</v>
      </c>
      <c r="IR324" s="184">
        <f t="shared" si="5310"/>
        <v>0</v>
      </c>
      <c r="IS324" s="181"/>
      <c r="IT324" s="181"/>
      <c r="IU324" s="46"/>
      <c r="IV324" s="46"/>
      <c r="IW324" s="46"/>
      <c r="IX324" s="46"/>
      <c r="IY324" s="45"/>
      <c r="IZ324" s="45"/>
      <c r="JA324" s="45"/>
      <c r="JB324" s="45"/>
      <c r="JC324" s="45"/>
      <c r="JD324" s="45"/>
      <c r="JE324" s="45"/>
      <c r="JF324" s="45"/>
      <c r="JG324" s="45">
        <f t="shared" si="5151"/>
        <v>0</v>
      </c>
      <c r="JH324" s="45">
        <f t="shared" si="5152"/>
        <v>0</v>
      </c>
      <c r="JI324" s="45">
        <f t="shared" si="5153"/>
        <v>0</v>
      </c>
      <c r="JJ324" s="184">
        <f t="shared" si="5154"/>
        <v>0</v>
      </c>
      <c r="JK324" s="184">
        <f t="shared" si="5291"/>
        <v>0</v>
      </c>
      <c r="JL324" s="181"/>
      <c r="JM324" s="181"/>
      <c r="JN324" s="46"/>
      <c r="JO324" s="46"/>
      <c r="JP324" s="47"/>
      <c r="JQ324" s="48"/>
      <c r="JR324" s="47"/>
      <c r="JS324" s="47"/>
      <c r="JT324" s="385">
        <f t="shared" si="5985"/>
        <v>0</v>
      </c>
      <c r="JU324" s="385">
        <f t="shared" si="5986"/>
        <v>0</v>
      </c>
      <c r="JV324" s="385">
        <f t="shared" si="5987"/>
        <v>0</v>
      </c>
      <c r="JW324" s="385">
        <f t="shared" si="5988"/>
        <v>0</v>
      </c>
      <c r="JX324" s="385">
        <f t="shared" si="5989"/>
        <v>0</v>
      </c>
      <c r="JY324" s="385">
        <f t="shared" si="5990"/>
        <v>0</v>
      </c>
      <c r="JZ324" s="45">
        <f t="shared" si="5991"/>
        <v>0</v>
      </c>
      <c r="KA324" s="45">
        <f t="shared" si="5280"/>
        <v>0</v>
      </c>
      <c r="KB324" s="45">
        <f t="shared" si="5281"/>
        <v>0</v>
      </c>
      <c r="KC324" s="184">
        <f t="shared" si="5992"/>
        <v>0</v>
      </c>
      <c r="KD324" s="184">
        <f t="shared" si="5993"/>
        <v>0</v>
      </c>
      <c r="KE324" s="46"/>
      <c r="KF324" s="46"/>
      <c r="KG324" s="49"/>
      <c r="KH324" s="49"/>
    </row>
    <row r="325" spans="1:299" s="3" customFormat="1" hidden="1" x14ac:dyDescent="0.2">
      <c r="A325" s="100">
        <v>1</v>
      </c>
      <c r="B325" s="62"/>
      <c r="C325" s="147"/>
      <c r="D325" s="258"/>
      <c r="E325" s="372"/>
      <c r="F325" s="746"/>
      <c r="G325" s="63"/>
      <c r="H325" s="92"/>
      <c r="I325" s="92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>
        <f t="shared" ref="T325" si="5994">N325+Q325</f>
        <v>0</v>
      </c>
      <c r="U325" s="45">
        <f t="shared" ref="U325" si="5995">O325+R325</f>
        <v>0</v>
      </c>
      <c r="V325" s="45">
        <f t="shared" ref="V325" si="5996">P325+S325</f>
        <v>0</v>
      </c>
      <c r="W325" s="181">
        <f t="shared" ref="W325" si="5997">N325-L325</f>
        <v>0</v>
      </c>
      <c r="X325" s="181">
        <f t="shared" ref="X325" si="5998">O325-M325</f>
        <v>0</v>
      </c>
      <c r="Y325" s="181"/>
      <c r="Z325" s="181"/>
      <c r="AA325" s="46"/>
      <c r="AB325" s="46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>
        <f t="shared" si="5158"/>
        <v>0</v>
      </c>
      <c r="AN325" s="45">
        <f t="shared" si="5159"/>
        <v>0</v>
      </c>
      <c r="AO325" s="45">
        <f t="shared" si="5160"/>
        <v>0</v>
      </c>
      <c r="AP325" s="181">
        <f t="shared" si="5161"/>
        <v>0</v>
      </c>
      <c r="AQ325" s="181">
        <f t="shared" si="5300"/>
        <v>0</v>
      </c>
      <c r="AR325" s="181"/>
      <c r="AS325" s="181"/>
      <c r="AT325" s="46"/>
      <c r="AU325" s="46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>
        <f t="shared" si="5162"/>
        <v>0</v>
      </c>
      <c r="BG325" s="45">
        <f t="shared" si="5163"/>
        <v>0</v>
      </c>
      <c r="BH325" s="45">
        <f t="shared" si="5164"/>
        <v>0</v>
      </c>
      <c r="BI325" s="181">
        <f t="shared" si="5110"/>
        <v>0</v>
      </c>
      <c r="BJ325" s="181">
        <f t="shared" si="5282"/>
        <v>0</v>
      </c>
      <c r="BK325" s="181"/>
      <c r="BL325" s="181"/>
      <c r="BM325" s="46"/>
      <c r="BN325" s="46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>
        <f t="shared" si="5165"/>
        <v>0</v>
      </c>
      <c r="BZ325" s="45">
        <f t="shared" si="5166"/>
        <v>0</v>
      </c>
      <c r="CA325" s="45">
        <f t="shared" si="5167"/>
        <v>0</v>
      </c>
      <c r="CB325" s="181">
        <f t="shared" si="5168"/>
        <v>0</v>
      </c>
      <c r="CC325" s="181">
        <f t="shared" si="5301"/>
        <v>0</v>
      </c>
      <c r="CD325" s="181"/>
      <c r="CE325" s="181"/>
      <c r="CF325" s="46"/>
      <c r="CG325" s="46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>
        <f t="shared" si="5169"/>
        <v>0</v>
      </c>
      <c r="CS325" s="45">
        <f t="shared" si="5170"/>
        <v>0</v>
      </c>
      <c r="CT325" s="45">
        <f t="shared" si="5171"/>
        <v>0</v>
      </c>
      <c r="CU325" s="181">
        <f t="shared" si="5172"/>
        <v>0</v>
      </c>
      <c r="CV325" s="181">
        <f t="shared" si="5302"/>
        <v>0</v>
      </c>
      <c r="CW325" s="272"/>
      <c r="CX325" s="181"/>
      <c r="CY325" s="46"/>
      <c r="CZ325" s="46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>
        <f t="shared" si="5173"/>
        <v>0</v>
      </c>
      <c r="DL325" s="45">
        <f t="shared" si="5174"/>
        <v>0</v>
      </c>
      <c r="DM325" s="45">
        <f t="shared" si="5175"/>
        <v>0</v>
      </c>
      <c r="DN325" s="184">
        <f t="shared" si="5176"/>
        <v>0</v>
      </c>
      <c r="DO325" s="184">
        <f t="shared" si="5303"/>
        <v>0</v>
      </c>
      <c r="DP325" s="181"/>
      <c r="DQ325" s="181"/>
      <c r="DR325" s="46"/>
      <c r="DS325" s="46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>
        <f t="shared" si="5177"/>
        <v>0</v>
      </c>
      <c r="EE325" s="45">
        <f t="shared" si="5178"/>
        <v>0</v>
      </c>
      <c r="EF325" s="45">
        <f t="shared" si="5179"/>
        <v>0</v>
      </c>
      <c r="EG325" s="184">
        <f t="shared" si="5180"/>
        <v>0</v>
      </c>
      <c r="EH325" s="184">
        <f t="shared" si="5304"/>
        <v>0</v>
      </c>
      <c r="EI325" s="181"/>
      <c r="EJ325" s="181"/>
      <c r="EK325" s="46"/>
      <c r="EL325" s="46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>
        <f t="shared" si="5181"/>
        <v>0</v>
      </c>
      <c r="EX325" s="45">
        <f t="shared" si="5182"/>
        <v>0</v>
      </c>
      <c r="EY325" s="45">
        <f t="shared" si="5183"/>
        <v>0</v>
      </c>
      <c r="EZ325" s="184">
        <f t="shared" si="5184"/>
        <v>0</v>
      </c>
      <c r="FA325" s="184">
        <f t="shared" si="5305"/>
        <v>0</v>
      </c>
      <c r="FB325" s="181"/>
      <c r="FC325" s="181"/>
      <c r="FD325" s="46"/>
      <c r="FE325" s="46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>
        <f t="shared" si="5185"/>
        <v>0</v>
      </c>
      <c r="FQ325" s="45">
        <f t="shared" si="5186"/>
        <v>0</v>
      </c>
      <c r="FR325" s="45">
        <f t="shared" si="5187"/>
        <v>0</v>
      </c>
      <c r="FS325" s="184">
        <f t="shared" si="5188"/>
        <v>0</v>
      </c>
      <c r="FT325" s="184">
        <f t="shared" si="5306"/>
        <v>0</v>
      </c>
      <c r="FU325" s="181"/>
      <c r="FV325" s="181"/>
      <c r="FW325" s="46"/>
      <c r="FX325" s="46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>
        <f t="shared" si="5189"/>
        <v>0</v>
      </c>
      <c r="GJ325" s="45">
        <f t="shared" si="5190"/>
        <v>0</v>
      </c>
      <c r="GK325" s="45">
        <f t="shared" si="5191"/>
        <v>0</v>
      </c>
      <c r="GL325" s="184">
        <f t="shared" si="5192"/>
        <v>0</v>
      </c>
      <c r="GM325" s="184">
        <f t="shared" si="5307"/>
        <v>0</v>
      </c>
      <c r="GN325" s="181"/>
      <c r="GO325" s="181"/>
      <c r="GP325" s="46"/>
      <c r="GQ325" s="46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>
        <f t="shared" si="5193"/>
        <v>0</v>
      </c>
      <c r="HC325" s="45">
        <f t="shared" si="5194"/>
        <v>0</v>
      </c>
      <c r="HD325" s="45">
        <f t="shared" si="5195"/>
        <v>0</v>
      </c>
      <c r="HE325" s="184">
        <f t="shared" si="5196"/>
        <v>0</v>
      </c>
      <c r="HF325" s="184">
        <f t="shared" si="5308"/>
        <v>0</v>
      </c>
      <c r="HG325" s="181"/>
      <c r="HH325" s="181"/>
      <c r="HI325" s="46"/>
      <c r="HJ325" s="46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>
        <f t="shared" si="5197"/>
        <v>0</v>
      </c>
      <c r="HV325" s="45">
        <f t="shared" si="5198"/>
        <v>0</v>
      </c>
      <c r="HW325" s="45">
        <f t="shared" si="5199"/>
        <v>0</v>
      </c>
      <c r="HX325" s="184">
        <f t="shared" si="5200"/>
        <v>0</v>
      </c>
      <c r="HY325" s="184">
        <f t="shared" si="5309"/>
        <v>0</v>
      </c>
      <c r="HZ325" s="181"/>
      <c r="IA325" s="181"/>
      <c r="IB325" s="46"/>
      <c r="IC325" s="46"/>
      <c r="ID325" s="46"/>
      <c r="IE325" s="46"/>
      <c r="IF325" s="45"/>
      <c r="IG325" s="45"/>
      <c r="IH325" s="45"/>
      <c r="II325" s="45"/>
      <c r="IJ325" s="45"/>
      <c r="IK325" s="45"/>
      <c r="IL325" s="45"/>
      <c r="IM325" s="45"/>
      <c r="IN325" s="45">
        <f t="shared" si="5201"/>
        <v>0</v>
      </c>
      <c r="IO325" s="45">
        <f t="shared" si="5202"/>
        <v>0</v>
      </c>
      <c r="IP325" s="45">
        <f t="shared" si="5203"/>
        <v>0</v>
      </c>
      <c r="IQ325" s="184">
        <f t="shared" si="5204"/>
        <v>0</v>
      </c>
      <c r="IR325" s="184">
        <f t="shared" si="5310"/>
        <v>0</v>
      </c>
      <c r="IS325" s="181"/>
      <c r="IT325" s="181"/>
      <c r="IU325" s="46"/>
      <c r="IV325" s="46"/>
      <c r="IW325" s="46"/>
      <c r="IX325" s="46"/>
      <c r="IY325" s="45"/>
      <c r="IZ325" s="45"/>
      <c r="JA325" s="45"/>
      <c r="JB325" s="45"/>
      <c r="JC325" s="45"/>
      <c r="JD325" s="45"/>
      <c r="JE325" s="45"/>
      <c r="JF325" s="45"/>
      <c r="JG325" s="45">
        <f t="shared" si="5151"/>
        <v>0</v>
      </c>
      <c r="JH325" s="45">
        <f t="shared" si="5152"/>
        <v>0</v>
      </c>
      <c r="JI325" s="45">
        <f t="shared" si="5153"/>
        <v>0</v>
      </c>
      <c r="JJ325" s="184">
        <f t="shared" si="5154"/>
        <v>0</v>
      </c>
      <c r="JK325" s="184">
        <f t="shared" si="5291"/>
        <v>0</v>
      </c>
      <c r="JL325" s="181"/>
      <c r="JM325" s="181"/>
      <c r="JN325" s="46"/>
      <c r="JO325" s="46"/>
      <c r="JP325" s="47"/>
      <c r="JQ325" s="48"/>
      <c r="JR325" s="47"/>
      <c r="JS325" s="47"/>
      <c r="JT325" s="385">
        <f t="shared" si="5985"/>
        <v>0</v>
      </c>
      <c r="JU325" s="385">
        <f t="shared" si="5986"/>
        <v>0</v>
      </c>
      <c r="JV325" s="385">
        <f t="shared" si="5987"/>
        <v>0</v>
      </c>
      <c r="JW325" s="385">
        <f t="shared" si="5988"/>
        <v>0</v>
      </c>
      <c r="JX325" s="385">
        <f t="shared" si="5989"/>
        <v>0</v>
      </c>
      <c r="JY325" s="385">
        <f t="shared" si="5990"/>
        <v>0</v>
      </c>
      <c r="JZ325" s="45">
        <f t="shared" si="5991"/>
        <v>0</v>
      </c>
      <c r="KA325" s="45">
        <f t="shared" si="5280"/>
        <v>0</v>
      </c>
      <c r="KB325" s="45">
        <f t="shared" si="5281"/>
        <v>0</v>
      </c>
      <c r="KC325" s="184">
        <f t="shared" si="5992"/>
        <v>0</v>
      </c>
      <c r="KD325" s="184">
        <f t="shared" si="5993"/>
        <v>0</v>
      </c>
      <c r="KE325" s="46"/>
      <c r="KF325" s="46"/>
      <c r="KG325" s="49"/>
      <c r="KH325" s="49"/>
    </row>
    <row r="326" spans="1:299" x14ac:dyDescent="0.2">
      <c r="A326" s="100">
        <v>1</v>
      </c>
      <c r="B326" s="100">
        <v>1</v>
      </c>
      <c r="C326" s="69"/>
      <c r="D326" s="268"/>
      <c r="E326" s="742"/>
      <c r="F326" s="743" t="s">
        <v>301</v>
      </c>
      <c r="G326" s="98">
        <v>48</v>
      </c>
      <c r="H326" s="104">
        <v>339656.74400000001</v>
      </c>
      <c r="I326" s="104">
        <v>347918.66479999997</v>
      </c>
      <c r="J326" s="57">
        <f>VLOOKUP($G326,'ВМП план КС'!$A$8:$AQ$94,14,0)</f>
        <v>0</v>
      </c>
      <c r="K326" s="57">
        <f>VLOOKUP($G326,'ВМП план КС'!$A$8:$AQ$94,15,0)</f>
        <v>0</v>
      </c>
      <c r="L326" s="57">
        <f>SUM(J326/12*$B$2)</f>
        <v>0</v>
      </c>
      <c r="M326" s="57">
        <f>SUM(K326/12*$B$2)</f>
        <v>0</v>
      </c>
      <c r="N326" s="59">
        <f>SUM(N327:N331)</f>
        <v>0</v>
      </c>
      <c r="O326" s="59">
        <f t="shared" ref="O326:S326" si="5999">SUM(O327:O331)</f>
        <v>0</v>
      </c>
      <c r="P326" s="59">
        <f t="shared" si="5999"/>
        <v>0</v>
      </c>
      <c r="Q326" s="59">
        <f t="shared" si="5999"/>
        <v>0</v>
      </c>
      <c r="R326" s="59">
        <f t="shared" si="5999"/>
        <v>0</v>
      </c>
      <c r="S326" s="59">
        <f t="shared" si="5999"/>
        <v>0</v>
      </c>
      <c r="T326" s="59">
        <f t="shared" ref="T326:T416" si="6000">N326+Q326</f>
        <v>0</v>
      </c>
      <c r="U326" s="59">
        <f t="shared" ref="U326:U416" si="6001">O326+R326</f>
        <v>0</v>
      </c>
      <c r="V326" s="59">
        <f t="shared" ref="V326:V416" si="6002">P326+S326</f>
        <v>0</v>
      </c>
      <c r="W326" s="72">
        <f t="shared" ref="W326:W429" si="6003">N326-L326</f>
        <v>0</v>
      </c>
      <c r="X326" s="72">
        <f t="shared" ref="X326:X429" si="6004">O326-M326</f>
        <v>0</v>
      </c>
      <c r="Y326" s="307"/>
      <c r="Z326" s="307"/>
      <c r="AA326" s="156">
        <f>$H326</f>
        <v>339656.74400000001</v>
      </c>
      <c r="AB326" s="157" t="e">
        <f>O326/N326</f>
        <v>#DIV/0!</v>
      </c>
      <c r="AC326" s="57">
        <f>VLOOKUP($G326,'ВМП план КС'!$A$8:$AQ$93,12,0)</f>
        <v>0</v>
      </c>
      <c r="AD326" s="57">
        <f>VLOOKUP($G326,'ВМП план КС'!$A$8:$AQ$93,13,0)</f>
        <v>0</v>
      </c>
      <c r="AE326" s="57">
        <f>SUM(AC326/12*$B$2)</f>
        <v>0</v>
      </c>
      <c r="AF326" s="57">
        <f>SUM(AD326/12*$B$2)</f>
        <v>0</v>
      </c>
      <c r="AG326" s="59">
        <f>SUM(AG327:AG331)</f>
        <v>0</v>
      </c>
      <c r="AH326" s="59">
        <f t="shared" ref="AH326" si="6005">SUM(AH327:AH331)</f>
        <v>0</v>
      </c>
      <c r="AI326" s="59">
        <f t="shared" ref="AI326" si="6006">SUM(AI327:AI331)</f>
        <v>0</v>
      </c>
      <c r="AJ326" s="59">
        <f t="shared" ref="AJ326" si="6007">SUM(AJ327:AJ331)</f>
        <v>0</v>
      </c>
      <c r="AK326" s="59">
        <f t="shared" ref="AK326" si="6008">SUM(AK327:AK331)</f>
        <v>0</v>
      </c>
      <c r="AL326" s="59">
        <f t="shared" ref="AL326" si="6009">SUM(AL327:AL331)</f>
        <v>0</v>
      </c>
      <c r="AM326" s="59">
        <f t="shared" si="5158"/>
        <v>0</v>
      </c>
      <c r="AN326" s="59">
        <f t="shared" si="5159"/>
        <v>0</v>
      </c>
      <c r="AO326" s="59">
        <f t="shared" si="5160"/>
        <v>0</v>
      </c>
      <c r="AP326" s="72">
        <f t="shared" si="5161"/>
        <v>0</v>
      </c>
      <c r="AQ326" s="72">
        <f t="shared" si="5300"/>
        <v>0</v>
      </c>
      <c r="AR326" s="307"/>
      <c r="AS326" s="307"/>
      <c r="AT326" s="156">
        <f>$H326</f>
        <v>339656.74400000001</v>
      </c>
      <c r="AU326" s="157" t="e">
        <f>AH326/AG326</f>
        <v>#DIV/0!</v>
      </c>
      <c r="AV326" s="57">
        <f>VLOOKUP($G326,'ВМП план КС'!$A$8:$AQ$93,16,0)</f>
        <v>0</v>
      </c>
      <c r="AW326" s="57">
        <f>VLOOKUP($G326,'ВМП план КС'!$A$8:$AQ$93,17,0)</f>
        <v>0</v>
      </c>
      <c r="AX326" s="57">
        <f>SUM(AV326/12*$B$2)</f>
        <v>0</v>
      </c>
      <c r="AY326" s="57">
        <f>SUM(AW326/12*$B$2)</f>
        <v>0</v>
      </c>
      <c r="AZ326" s="59">
        <f>SUM(AZ327:AZ331)</f>
        <v>0</v>
      </c>
      <c r="BA326" s="59">
        <f t="shared" ref="BA326" si="6010">SUM(BA327:BA331)</f>
        <v>0</v>
      </c>
      <c r="BB326" s="59">
        <f t="shared" ref="BB326" si="6011">SUM(BB327:BB331)</f>
        <v>0</v>
      </c>
      <c r="BC326" s="59">
        <f t="shared" ref="BC326" si="6012">SUM(BC327:BC331)</f>
        <v>0</v>
      </c>
      <c r="BD326" s="59">
        <f t="shared" ref="BD326" si="6013">SUM(BD327:BD331)</f>
        <v>0</v>
      </c>
      <c r="BE326" s="59">
        <f t="shared" ref="BE326" si="6014">SUM(BE327:BE331)</f>
        <v>0</v>
      </c>
      <c r="BF326" s="59">
        <f t="shared" si="5162"/>
        <v>0</v>
      </c>
      <c r="BG326" s="59">
        <f t="shared" si="5163"/>
        <v>0</v>
      </c>
      <c r="BH326" s="59">
        <f t="shared" si="5164"/>
        <v>0</v>
      </c>
      <c r="BI326" s="72">
        <f t="shared" si="5110"/>
        <v>0</v>
      </c>
      <c r="BJ326" s="72">
        <f t="shared" si="5282"/>
        <v>0</v>
      </c>
      <c r="BK326" s="307"/>
      <c r="BL326" s="307"/>
      <c r="BM326" s="156">
        <f>$H326</f>
        <v>339656.74400000001</v>
      </c>
      <c r="BN326" s="157" t="e">
        <f>BA326/AZ326</f>
        <v>#DIV/0!</v>
      </c>
      <c r="BO326" s="57">
        <f>VLOOKUP($G326,'ВМП план КС'!$A$8:$AQ$93,18,0)</f>
        <v>0</v>
      </c>
      <c r="BP326" s="57">
        <f>VLOOKUP($G326,'ВМП план КС'!$A$8:$AQ$93,19,0)</f>
        <v>0</v>
      </c>
      <c r="BQ326" s="57">
        <f>SUM(BO326/12*$B$2)</f>
        <v>0</v>
      </c>
      <c r="BR326" s="57">
        <f>SUM(BP326/12*$B$2)</f>
        <v>0</v>
      </c>
      <c r="BS326" s="59">
        <f>SUM(BS327:BS331)</f>
        <v>0</v>
      </c>
      <c r="BT326" s="59">
        <f t="shared" ref="BT326" si="6015">SUM(BT327:BT331)</f>
        <v>0</v>
      </c>
      <c r="BU326" s="59">
        <f t="shared" ref="BU326" si="6016">SUM(BU327:BU331)</f>
        <v>0</v>
      </c>
      <c r="BV326" s="59">
        <f t="shared" ref="BV326" si="6017">SUM(BV327:BV331)</f>
        <v>0</v>
      </c>
      <c r="BW326" s="59">
        <f t="shared" ref="BW326" si="6018">SUM(BW327:BW331)</f>
        <v>0</v>
      </c>
      <c r="BX326" s="59">
        <f t="shared" ref="BX326" si="6019">SUM(BX327:BX331)</f>
        <v>0</v>
      </c>
      <c r="BY326" s="59">
        <f t="shared" si="5165"/>
        <v>0</v>
      </c>
      <c r="BZ326" s="59">
        <f t="shared" si="5166"/>
        <v>0</v>
      </c>
      <c r="CA326" s="59">
        <f t="shared" si="5167"/>
        <v>0</v>
      </c>
      <c r="CB326" s="72">
        <f t="shared" si="5168"/>
        <v>0</v>
      </c>
      <c r="CC326" s="72">
        <f t="shared" si="5301"/>
        <v>0</v>
      </c>
      <c r="CD326" s="307"/>
      <c r="CE326" s="307"/>
      <c r="CF326" s="156">
        <f>$H326</f>
        <v>339656.74400000001</v>
      </c>
      <c r="CG326" s="157" t="e">
        <f>BT326/BS326</f>
        <v>#DIV/0!</v>
      </c>
      <c r="CH326" s="57">
        <f>VLOOKUP($G326,'ВМП план КС'!$A$8:$AQ$93,10,0)</f>
        <v>0</v>
      </c>
      <c r="CI326" s="57">
        <f>VLOOKUP($G326,'ВМП план КС'!$A$8:$AQ$93,11,0)</f>
        <v>0</v>
      </c>
      <c r="CJ326" s="57">
        <f>SUM(CH326/12*$B$2)</f>
        <v>0</v>
      </c>
      <c r="CK326" s="57">
        <f>SUM(CI326/12*$B$2)</f>
        <v>0</v>
      </c>
      <c r="CL326" s="59">
        <f>SUM(CL327:CL331)</f>
        <v>0</v>
      </c>
      <c r="CM326" s="59">
        <f t="shared" ref="CM326" si="6020">SUM(CM327:CM331)</f>
        <v>0</v>
      </c>
      <c r="CN326" s="59">
        <f t="shared" ref="CN326" si="6021">SUM(CN327:CN331)</f>
        <v>0</v>
      </c>
      <c r="CO326" s="59">
        <f t="shared" ref="CO326" si="6022">SUM(CO327:CO331)</f>
        <v>0</v>
      </c>
      <c r="CP326" s="59">
        <f t="shared" ref="CP326" si="6023">SUM(CP327:CP331)</f>
        <v>0</v>
      </c>
      <c r="CQ326" s="59">
        <f t="shared" ref="CQ326" si="6024">SUM(CQ327:CQ331)</f>
        <v>0</v>
      </c>
      <c r="CR326" s="59">
        <f t="shared" si="5169"/>
        <v>0</v>
      </c>
      <c r="CS326" s="59">
        <f t="shared" si="5170"/>
        <v>0</v>
      </c>
      <c r="CT326" s="59">
        <f t="shared" si="5171"/>
        <v>0</v>
      </c>
      <c r="CU326" s="72">
        <f t="shared" si="5172"/>
        <v>0</v>
      </c>
      <c r="CV326" s="72">
        <f t="shared" si="5302"/>
        <v>0</v>
      </c>
      <c r="CW326" s="308" t="e">
        <f>CL326/CJ326</f>
        <v>#DIV/0!</v>
      </c>
      <c r="CX326" s="307" t="e">
        <f>CM326/CK326</f>
        <v>#DIV/0!</v>
      </c>
      <c r="CY326" s="156">
        <f>$H326</f>
        <v>339656.74400000001</v>
      </c>
      <c r="CZ326" s="157" t="e">
        <f>CM326/CL326</f>
        <v>#DIV/0!</v>
      </c>
      <c r="DA326" s="57">
        <f>VLOOKUP($G326,'ВМП план КС'!$A$8:$AQ$93,26,0)</f>
        <v>0</v>
      </c>
      <c r="DB326" s="57">
        <f>VLOOKUP($G326,'ВМП план КС'!$A$8:$AQ$93,27,0)</f>
        <v>0</v>
      </c>
      <c r="DC326" s="57">
        <f>SUM(DA326/12*$B$2)</f>
        <v>0</v>
      </c>
      <c r="DD326" s="57">
        <f>SUM(DB326/12*$B$2)</f>
        <v>0</v>
      </c>
      <c r="DE326" s="59">
        <f>SUM(DE327:DE331)</f>
        <v>0</v>
      </c>
      <c r="DF326" s="59">
        <f t="shared" ref="DF326" si="6025">SUM(DF327:DF331)</f>
        <v>0</v>
      </c>
      <c r="DG326" s="59">
        <f t="shared" ref="DG326" si="6026">SUM(DG327:DG331)</f>
        <v>0</v>
      </c>
      <c r="DH326" s="59">
        <f t="shared" ref="DH326" si="6027">SUM(DH327:DH331)</f>
        <v>0</v>
      </c>
      <c r="DI326" s="59">
        <f t="shared" ref="DI326" si="6028">SUM(DI327:DI331)</f>
        <v>0</v>
      </c>
      <c r="DJ326" s="59">
        <f t="shared" ref="DJ326" si="6029">SUM(DJ327:DJ331)</f>
        <v>0</v>
      </c>
      <c r="DK326" s="87">
        <f t="shared" si="5173"/>
        <v>0</v>
      </c>
      <c r="DL326" s="59">
        <f t="shared" si="5174"/>
        <v>0</v>
      </c>
      <c r="DM326" s="59">
        <f t="shared" si="5175"/>
        <v>0</v>
      </c>
      <c r="DN326" s="72">
        <f t="shared" si="5176"/>
        <v>0</v>
      </c>
      <c r="DO326" s="72">
        <f t="shared" si="5303"/>
        <v>0</v>
      </c>
      <c r="DP326" s="307"/>
      <c r="DQ326" s="307"/>
      <c r="DR326" s="156">
        <f>$H326</f>
        <v>339656.74400000001</v>
      </c>
      <c r="DS326" s="157" t="e">
        <f>DF326/DE326</f>
        <v>#DIV/0!</v>
      </c>
      <c r="DT326" s="57">
        <f>VLOOKUP($G326,'ВМП план КС'!$A$8:$AQ$93,28,0)</f>
        <v>0</v>
      </c>
      <c r="DU326" s="57">
        <f>VLOOKUP($G326,'ВМП план КС'!$A$8:$AQ$93,29,0)</f>
        <v>0</v>
      </c>
      <c r="DV326" s="57">
        <f>SUM(DT326/12*$B$2)</f>
        <v>0</v>
      </c>
      <c r="DW326" s="57">
        <f>SUM(DU326/12*$B$2)</f>
        <v>0</v>
      </c>
      <c r="DX326" s="59">
        <f>SUM(DX327:DX331)</f>
        <v>0</v>
      </c>
      <c r="DY326" s="59">
        <f t="shared" ref="DY326" si="6030">SUM(DY327:DY331)</f>
        <v>0</v>
      </c>
      <c r="DZ326" s="59">
        <f t="shared" ref="DZ326" si="6031">SUM(DZ327:DZ331)</f>
        <v>0</v>
      </c>
      <c r="EA326" s="59">
        <f t="shared" ref="EA326" si="6032">SUM(EA327:EA331)</f>
        <v>0</v>
      </c>
      <c r="EB326" s="59">
        <f t="shared" ref="EB326" si="6033">SUM(EB327:EB331)</f>
        <v>0</v>
      </c>
      <c r="EC326" s="59">
        <f t="shared" ref="EC326" si="6034">SUM(EC327:EC331)</f>
        <v>0</v>
      </c>
      <c r="ED326" s="87">
        <f t="shared" si="5177"/>
        <v>0</v>
      </c>
      <c r="EE326" s="59">
        <f t="shared" si="5178"/>
        <v>0</v>
      </c>
      <c r="EF326" s="59">
        <f t="shared" si="5179"/>
        <v>0</v>
      </c>
      <c r="EG326" s="72">
        <f t="shared" si="5180"/>
        <v>0</v>
      </c>
      <c r="EH326" s="72">
        <f t="shared" si="5304"/>
        <v>0</v>
      </c>
      <c r="EI326" s="307"/>
      <c r="EJ326" s="307"/>
      <c r="EK326" s="156">
        <f>$H326</f>
        <v>339656.74400000001</v>
      </c>
      <c r="EL326" s="157" t="e">
        <f>DY326/DX326</f>
        <v>#DIV/0!</v>
      </c>
      <c r="EM326" s="112">
        <f>VLOOKUP($G326,'ВМП план КС'!$A$8:$AQ$93,30,0)</f>
        <v>0</v>
      </c>
      <c r="EN326" s="112">
        <f>VLOOKUP($G326,'ВМП план КС'!$A$8:$AQ$93,31,0)</f>
        <v>0</v>
      </c>
      <c r="EO326" s="57">
        <f>SUM(EM326/12*$B$2)</f>
        <v>0</v>
      </c>
      <c r="EP326" s="57">
        <f>SUM(EN326/12*$B$2)</f>
        <v>0</v>
      </c>
      <c r="EQ326" s="59">
        <f>SUM(EQ327:EQ331)</f>
        <v>0</v>
      </c>
      <c r="ER326" s="59">
        <f t="shared" ref="ER326" si="6035">SUM(ER327:ER331)</f>
        <v>0</v>
      </c>
      <c r="ES326" s="59">
        <f t="shared" ref="ES326" si="6036">SUM(ES327:ES331)</f>
        <v>0</v>
      </c>
      <c r="ET326" s="59">
        <f t="shared" ref="ET326" si="6037">SUM(ET327:ET331)</f>
        <v>0</v>
      </c>
      <c r="EU326" s="59">
        <f t="shared" ref="EU326" si="6038">SUM(EU327:EU331)</f>
        <v>0</v>
      </c>
      <c r="EV326" s="59">
        <f t="shared" ref="EV326" si="6039">SUM(EV327:EV331)</f>
        <v>0</v>
      </c>
      <c r="EW326" s="87">
        <f t="shared" si="5181"/>
        <v>0</v>
      </c>
      <c r="EX326" s="59">
        <f t="shared" si="5182"/>
        <v>0</v>
      </c>
      <c r="EY326" s="59">
        <f t="shared" si="5183"/>
        <v>0</v>
      </c>
      <c r="EZ326" s="72">
        <f t="shared" si="5184"/>
        <v>0</v>
      </c>
      <c r="FA326" s="72">
        <f t="shared" si="5305"/>
        <v>0</v>
      </c>
      <c r="FB326" s="307"/>
      <c r="FC326" s="307"/>
      <c r="FD326" s="156">
        <f>$H326</f>
        <v>339656.74400000001</v>
      </c>
      <c r="FE326" s="157" t="e">
        <f>ER326/EQ326</f>
        <v>#DIV/0!</v>
      </c>
      <c r="FF326" s="112">
        <f>VLOOKUP($G326,'ВМП план КС'!$A$8:$AQ$93,32,0)</f>
        <v>0</v>
      </c>
      <c r="FG326" s="112">
        <f>VLOOKUP($G326,'ВМП план КС'!$A$8:$AQ$93,33,0)</f>
        <v>0</v>
      </c>
      <c r="FH326" s="57">
        <f>SUM(FF326/12*$B$2)</f>
        <v>0</v>
      </c>
      <c r="FI326" s="57">
        <f>SUM(FG326/12*$B$2)</f>
        <v>0</v>
      </c>
      <c r="FJ326" s="59">
        <f>SUM(FJ327:FJ331)</f>
        <v>0</v>
      </c>
      <c r="FK326" s="59">
        <f t="shared" ref="FK326" si="6040">SUM(FK327:FK331)</f>
        <v>0</v>
      </c>
      <c r="FL326" s="59">
        <f t="shared" ref="FL326" si="6041">SUM(FL327:FL331)</f>
        <v>0</v>
      </c>
      <c r="FM326" s="59">
        <f t="shared" ref="FM326" si="6042">SUM(FM327:FM331)</f>
        <v>0</v>
      </c>
      <c r="FN326" s="59">
        <f t="shared" ref="FN326" si="6043">SUM(FN327:FN331)</f>
        <v>0</v>
      </c>
      <c r="FO326" s="59">
        <f t="shared" ref="FO326" si="6044">SUM(FO327:FO331)</f>
        <v>0</v>
      </c>
      <c r="FP326" s="87">
        <f t="shared" si="5185"/>
        <v>0</v>
      </c>
      <c r="FQ326" s="59">
        <f t="shared" si="5186"/>
        <v>0</v>
      </c>
      <c r="FR326" s="59">
        <f t="shared" si="5187"/>
        <v>0</v>
      </c>
      <c r="FS326" s="72">
        <f t="shared" si="5188"/>
        <v>0</v>
      </c>
      <c r="FT326" s="72">
        <f t="shared" si="5306"/>
        <v>0</v>
      </c>
      <c r="FU326" s="307"/>
      <c r="FV326" s="307"/>
      <c r="FW326" s="156">
        <f>$H326</f>
        <v>339656.74400000001</v>
      </c>
      <c r="FX326" s="157" t="e">
        <f>FK326/FJ326</f>
        <v>#DIV/0!</v>
      </c>
      <c r="FY326" s="57">
        <f>VLOOKUP($G326,'ВМП план КС'!$A$8:$AQ$93,36,0)</f>
        <v>0</v>
      </c>
      <c r="FZ326" s="57">
        <f>VLOOKUP($G326,'ВМП план КС'!$A$8:$AQ$93,37,0)</f>
        <v>0</v>
      </c>
      <c r="GA326" s="57">
        <f>SUM(FY326/12*$B$2)</f>
        <v>0</v>
      </c>
      <c r="GB326" s="57">
        <f>SUM(FZ326/12*$B$2)</f>
        <v>0</v>
      </c>
      <c r="GC326" s="59">
        <f>SUM(GC327:GC331)</f>
        <v>0</v>
      </c>
      <c r="GD326" s="59">
        <f t="shared" ref="GD326" si="6045">SUM(GD327:GD331)</f>
        <v>0</v>
      </c>
      <c r="GE326" s="59">
        <f t="shared" ref="GE326" si="6046">SUM(GE327:GE331)</f>
        <v>0</v>
      </c>
      <c r="GF326" s="59">
        <f t="shared" ref="GF326" si="6047">SUM(GF327:GF331)</f>
        <v>0</v>
      </c>
      <c r="GG326" s="59">
        <f t="shared" ref="GG326" si="6048">SUM(GG327:GG331)</f>
        <v>0</v>
      </c>
      <c r="GH326" s="59">
        <f t="shared" ref="GH326" si="6049">SUM(GH327:GH331)</f>
        <v>0</v>
      </c>
      <c r="GI326" s="87">
        <f t="shared" si="5189"/>
        <v>0</v>
      </c>
      <c r="GJ326" s="59">
        <f t="shared" si="5190"/>
        <v>0</v>
      </c>
      <c r="GK326" s="59">
        <f t="shared" si="5191"/>
        <v>0</v>
      </c>
      <c r="GL326" s="72">
        <f t="shared" si="5192"/>
        <v>0</v>
      </c>
      <c r="GM326" s="72">
        <f t="shared" si="5307"/>
        <v>0</v>
      </c>
      <c r="GN326" s="307"/>
      <c r="GO326" s="307"/>
      <c r="GP326" s="156">
        <f>$H326</f>
        <v>339656.74400000001</v>
      </c>
      <c r="GQ326" s="157" t="e">
        <f>GD326/GC326</f>
        <v>#DIV/0!</v>
      </c>
      <c r="GR326" s="57">
        <f>VLOOKUP($G326,'ВМП план КС'!$A$8:$AQ$93,38,0)</f>
        <v>0</v>
      </c>
      <c r="GS326" s="57">
        <f>VLOOKUP($G326,'ВМП план КС'!$A$8:$AQ$93,39,0)</f>
        <v>0</v>
      </c>
      <c r="GT326" s="57">
        <f>SUM(GR326/12*$B$2)</f>
        <v>0</v>
      </c>
      <c r="GU326" s="57">
        <f>SUM(GS326/12*$B$2)</f>
        <v>0</v>
      </c>
      <c r="GV326" s="59">
        <f>SUM(GV327:GV331)</f>
        <v>0</v>
      </c>
      <c r="GW326" s="59">
        <f t="shared" ref="GW326" si="6050">SUM(GW327:GW331)</f>
        <v>0</v>
      </c>
      <c r="GX326" s="59">
        <f t="shared" ref="GX326" si="6051">SUM(GX327:GX331)</f>
        <v>0</v>
      </c>
      <c r="GY326" s="59">
        <f t="shared" ref="GY326" si="6052">SUM(GY327:GY331)</f>
        <v>0</v>
      </c>
      <c r="GZ326" s="59">
        <f t="shared" ref="GZ326" si="6053">SUM(GZ327:GZ331)</f>
        <v>0</v>
      </c>
      <c r="HA326" s="59">
        <f t="shared" ref="HA326" si="6054">SUM(HA327:HA331)</f>
        <v>0</v>
      </c>
      <c r="HB326" s="87">
        <f t="shared" si="5193"/>
        <v>0</v>
      </c>
      <c r="HC326" s="59">
        <f t="shared" si="5194"/>
        <v>0</v>
      </c>
      <c r="HD326" s="59">
        <f t="shared" si="5195"/>
        <v>0</v>
      </c>
      <c r="HE326" s="72">
        <f t="shared" si="5196"/>
        <v>0</v>
      </c>
      <c r="HF326" s="72">
        <f t="shared" si="5308"/>
        <v>0</v>
      </c>
      <c r="HG326" s="307"/>
      <c r="HH326" s="307"/>
      <c r="HI326" s="156">
        <f>$H326</f>
        <v>339656.74400000001</v>
      </c>
      <c r="HJ326" s="157" t="e">
        <f>GW326/GV326</f>
        <v>#DIV/0!</v>
      </c>
      <c r="HK326" s="57">
        <f>VLOOKUP($G326,'ВМП план КС'!$A$8:$AQ$93,40,0)</f>
        <v>0</v>
      </c>
      <c r="HL326" s="57">
        <f>VLOOKUP($G326,'ВМП план КС'!$A$8:$AQ$93,41,0)</f>
        <v>0</v>
      </c>
      <c r="HM326" s="57">
        <f>SUM(HK326/12*$B$2)</f>
        <v>0</v>
      </c>
      <c r="HN326" s="57">
        <f>SUM(HL326/12*$B$2)</f>
        <v>0</v>
      </c>
      <c r="HO326" s="59">
        <f>SUM(HO327:HO331)</f>
        <v>0</v>
      </c>
      <c r="HP326" s="59">
        <f t="shared" ref="HP326" si="6055">SUM(HP327:HP331)</f>
        <v>0</v>
      </c>
      <c r="HQ326" s="59">
        <f t="shared" ref="HQ326" si="6056">SUM(HQ327:HQ331)</f>
        <v>0</v>
      </c>
      <c r="HR326" s="59">
        <f t="shared" ref="HR326" si="6057">SUM(HR327:HR331)</f>
        <v>0</v>
      </c>
      <c r="HS326" s="59">
        <f t="shared" ref="HS326" si="6058">SUM(HS327:HS331)</f>
        <v>0</v>
      </c>
      <c r="HT326" s="59">
        <f t="shared" ref="HT326" si="6059">SUM(HT327:HT331)</f>
        <v>0</v>
      </c>
      <c r="HU326" s="87">
        <f t="shared" si="5197"/>
        <v>0</v>
      </c>
      <c r="HV326" s="59">
        <f t="shared" si="5198"/>
        <v>0</v>
      </c>
      <c r="HW326" s="59">
        <f t="shared" si="5199"/>
        <v>0</v>
      </c>
      <c r="HX326" s="72">
        <f t="shared" si="5200"/>
        <v>0</v>
      </c>
      <c r="HY326" s="72">
        <f t="shared" si="5309"/>
        <v>0</v>
      </c>
      <c r="HZ326" s="307"/>
      <c r="IA326" s="307"/>
      <c r="IB326" s="156">
        <f>$H326</f>
        <v>339656.74400000001</v>
      </c>
      <c r="IC326" s="157" t="e">
        <f>HP326/HO326</f>
        <v>#DIV/0!</v>
      </c>
      <c r="ID326" s="112">
        <f>VLOOKUP($G326,'ВМП план КС'!$A$8:$AQ$93,34,0)</f>
        <v>0</v>
      </c>
      <c r="IE326" s="112">
        <f>VLOOKUP($G326,'ВМП план КС'!$A$8:$AQ$93,35,0)</f>
        <v>0</v>
      </c>
      <c r="IF326" s="57">
        <f>SUM(ID326/12*$B$2)</f>
        <v>0</v>
      </c>
      <c r="IG326" s="57">
        <f>SUM(IE326/12*$B$2)</f>
        <v>0</v>
      </c>
      <c r="IH326" s="59">
        <f>SUM(IH327:IH331)</f>
        <v>0</v>
      </c>
      <c r="II326" s="59">
        <f t="shared" ref="II326" si="6060">SUM(II327:II331)</f>
        <v>0</v>
      </c>
      <c r="IJ326" s="59">
        <f t="shared" ref="IJ326" si="6061">SUM(IJ327:IJ331)</f>
        <v>0</v>
      </c>
      <c r="IK326" s="59">
        <f t="shared" ref="IK326" si="6062">SUM(IK327:IK331)</f>
        <v>0</v>
      </c>
      <c r="IL326" s="59">
        <f t="shared" ref="IL326" si="6063">SUM(IL327:IL331)</f>
        <v>0</v>
      </c>
      <c r="IM326" s="59">
        <f t="shared" ref="IM326" si="6064">SUM(IM327:IM331)</f>
        <v>0</v>
      </c>
      <c r="IN326" s="87">
        <f t="shared" si="5201"/>
        <v>0</v>
      </c>
      <c r="IO326" s="59">
        <f t="shared" si="5202"/>
        <v>0</v>
      </c>
      <c r="IP326" s="59">
        <f t="shared" si="5203"/>
        <v>0</v>
      </c>
      <c r="IQ326" s="72">
        <f t="shared" si="5204"/>
        <v>0</v>
      </c>
      <c r="IR326" s="72">
        <f t="shared" si="5310"/>
        <v>0</v>
      </c>
      <c r="IS326" s="307"/>
      <c r="IT326" s="307"/>
      <c r="IU326" s="156">
        <f>$H326</f>
        <v>339656.74400000001</v>
      </c>
      <c r="IV326" s="157" t="e">
        <f>II326/IH326</f>
        <v>#DIV/0!</v>
      </c>
      <c r="IW326" s="112">
        <f>VLOOKUP($G326,'ВМП план КС'!$A$8:$AQ$93,42,0)</f>
        <v>0</v>
      </c>
      <c r="IX326" s="112">
        <f>VLOOKUP($G326,'ВМП план КС'!$A$8:$AQ$93,43,0)</f>
        <v>0</v>
      </c>
      <c r="IY326" s="57">
        <f>SUM(IW326/12*$B$2)</f>
        <v>0</v>
      </c>
      <c r="IZ326" s="57">
        <f>SUM(IX326/12*$B$2)</f>
        <v>0</v>
      </c>
      <c r="JA326" s="59">
        <f>SUM(JA327:JA331)</f>
        <v>0</v>
      </c>
      <c r="JB326" s="59">
        <f t="shared" ref="JB326" si="6065">SUM(JB327:JB331)</f>
        <v>0</v>
      </c>
      <c r="JC326" s="59">
        <f t="shared" ref="JC326" si="6066">SUM(JC327:JC331)</f>
        <v>0</v>
      </c>
      <c r="JD326" s="59">
        <f t="shared" ref="JD326" si="6067">SUM(JD327:JD331)</f>
        <v>0</v>
      </c>
      <c r="JE326" s="59">
        <f t="shared" ref="JE326" si="6068">SUM(JE327:JE331)</f>
        <v>0</v>
      </c>
      <c r="JF326" s="59">
        <f t="shared" ref="JF326" si="6069">SUM(JF327:JF331)</f>
        <v>0</v>
      </c>
      <c r="JG326" s="87">
        <f t="shared" si="5151"/>
        <v>0</v>
      </c>
      <c r="JH326" s="59">
        <f t="shared" si="5152"/>
        <v>0</v>
      </c>
      <c r="JI326" s="59">
        <f t="shared" si="5153"/>
        <v>0</v>
      </c>
      <c r="JJ326" s="72">
        <f t="shared" si="5154"/>
        <v>0</v>
      </c>
      <c r="JK326" s="72">
        <f t="shared" si="5291"/>
        <v>0</v>
      </c>
      <c r="JL326" s="307"/>
      <c r="JM326" s="307"/>
      <c r="JN326" s="156">
        <f>$H326</f>
        <v>339656.74400000001</v>
      </c>
      <c r="JO326" s="157" t="e">
        <f>JB326/JA326</f>
        <v>#DIV/0!</v>
      </c>
      <c r="JP326" s="384">
        <f>J326+AC326+AV326+BO326+CH326+DA326+DT326+EM326+FF326+FY326+GR326+HK326+ID326+IW326</f>
        <v>0</v>
      </c>
      <c r="JQ326" s="384">
        <f t="shared" ref="JQ326" si="6070">K326+AD326+AW326+BP326+CI326+DB326+DU326+EN326+FG326+FZ326+GS326+HL326+IE326+IX326</f>
        <v>0</v>
      </c>
      <c r="JR326" s="384">
        <f t="shared" ref="JR326" si="6071">L326+AE326+AX326+BQ326+CJ326+DC326+DV326+EO326+FH326+GA326+GT326+HM326+IF326+IY326</f>
        <v>0</v>
      </c>
      <c r="JS326" s="384">
        <f t="shared" ref="JS326" si="6072">M326+AF326+AY326+BR326+CK326+DD326+DW326+EP326+FI326+GB326+GU326+HN326+IG326+IZ326</f>
        <v>0</v>
      </c>
      <c r="JT326" s="384">
        <f t="shared" ref="JT326:JT331" si="6073">N326+AG326+AZ326+BS326+CL326+DE326+DX326+EQ326+FJ326+GC326+GV326+HO326+IH326+JA326</f>
        <v>0</v>
      </c>
      <c r="JU326" s="384">
        <f t="shared" ref="JU326:JU331" si="6074">O326+AH326+BA326+BT326+CM326+DF326+DY326+ER326+FK326+GD326+GW326+HP326+II326+JB326</f>
        <v>0</v>
      </c>
      <c r="JV326" s="384">
        <f t="shared" ref="JV326:JV331" si="6075">P326+AI326+BB326+BU326+CN326+DG326+DZ326+ES326+FL326+GE326+GX326+HQ326+IJ326+JC326</f>
        <v>0</v>
      </c>
      <c r="JW326" s="384">
        <f t="shared" ref="JW326:JW331" si="6076">Q326+AJ326+BC326+BV326+CO326+DH326+EA326+ET326+FM326+GF326+GY326+HR326+IK326+JD326</f>
        <v>0</v>
      </c>
      <c r="JX326" s="384">
        <f t="shared" ref="JX326:JX331" si="6077">R326+AK326+BD326+BW326+CP326+DI326+EB326+EU326+FN326+GG326+GZ326+HS326+IL326+JE326</f>
        <v>0</v>
      </c>
      <c r="JY326" s="384">
        <f t="shared" ref="JY326:JY331" si="6078">S326+AL326+BE326+BX326+CQ326+DJ326+EC326+EV326+FO326+GH326+HA326+HT326+IM326+JF326</f>
        <v>0</v>
      </c>
      <c r="JZ326" s="384">
        <f>JT326+JW326</f>
        <v>0</v>
      </c>
      <c r="KA326" s="384">
        <f t="shared" si="5280"/>
        <v>0</v>
      </c>
      <c r="KB326" s="384">
        <f t="shared" si="5281"/>
        <v>0</v>
      </c>
      <c r="KC326" s="72">
        <f>JT326-JR326</f>
        <v>0</v>
      </c>
      <c r="KD326" s="72">
        <f>JU326-JS326</f>
        <v>0</v>
      </c>
      <c r="KE326" s="156">
        <f>$H326</f>
        <v>339656.74400000001</v>
      </c>
      <c r="KF326" s="157" t="e">
        <f>JU326/JT326</f>
        <v>#DIV/0!</v>
      </c>
      <c r="KG326" s="309"/>
      <c r="KH326" s="309"/>
      <c r="KI326" s="223"/>
      <c r="KJ326" s="223"/>
      <c r="KK326" s="626"/>
      <c r="KL326" s="626"/>
      <c r="KM326" s="626"/>
    </row>
    <row r="327" spans="1:299" hidden="1" x14ac:dyDescent="0.2">
      <c r="A327" s="100">
        <v>1</v>
      </c>
      <c r="B327" s="62"/>
      <c r="C327" s="167"/>
      <c r="D327" s="703"/>
      <c r="E327" s="372"/>
      <c r="F327" s="507"/>
      <c r="G327" s="63"/>
      <c r="H327" s="123"/>
      <c r="I327" s="123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>
        <f t="shared" si="6000"/>
        <v>0</v>
      </c>
      <c r="U327" s="45">
        <f t="shared" si="6001"/>
        <v>0</v>
      </c>
      <c r="V327" s="45">
        <f t="shared" si="6002"/>
        <v>0</v>
      </c>
      <c r="W327" s="181">
        <f t="shared" si="6003"/>
        <v>0</v>
      </c>
      <c r="X327" s="181">
        <f t="shared" si="6004"/>
        <v>0</v>
      </c>
      <c r="Y327" s="181"/>
      <c r="Z327" s="181"/>
      <c r="AA327" s="46"/>
      <c r="AB327" s="46"/>
      <c r="AC327" s="45"/>
      <c r="AD327" s="45"/>
      <c r="AE327" s="45"/>
      <c r="AF327" s="45"/>
      <c r="AG327" s="45"/>
      <c r="AH327" s="45"/>
      <c r="AI327" s="45"/>
      <c r="AJ327" s="45"/>
      <c r="AK327" s="45"/>
      <c r="AL327" s="45"/>
      <c r="AM327" s="45">
        <f t="shared" si="5158"/>
        <v>0</v>
      </c>
      <c r="AN327" s="45">
        <f t="shared" si="5159"/>
        <v>0</v>
      </c>
      <c r="AO327" s="45">
        <f t="shared" si="5160"/>
        <v>0</v>
      </c>
      <c r="AP327" s="181">
        <f t="shared" si="5161"/>
        <v>0</v>
      </c>
      <c r="AQ327" s="181">
        <f t="shared" si="5300"/>
        <v>0</v>
      </c>
      <c r="AR327" s="181"/>
      <c r="AS327" s="181"/>
      <c r="AT327" s="46"/>
      <c r="AU327" s="46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>
        <f t="shared" si="5162"/>
        <v>0</v>
      </c>
      <c r="BG327" s="45">
        <f t="shared" si="5163"/>
        <v>0</v>
      </c>
      <c r="BH327" s="45">
        <f t="shared" si="5164"/>
        <v>0</v>
      </c>
      <c r="BI327" s="181">
        <f t="shared" si="5110"/>
        <v>0</v>
      </c>
      <c r="BJ327" s="181">
        <f t="shared" si="5282"/>
        <v>0</v>
      </c>
      <c r="BK327" s="181"/>
      <c r="BL327" s="181"/>
      <c r="BM327" s="46"/>
      <c r="BN327" s="46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>
        <f t="shared" si="5165"/>
        <v>0</v>
      </c>
      <c r="BZ327" s="45">
        <f t="shared" si="5166"/>
        <v>0</v>
      </c>
      <c r="CA327" s="45">
        <f t="shared" si="5167"/>
        <v>0</v>
      </c>
      <c r="CB327" s="181">
        <f t="shared" si="5168"/>
        <v>0</v>
      </c>
      <c r="CC327" s="181">
        <f t="shared" si="5301"/>
        <v>0</v>
      </c>
      <c r="CD327" s="181"/>
      <c r="CE327" s="181"/>
      <c r="CF327" s="46"/>
      <c r="CG327" s="46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>
        <f t="shared" si="5169"/>
        <v>0</v>
      </c>
      <c r="CS327" s="45">
        <f t="shared" si="5170"/>
        <v>0</v>
      </c>
      <c r="CT327" s="45">
        <f t="shared" si="5171"/>
        <v>0</v>
      </c>
      <c r="CU327" s="181">
        <f t="shared" si="5172"/>
        <v>0</v>
      </c>
      <c r="CV327" s="181">
        <f t="shared" si="5302"/>
        <v>0</v>
      </c>
      <c r="CW327" s="272"/>
      <c r="CX327" s="181"/>
      <c r="CY327" s="46"/>
      <c r="CZ327" s="46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>
        <f t="shared" si="5173"/>
        <v>0</v>
      </c>
      <c r="DL327" s="45">
        <f t="shared" si="5174"/>
        <v>0</v>
      </c>
      <c r="DM327" s="45">
        <f t="shared" si="5175"/>
        <v>0</v>
      </c>
      <c r="DN327" s="184">
        <f t="shared" si="5176"/>
        <v>0</v>
      </c>
      <c r="DO327" s="184">
        <f t="shared" si="5303"/>
        <v>0</v>
      </c>
      <c r="DP327" s="181"/>
      <c r="DQ327" s="181"/>
      <c r="DR327" s="46"/>
      <c r="DS327" s="46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>
        <f t="shared" si="5177"/>
        <v>0</v>
      </c>
      <c r="EE327" s="45">
        <f t="shared" si="5178"/>
        <v>0</v>
      </c>
      <c r="EF327" s="45">
        <f t="shared" si="5179"/>
        <v>0</v>
      </c>
      <c r="EG327" s="184">
        <f t="shared" si="5180"/>
        <v>0</v>
      </c>
      <c r="EH327" s="184">
        <f t="shared" si="5304"/>
        <v>0</v>
      </c>
      <c r="EI327" s="181"/>
      <c r="EJ327" s="181"/>
      <c r="EK327" s="46"/>
      <c r="EL327" s="46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>
        <f t="shared" si="5181"/>
        <v>0</v>
      </c>
      <c r="EX327" s="45">
        <f t="shared" si="5182"/>
        <v>0</v>
      </c>
      <c r="EY327" s="45">
        <f t="shared" si="5183"/>
        <v>0</v>
      </c>
      <c r="EZ327" s="184">
        <f t="shared" si="5184"/>
        <v>0</v>
      </c>
      <c r="FA327" s="184">
        <f t="shared" si="5305"/>
        <v>0</v>
      </c>
      <c r="FB327" s="181"/>
      <c r="FC327" s="181"/>
      <c r="FD327" s="46"/>
      <c r="FE327" s="46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>
        <f t="shared" si="5185"/>
        <v>0</v>
      </c>
      <c r="FQ327" s="45">
        <f t="shared" si="5186"/>
        <v>0</v>
      </c>
      <c r="FR327" s="45">
        <f t="shared" si="5187"/>
        <v>0</v>
      </c>
      <c r="FS327" s="184">
        <f t="shared" si="5188"/>
        <v>0</v>
      </c>
      <c r="FT327" s="184">
        <f t="shared" si="5306"/>
        <v>0</v>
      </c>
      <c r="FU327" s="181"/>
      <c r="FV327" s="181"/>
      <c r="FW327" s="46"/>
      <c r="FX327" s="46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>
        <f t="shared" si="5189"/>
        <v>0</v>
      </c>
      <c r="GJ327" s="45">
        <f t="shared" si="5190"/>
        <v>0</v>
      </c>
      <c r="GK327" s="45">
        <f t="shared" si="5191"/>
        <v>0</v>
      </c>
      <c r="GL327" s="184">
        <f t="shared" si="5192"/>
        <v>0</v>
      </c>
      <c r="GM327" s="184">
        <f t="shared" si="5307"/>
        <v>0</v>
      </c>
      <c r="GN327" s="181"/>
      <c r="GO327" s="181"/>
      <c r="GP327" s="46"/>
      <c r="GQ327" s="46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>
        <f t="shared" si="5193"/>
        <v>0</v>
      </c>
      <c r="HC327" s="45">
        <f t="shared" si="5194"/>
        <v>0</v>
      </c>
      <c r="HD327" s="45">
        <f t="shared" si="5195"/>
        <v>0</v>
      </c>
      <c r="HE327" s="184">
        <f t="shared" si="5196"/>
        <v>0</v>
      </c>
      <c r="HF327" s="184">
        <f t="shared" si="5308"/>
        <v>0</v>
      </c>
      <c r="HG327" s="181"/>
      <c r="HH327" s="181"/>
      <c r="HI327" s="46"/>
      <c r="HJ327" s="46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>
        <f t="shared" si="5197"/>
        <v>0</v>
      </c>
      <c r="HV327" s="45">
        <f t="shared" si="5198"/>
        <v>0</v>
      </c>
      <c r="HW327" s="45">
        <f t="shared" si="5199"/>
        <v>0</v>
      </c>
      <c r="HX327" s="184">
        <f t="shared" si="5200"/>
        <v>0</v>
      </c>
      <c r="HY327" s="184">
        <f t="shared" si="5309"/>
        <v>0</v>
      </c>
      <c r="HZ327" s="181"/>
      <c r="IA327" s="181"/>
      <c r="IB327" s="46"/>
      <c r="IC327" s="46"/>
      <c r="ID327" s="46"/>
      <c r="IE327" s="46"/>
      <c r="IF327" s="45"/>
      <c r="IG327" s="45"/>
      <c r="IH327" s="45"/>
      <c r="II327" s="45"/>
      <c r="IJ327" s="45"/>
      <c r="IK327" s="45"/>
      <c r="IL327" s="45"/>
      <c r="IM327" s="45"/>
      <c r="IN327" s="45">
        <f t="shared" si="5201"/>
        <v>0</v>
      </c>
      <c r="IO327" s="45">
        <f t="shared" si="5202"/>
        <v>0</v>
      </c>
      <c r="IP327" s="45">
        <f t="shared" si="5203"/>
        <v>0</v>
      </c>
      <c r="IQ327" s="184">
        <f t="shared" si="5204"/>
        <v>0</v>
      </c>
      <c r="IR327" s="184">
        <f t="shared" si="5310"/>
        <v>0</v>
      </c>
      <c r="IS327" s="181"/>
      <c r="IT327" s="181"/>
      <c r="IU327" s="46"/>
      <c r="IV327" s="46"/>
      <c r="IW327" s="46"/>
      <c r="IX327" s="46"/>
      <c r="IY327" s="45"/>
      <c r="IZ327" s="45"/>
      <c r="JA327" s="45"/>
      <c r="JB327" s="45"/>
      <c r="JC327" s="45"/>
      <c r="JD327" s="45"/>
      <c r="JE327" s="45"/>
      <c r="JF327" s="45"/>
      <c r="JG327" s="45">
        <f t="shared" si="5151"/>
        <v>0</v>
      </c>
      <c r="JH327" s="45">
        <f t="shared" si="5152"/>
        <v>0</v>
      </c>
      <c r="JI327" s="45">
        <f t="shared" si="5153"/>
        <v>0</v>
      </c>
      <c r="JJ327" s="184">
        <f t="shared" si="5154"/>
        <v>0</v>
      </c>
      <c r="JK327" s="184">
        <f t="shared" si="5291"/>
        <v>0</v>
      </c>
      <c r="JL327" s="181"/>
      <c r="JM327" s="181"/>
      <c r="JN327" s="46"/>
      <c r="JO327" s="46"/>
      <c r="JP327" s="47"/>
      <c r="JQ327" s="48"/>
      <c r="JR327" s="47"/>
      <c r="JS327" s="47"/>
      <c r="JT327" s="385">
        <f t="shared" si="6073"/>
        <v>0</v>
      </c>
      <c r="JU327" s="385">
        <f t="shared" si="6074"/>
        <v>0</v>
      </c>
      <c r="JV327" s="385">
        <f t="shared" si="6075"/>
        <v>0</v>
      </c>
      <c r="JW327" s="385">
        <f t="shared" si="6076"/>
        <v>0</v>
      </c>
      <c r="JX327" s="385">
        <f t="shared" si="6077"/>
        <v>0</v>
      </c>
      <c r="JY327" s="385">
        <f t="shared" si="6078"/>
        <v>0</v>
      </c>
      <c r="JZ327" s="45">
        <f t="shared" ref="JZ327:JZ331" si="6079">JT327+JW327</f>
        <v>0</v>
      </c>
      <c r="KA327" s="45">
        <f t="shared" si="5280"/>
        <v>0</v>
      </c>
      <c r="KB327" s="45">
        <f t="shared" si="5281"/>
        <v>0</v>
      </c>
      <c r="KC327" s="184">
        <f t="shared" ref="KC327:KC331" si="6080">JT327-JR327</f>
        <v>0</v>
      </c>
      <c r="KD327" s="184">
        <f t="shared" ref="KD327:KD331" si="6081">JU327-JS327</f>
        <v>0</v>
      </c>
      <c r="KE327" s="46"/>
      <c r="KF327" s="46"/>
      <c r="KG327" s="62"/>
      <c r="KH327" s="62"/>
    </row>
    <row r="328" spans="1:299" s="3" customFormat="1" hidden="1" x14ac:dyDescent="0.2">
      <c r="A328" s="100">
        <v>1</v>
      </c>
      <c r="B328" s="62"/>
      <c r="C328" s="147"/>
      <c r="D328" s="258"/>
      <c r="E328" s="372"/>
      <c r="F328" s="746"/>
      <c r="G328" s="63"/>
      <c r="H328" s="92"/>
      <c r="I328" s="92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>
        <f t="shared" si="6000"/>
        <v>0</v>
      </c>
      <c r="U328" s="45">
        <f t="shared" si="6001"/>
        <v>0</v>
      </c>
      <c r="V328" s="45">
        <f t="shared" si="6002"/>
        <v>0</v>
      </c>
      <c r="W328" s="181">
        <f t="shared" si="6003"/>
        <v>0</v>
      </c>
      <c r="X328" s="181">
        <f t="shared" si="6004"/>
        <v>0</v>
      </c>
      <c r="Y328" s="181"/>
      <c r="Z328" s="181"/>
      <c r="AA328" s="46"/>
      <c r="AB328" s="46"/>
      <c r="AC328" s="45"/>
      <c r="AD328" s="45"/>
      <c r="AE328" s="45"/>
      <c r="AF328" s="45"/>
      <c r="AG328" s="45"/>
      <c r="AH328" s="45"/>
      <c r="AI328" s="45"/>
      <c r="AJ328" s="45"/>
      <c r="AK328" s="45"/>
      <c r="AL328" s="45"/>
      <c r="AM328" s="45">
        <f t="shared" si="5158"/>
        <v>0</v>
      </c>
      <c r="AN328" s="45">
        <f t="shared" si="5159"/>
        <v>0</v>
      </c>
      <c r="AO328" s="45">
        <f t="shared" si="5160"/>
        <v>0</v>
      </c>
      <c r="AP328" s="181">
        <f t="shared" si="5161"/>
        <v>0</v>
      </c>
      <c r="AQ328" s="181">
        <f t="shared" si="5300"/>
        <v>0</v>
      </c>
      <c r="AR328" s="181"/>
      <c r="AS328" s="181"/>
      <c r="AT328" s="46"/>
      <c r="AU328" s="46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>
        <f t="shared" si="5162"/>
        <v>0</v>
      </c>
      <c r="BG328" s="45">
        <f t="shared" si="5163"/>
        <v>0</v>
      </c>
      <c r="BH328" s="45">
        <f t="shared" si="5164"/>
        <v>0</v>
      </c>
      <c r="BI328" s="181">
        <f t="shared" si="5110"/>
        <v>0</v>
      </c>
      <c r="BJ328" s="181">
        <f t="shared" si="5282"/>
        <v>0</v>
      </c>
      <c r="BK328" s="181"/>
      <c r="BL328" s="181"/>
      <c r="BM328" s="46"/>
      <c r="BN328" s="46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>
        <f t="shared" si="5165"/>
        <v>0</v>
      </c>
      <c r="BZ328" s="45">
        <f t="shared" si="5166"/>
        <v>0</v>
      </c>
      <c r="CA328" s="45">
        <f t="shared" si="5167"/>
        <v>0</v>
      </c>
      <c r="CB328" s="181">
        <f t="shared" si="5168"/>
        <v>0</v>
      </c>
      <c r="CC328" s="181">
        <f t="shared" si="5301"/>
        <v>0</v>
      </c>
      <c r="CD328" s="181"/>
      <c r="CE328" s="181"/>
      <c r="CF328" s="46"/>
      <c r="CG328" s="46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>
        <f t="shared" si="5169"/>
        <v>0</v>
      </c>
      <c r="CS328" s="45">
        <f t="shared" si="5170"/>
        <v>0</v>
      </c>
      <c r="CT328" s="45">
        <f t="shared" si="5171"/>
        <v>0</v>
      </c>
      <c r="CU328" s="181">
        <f t="shared" si="5172"/>
        <v>0</v>
      </c>
      <c r="CV328" s="181">
        <f t="shared" si="5302"/>
        <v>0</v>
      </c>
      <c r="CW328" s="273"/>
      <c r="CX328" s="184"/>
      <c r="CY328" s="117"/>
      <c r="CZ328" s="117"/>
      <c r="DA328" s="114"/>
      <c r="DB328" s="114"/>
      <c r="DC328" s="114"/>
      <c r="DD328" s="114"/>
      <c r="DE328" s="45"/>
      <c r="DF328" s="45"/>
      <c r="DG328" s="45"/>
      <c r="DH328" s="45"/>
      <c r="DI328" s="45"/>
      <c r="DJ328" s="45"/>
      <c r="DK328" s="45">
        <f t="shared" si="5173"/>
        <v>0</v>
      </c>
      <c r="DL328" s="45">
        <f t="shared" si="5174"/>
        <v>0</v>
      </c>
      <c r="DM328" s="45">
        <f t="shared" si="5175"/>
        <v>0</v>
      </c>
      <c r="DN328" s="184">
        <f t="shared" si="5176"/>
        <v>0</v>
      </c>
      <c r="DO328" s="184">
        <f t="shared" si="5303"/>
        <v>0</v>
      </c>
      <c r="DP328" s="184"/>
      <c r="DQ328" s="184"/>
      <c r="DR328" s="117"/>
      <c r="DS328" s="117"/>
      <c r="DT328" s="114"/>
      <c r="DU328" s="114"/>
      <c r="DV328" s="114"/>
      <c r="DW328" s="114"/>
      <c r="DX328" s="45"/>
      <c r="DY328" s="45"/>
      <c r="DZ328" s="45"/>
      <c r="EA328" s="45"/>
      <c r="EB328" s="45"/>
      <c r="EC328" s="45"/>
      <c r="ED328" s="45">
        <f t="shared" si="5177"/>
        <v>0</v>
      </c>
      <c r="EE328" s="45">
        <f t="shared" si="5178"/>
        <v>0</v>
      </c>
      <c r="EF328" s="45">
        <f t="shared" si="5179"/>
        <v>0</v>
      </c>
      <c r="EG328" s="184">
        <f t="shared" si="5180"/>
        <v>0</v>
      </c>
      <c r="EH328" s="184">
        <f t="shared" si="5304"/>
        <v>0</v>
      </c>
      <c r="EI328" s="184"/>
      <c r="EJ328" s="184"/>
      <c r="EK328" s="117"/>
      <c r="EL328" s="117"/>
      <c r="EM328" s="114"/>
      <c r="EN328" s="114"/>
      <c r="EO328" s="114"/>
      <c r="EP328" s="114"/>
      <c r="EQ328" s="45"/>
      <c r="ER328" s="45"/>
      <c r="ES328" s="45"/>
      <c r="ET328" s="45"/>
      <c r="EU328" s="45"/>
      <c r="EV328" s="45"/>
      <c r="EW328" s="45">
        <f t="shared" si="5181"/>
        <v>0</v>
      </c>
      <c r="EX328" s="45">
        <f t="shared" si="5182"/>
        <v>0</v>
      </c>
      <c r="EY328" s="45">
        <f t="shared" si="5183"/>
        <v>0</v>
      </c>
      <c r="EZ328" s="184">
        <f t="shared" si="5184"/>
        <v>0</v>
      </c>
      <c r="FA328" s="184">
        <f t="shared" si="5305"/>
        <v>0</v>
      </c>
      <c r="FB328" s="184"/>
      <c r="FC328" s="184"/>
      <c r="FD328" s="117"/>
      <c r="FE328" s="117"/>
      <c r="FF328" s="114"/>
      <c r="FG328" s="114"/>
      <c r="FH328" s="114"/>
      <c r="FI328" s="114"/>
      <c r="FJ328" s="45"/>
      <c r="FK328" s="45"/>
      <c r="FL328" s="45"/>
      <c r="FM328" s="45"/>
      <c r="FN328" s="45"/>
      <c r="FO328" s="45"/>
      <c r="FP328" s="45">
        <f t="shared" si="5185"/>
        <v>0</v>
      </c>
      <c r="FQ328" s="45">
        <f t="shared" si="5186"/>
        <v>0</v>
      </c>
      <c r="FR328" s="45">
        <f t="shared" si="5187"/>
        <v>0</v>
      </c>
      <c r="FS328" s="184">
        <f t="shared" si="5188"/>
        <v>0</v>
      </c>
      <c r="FT328" s="184">
        <f t="shared" si="5306"/>
        <v>0</v>
      </c>
      <c r="FU328" s="184"/>
      <c r="FV328" s="184"/>
      <c r="FW328" s="117"/>
      <c r="FX328" s="117"/>
      <c r="FY328" s="114"/>
      <c r="FZ328" s="114"/>
      <c r="GA328" s="114"/>
      <c r="GB328" s="114"/>
      <c r="GC328" s="45"/>
      <c r="GD328" s="45"/>
      <c r="GE328" s="45"/>
      <c r="GF328" s="45"/>
      <c r="GG328" s="45"/>
      <c r="GH328" s="45"/>
      <c r="GI328" s="45">
        <f t="shared" si="5189"/>
        <v>0</v>
      </c>
      <c r="GJ328" s="45">
        <f t="shared" si="5190"/>
        <v>0</v>
      </c>
      <c r="GK328" s="45">
        <f t="shared" si="5191"/>
        <v>0</v>
      </c>
      <c r="GL328" s="184">
        <f t="shared" si="5192"/>
        <v>0</v>
      </c>
      <c r="GM328" s="184">
        <f t="shared" si="5307"/>
        <v>0</v>
      </c>
      <c r="GN328" s="184"/>
      <c r="GO328" s="184"/>
      <c r="GP328" s="117"/>
      <c r="GQ328" s="117"/>
      <c r="GR328" s="114"/>
      <c r="GS328" s="114"/>
      <c r="GT328" s="114"/>
      <c r="GU328" s="114"/>
      <c r="GV328" s="45"/>
      <c r="GW328" s="45"/>
      <c r="GX328" s="45"/>
      <c r="GY328" s="45"/>
      <c r="GZ328" s="45"/>
      <c r="HA328" s="45"/>
      <c r="HB328" s="45">
        <f t="shared" si="5193"/>
        <v>0</v>
      </c>
      <c r="HC328" s="45">
        <f t="shared" si="5194"/>
        <v>0</v>
      </c>
      <c r="HD328" s="45">
        <f t="shared" si="5195"/>
        <v>0</v>
      </c>
      <c r="HE328" s="184">
        <f t="shared" si="5196"/>
        <v>0</v>
      </c>
      <c r="HF328" s="184">
        <f t="shared" si="5308"/>
        <v>0</v>
      </c>
      <c r="HG328" s="184"/>
      <c r="HH328" s="184"/>
      <c r="HI328" s="117"/>
      <c r="HJ328" s="117"/>
      <c r="HK328" s="114"/>
      <c r="HL328" s="114"/>
      <c r="HM328" s="114"/>
      <c r="HN328" s="114"/>
      <c r="HO328" s="45"/>
      <c r="HP328" s="45"/>
      <c r="HQ328" s="45"/>
      <c r="HR328" s="45"/>
      <c r="HS328" s="45"/>
      <c r="HT328" s="45"/>
      <c r="HU328" s="45">
        <f t="shared" si="5197"/>
        <v>0</v>
      </c>
      <c r="HV328" s="45">
        <f t="shared" si="5198"/>
        <v>0</v>
      </c>
      <c r="HW328" s="45">
        <f t="shared" si="5199"/>
        <v>0</v>
      </c>
      <c r="HX328" s="184">
        <f t="shared" si="5200"/>
        <v>0</v>
      </c>
      <c r="HY328" s="184">
        <f t="shared" si="5309"/>
        <v>0</v>
      </c>
      <c r="HZ328" s="184"/>
      <c r="IA328" s="184"/>
      <c r="IB328" s="117"/>
      <c r="IC328" s="117"/>
      <c r="ID328" s="117"/>
      <c r="IE328" s="117"/>
      <c r="IF328" s="114"/>
      <c r="IG328" s="114"/>
      <c r="IH328" s="45"/>
      <c r="II328" s="45"/>
      <c r="IJ328" s="45"/>
      <c r="IK328" s="45"/>
      <c r="IL328" s="45"/>
      <c r="IM328" s="45"/>
      <c r="IN328" s="45">
        <f t="shared" si="5201"/>
        <v>0</v>
      </c>
      <c r="IO328" s="45">
        <f t="shared" si="5202"/>
        <v>0</v>
      </c>
      <c r="IP328" s="45">
        <f t="shared" si="5203"/>
        <v>0</v>
      </c>
      <c r="IQ328" s="184">
        <f t="shared" si="5204"/>
        <v>0</v>
      </c>
      <c r="IR328" s="184">
        <f t="shared" si="5310"/>
        <v>0</v>
      </c>
      <c r="IS328" s="184"/>
      <c r="IT328" s="184"/>
      <c r="IU328" s="117"/>
      <c r="IV328" s="117"/>
      <c r="IW328" s="117"/>
      <c r="IX328" s="117"/>
      <c r="IY328" s="114"/>
      <c r="IZ328" s="114"/>
      <c r="JA328" s="45"/>
      <c r="JB328" s="45"/>
      <c r="JC328" s="45"/>
      <c r="JD328" s="45"/>
      <c r="JE328" s="45"/>
      <c r="JF328" s="45"/>
      <c r="JG328" s="45">
        <f t="shared" si="5151"/>
        <v>0</v>
      </c>
      <c r="JH328" s="45">
        <f t="shared" si="5152"/>
        <v>0</v>
      </c>
      <c r="JI328" s="45">
        <f t="shared" si="5153"/>
        <v>0</v>
      </c>
      <c r="JJ328" s="184">
        <f t="shared" si="5154"/>
        <v>0</v>
      </c>
      <c r="JK328" s="184">
        <f t="shared" si="5291"/>
        <v>0</v>
      </c>
      <c r="JL328" s="184"/>
      <c r="JM328" s="184"/>
      <c r="JN328" s="117"/>
      <c r="JO328" s="117"/>
      <c r="JP328" s="118"/>
      <c r="JQ328" s="119"/>
      <c r="JR328" s="118"/>
      <c r="JS328" s="118"/>
      <c r="JT328" s="385">
        <f t="shared" si="6073"/>
        <v>0</v>
      </c>
      <c r="JU328" s="385">
        <f t="shared" si="6074"/>
        <v>0</v>
      </c>
      <c r="JV328" s="385">
        <f t="shared" si="6075"/>
        <v>0</v>
      </c>
      <c r="JW328" s="385">
        <f t="shared" si="6076"/>
        <v>0</v>
      </c>
      <c r="JX328" s="385">
        <f t="shared" si="6077"/>
        <v>0</v>
      </c>
      <c r="JY328" s="385">
        <f t="shared" si="6078"/>
        <v>0</v>
      </c>
      <c r="JZ328" s="45">
        <f t="shared" si="6079"/>
        <v>0</v>
      </c>
      <c r="KA328" s="45">
        <f t="shared" si="5280"/>
        <v>0</v>
      </c>
      <c r="KB328" s="45">
        <f t="shared" si="5281"/>
        <v>0</v>
      </c>
      <c r="KC328" s="184">
        <f t="shared" si="6080"/>
        <v>0</v>
      </c>
      <c r="KD328" s="184">
        <f t="shared" si="6081"/>
        <v>0</v>
      </c>
      <c r="KE328" s="117"/>
      <c r="KF328" s="117"/>
      <c r="KG328" s="49"/>
      <c r="KH328" s="49"/>
    </row>
    <row r="329" spans="1:299" s="3" customFormat="1" hidden="1" x14ac:dyDescent="0.2">
      <c r="A329" s="100">
        <v>1</v>
      </c>
      <c r="B329" s="62"/>
      <c r="C329" s="147"/>
      <c r="D329" s="258"/>
      <c r="E329" s="372"/>
      <c r="F329" s="746"/>
      <c r="G329" s="63"/>
      <c r="H329" s="92"/>
      <c r="I329" s="92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>
        <f t="shared" si="6000"/>
        <v>0</v>
      </c>
      <c r="U329" s="45">
        <f t="shared" si="6001"/>
        <v>0</v>
      </c>
      <c r="V329" s="45">
        <f t="shared" si="6002"/>
        <v>0</v>
      </c>
      <c r="W329" s="181">
        <f t="shared" si="6003"/>
        <v>0</v>
      </c>
      <c r="X329" s="181">
        <f t="shared" si="6004"/>
        <v>0</v>
      </c>
      <c r="Y329" s="181"/>
      <c r="Z329" s="181"/>
      <c r="AA329" s="46"/>
      <c r="AB329" s="46"/>
      <c r="AC329" s="45"/>
      <c r="AD329" s="45"/>
      <c r="AE329" s="45"/>
      <c r="AF329" s="45"/>
      <c r="AG329" s="45"/>
      <c r="AH329" s="45"/>
      <c r="AI329" s="45"/>
      <c r="AJ329" s="45"/>
      <c r="AK329" s="45"/>
      <c r="AL329" s="45"/>
      <c r="AM329" s="45">
        <f t="shared" si="5158"/>
        <v>0</v>
      </c>
      <c r="AN329" s="45">
        <f t="shared" si="5159"/>
        <v>0</v>
      </c>
      <c r="AO329" s="45">
        <f t="shared" si="5160"/>
        <v>0</v>
      </c>
      <c r="AP329" s="181">
        <f t="shared" si="5161"/>
        <v>0</v>
      </c>
      <c r="AQ329" s="181">
        <f t="shared" si="5300"/>
        <v>0</v>
      </c>
      <c r="AR329" s="181"/>
      <c r="AS329" s="181"/>
      <c r="AT329" s="46"/>
      <c r="AU329" s="46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>
        <f t="shared" si="5162"/>
        <v>0</v>
      </c>
      <c r="BG329" s="45">
        <f t="shared" si="5163"/>
        <v>0</v>
      </c>
      <c r="BH329" s="45">
        <f t="shared" si="5164"/>
        <v>0</v>
      </c>
      <c r="BI329" s="181">
        <f t="shared" si="5110"/>
        <v>0</v>
      </c>
      <c r="BJ329" s="181">
        <f t="shared" si="5282"/>
        <v>0</v>
      </c>
      <c r="BK329" s="181"/>
      <c r="BL329" s="181"/>
      <c r="BM329" s="46"/>
      <c r="BN329" s="46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>
        <f t="shared" si="5165"/>
        <v>0</v>
      </c>
      <c r="BZ329" s="45">
        <f t="shared" si="5166"/>
        <v>0</v>
      </c>
      <c r="CA329" s="45">
        <f t="shared" si="5167"/>
        <v>0</v>
      </c>
      <c r="CB329" s="181">
        <f t="shared" si="5168"/>
        <v>0</v>
      </c>
      <c r="CC329" s="181">
        <f t="shared" si="5301"/>
        <v>0</v>
      </c>
      <c r="CD329" s="181"/>
      <c r="CE329" s="181"/>
      <c r="CF329" s="46"/>
      <c r="CG329" s="46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>
        <f t="shared" si="5169"/>
        <v>0</v>
      </c>
      <c r="CS329" s="45">
        <f t="shared" si="5170"/>
        <v>0</v>
      </c>
      <c r="CT329" s="45">
        <f t="shared" si="5171"/>
        <v>0</v>
      </c>
      <c r="CU329" s="181">
        <f t="shared" si="5172"/>
        <v>0</v>
      </c>
      <c r="CV329" s="181">
        <f t="shared" si="5302"/>
        <v>0</v>
      </c>
      <c r="CW329" s="272"/>
      <c r="CX329" s="181"/>
      <c r="CY329" s="46"/>
      <c r="CZ329" s="46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>
        <f t="shared" si="5173"/>
        <v>0</v>
      </c>
      <c r="DL329" s="45">
        <f t="shared" si="5174"/>
        <v>0</v>
      </c>
      <c r="DM329" s="45">
        <f t="shared" si="5175"/>
        <v>0</v>
      </c>
      <c r="DN329" s="184">
        <f t="shared" si="5176"/>
        <v>0</v>
      </c>
      <c r="DO329" s="184">
        <f t="shared" si="5303"/>
        <v>0</v>
      </c>
      <c r="DP329" s="181"/>
      <c r="DQ329" s="181"/>
      <c r="DR329" s="46"/>
      <c r="DS329" s="46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>
        <f t="shared" si="5177"/>
        <v>0</v>
      </c>
      <c r="EE329" s="45">
        <f t="shared" si="5178"/>
        <v>0</v>
      </c>
      <c r="EF329" s="45">
        <f t="shared" si="5179"/>
        <v>0</v>
      </c>
      <c r="EG329" s="184">
        <f t="shared" si="5180"/>
        <v>0</v>
      </c>
      <c r="EH329" s="184">
        <f t="shared" si="5304"/>
        <v>0</v>
      </c>
      <c r="EI329" s="181"/>
      <c r="EJ329" s="181"/>
      <c r="EK329" s="46"/>
      <c r="EL329" s="46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>
        <f t="shared" si="5181"/>
        <v>0</v>
      </c>
      <c r="EX329" s="45">
        <f t="shared" si="5182"/>
        <v>0</v>
      </c>
      <c r="EY329" s="45">
        <f t="shared" si="5183"/>
        <v>0</v>
      </c>
      <c r="EZ329" s="184">
        <f t="shared" si="5184"/>
        <v>0</v>
      </c>
      <c r="FA329" s="184">
        <f t="shared" si="5305"/>
        <v>0</v>
      </c>
      <c r="FB329" s="181"/>
      <c r="FC329" s="181"/>
      <c r="FD329" s="46"/>
      <c r="FE329" s="46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>
        <f t="shared" si="5185"/>
        <v>0</v>
      </c>
      <c r="FQ329" s="45">
        <f t="shared" si="5186"/>
        <v>0</v>
      </c>
      <c r="FR329" s="45">
        <f t="shared" si="5187"/>
        <v>0</v>
      </c>
      <c r="FS329" s="184">
        <f t="shared" si="5188"/>
        <v>0</v>
      </c>
      <c r="FT329" s="184">
        <f t="shared" si="5306"/>
        <v>0</v>
      </c>
      <c r="FU329" s="181"/>
      <c r="FV329" s="181"/>
      <c r="FW329" s="46"/>
      <c r="FX329" s="46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>
        <f t="shared" si="5189"/>
        <v>0</v>
      </c>
      <c r="GJ329" s="45">
        <f t="shared" si="5190"/>
        <v>0</v>
      </c>
      <c r="GK329" s="45">
        <f t="shared" si="5191"/>
        <v>0</v>
      </c>
      <c r="GL329" s="184">
        <f t="shared" si="5192"/>
        <v>0</v>
      </c>
      <c r="GM329" s="184">
        <f t="shared" si="5307"/>
        <v>0</v>
      </c>
      <c r="GN329" s="181"/>
      <c r="GO329" s="181"/>
      <c r="GP329" s="46"/>
      <c r="GQ329" s="46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>
        <f t="shared" si="5193"/>
        <v>0</v>
      </c>
      <c r="HC329" s="45">
        <f t="shared" si="5194"/>
        <v>0</v>
      </c>
      <c r="HD329" s="45">
        <f t="shared" si="5195"/>
        <v>0</v>
      </c>
      <c r="HE329" s="184">
        <f t="shared" si="5196"/>
        <v>0</v>
      </c>
      <c r="HF329" s="184">
        <f t="shared" si="5308"/>
        <v>0</v>
      </c>
      <c r="HG329" s="181"/>
      <c r="HH329" s="181"/>
      <c r="HI329" s="46"/>
      <c r="HJ329" s="46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>
        <f t="shared" si="5197"/>
        <v>0</v>
      </c>
      <c r="HV329" s="45">
        <f t="shared" si="5198"/>
        <v>0</v>
      </c>
      <c r="HW329" s="45">
        <f t="shared" si="5199"/>
        <v>0</v>
      </c>
      <c r="HX329" s="184">
        <f t="shared" si="5200"/>
        <v>0</v>
      </c>
      <c r="HY329" s="184">
        <f t="shared" si="5309"/>
        <v>0</v>
      </c>
      <c r="HZ329" s="181"/>
      <c r="IA329" s="181"/>
      <c r="IB329" s="46"/>
      <c r="IC329" s="46"/>
      <c r="ID329" s="46"/>
      <c r="IE329" s="46"/>
      <c r="IF329" s="45"/>
      <c r="IG329" s="45"/>
      <c r="IH329" s="45"/>
      <c r="II329" s="45"/>
      <c r="IJ329" s="45"/>
      <c r="IK329" s="45"/>
      <c r="IL329" s="45"/>
      <c r="IM329" s="45"/>
      <c r="IN329" s="45">
        <f t="shared" si="5201"/>
        <v>0</v>
      </c>
      <c r="IO329" s="45">
        <f t="shared" si="5202"/>
        <v>0</v>
      </c>
      <c r="IP329" s="45">
        <f t="shared" si="5203"/>
        <v>0</v>
      </c>
      <c r="IQ329" s="184">
        <f t="shared" si="5204"/>
        <v>0</v>
      </c>
      <c r="IR329" s="184">
        <f t="shared" si="5310"/>
        <v>0</v>
      </c>
      <c r="IS329" s="181"/>
      <c r="IT329" s="181"/>
      <c r="IU329" s="46"/>
      <c r="IV329" s="46"/>
      <c r="IW329" s="46"/>
      <c r="IX329" s="46"/>
      <c r="IY329" s="45"/>
      <c r="IZ329" s="45"/>
      <c r="JA329" s="45"/>
      <c r="JB329" s="45"/>
      <c r="JC329" s="45"/>
      <c r="JD329" s="45"/>
      <c r="JE329" s="45"/>
      <c r="JF329" s="45"/>
      <c r="JG329" s="45">
        <f t="shared" si="5151"/>
        <v>0</v>
      </c>
      <c r="JH329" s="45">
        <f t="shared" si="5152"/>
        <v>0</v>
      </c>
      <c r="JI329" s="45">
        <f t="shared" si="5153"/>
        <v>0</v>
      </c>
      <c r="JJ329" s="184">
        <f t="shared" si="5154"/>
        <v>0</v>
      </c>
      <c r="JK329" s="184">
        <f t="shared" si="5291"/>
        <v>0</v>
      </c>
      <c r="JL329" s="181"/>
      <c r="JM329" s="181"/>
      <c r="JN329" s="46"/>
      <c r="JO329" s="46"/>
      <c r="JP329" s="47"/>
      <c r="JQ329" s="48"/>
      <c r="JR329" s="47"/>
      <c r="JS329" s="47"/>
      <c r="JT329" s="385">
        <f t="shared" si="6073"/>
        <v>0</v>
      </c>
      <c r="JU329" s="385">
        <f t="shared" si="6074"/>
        <v>0</v>
      </c>
      <c r="JV329" s="385">
        <f t="shared" si="6075"/>
        <v>0</v>
      </c>
      <c r="JW329" s="385">
        <f t="shared" si="6076"/>
        <v>0</v>
      </c>
      <c r="JX329" s="385">
        <f t="shared" si="6077"/>
        <v>0</v>
      </c>
      <c r="JY329" s="385">
        <f t="shared" si="6078"/>
        <v>0</v>
      </c>
      <c r="JZ329" s="45">
        <f t="shared" si="6079"/>
        <v>0</v>
      </c>
      <c r="KA329" s="45">
        <f t="shared" si="5280"/>
        <v>0</v>
      </c>
      <c r="KB329" s="45">
        <f t="shared" si="5281"/>
        <v>0</v>
      </c>
      <c r="KC329" s="184">
        <f t="shared" si="6080"/>
        <v>0</v>
      </c>
      <c r="KD329" s="184">
        <f t="shared" si="6081"/>
        <v>0</v>
      </c>
      <c r="KE329" s="46"/>
      <c r="KF329" s="46"/>
      <c r="KG329" s="49"/>
      <c r="KH329" s="49"/>
    </row>
    <row r="330" spans="1:299" s="3" customFormat="1" hidden="1" x14ac:dyDescent="0.2">
      <c r="A330" s="100">
        <v>1</v>
      </c>
      <c r="B330" s="62"/>
      <c r="C330" s="147"/>
      <c r="D330" s="258"/>
      <c r="E330" s="372"/>
      <c r="F330" s="746"/>
      <c r="G330" s="63"/>
      <c r="H330" s="92"/>
      <c r="I330" s="92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>
        <f t="shared" si="6000"/>
        <v>0</v>
      </c>
      <c r="U330" s="45">
        <f t="shared" si="6001"/>
        <v>0</v>
      </c>
      <c r="V330" s="45">
        <f t="shared" si="6002"/>
        <v>0</v>
      </c>
      <c r="W330" s="181">
        <f t="shared" si="6003"/>
        <v>0</v>
      </c>
      <c r="X330" s="181">
        <f t="shared" si="6004"/>
        <v>0</v>
      </c>
      <c r="Y330" s="181"/>
      <c r="Z330" s="181"/>
      <c r="AA330" s="46"/>
      <c r="AB330" s="46"/>
      <c r="AC330" s="45"/>
      <c r="AD330" s="45"/>
      <c r="AE330" s="45"/>
      <c r="AF330" s="45"/>
      <c r="AG330" s="45"/>
      <c r="AH330" s="45"/>
      <c r="AI330" s="45"/>
      <c r="AJ330" s="45"/>
      <c r="AK330" s="45"/>
      <c r="AL330" s="45"/>
      <c r="AM330" s="45">
        <f t="shared" si="5158"/>
        <v>0</v>
      </c>
      <c r="AN330" s="45">
        <f t="shared" si="5159"/>
        <v>0</v>
      </c>
      <c r="AO330" s="45">
        <f t="shared" si="5160"/>
        <v>0</v>
      </c>
      <c r="AP330" s="181">
        <f t="shared" si="5161"/>
        <v>0</v>
      </c>
      <c r="AQ330" s="181">
        <f t="shared" si="5300"/>
        <v>0</v>
      </c>
      <c r="AR330" s="181"/>
      <c r="AS330" s="181"/>
      <c r="AT330" s="46"/>
      <c r="AU330" s="46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>
        <f t="shared" si="5162"/>
        <v>0</v>
      </c>
      <c r="BG330" s="45">
        <f t="shared" si="5163"/>
        <v>0</v>
      </c>
      <c r="BH330" s="45">
        <f t="shared" si="5164"/>
        <v>0</v>
      </c>
      <c r="BI330" s="181">
        <f t="shared" si="5110"/>
        <v>0</v>
      </c>
      <c r="BJ330" s="181">
        <f t="shared" si="5282"/>
        <v>0</v>
      </c>
      <c r="BK330" s="181"/>
      <c r="BL330" s="181"/>
      <c r="BM330" s="46"/>
      <c r="BN330" s="46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>
        <f t="shared" si="5165"/>
        <v>0</v>
      </c>
      <c r="BZ330" s="45">
        <f t="shared" si="5166"/>
        <v>0</v>
      </c>
      <c r="CA330" s="45">
        <f t="shared" si="5167"/>
        <v>0</v>
      </c>
      <c r="CB330" s="181">
        <f t="shared" si="5168"/>
        <v>0</v>
      </c>
      <c r="CC330" s="181">
        <f t="shared" si="5301"/>
        <v>0</v>
      </c>
      <c r="CD330" s="181"/>
      <c r="CE330" s="181"/>
      <c r="CF330" s="46"/>
      <c r="CG330" s="46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>
        <f t="shared" si="5169"/>
        <v>0</v>
      </c>
      <c r="CS330" s="45">
        <f t="shared" si="5170"/>
        <v>0</v>
      </c>
      <c r="CT330" s="45">
        <f t="shared" si="5171"/>
        <v>0</v>
      </c>
      <c r="CU330" s="181">
        <f t="shared" si="5172"/>
        <v>0</v>
      </c>
      <c r="CV330" s="181">
        <f t="shared" si="5302"/>
        <v>0</v>
      </c>
      <c r="CW330" s="272"/>
      <c r="CX330" s="181"/>
      <c r="CY330" s="46"/>
      <c r="CZ330" s="46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>
        <f t="shared" si="5173"/>
        <v>0</v>
      </c>
      <c r="DL330" s="45">
        <f t="shared" si="5174"/>
        <v>0</v>
      </c>
      <c r="DM330" s="45">
        <f t="shared" si="5175"/>
        <v>0</v>
      </c>
      <c r="DN330" s="184">
        <f t="shared" si="5176"/>
        <v>0</v>
      </c>
      <c r="DO330" s="184">
        <f t="shared" si="5303"/>
        <v>0</v>
      </c>
      <c r="DP330" s="181"/>
      <c r="DQ330" s="181"/>
      <c r="DR330" s="46"/>
      <c r="DS330" s="46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>
        <f t="shared" si="5177"/>
        <v>0</v>
      </c>
      <c r="EE330" s="45">
        <f t="shared" si="5178"/>
        <v>0</v>
      </c>
      <c r="EF330" s="45">
        <f t="shared" si="5179"/>
        <v>0</v>
      </c>
      <c r="EG330" s="184">
        <f t="shared" si="5180"/>
        <v>0</v>
      </c>
      <c r="EH330" s="184">
        <f t="shared" si="5304"/>
        <v>0</v>
      </c>
      <c r="EI330" s="181"/>
      <c r="EJ330" s="181"/>
      <c r="EK330" s="46"/>
      <c r="EL330" s="46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>
        <f t="shared" si="5181"/>
        <v>0</v>
      </c>
      <c r="EX330" s="45">
        <f t="shared" si="5182"/>
        <v>0</v>
      </c>
      <c r="EY330" s="45">
        <f t="shared" si="5183"/>
        <v>0</v>
      </c>
      <c r="EZ330" s="184">
        <f t="shared" si="5184"/>
        <v>0</v>
      </c>
      <c r="FA330" s="184">
        <f t="shared" si="5305"/>
        <v>0</v>
      </c>
      <c r="FB330" s="181"/>
      <c r="FC330" s="181"/>
      <c r="FD330" s="46"/>
      <c r="FE330" s="46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>
        <f t="shared" si="5185"/>
        <v>0</v>
      </c>
      <c r="FQ330" s="45">
        <f t="shared" si="5186"/>
        <v>0</v>
      </c>
      <c r="FR330" s="45">
        <f t="shared" si="5187"/>
        <v>0</v>
      </c>
      <c r="FS330" s="184">
        <f t="shared" si="5188"/>
        <v>0</v>
      </c>
      <c r="FT330" s="184">
        <f t="shared" si="5306"/>
        <v>0</v>
      </c>
      <c r="FU330" s="181"/>
      <c r="FV330" s="181"/>
      <c r="FW330" s="46"/>
      <c r="FX330" s="46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>
        <f t="shared" si="5189"/>
        <v>0</v>
      </c>
      <c r="GJ330" s="45">
        <f t="shared" si="5190"/>
        <v>0</v>
      </c>
      <c r="GK330" s="45">
        <f t="shared" si="5191"/>
        <v>0</v>
      </c>
      <c r="GL330" s="184">
        <f t="shared" si="5192"/>
        <v>0</v>
      </c>
      <c r="GM330" s="184">
        <f t="shared" si="5307"/>
        <v>0</v>
      </c>
      <c r="GN330" s="181"/>
      <c r="GO330" s="181"/>
      <c r="GP330" s="46"/>
      <c r="GQ330" s="46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>
        <f t="shared" si="5193"/>
        <v>0</v>
      </c>
      <c r="HC330" s="45">
        <f t="shared" si="5194"/>
        <v>0</v>
      </c>
      <c r="HD330" s="45">
        <f t="shared" si="5195"/>
        <v>0</v>
      </c>
      <c r="HE330" s="184">
        <f t="shared" si="5196"/>
        <v>0</v>
      </c>
      <c r="HF330" s="184">
        <f t="shared" si="5308"/>
        <v>0</v>
      </c>
      <c r="HG330" s="181"/>
      <c r="HH330" s="181"/>
      <c r="HI330" s="46"/>
      <c r="HJ330" s="46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>
        <f t="shared" si="5197"/>
        <v>0</v>
      </c>
      <c r="HV330" s="45">
        <f t="shared" si="5198"/>
        <v>0</v>
      </c>
      <c r="HW330" s="45">
        <f t="shared" si="5199"/>
        <v>0</v>
      </c>
      <c r="HX330" s="184">
        <f t="shared" si="5200"/>
        <v>0</v>
      </c>
      <c r="HY330" s="184">
        <f t="shared" si="5309"/>
        <v>0</v>
      </c>
      <c r="HZ330" s="181"/>
      <c r="IA330" s="181"/>
      <c r="IB330" s="46"/>
      <c r="IC330" s="46"/>
      <c r="ID330" s="46"/>
      <c r="IE330" s="46"/>
      <c r="IF330" s="45"/>
      <c r="IG330" s="45"/>
      <c r="IH330" s="45"/>
      <c r="II330" s="45"/>
      <c r="IJ330" s="45"/>
      <c r="IK330" s="45"/>
      <c r="IL330" s="45"/>
      <c r="IM330" s="45"/>
      <c r="IN330" s="45">
        <f t="shared" si="5201"/>
        <v>0</v>
      </c>
      <c r="IO330" s="45">
        <f t="shared" si="5202"/>
        <v>0</v>
      </c>
      <c r="IP330" s="45">
        <f t="shared" si="5203"/>
        <v>0</v>
      </c>
      <c r="IQ330" s="184">
        <f t="shared" si="5204"/>
        <v>0</v>
      </c>
      <c r="IR330" s="184">
        <f t="shared" si="5310"/>
        <v>0</v>
      </c>
      <c r="IS330" s="181"/>
      <c r="IT330" s="181"/>
      <c r="IU330" s="46"/>
      <c r="IV330" s="46"/>
      <c r="IW330" s="46"/>
      <c r="IX330" s="46"/>
      <c r="IY330" s="45"/>
      <c r="IZ330" s="45"/>
      <c r="JA330" s="45"/>
      <c r="JB330" s="45"/>
      <c r="JC330" s="45"/>
      <c r="JD330" s="45"/>
      <c r="JE330" s="45"/>
      <c r="JF330" s="45"/>
      <c r="JG330" s="45">
        <f t="shared" si="5151"/>
        <v>0</v>
      </c>
      <c r="JH330" s="45">
        <f t="shared" si="5152"/>
        <v>0</v>
      </c>
      <c r="JI330" s="45">
        <f t="shared" si="5153"/>
        <v>0</v>
      </c>
      <c r="JJ330" s="184">
        <f t="shared" si="5154"/>
        <v>0</v>
      </c>
      <c r="JK330" s="184">
        <f t="shared" si="5291"/>
        <v>0</v>
      </c>
      <c r="JL330" s="181"/>
      <c r="JM330" s="181"/>
      <c r="JN330" s="46"/>
      <c r="JO330" s="46"/>
      <c r="JP330" s="47"/>
      <c r="JQ330" s="48"/>
      <c r="JR330" s="47"/>
      <c r="JS330" s="47"/>
      <c r="JT330" s="385">
        <f t="shared" si="6073"/>
        <v>0</v>
      </c>
      <c r="JU330" s="385">
        <f t="shared" si="6074"/>
        <v>0</v>
      </c>
      <c r="JV330" s="385">
        <f t="shared" si="6075"/>
        <v>0</v>
      </c>
      <c r="JW330" s="385">
        <f t="shared" si="6076"/>
        <v>0</v>
      </c>
      <c r="JX330" s="385">
        <f t="shared" si="6077"/>
        <v>0</v>
      </c>
      <c r="JY330" s="385">
        <f t="shared" si="6078"/>
        <v>0</v>
      </c>
      <c r="JZ330" s="45">
        <f t="shared" si="6079"/>
        <v>0</v>
      </c>
      <c r="KA330" s="45">
        <f t="shared" si="5280"/>
        <v>0</v>
      </c>
      <c r="KB330" s="45">
        <f t="shared" si="5281"/>
        <v>0</v>
      </c>
      <c r="KC330" s="184">
        <f t="shared" si="6080"/>
        <v>0</v>
      </c>
      <c r="KD330" s="184">
        <f t="shared" si="6081"/>
        <v>0</v>
      </c>
      <c r="KE330" s="46"/>
      <c r="KF330" s="46"/>
      <c r="KG330" s="49"/>
      <c r="KH330" s="49"/>
    </row>
    <row r="331" spans="1:299" s="3" customFormat="1" hidden="1" x14ac:dyDescent="0.2">
      <c r="A331" s="100">
        <v>1</v>
      </c>
      <c r="B331" s="62"/>
      <c r="C331" s="147"/>
      <c r="D331" s="258"/>
      <c r="E331" s="372"/>
      <c r="F331" s="746"/>
      <c r="G331" s="63"/>
      <c r="H331" s="92"/>
      <c r="I331" s="92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>
        <f t="shared" si="6000"/>
        <v>0</v>
      </c>
      <c r="U331" s="45">
        <f t="shared" si="6001"/>
        <v>0</v>
      </c>
      <c r="V331" s="45">
        <f t="shared" si="6002"/>
        <v>0</v>
      </c>
      <c r="W331" s="181">
        <f t="shared" si="6003"/>
        <v>0</v>
      </c>
      <c r="X331" s="181">
        <f t="shared" si="6004"/>
        <v>0</v>
      </c>
      <c r="Y331" s="181"/>
      <c r="Z331" s="181"/>
      <c r="AA331" s="46"/>
      <c r="AB331" s="46"/>
      <c r="AC331" s="45"/>
      <c r="AD331" s="45"/>
      <c r="AE331" s="45"/>
      <c r="AF331" s="45"/>
      <c r="AG331" s="45"/>
      <c r="AH331" s="45"/>
      <c r="AI331" s="45"/>
      <c r="AJ331" s="45"/>
      <c r="AK331" s="45"/>
      <c r="AL331" s="45"/>
      <c r="AM331" s="45">
        <f t="shared" si="5158"/>
        <v>0</v>
      </c>
      <c r="AN331" s="45">
        <f t="shared" si="5159"/>
        <v>0</v>
      </c>
      <c r="AO331" s="45">
        <f t="shared" si="5160"/>
        <v>0</v>
      </c>
      <c r="AP331" s="181">
        <f t="shared" si="5161"/>
        <v>0</v>
      </c>
      <c r="AQ331" s="181">
        <f t="shared" si="5300"/>
        <v>0</v>
      </c>
      <c r="AR331" s="181"/>
      <c r="AS331" s="181"/>
      <c r="AT331" s="46"/>
      <c r="AU331" s="46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>
        <f t="shared" si="5162"/>
        <v>0</v>
      </c>
      <c r="BG331" s="45">
        <f t="shared" si="5163"/>
        <v>0</v>
      </c>
      <c r="BH331" s="45">
        <f t="shared" si="5164"/>
        <v>0</v>
      </c>
      <c r="BI331" s="181">
        <f t="shared" si="5110"/>
        <v>0</v>
      </c>
      <c r="BJ331" s="181">
        <f t="shared" si="5282"/>
        <v>0</v>
      </c>
      <c r="BK331" s="181"/>
      <c r="BL331" s="181"/>
      <c r="BM331" s="46"/>
      <c r="BN331" s="46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>
        <f t="shared" si="5165"/>
        <v>0</v>
      </c>
      <c r="BZ331" s="45">
        <f t="shared" si="5166"/>
        <v>0</v>
      </c>
      <c r="CA331" s="45">
        <f t="shared" si="5167"/>
        <v>0</v>
      </c>
      <c r="CB331" s="181">
        <f t="shared" si="5168"/>
        <v>0</v>
      </c>
      <c r="CC331" s="181">
        <f t="shared" si="5301"/>
        <v>0</v>
      </c>
      <c r="CD331" s="181"/>
      <c r="CE331" s="181"/>
      <c r="CF331" s="46"/>
      <c r="CG331" s="46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>
        <f t="shared" si="5169"/>
        <v>0</v>
      </c>
      <c r="CS331" s="45">
        <f t="shared" si="5170"/>
        <v>0</v>
      </c>
      <c r="CT331" s="45">
        <f t="shared" si="5171"/>
        <v>0</v>
      </c>
      <c r="CU331" s="181">
        <f t="shared" si="5172"/>
        <v>0</v>
      </c>
      <c r="CV331" s="181">
        <f t="shared" si="5302"/>
        <v>0</v>
      </c>
      <c r="CW331" s="272"/>
      <c r="CX331" s="181"/>
      <c r="CY331" s="46"/>
      <c r="CZ331" s="46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>
        <f t="shared" si="5173"/>
        <v>0</v>
      </c>
      <c r="DL331" s="45">
        <f t="shared" si="5174"/>
        <v>0</v>
      </c>
      <c r="DM331" s="45">
        <f t="shared" si="5175"/>
        <v>0</v>
      </c>
      <c r="DN331" s="184">
        <f t="shared" si="5176"/>
        <v>0</v>
      </c>
      <c r="DO331" s="184">
        <f t="shared" si="5303"/>
        <v>0</v>
      </c>
      <c r="DP331" s="181"/>
      <c r="DQ331" s="181"/>
      <c r="DR331" s="46"/>
      <c r="DS331" s="46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>
        <f t="shared" si="5177"/>
        <v>0</v>
      </c>
      <c r="EE331" s="45">
        <f t="shared" si="5178"/>
        <v>0</v>
      </c>
      <c r="EF331" s="45">
        <f t="shared" si="5179"/>
        <v>0</v>
      </c>
      <c r="EG331" s="184">
        <f t="shared" si="5180"/>
        <v>0</v>
      </c>
      <c r="EH331" s="184">
        <f t="shared" si="5304"/>
        <v>0</v>
      </c>
      <c r="EI331" s="181"/>
      <c r="EJ331" s="181"/>
      <c r="EK331" s="46"/>
      <c r="EL331" s="46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>
        <f t="shared" si="5181"/>
        <v>0</v>
      </c>
      <c r="EX331" s="45">
        <f t="shared" si="5182"/>
        <v>0</v>
      </c>
      <c r="EY331" s="45">
        <f t="shared" si="5183"/>
        <v>0</v>
      </c>
      <c r="EZ331" s="184">
        <f t="shared" si="5184"/>
        <v>0</v>
      </c>
      <c r="FA331" s="184">
        <f t="shared" si="5305"/>
        <v>0</v>
      </c>
      <c r="FB331" s="181"/>
      <c r="FC331" s="181"/>
      <c r="FD331" s="46"/>
      <c r="FE331" s="46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>
        <f t="shared" si="5185"/>
        <v>0</v>
      </c>
      <c r="FQ331" s="45">
        <f t="shared" si="5186"/>
        <v>0</v>
      </c>
      <c r="FR331" s="45">
        <f t="shared" si="5187"/>
        <v>0</v>
      </c>
      <c r="FS331" s="184">
        <f t="shared" si="5188"/>
        <v>0</v>
      </c>
      <c r="FT331" s="184">
        <f t="shared" si="5306"/>
        <v>0</v>
      </c>
      <c r="FU331" s="181"/>
      <c r="FV331" s="181"/>
      <c r="FW331" s="46"/>
      <c r="FX331" s="46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>
        <f t="shared" si="5189"/>
        <v>0</v>
      </c>
      <c r="GJ331" s="45">
        <f t="shared" si="5190"/>
        <v>0</v>
      </c>
      <c r="GK331" s="45">
        <f t="shared" si="5191"/>
        <v>0</v>
      </c>
      <c r="GL331" s="184">
        <f t="shared" si="5192"/>
        <v>0</v>
      </c>
      <c r="GM331" s="184">
        <f t="shared" si="5307"/>
        <v>0</v>
      </c>
      <c r="GN331" s="181"/>
      <c r="GO331" s="181"/>
      <c r="GP331" s="46"/>
      <c r="GQ331" s="46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>
        <f t="shared" si="5193"/>
        <v>0</v>
      </c>
      <c r="HC331" s="45">
        <f t="shared" si="5194"/>
        <v>0</v>
      </c>
      <c r="HD331" s="45">
        <f t="shared" si="5195"/>
        <v>0</v>
      </c>
      <c r="HE331" s="184">
        <f t="shared" si="5196"/>
        <v>0</v>
      </c>
      <c r="HF331" s="184">
        <f t="shared" si="5308"/>
        <v>0</v>
      </c>
      <c r="HG331" s="181"/>
      <c r="HH331" s="181"/>
      <c r="HI331" s="46"/>
      <c r="HJ331" s="46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>
        <f t="shared" si="5197"/>
        <v>0</v>
      </c>
      <c r="HV331" s="45">
        <f t="shared" si="5198"/>
        <v>0</v>
      </c>
      <c r="HW331" s="45">
        <f t="shared" si="5199"/>
        <v>0</v>
      </c>
      <c r="HX331" s="184">
        <f t="shared" si="5200"/>
        <v>0</v>
      </c>
      <c r="HY331" s="184">
        <f t="shared" si="5309"/>
        <v>0</v>
      </c>
      <c r="HZ331" s="181"/>
      <c r="IA331" s="181"/>
      <c r="IB331" s="46"/>
      <c r="IC331" s="46"/>
      <c r="ID331" s="46"/>
      <c r="IE331" s="46"/>
      <c r="IF331" s="45"/>
      <c r="IG331" s="45"/>
      <c r="IH331" s="45"/>
      <c r="II331" s="45"/>
      <c r="IJ331" s="45"/>
      <c r="IK331" s="45"/>
      <c r="IL331" s="45"/>
      <c r="IM331" s="45"/>
      <c r="IN331" s="45">
        <f t="shared" si="5201"/>
        <v>0</v>
      </c>
      <c r="IO331" s="45">
        <f t="shared" si="5202"/>
        <v>0</v>
      </c>
      <c r="IP331" s="45">
        <f t="shared" si="5203"/>
        <v>0</v>
      </c>
      <c r="IQ331" s="184">
        <f t="shared" si="5204"/>
        <v>0</v>
      </c>
      <c r="IR331" s="184">
        <f t="shared" si="5310"/>
        <v>0</v>
      </c>
      <c r="IS331" s="181"/>
      <c r="IT331" s="181"/>
      <c r="IU331" s="46"/>
      <c r="IV331" s="46"/>
      <c r="IW331" s="46"/>
      <c r="IX331" s="46"/>
      <c r="IY331" s="45"/>
      <c r="IZ331" s="45"/>
      <c r="JA331" s="45"/>
      <c r="JB331" s="45"/>
      <c r="JC331" s="45"/>
      <c r="JD331" s="45"/>
      <c r="JE331" s="45"/>
      <c r="JF331" s="45"/>
      <c r="JG331" s="45">
        <f t="shared" si="5151"/>
        <v>0</v>
      </c>
      <c r="JH331" s="45">
        <f t="shared" si="5152"/>
        <v>0</v>
      </c>
      <c r="JI331" s="45">
        <f t="shared" si="5153"/>
        <v>0</v>
      </c>
      <c r="JJ331" s="184">
        <f t="shared" si="5154"/>
        <v>0</v>
      </c>
      <c r="JK331" s="184">
        <f t="shared" si="5291"/>
        <v>0</v>
      </c>
      <c r="JL331" s="181"/>
      <c r="JM331" s="181"/>
      <c r="JN331" s="46"/>
      <c r="JO331" s="46"/>
      <c r="JP331" s="47"/>
      <c r="JQ331" s="48"/>
      <c r="JR331" s="47"/>
      <c r="JS331" s="47"/>
      <c r="JT331" s="385">
        <f t="shared" si="6073"/>
        <v>0</v>
      </c>
      <c r="JU331" s="385">
        <f t="shared" si="6074"/>
        <v>0</v>
      </c>
      <c r="JV331" s="385">
        <f t="shared" si="6075"/>
        <v>0</v>
      </c>
      <c r="JW331" s="385">
        <f t="shared" si="6076"/>
        <v>0</v>
      </c>
      <c r="JX331" s="385">
        <f t="shared" si="6077"/>
        <v>0</v>
      </c>
      <c r="JY331" s="385">
        <f t="shared" si="6078"/>
        <v>0</v>
      </c>
      <c r="JZ331" s="45">
        <f t="shared" si="6079"/>
        <v>0</v>
      </c>
      <c r="KA331" s="45">
        <f t="shared" si="5280"/>
        <v>0</v>
      </c>
      <c r="KB331" s="45">
        <f t="shared" si="5281"/>
        <v>0</v>
      </c>
      <c r="KC331" s="184">
        <f t="shared" si="6080"/>
        <v>0</v>
      </c>
      <c r="KD331" s="184">
        <f t="shared" si="6081"/>
        <v>0</v>
      </c>
      <c r="KE331" s="46"/>
      <c r="KF331" s="46"/>
      <c r="KG331" s="49"/>
      <c r="KH331" s="49"/>
    </row>
    <row r="332" spans="1:299" s="3" customFormat="1" ht="24" x14ac:dyDescent="0.2">
      <c r="A332" s="100">
        <v>1</v>
      </c>
      <c r="B332" s="100">
        <v>1</v>
      </c>
      <c r="C332" s="631"/>
      <c r="D332" s="268"/>
      <c r="E332" s="747"/>
      <c r="F332" s="748" t="s">
        <v>302</v>
      </c>
      <c r="G332" s="98">
        <v>49</v>
      </c>
      <c r="H332" s="525">
        <v>173180.47200000001</v>
      </c>
      <c r="I332" s="525">
        <v>180899.0024</v>
      </c>
      <c r="J332" s="57">
        <f>VLOOKUP($G332,'ВМП план КС'!$A$8:$AQ$94,14,0)</f>
        <v>0</v>
      </c>
      <c r="K332" s="57">
        <f>VLOOKUP($G332,'ВМП план КС'!$A$8:$AQ$94,15,0)</f>
        <v>0</v>
      </c>
      <c r="L332" s="57">
        <f>SUM(J332/12*$B$2)</f>
        <v>0</v>
      </c>
      <c r="M332" s="57">
        <f>SUM(K332/12*$B$2)</f>
        <v>0</v>
      </c>
      <c r="N332" s="59">
        <f>SUM(N333:N337)</f>
        <v>0</v>
      </c>
      <c r="O332" s="59">
        <f t="shared" ref="O332:S332" si="6082">SUM(O333:O337)</f>
        <v>0</v>
      </c>
      <c r="P332" s="59">
        <f t="shared" si="6082"/>
        <v>0</v>
      </c>
      <c r="Q332" s="59">
        <f t="shared" si="6082"/>
        <v>0</v>
      </c>
      <c r="R332" s="59">
        <f t="shared" si="6082"/>
        <v>0</v>
      </c>
      <c r="S332" s="59">
        <f t="shared" si="6082"/>
        <v>0</v>
      </c>
      <c r="T332" s="59">
        <f t="shared" ref="T332:T369" si="6083">N332+Q332</f>
        <v>0</v>
      </c>
      <c r="U332" s="59">
        <f t="shared" ref="U332:U369" si="6084">O332+R332</f>
        <v>0</v>
      </c>
      <c r="V332" s="59">
        <f t="shared" ref="V332:V369" si="6085">P332+S332</f>
        <v>0</v>
      </c>
      <c r="W332" s="72">
        <f t="shared" ref="W332:W369" si="6086">N332-L332</f>
        <v>0</v>
      </c>
      <c r="X332" s="72">
        <f t="shared" ref="X332:X369" si="6087">O332-M332</f>
        <v>0</v>
      </c>
      <c r="Y332" s="72"/>
      <c r="Z332" s="72"/>
      <c r="AA332" s="156">
        <f>$H332</f>
        <v>173180.47200000001</v>
      </c>
      <c r="AB332" s="157" t="e">
        <f>O332/N332</f>
        <v>#DIV/0!</v>
      </c>
      <c r="AC332" s="57">
        <f>VLOOKUP($G332,'ВМП план КС'!$A$8:$AQ$93,12,0)</f>
        <v>0</v>
      </c>
      <c r="AD332" s="57">
        <f>VLOOKUP($G332,'ВМП план КС'!$A$8:$AQ$93,13,0)</f>
        <v>0</v>
      </c>
      <c r="AE332" s="57">
        <f>SUM(AC332/12*$B$2)</f>
        <v>0</v>
      </c>
      <c r="AF332" s="57">
        <f>SUM(AD332/12*$B$2)</f>
        <v>0</v>
      </c>
      <c r="AG332" s="59">
        <f>SUM(AG333:AG337)</f>
        <v>0</v>
      </c>
      <c r="AH332" s="59">
        <f t="shared" ref="AH332" si="6088">SUM(AH333:AH337)</f>
        <v>0</v>
      </c>
      <c r="AI332" s="59">
        <f t="shared" ref="AI332" si="6089">SUM(AI333:AI337)</f>
        <v>0</v>
      </c>
      <c r="AJ332" s="59">
        <f t="shared" ref="AJ332" si="6090">SUM(AJ333:AJ337)</f>
        <v>0</v>
      </c>
      <c r="AK332" s="59">
        <f t="shared" ref="AK332" si="6091">SUM(AK333:AK337)</f>
        <v>0</v>
      </c>
      <c r="AL332" s="59">
        <f t="shared" ref="AL332" si="6092">SUM(AL333:AL337)</f>
        <v>0</v>
      </c>
      <c r="AM332" s="59">
        <f t="shared" si="5158"/>
        <v>0</v>
      </c>
      <c r="AN332" s="59">
        <f t="shared" si="5159"/>
        <v>0</v>
      </c>
      <c r="AO332" s="59">
        <f t="shared" si="5160"/>
        <v>0</v>
      </c>
      <c r="AP332" s="72">
        <f t="shared" si="5161"/>
        <v>0</v>
      </c>
      <c r="AQ332" s="72">
        <f t="shared" si="5300"/>
        <v>0</v>
      </c>
      <c r="AR332" s="72"/>
      <c r="AS332" s="72"/>
      <c r="AT332" s="156">
        <f>$H332</f>
        <v>173180.47200000001</v>
      </c>
      <c r="AU332" s="157" t="e">
        <f>AH332/AG332</f>
        <v>#DIV/0!</v>
      </c>
      <c r="AV332" s="57">
        <f>VLOOKUP($G332,'ВМП план КС'!$A$8:$AQ$93,16,0)</f>
        <v>0</v>
      </c>
      <c r="AW332" s="57">
        <f>VLOOKUP($G332,'ВМП план КС'!$A$8:$AQ$93,17,0)</f>
        <v>0</v>
      </c>
      <c r="AX332" s="57">
        <f>SUM(AV332/12*$B$2)</f>
        <v>0</v>
      </c>
      <c r="AY332" s="57">
        <f>SUM(AW332/12*$B$2)</f>
        <v>0</v>
      </c>
      <c r="AZ332" s="59">
        <f>SUM(AZ333:AZ337)</f>
        <v>0</v>
      </c>
      <c r="BA332" s="59">
        <f t="shared" ref="BA332" si="6093">SUM(BA333:BA337)</f>
        <v>0</v>
      </c>
      <c r="BB332" s="59">
        <f t="shared" ref="BB332" si="6094">SUM(BB333:BB337)</f>
        <v>0</v>
      </c>
      <c r="BC332" s="59">
        <f t="shared" ref="BC332" si="6095">SUM(BC333:BC337)</f>
        <v>0</v>
      </c>
      <c r="BD332" s="59">
        <f t="shared" ref="BD332" si="6096">SUM(BD333:BD337)</f>
        <v>0</v>
      </c>
      <c r="BE332" s="59">
        <f t="shared" ref="BE332" si="6097">SUM(BE333:BE337)</f>
        <v>0</v>
      </c>
      <c r="BF332" s="59">
        <f t="shared" si="5162"/>
        <v>0</v>
      </c>
      <c r="BG332" s="59">
        <f t="shared" si="5163"/>
        <v>0</v>
      </c>
      <c r="BH332" s="59">
        <f t="shared" si="5164"/>
        <v>0</v>
      </c>
      <c r="BI332" s="72">
        <f t="shared" si="5110"/>
        <v>0</v>
      </c>
      <c r="BJ332" s="72">
        <f t="shared" si="5282"/>
        <v>0</v>
      </c>
      <c r="BK332" s="72"/>
      <c r="BL332" s="72"/>
      <c r="BM332" s="156">
        <f>$H332</f>
        <v>173180.47200000001</v>
      </c>
      <c r="BN332" s="157" t="e">
        <f>BA332/AZ332</f>
        <v>#DIV/0!</v>
      </c>
      <c r="BO332" s="57">
        <f>VLOOKUP($G332,'ВМП план КС'!$A$8:$AQ$93,18,0)</f>
        <v>0</v>
      </c>
      <c r="BP332" s="57">
        <f>VLOOKUP($G332,'ВМП план КС'!$A$8:$AQ$93,19,0)</f>
        <v>0</v>
      </c>
      <c r="BQ332" s="57">
        <f>SUM(BO332/12*$B$2)</f>
        <v>0</v>
      </c>
      <c r="BR332" s="57">
        <f>SUM(BP332/12*$B$2)</f>
        <v>0</v>
      </c>
      <c r="BS332" s="59">
        <f>SUM(BS333:BS337)</f>
        <v>0</v>
      </c>
      <c r="BT332" s="59">
        <f t="shared" ref="BT332" si="6098">SUM(BT333:BT337)</f>
        <v>0</v>
      </c>
      <c r="BU332" s="59">
        <f t="shared" ref="BU332" si="6099">SUM(BU333:BU337)</f>
        <v>0</v>
      </c>
      <c r="BV332" s="59">
        <f t="shared" ref="BV332" si="6100">SUM(BV333:BV337)</f>
        <v>0</v>
      </c>
      <c r="BW332" s="59">
        <f t="shared" ref="BW332" si="6101">SUM(BW333:BW337)</f>
        <v>0</v>
      </c>
      <c r="BX332" s="59">
        <f t="shared" ref="BX332" si="6102">SUM(BX333:BX337)</f>
        <v>0</v>
      </c>
      <c r="BY332" s="59">
        <f t="shared" si="5165"/>
        <v>0</v>
      </c>
      <c r="BZ332" s="59">
        <f t="shared" si="5166"/>
        <v>0</v>
      </c>
      <c r="CA332" s="59">
        <f t="shared" si="5167"/>
        <v>0</v>
      </c>
      <c r="CB332" s="72">
        <f t="shared" si="5168"/>
        <v>0</v>
      </c>
      <c r="CC332" s="72">
        <f t="shared" si="5301"/>
        <v>0</v>
      </c>
      <c r="CD332" s="72"/>
      <c r="CE332" s="72"/>
      <c r="CF332" s="156">
        <f>$H332</f>
        <v>173180.47200000001</v>
      </c>
      <c r="CG332" s="157" t="e">
        <f>BT332/BS332</f>
        <v>#DIV/0!</v>
      </c>
      <c r="CH332" s="57">
        <f>VLOOKUP($G332,'ВМП план КС'!$A$8:$AQ$93,10,0)</f>
        <v>55</v>
      </c>
      <c r="CI332" s="57">
        <f>VLOOKUP($G332,'ВМП план КС'!$A$8:$AQ$93,11,0)</f>
        <v>9524925.9600000009</v>
      </c>
      <c r="CJ332" s="57">
        <f>SUM(CH332/12*$B$2)</f>
        <v>45.833333333333329</v>
      </c>
      <c r="CK332" s="57">
        <f>SUM(CI332/12*$B$2)</f>
        <v>7937438.3000000007</v>
      </c>
      <c r="CL332" s="56">
        <f>SUM(CL333:CL337)</f>
        <v>68</v>
      </c>
      <c r="CM332" s="56">
        <f t="shared" ref="CM332" si="6103">SUM(CM333:CM337)</f>
        <v>11776271.960000008</v>
      </c>
      <c r="CN332" s="59">
        <f t="shared" ref="CN332" si="6104">SUM(CN333:CN337)</f>
        <v>565</v>
      </c>
      <c r="CO332" s="59">
        <f t="shared" ref="CO332" si="6105">SUM(CO333:CO337)</f>
        <v>2</v>
      </c>
      <c r="CP332" s="59">
        <f t="shared" ref="CP332" si="6106">SUM(CP333:CP337)</f>
        <v>346360.94</v>
      </c>
      <c r="CQ332" s="59">
        <f t="shared" ref="CQ332" si="6107">SUM(CQ333:CQ337)</f>
        <v>22</v>
      </c>
      <c r="CR332" s="59">
        <f t="shared" si="5169"/>
        <v>70</v>
      </c>
      <c r="CS332" s="59">
        <f t="shared" si="5170"/>
        <v>12122632.900000008</v>
      </c>
      <c r="CT332" s="59">
        <f t="shared" si="5171"/>
        <v>587</v>
      </c>
      <c r="CU332" s="72">
        <f>CL332-CH332</f>
        <v>13</v>
      </c>
      <c r="CV332" s="72">
        <f>CM332-CI332</f>
        <v>2251346.0000000075</v>
      </c>
      <c r="CW332" s="308">
        <f>CL332/CH332</f>
        <v>1.2363636363636363</v>
      </c>
      <c r="CX332" s="308">
        <f>CM332/CI332</f>
        <v>1.2363636220853109</v>
      </c>
      <c r="CY332" s="156">
        <f>$H332</f>
        <v>173180.47200000001</v>
      </c>
      <c r="CZ332" s="157">
        <f>CM332/CL332</f>
        <v>173180.47000000012</v>
      </c>
      <c r="DA332" s="57">
        <f>VLOOKUP($G332,'ВМП план КС'!$A$8:$AQ$93,26,0)</f>
        <v>0</v>
      </c>
      <c r="DB332" s="57">
        <f>VLOOKUP($G332,'ВМП план КС'!$A$8:$AQ$93,27,0)</f>
        <v>0</v>
      </c>
      <c r="DC332" s="57">
        <f>SUM(DA332/12*$B$2)</f>
        <v>0</v>
      </c>
      <c r="DD332" s="57">
        <f>SUM(DB332/12*$B$2)</f>
        <v>0</v>
      </c>
      <c r="DE332" s="59">
        <f>SUM(DE333:DE337)</f>
        <v>0</v>
      </c>
      <c r="DF332" s="59">
        <f t="shared" ref="DF332" si="6108">SUM(DF333:DF337)</f>
        <v>0</v>
      </c>
      <c r="DG332" s="59">
        <f t="shared" ref="DG332" si="6109">SUM(DG333:DG337)</f>
        <v>0</v>
      </c>
      <c r="DH332" s="59">
        <f t="shared" ref="DH332" si="6110">SUM(DH333:DH337)</f>
        <v>0</v>
      </c>
      <c r="DI332" s="59">
        <f t="shared" ref="DI332" si="6111">SUM(DI333:DI337)</f>
        <v>0</v>
      </c>
      <c r="DJ332" s="59">
        <f t="shared" ref="DJ332" si="6112">SUM(DJ333:DJ337)</f>
        <v>0</v>
      </c>
      <c r="DK332" s="87">
        <f t="shared" si="5173"/>
        <v>0</v>
      </c>
      <c r="DL332" s="59">
        <f t="shared" si="5174"/>
        <v>0</v>
      </c>
      <c r="DM332" s="59">
        <f t="shared" si="5175"/>
        <v>0</v>
      </c>
      <c r="DN332" s="72">
        <f t="shared" si="5176"/>
        <v>0</v>
      </c>
      <c r="DO332" s="72">
        <f t="shared" si="5303"/>
        <v>0</v>
      </c>
      <c r="DP332" s="72"/>
      <c r="DQ332" s="72"/>
      <c r="DR332" s="156">
        <f>$H332</f>
        <v>173180.47200000001</v>
      </c>
      <c r="DS332" s="157" t="e">
        <f>DF332/DE332</f>
        <v>#DIV/0!</v>
      </c>
      <c r="DT332" s="57">
        <f>VLOOKUP($G332,'ВМП план КС'!$A$8:$AQ$93,28,0)</f>
        <v>0</v>
      </c>
      <c r="DU332" s="57">
        <f>VLOOKUP($G332,'ВМП план КС'!$A$8:$AQ$93,29,0)</f>
        <v>0</v>
      </c>
      <c r="DV332" s="57">
        <f>SUM(DT332/12*$B$2)</f>
        <v>0</v>
      </c>
      <c r="DW332" s="57">
        <f>SUM(DU332/12*$B$2)</f>
        <v>0</v>
      </c>
      <c r="DX332" s="59">
        <f>SUM(DX333:DX337)</f>
        <v>0</v>
      </c>
      <c r="DY332" s="59">
        <f t="shared" ref="DY332" si="6113">SUM(DY333:DY337)</f>
        <v>0</v>
      </c>
      <c r="DZ332" s="59">
        <f t="shared" ref="DZ332" si="6114">SUM(DZ333:DZ337)</f>
        <v>0</v>
      </c>
      <c r="EA332" s="59">
        <f t="shared" ref="EA332" si="6115">SUM(EA333:EA337)</f>
        <v>0</v>
      </c>
      <c r="EB332" s="59">
        <f t="shared" ref="EB332" si="6116">SUM(EB333:EB337)</f>
        <v>0</v>
      </c>
      <c r="EC332" s="59">
        <f t="shared" ref="EC332" si="6117">SUM(EC333:EC337)</f>
        <v>0</v>
      </c>
      <c r="ED332" s="87">
        <f t="shared" si="5177"/>
        <v>0</v>
      </c>
      <c r="EE332" s="59">
        <f t="shared" si="5178"/>
        <v>0</v>
      </c>
      <c r="EF332" s="59">
        <f t="shared" si="5179"/>
        <v>0</v>
      </c>
      <c r="EG332" s="72">
        <f t="shared" si="5180"/>
        <v>0</v>
      </c>
      <c r="EH332" s="72">
        <f t="shared" si="5304"/>
        <v>0</v>
      </c>
      <c r="EI332" s="72"/>
      <c r="EJ332" s="72"/>
      <c r="EK332" s="156">
        <f>$H332</f>
        <v>173180.47200000001</v>
      </c>
      <c r="EL332" s="157" t="e">
        <f>DY332/DX332</f>
        <v>#DIV/0!</v>
      </c>
      <c r="EM332" s="112">
        <f>VLOOKUP($G332,'ВМП план КС'!$A$8:$AQ$93,30,0)</f>
        <v>0</v>
      </c>
      <c r="EN332" s="112">
        <f>VLOOKUP($G332,'ВМП план КС'!$A$8:$AQ$93,31,0)</f>
        <v>0</v>
      </c>
      <c r="EO332" s="57">
        <f>SUM(EM332/12*$B$2)</f>
        <v>0</v>
      </c>
      <c r="EP332" s="57">
        <f>SUM(EN332/12*$B$2)</f>
        <v>0</v>
      </c>
      <c r="EQ332" s="59">
        <f>SUM(EQ333:EQ337)</f>
        <v>0</v>
      </c>
      <c r="ER332" s="59">
        <f t="shared" ref="ER332" si="6118">SUM(ER333:ER337)</f>
        <v>0</v>
      </c>
      <c r="ES332" s="59">
        <f t="shared" ref="ES332" si="6119">SUM(ES333:ES337)</f>
        <v>0</v>
      </c>
      <c r="ET332" s="59">
        <f t="shared" ref="ET332" si="6120">SUM(ET333:ET337)</f>
        <v>0</v>
      </c>
      <c r="EU332" s="59">
        <f t="shared" ref="EU332" si="6121">SUM(EU333:EU337)</f>
        <v>0</v>
      </c>
      <c r="EV332" s="59">
        <f t="shared" ref="EV332" si="6122">SUM(EV333:EV337)</f>
        <v>0</v>
      </c>
      <c r="EW332" s="87">
        <f t="shared" si="5181"/>
        <v>0</v>
      </c>
      <c r="EX332" s="59">
        <f t="shared" si="5182"/>
        <v>0</v>
      </c>
      <c r="EY332" s="59">
        <f t="shared" si="5183"/>
        <v>0</v>
      </c>
      <c r="EZ332" s="72">
        <f t="shared" si="5184"/>
        <v>0</v>
      </c>
      <c r="FA332" s="72">
        <f t="shared" si="5305"/>
        <v>0</v>
      </c>
      <c r="FB332" s="72"/>
      <c r="FC332" s="72"/>
      <c r="FD332" s="156">
        <f>$H332</f>
        <v>173180.47200000001</v>
      </c>
      <c r="FE332" s="157" t="e">
        <f>ER332/EQ332</f>
        <v>#DIV/0!</v>
      </c>
      <c r="FF332" s="112">
        <f>VLOOKUP($G332,'ВМП план КС'!$A$8:$AQ$93,32,0)</f>
        <v>1</v>
      </c>
      <c r="FG332" s="112">
        <f>VLOOKUP($G332,'ВМП план КС'!$A$8:$AQ$93,33,0)</f>
        <v>173180.47200000001</v>
      </c>
      <c r="FH332" s="57">
        <f>SUM(FF332/12*$B$2)</f>
        <v>0.83333333333333326</v>
      </c>
      <c r="FI332" s="57">
        <f>SUM(FG332/12*$B$2)</f>
        <v>144317.06</v>
      </c>
      <c r="FJ332" s="59">
        <f>SUM(FJ333:FJ337)</f>
        <v>0</v>
      </c>
      <c r="FK332" s="59">
        <f t="shared" ref="FK332" si="6123">SUM(FK333:FK337)</f>
        <v>0</v>
      </c>
      <c r="FL332" s="59">
        <f t="shared" ref="FL332" si="6124">SUM(FL333:FL337)</f>
        <v>0</v>
      </c>
      <c r="FM332" s="59">
        <f t="shared" ref="FM332" si="6125">SUM(FM333:FM337)</f>
        <v>0</v>
      </c>
      <c r="FN332" s="59">
        <f t="shared" ref="FN332" si="6126">SUM(FN333:FN337)</f>
        <v>0</v>
      </c>
      <c r="FO332" s="59">
        <f t="shared" ref="FO332" si="6127">SUM(FO333:FO337)</f>
        <v>0</v>
      </c>
      <c r="FP332" s="87">
        <f t="shared" si="5185"/>
        <v>0</v>
      </c>
      <c r="FQ332" s="59">
        <f t="shared" si="5186"/>
        <v>0</v>
      </c>
      <c r="FR332" s="59">
        <f t="shared" si="5187"/>
        <v>0</v>
      </c>
      <c r="FS332" s="72">
        <f t="shared" si="5188"/>
        <v>-0.83333333333333326</v>
      </c>
      <c r="FT332" s="72">
        <f t="shared" si="5306"/>
        <v>-144317.06</v>
      </c>
      <c r="FU332" s="72"/>
      <c r="FV332" s="72"/>
      <c r="FW332" s="156">
        <f>$H332</f>
        <v>173180.47200000001</v>
      </c>
      <c r="FX332" s="157" t="e">
        <f>FK332/FJ332</f>
        <v>#DIV/0!</v>
      </c>
      <c r="FY332" s="57">
        <f>VLOOKUP($G332,'ВМП план КС'!$A$8:$AQ$93,36,0)</f>
        <v>0</v>
      </c>
      <c r="FZ332" s="57">
        <f>VLOOKUP($G332,'ВМП план КС'!$A$8:$AQ$93,37,0)</f>
        <v>0</v>
      </c>
      <c r="GA332" s="57">
        <f>SUM(FY332/12*$B$2)</f>
        <v>0</v>
      </c>
      <c r="GB332" s="57">
        <f>SUM(FZ332/12*$B$2)</f>
        <v>0</v>
      </c>
      <c r="GC332" s="59">
        <f>SUM(GC333:GC337)</f>
        <v>0</v>
      </c>
      <c r="GD332" s="59">
        <f t="shared" ref="GD332" si="6128">SUM(GD333:GD337)</f>
        <v>0</v>
      </c>
      <c r="GE332" s="59">
        <f t="shared" ref="GE332" si="6129">SUM(GE333:GE337)</f>
        <v>0</v>
      </c>
      <c r="GF332" s="59">
        <f t="shared" ref="GF332" si="6130">SUM(GF333:GF337)</f>
        <v>0</v>
      </c>
      <c r="GG332" s="59">
        <f t="shared" ref="GG332" si="6131">SUM(GG333:GG337)</f>
        <v>0</v>
      </c>
      <c r="GH332" s="59">
        <f t="shared" ref="GH332" si="6132">SUM(GH333:GH337)</f>
        <v>0</v>
      </c>
      <c r="GI332" s="87">
        <f t="shared" si="5189"/>
        <v>0</v>
      </c>
      <c r="GJ332" s="59">
        <f t="shared" si="5190"/>
        <v>0</v>
      </c>
      <c r="GK332" s="59">
        <f t="shared" si="5191"/>
        <v>0</v>
      </c>
      <c r="GL332" s="72">
        <f t="shared" si="5192"/>
        <v>0</v>
      </c>
      <c r="GM332" s="72">
        <f t="shared" si="5307"/>
        <v>0</v>
      </c>
      <c r="GN332" s="72"/>
      <c r="GO332" s="72"/>
      <c r="GP332" s="156">
        <f>$H332</f>
        <v>173180.47200000001</v>
      </c>
      <c r="GQ332" s="157" t="e">
        <f>GD332/GC332</f>
        <v>#DIV/0!</v>
      </c>
      <c r="GR332" s="57">
        <f>VLOOKUP($G332,'ВМП план КС'!$A$8:$AQ$93,38,0)</f>
        <v>0</v>
      </c>
      <c r="GS332" s="57">
        <f>VLOOKUP($G332,'ВМП план КС'!$A$8:$AQ$93,39,0)</f>
        <v>0</v>
      </c>
      <c r="GT332" s="57">
        <f>SUM(GR332/12*$B$2)</f>
        <v>0</v>
      </c>
      <c r="GU332" s="57">
        <f>SUM(GS332/12*$B$2)</f>
        <v>0</v>
      </c>
      <c r="GV332" s="59">
        <f>SUM(GV333:GV337)</f>
        <v>0</v>
      </c>
      <c r="GW332" s="59">
        <f t="shared" ref="GW332" si="6133">SUM(GW333:GW337)</f>
        <v>0</v>
      </c>
      <c r="GX332" s="59">
        <f t="shared" ref="GX332" si="6134">SUM(GX333:GX337)</f>
        <v>0</v>
      </c>
      <c r="GY332" s="59">
        <f t="shared" ref="GY332" si="6135">SUM(GY333:GY337)</f>
        <v>0</v>
      </c>
      <c r="GZ332" s="59">
        <f t="shared" ref="GZ332" si="6136">SUM(GZ333:GZ337)</f>
        <v>0</v>
      </c>
      <c r="HA332" s="59">
        <f t="shared" ref="HA332" si="6137">SUM(HA333:HA337)</f>
        <v>0</v>
      </c>
      <c r="HB332" s="87">
        <f t="shared" si="5193"/>
        <v>0</v>
      </c>
      <c r="HC332" s="59">
        <f t="shared" si="5194"/>
        <v>0</v>
      </c>
      <c r="HD332" s="59">
        <f t="shared" si="5195"/>
        <v>0</v>
      </c>
      <c r="HE332" s="72">
        <f t="shared" si="5196"/>
        <v>0</v>
      </c>
      <c r="HF332" s="72">
        <f t="shared" si="5308"/>
        <v>0</v>
      </c>
      <c r="HG332" s="72"/>
      <c r="HH332" s="72"/>
      <c r="HI332" s="156">
        <f>$H332</f>
        <v>173180.47200000001</v>
      </c>
      <c r="HJ332" s="157" t="e">
        <f>GW332/GV332</f>
        <v>#DIV/0!</v>
      </c>
      <c r="HK332" s="57">
        <f>VLOOKUP($G332,'ВМП план КС'!$A$8:$AQ$93,40,0)</f>
        <v>0</v>
      </c>
      <c r="HL332" s="57">
        <f>VLOOKUP($G332,'ВМП план КС'!$A$8:$AQ$93,41,0)</f>
        <v>0</v>
      </c>
      <c r="HM332" s="57">
        <f>SUM(HK332/12*$B$2)</f>
        <v>0</v>
      </c>
      <c r="HN332" s="57">
        <f>SUM(HL332/12*$B$2)</f>
        <v>0</v>
      </c>
      <c r="HO332" s="59">
        <f>SUM(HO333:HO337)</f>
        <v>0</v>
      </c>
      <c r="HP332" s="59">
        <f t="shared" ref="HP332" si="6138">SUM(HP333:HP337)</f>
        <v>0</v>
      </c>
      <c r="HQ332" s="59">
        <f t="shared" ref="HQ332" si="6139">SUM(HQ333:HQ337)</f>
        <v>0</v>
      </c>
      <c r="HR332" s="59">
        <f t="shared" ref="HR332" si="6140">SUM(HR333:HR337)</f>
        <v>0</v>
      </c>
      <c r="HS332" s="59">
        <f t="shared" ref="HS332" si="6141">SUM(HS333:HS337)</f>
        <v>0</v>
      </c>
      <c r="HT332" s="59">
        <f t="shared" ref="HT332" si="6142">SUM(HT333:HT337)</f>
        <v>0</v>
      </c>
      <c r="HU332" s="87">
        <f t="shared" si="5197"/>
        <v>0</v>
      </c>
      <c r="HV332" s="59">
        <f t="shared" si="5198"/>
        <v>0</v>
      </c>
      <c r="HW332" s="59">
        <f t="shared" si="5199"/>
        <v>0</v>
      </c>
      <c r="HX332" s="72">
        <f t="shared" si="5200"/>
        <v>0</v>
      </c>
      <c r="HY332" s="72">
        <f t="shared" si="5309"/>
        <v>0</v>
      </c>
      <c r="HZ332" s="72"/>
      <c r="IA332" s="72"/>
      <c r="IB332" s="156">
        <f>$H332</f>
        <v>173180.47200000001</v>
      </c>
      <c r="IC332" s="157" t="e">
        <f>HP332/HO332</f>
        <v>#DIV/0!</v>
      </c>
      <c r="ID332" s="112">
        <f>VLOOKUP($G332,'ВМП план КС'!$A$8:$AQ$93,34,0)</f>
        <v>0</v>
      </c>
      <c r="IE332" s="112">
        <f>VLOOKUP($G332,'ВМП план КС'!$A$8:$AQ$93,35,0)</f>
        <v>0</v>
      </c>
      <c r="IF332" s="57">
        <f>SUM(ID332/12*$B$2)</f>
        <v>0</v>
      </c>
      <c r="IG332" s="57">
        <f>SUM(IE332/12*$B$2)</f>
        <v>0</v>
      </c>
      <c r="IH332" s="59">
        <f>SUM(IH333:IH337)</f>
        <v>0</v>
      </c>
      <c r="II332" s="59">
        <f t="shared" ref="II332" si="6143">SUM(II333:II337)</f>
        <v>0</v>
      </c>
      <c r="IJ332" s="59">
        <f t="shared" ref="IJ332" si="6144">SUM(IJ333:IJ337)</f>
        <v>0</v>
      </c>
      <c r="IK332" s="59">
        <f t="shared" ref="IK332" si="6145">SUM(IK333:IK337)</f>
        <v>0</v>
      </c>
      <c r="IL332" s="59">
        <f t="shared" ref="IL332" si="6146">SUM(IL333:IL337)</f>
        <v>0</v>
      </c>
      <c r="IM332" s="59">
        <f t="shared" ref="IM332" si="6147">SUM(IM333:IM337)</f>
        <v>0</v>
      </c>
      <c r="IN332" s="87">
        <f t="shared" si="5201"/>
        <v>0</v>
      </c>
      <c r="IO332" s="59">
        <f t="shared" si="5202"/>
        <v>0</v>
      </c>
      <c r="IP332" s="59">
        <f t="shared" si="5203"/>
        <v>0</v>
      </c>
      <c r="IQ332" s="72">
        <f t="shared" si="5204"/>
        <v>0</v>
      </c>
      <c r="IR332" s="72">
        <f t="shared" si="5310"/>
        <v>0</v>
      </c>
      <c r="IS332" s="72"/>
      <c r="IT332" s="72"/>
      <c r="IU332" s="156">
        <f>$H332</f>
        <v>173180.47200000001</v>
      </c>
      <c r="IV332" s="157" t="e">
        <f>II332/IH332</f>
        <v>#DIV/0!</v>
      </c>
      <c r="IW332" s="112">
        <f>VLOOKUP($G332,'ВМП план КС'!$A$8:$AQ$93,42,0)</f>
        <v>0</v>
      </c>
      <c r="IX332" s="112">
        <f>VLOOKUP($G332,'ВМП план КС'!$A$8:$AQ$93,43,0)</f>
        <v>0</v>
      </c>
      <c r="IY332" s="57">
        <f>SUM(IW332/12*$B$2)</f>
        <v>0</v>
      </c>
      <c r="IZ332" s="57">
        <f>SUM(IX332/12*$B$2)</f>
        <v>0</v>
      </c>
      <c r="JA332" s="59">
        <f>SUM(JA333:JA337)</f>
        <v>0</v>
      </c>
      <c r="JB332" s="59">
        <f t="shared" ref="JB332" si="6148">SUM(JB333:JB337)</f>
        <v>0</v>
      </c>
      <c r="JC332" s="59">
        <f t="shared" ref="JC332" si="6149">SUM(JC333:JC337)</f>
        <v>0</v>
      </c>
      <c r="JD332" s="59">
        <f t="shared" ref="JD332" si="6150">SUM(JD333:JD337)</f>
        <v>0</v>
      </c>
      <c r="JE332" s="59">
        <f t="shared" ref="JE332" si="6151">SUM(JE333:JE337)</f>
        <v>0</v>
      </c>
      <c r="JF332" s="59">
        <f t="shared" ref="JF332" si="6152">SUM(JF333:JF337)</f>
        <v>0</v>
      </c>
      <c r="JG332" s="87">
        <f t="shared" si="5151"/>
        <v>0</v>
      </c>
      <c r="JH332" s="59">
        <f t="shared" si="5152"/>
        <v>0</v>
      </c>
      <c r="JI332" s="59">
        <f t="shared" si="5153"/>
        <v>0</v>
      </c>
      <c r="JJ332" s="72">
        <f t="shared" si="5154"/>
        <v>0</v>
      </c>
      <c r="JK332" s="72">
        <f t="shared" si="5291"/>
        <v>0</v>
      </c>
      <c r="JL332" s="72"/>
      <c r="JM332" s="72"/>
      <c r="JN332" s="156">
        <f>$H332</f>
        <v>173180.47200000001</v>
      </c>
      <c r="JO332" s="157" t="e">
        <f>JB332/JA332</f>
        <v>#DIV/0!</v>
      </c>
      <c r="JP332" s="384">
        <f>J332+AC332+AV332+BO332+CH332+DA332+DT332+EM332+FF332+FY332+GR332+HK332+ID332+IW332</f>
        <v>56</v>
      </c>
      <c r="JQ332" s="384">
        <f t="shared" ref="JQ332" si="6153">K332+AD332+AW332+BP332+CI332+DB332+DU332+EN332+FG332+FZ332+GS332+HL332+IE332+IX332</f>
        <v>9698106.432</v>
      </c>
      <c r="JR332" s="384">
        <f t="shared" ref="JR332" si="6154">L332+AE332+AX332+BQ332+CJ332+DC332+DV332+EO332+FH332+GA332+GT332+HM332+IF332+IY332</f>
        <v>46.666666666666664</v>
      </c>
      <c r="JS332" s="384">
        <f t="shared" ref="JS332" si="6155">M332+AF332+AY332+BR332+CK332+DD332+DW332+EP332+FI332+GB332+GU332+HN332+IG332+IZ332</f>
        <v>8081755.3600000003</v>
      </c>
      <c r="JT332" s="384">
        <f t="shared" ref="JT332:JT337" si="6156">N332+AG332+AZ332+BS332+CL332+DE332+DX332+EQ332+FJ332+GC332+GV332+HO332+IH332+JA332</f>
        <v>68</v>
      </c>
      <c r="JU332" s="384">
        <f t="shared" ref="JU332:JU337" si="6157">O332+AH332+BA332+BT332+CM332+DF332+DY332+ER332+FK332+GD332+GW332+HP332+II332+JB332</f>
        <v>11776271.960000008</v>
      </c>
      <c r="JV332" s="384">
        <f t="shared" ref="JV332:JV337" si="6158">P332+AI332+BB332+BU332+CN332+DG332+DZ332+ES332+FL332+GE332+GX332+HQ332+IJ332+JC332</f>
        <v>565</v>
      </c>
      <c r="JW332" s="384">
        <f t="shared" ref="JW332:JW337" si="6159">Q332+AJ332+BC332+BV332+CO332+DH332+EA332+ET332+FM332+GF332+GY332+HR332+IK332+JD332</f>
        <v>2</v>
      </c>
      <c r="JX332" s="384">
        <f t="shared" ref="JX332:JX337" si="6160">R332+AK332+BD332+BW332+CP332+DI332+EB332+EU332+FN332+GG332+GZ332+HS332+IL332+JE332</f>
        <v>346360.94</v>
      </c>
      <c r="JY332" s="384">
        <f t="shared" ref="JY332:JY337" si="6161">S332+AL332+BE332+BX332+CQ332+DJ332+EC332+EV332+FO332+GH332+HA332+HT332+IM332+JF332</f>
        <v>22</v>
      </c>
      <c r="JZ332" s="384">
        <f>JT332+JW332</f>
        <v>70</v>
      </c>
      <c r="KA332" s="384">
        <f t="shared" si="5280"/>
        <v>12122632.900000008</v>
      </c>
      <c r="KB332" s="384">
        <f t="shared" si="5281"/>
        <v>587</v>
      </c>
      <c r="KC332" s="72">
        <f>JT332-JR332</f>
        <v>21.333333333333336</v>
      </c>
      <c r="KD332" s="72">
        <f>JU332-JS332</f>
        <v>3694516.600000008</v>
      </c>
      <c r="KE332" s="156">
        <f>$H332</f>
        <v>173180.47200000001</v>
      </c>
      <c r="KF332" s="157">
        <f>JU332/JT332</f>
        <v>173180.47000000012</v>
      </c>
      <c r="KG332" s="49"/>
      <c r="KH332" s="49"/>
      <c r="KI332" s="223"/>
      <c r="KJ332" s="223"/>
      <c r="KK332" s="626"/>
      <c r="KL332" s="626"/>
      <c r="KM332" s="626"/>
    </row>
    <row r="333" spans="1:299" s="3" customFormat="1" ht="36" x14ac:dyDescent="0.2">
      <c r="A333" s="100">
        <v>1</v>
      </c>
      <c r="B333" s="100">
        <v>1</v>
      </c>
      <c r="C333" s="668">
        <v>220</v>
      </c>
      <c r="D333" s="637" t="s">
        <v>278</v>
      </c>
      <c r="E333" s="393" t="s">
        <v>387</v>
      </c>
      <c r="F333" s="394" t="s">
        <v>255</v>
      </c>
      <c r="G333" s="63">
        <v>49</v>
      </c>
      <c r="H333" s="92">
        <v>173180.47200000001</v>
      </c>
      <c r="I333" s="92">
        <v>180899.0024</v>
      </c>
      <c r="J333" s="45"/>
      <c r="K333" s="45"/>
      <c r="L333" s="45"/>
      <c r="M333" s="45"/>
      <c r="N333" s="45">
        <f>VLOOKUP($E333,'факт КС '!$E$11:$DJ$207,3,0)</f>
        <v>0</v>
      </c>
      <c r="O333" s="45">
        <f>VLOOKUP($E333,'факт КС '!$E$11:$DJ$207,4,0)</f>
        <v>0</v>
      </c>
      <c r="P333" s="45">
        <f>VLOOKUP($E333,'факт КС '!$E$11:$DJ$207,5,0)</f>
        <v>0</v>
      </c>
      <c r="Q333" s="45">
        <f>VLOOKUP($E333,'факт КС '!$E$11:$DJ$207,6,0)</f>
        <v>0</v>
      </c>
      <c r="R333" s="45">
        <f>VLOOKUP($E333,'факт КС '!$E$11:$DJ$207,7,0)</f>
        <v>0</v>
      </c>
      <c r="S333" s="45">
        <f>VLOOKUP($E333,'факт КС '!$E$11:$DJ$207,8,0)</f>
        <v>0</v>
      </c>
      <c r="T333" s="45">
        <f t="shared" si="6083"/>
        <v>0</v>
      </c>
      <c r="U333" s="45">
        <f t="shared" si="6084"/>
        <v>0</v>
      </c>
      <c r="V333" s="45">
        <f t="shared" si="6085"/>
        <v>0</v>
      </c>
      <c r="W333" s="181">
        <f t="shared" si="6086"/>
        <v>0</v>
      </c>
      <c r="X333" s="181">
        <f t="shared" si="6087"/>
        <v>0</v>
      </c>
      <c r="Y333" s="181"/>
      <c r="Z333" s="181"/>
      <c r="AA333" s="46"/>
      <c r="AB333" s="46"/>
      <c r="AC333" s="45"/>
      <c r="AD333" s="45"/>
      <c r="AE333" s="45"/>
      <c r="AF333" s="45"/>
      <c r="AG333" s="45">
        <f>VLOOKUP($E333,'факт КС '!$E$11:$DJ$207,15,0)</f>
        <v>0</v>
      </c>
      <c r="AH333" s="45">
        <f>VLOOKUP($E333,'факт КС '!$E$11:$DJ$207,16,0)</f>
        <v>0</v>
      </c>
      <c r="AI333" s="45">
        <f>VLOOKUP($E333,'факт КС '!$E$11:$DJ$207,17,0)</f>
        <v>0</v>
      </c>
      <c r="AJ333" s="45">
        <f>VLOOKUP($E333,'факт КС '!$E$11:$DJ$207,18,0)</f>
        <v>0</v>
      </c>
      <c r="AK333" s="45">
        <f>VLOOKUP($E333,'факт КС '!$E$11:$DJ$207,19,0)</f>
        <v>0</v>
      </c>
      <c r="AL333" s="45">
        <f>VLOOKUP($E333,'факт КС '!$E$11:$DJ$207,20,0)</f>
        <v>0</v>
      </c>
      <c r="AM333" s="45">
        <f t="shared" si="5158"/>
        <v>0</v>
      </c>
      <c r="AN333" s="45">
        <f t="shared" si="5159"/>
        <v>0</v>
      </c>
      <c r="AO333" s="45">
        <f t="shared" si="5160"/>
        <v>0</v>
      </c>
      <c r="AP333" s="181">
        <f t="shared" si="5161"/>
        <v>0</v>
      </c>
      <c r="AQ333" s="181">
        <f t="shared" si="5300"/>
        <v>0</v>
      </c>
      <c r="AR333" s="181"/>
      <c r="AS333" s="181"/>
      <c r="AT333" s="46"/>
      <c r="AU333" s="46"/>
      <c r="AV333" s="45"/>
      <c r="AW333" s="45"/>
      <c r="AX333" s="45"/>
      <c r="AY333" s="45"/>
      <c r="AZ333" s="45">
        <f>VLOOKUP($E333,'факт КС '!$E$11:$DJ$207,9,0)</f>
        <v>0</v>
      </c>
      <c r="BA333" s="45">
        <f>VLOOKUP($E333,'факт КС '!$E$11:$DJ$207,10,0)</f>
        <v>0</v>
      </c>
      <c r="BB333" s="45">
        <f>VLOOKUP($E333,'факт КС '!$E$11:$DJ$207,11,0)</f>
        <v>0</v>
      </c>
      <c r="BC333" s="45">
        <f>VLOOKUP($E333,'факт КС '!$E$11:$DJ$207,12,0)</f>
        <v>0</v>
      </c>
      <c r="BD333" s="45">
        <f>VLOOKUP($E333,'факт КС '!$E$11:$DJ$207,13,0)</f>
        <v>0</v>
      </c>
      <c r="BE333" s="45">
        <f>VLOOKUP($E333,'факт КС '!$E$11:$DJ$207,14,0)</f>
        <v>0</v>
      </c>
      <c r="BF333" s="45">
        <f t="shared" si="5162"/>
        <v>0</v>
      </c>
      <c r="BG333" s="45">
        <f t="shared" si="5163"/>
        <v>0</v>
      </c>
      <c r="BH333" s="45">
        <f t="shared" si="5164"/>
        <v>0</v>
      </c>
      <c r="BI333" s="181">
        <f t="shared" si="5110"/>
        <v>0</v>
      </c>
      <c r="BJ333" s="181">
        <f t="shared" si="5282"/>
        <v>0</v>
      </c>
      <c r="BK333" s="181"/>
      <c r="BL333" s="181"/>
      <c r="BM333" s="46"/>
      <c r="BN333" s="46"/>
      <c r="BO333" s="45"/>
      <c r="BP333" s="45"/>
      <c r="BQ333" s="45"/>
      <c r="BR333" s="45"/>
      <c r="BS333" s="45">
        <f>VLOOKUP($E333,'факт КС '!$E$11:$DJ$207,21,0)</f>
        <v>0</v>
      </c>
      <c r="BT333" s="45">
        <f>VLOOKUP($E333,'факт КС '!$E$11:$DJ$207,22,0)</f>
        <v>0</v>
      </c>
      <c r="BU333" s="45">
        <f>VLOOKUP($E333,'факт КС '!$E$11:$DJ$207,23,0)</f>
        <v>0</v>
      </c>
      <c r="BV333" s="45">
        <f>VLOOKUP($E333,'факт КС '!$E$11:$DJ$207,24,0)</f>
        <v>0</v>
      </c>
      <c r="BW333" s="45">
        <f>VLOOKUP($E333,'факт КС '!$E$11:$DJ$207,25,0)</f>
        <v>0</v>
      </c>
      <c r="BX333" s="45">
        <f>VLOOKUP($E333,'факт КС '!$E$11:$DJ$207,26,0)</f>
        <v>0</v>
      </c>
      <c r="BY333" s="45">
        <f t="shared" si="5165"/>
        <v>0</v>
      </c>
      <c r="BZ333" s="45">
        <f t="shared" si="5166"/>
        <v>0</v>
      </c>
      <c r="CA333" s="45">
        <f t="shared" si="5167"/>
        <v>0</v>
      </c>
      <c r="CB333" s="181">
        <f t="shared" si="5168"/>
        <v>0</v>
      </c>
      <c r="CC333" s="181">
        <f t="shared" si="5301"/>
        <v>0</v>
      </c>
      <c r="CD333" s="181"/>
      <c r="CE333" s="181"/>
      <c r="CF333" s="46"/>
      <c r="CG333" s="46"/>
      <c r="CH333" s="45"/>
      <c r="CI333" s="45"/>
      <c r="CJ333" s="45"/>
      <c r="CK333" s="45"/>
      <c r="CL333" s="45">
        <f>VLOOKUP($E333,'факт КС '!$E$11:$DJ$210,33,0)</f>
        <v>68</v>
      </c>
      <c r="CM333" s="45">
        <f>VLOOKUP($E333,'факт КС '!$E$11:$DJ$210,34,0)</f>
        <v>11776271.960000008</v>
      </c>
      <c r="CN333" s="45">
        <f>VLOOKUP($E333,'факт КС '!$E$11:$DJ$210,35,0)</f>
        <v>565</v>
      </c>
      <c r="CO333" s="45">
        <f>VLOOKUP($E333,'факт КС '!$E$11:$DJ$210,36,0)</f>
        <v>2</v>
      </c>
      <c r="CP333" s="45">
        <f>VLOOKUP($E333,'факт КС '!$E$11:$DJ$210,37,0)</f>
        <v>346360.94</v>
      </c>
      <c r="CQ333" s="45">
        <f>VLOOKUP($E333,'факт КС '!$E$11:$DJ$210,38,0)</f>
        <v>22</v>
      </c>
      <c r="CR333" s="45">
        <f t="shared" si="5169"/>
        <v>70</v>
      </c>
      <c r="CS333" s="45">
        <f t="shared" si="5170"/>
        <v>12122632.900000008</v>
      </c>
      <c r="CT333" s="45">
        <f t="shared" si="5171"/>
        <v>587</v>
      </c>
      <c r="CU333" s="181"/>
      <c r="CV333" s="181"/>
      <c r="CW333" s="272"/>
      <c r="CX333" s="181"/>
      <c r="CY333" s="46"/>
      <c r="CZ333" s="46"/>
      <c r="DA333" s="45"/>
      <c r="DB333" s="45"/>
      <c r="DC333" s="45"/>
      <c r="DD333" s="45"/>
      <c r="DE333" s="45">
        <f>VLOOKUP($E333,'факт КС '!$E$11:$DJ$210,57,0)</f>
        <v>0</v>
      </c>
      <c r="DF333" s="45">
        <f>VLOOKUP($E333,'факт КС '!$E$11:$DJ$210,58,0)</f>
        <v>0</v>
      </c>
      <c r="DG333" s="45">
        <f>VLOOKUP($E333,'факт КС '!$E$11:$DJ$210,59,0)</f>
        <v>0</v>
      </c>
      <c r="DH333" s="45">
        <f>VLOOKUP($E333,'факт КС '!$E$11:$DJ$210,60,0)</f>
        <v>0</v>
      </c>
      <c r="DI333" s="45">
        <f>VLOOKUP($E333,'факт КС '!$E$11:$DJ$210,61,0)</f>
        <v>0</v>
      </c>
      <c r="DJ333" s="45">
        <f>VLOOKUP($E333,'факт КС '!$E$11:$DJ$210,62,0)</f>
        <v>0</v>
      </c>
      <c r="DK333" s="45">
        <f t="shared" si="5173"/>
        <v>0</v>
      </c>
      <c r="DL333" s="45">
        <f t="shared" si="5174"/>
        <v>0</v>
      </c>
      <c r="DM333" s="45">
        <f t="shared" si="5175"/>
        <v>0</v>
      </c>
      <c r="DN333" s="184">
        <f t="shared" si="5176"/>
        <v>0</v>
      </c>
      <c r="DO333" s="184">
        <f t="shared" si="5303"/>
        <v>0</v>
      </c>
      <c r="DP333" s="181"/>
      <c r="DQ333" s="181"/>
      <c r="DR333" s="46"/>
      <c r="DS333" s="46"/>
      <c r="DT333" s="45"/>
      <c r="DU333" s="45"/>
      <c r="DV333" s="45"/>
      <c r="DW333" s="45"/>
      <c r="DX333" s="45">
        <f>VLOOKUP($E333,'факт КС '!$E$11:$DJ$210,27,0)</f>
        <v>0</v>
      </c>
      <c r="DY333" s="45">
        <f>VLOOKUP($E333,'факт КС '!$E$11:$DJ$210,28,0)</f>
        <v>0</v>
      </c>
      <c r="DZ333" s="45">
        <f>VLOOKUP($E333,'факт КС '!$E$11:$DJ$210,29,0)</f>
        <v>0</v>
      </c>
      <c r="EA333" s="45">
        <f>VLOOKUP($E333,'факт КС '!$E$11:$DJ$210,30,0)</f>
        <v>0</v>
      </c>
      <c r="EB333" s="45">
        <f>VLOOKUP($E333,'факт КС '!$E$11:$DJ$210,31,0)</f>
        <v>0</v>
      </c>
      <c r="EC333" s="45">
        <f>VLOOKUP($E333,'факт КС '!$E$11:$DJ$210,32,0)</f>
        <v>0</v>
      </c>
      <c r="ED333" s="45">
        <f t="shared" si="5177"/>
        <v>0</v>
      </c>
      <c r="EE333" s="45">
        <f t="shared" si="5178"/>
        <v>0</v>
      </c>
      <c r="EF333" s="45">
        <f t="shared" si="5179"/>
        <v>0</v>
      </c>
      <c r="EG333" s="184">
        <f t="shared" si="5180"/>
        <v>0</v>
      </c>
      <c r="EH333" s="184">
        <f t="shared" si="5304"/>
        <v>0</v>
      </c>
      <c r="EI333" s="181"/>
      <c r="EJ333" s="181"/>
      <c r="EK333" s="46"/>
      <c r="EL333" s="46"/>
      <c r="EM333" s="45"/>
      <c r="EN333" s="45"/>
      <c r="EO333" s="45"/>
      <c r="EP333" s="45"/>
      <c r="EQ333" s="45">
        <f>VLOOKUP($E333,'факт КС '!$E$11:$DJ$210,63,0)</f>
        <v>0</v>
      </c>
      <c r="ER333" s="45">
        <f>VLOOKUP($E333,'факт КС '!$E$11:$DJ$210,64,0)</f>
        <v>0</v>
      </c>
      <c r="ES333" s="45">
        <f>VLOOKUP($E333,'факт КС '!$E$11:$DJ$210,65,0)</f>
        <v>0</v>
      </c>
      <c r="ET333" s="45">
        <f>VLOOKUP($E333,'факт КС '!$E$11:$DJ$210,66,0)</f>
        <v>0</v>
      </c>
      <c r="EU333" s="45">
        <f>VLOOKUP($E333,'факт КС '!$E$11:$DJ$210,67,0)</f>
        <v>0</v>
      </c>
      <c r="EV333" s="45">
        <f>VLOOKUP($E333,'факт КС '!$E$11:$DJ$210,68,0)</f>
        <v>0</v>
      </c>
      <c r="EW333" s="45">
        <f t="shared" si="5181"/>
        <v>0</v>
      </c>
      <c r="EX333" s="45">
        <f t="shared" si="5182"/>
        <v>0</v>
      </c>
      <c r="EY333" s="45">
        <f t="shared" si="5183"/>
        <v>0</v>
      </c>
      <c r="EZ333" s="184">
        <f t="shared" si="5184"/>
        <v>0</v>
      </c>
      <c r="FA333" s="184">
        <f t="shared" si="5305"/>
        <v>0</v>
      </c>
      <c r="FB333" s="181"/>
      <c r="FC333" s="181"/>
      <c r="FD333" s="46"/>
      <c r="FE333" s="46"/>
      <c r="FF333" s="45"/>
      <c r="FG333" s="45"/>
      <c r="FH333" s="45"/>
      <c r="FI333" s="45"/>
      <c r="FJ333" s="45">
        <f>VLOOKUP($E333,'факт КС '!$E$11:$DJ$210,93,0)</f>
        <v>0</v>
      </c>
      <c r="FK333" s="45">
        <f>VLOOKUP($E333,'факт КС '!$E$11:$DJ$210,94,0)</f>
        <v>0</v>
      </c>
      <c r="FL333" s="45">
        <f>VLOOKUP($E333,'факт КС '!$E$11:$DJ$210,95,0)</f>
        <v>0</v>
      </c>
      <c r="FM333" s="45">
        <f>VLOOKUP($E333,'факт КС '!$E$11:$DJ$210,96,0)</f>
        <v>0</v>
      </c>
      <c r="FN333" s="45">
        <f>VLOOKUP($E333,'факт КС '!$E$11:$DJ$210,97,0)</f>
        <v>0</v>
      </c>
      <c r="FO333" s="45">
        <f>VLOOKUP($E333,'факт КС '!$E$11:$DJ$210,98,0)</f>
        <v>0</v>
      </c>
      <c r="FP333" s="45">
        <f t="shared" si="5185"/>
        <v>0</v>
      </c>
      <c r="FQ333" s="45">
        <f t="shared" si="5186"/>
        <v>0</v>
      </c>
      <c r="FR333" s="45">
        <f t="shared" si="5187"/>
        <v>0</v>
      </c>
      <c r="FS333" s="184">
        <f t="shared" si="5188"/>
        <v>0</v>
      </c>
      <c r="FT333" s="184">
        <f t="shared" si="5306"/>
        <v>0</v>
      </c>
      <c r="FU333" s="181"/>
      <c r="FV333" s="181"/>
      <c r="FW333" s="46"/>
      <c r="FX333" s="46"/>
      <c r="FY333" s="45"/>
      <c r="FZ333" s="45"/>
      <c r="GA333" s="45"/>
      <c r="GB333" s="45"/>
      <c r="GC333" s="45">
        <f>VLOOKUP($E333,'факт КС '!$E$11:$DJ$210,87,0)</f>
        <v>0</v>
      </c>
      <c r="GD333" s="45">
        <f>VLOOKUP($E333,'факт КС '!$E$11:$DJ$210,88,0)</f>
        <v>0</v>
      </c>
      <c r="GE333" s="45">
        <f>VLOOKUP($E333,'факт КС '!$E$11:$DJ$210,89,0)</f>
        <v>0</v>
      </c>
      <c r="GF333" s="45">
        <f>VLOOKUP($E333,'факт КС '!$E$11:$DJ$210,90,0)</f>
        <v>0</v>
      </c>
      <c r="GG333" s="45">
        <f>VLOOKUP($E333,'факт КС '!$E$11:$DJ$210,91,0)</f>
        <v>0</v>
      </c>
      <c r="GH333" s="45">
        <f>VLOOKUP($E333,'факт КС '!$E$11:$DJ$210,92,0)</f>
        <v>0</v>
      </c>
      <c r="GI333" s="45">
        <f t="shared" si="5189"/>
        <v>0</v>
      </c>
      <c r="GJ333" s="45">
        <f t="shared" si="5190"/>
        <v>0</v>
      </c>
      <c r="GK333" s="45">
        <f t="shared" si="5191"/>
        <v>0</v>
      </c>
      <c r="GL333" s="184">
        <f t="shared" si="5192"/>
        <v>0</v>
      </c>
      <c r="GM333" s="184">
        <f t="shared" si="5307"/>
        <v>0</v>
      </c>
      <c r="GN333" s="181"/>
      <c r="GO333" s="181"/>
      <c r="GP333" s="46"/>
      <c r="GQ333" s="46"/>
      <c r="GR333" s="45"/>
      <c r="GS333" s="45"/>
      <c r="GT333" s="45"/>
      <c r="GU333" s="45"/>
      <c r="GV333" s="45">
        <f>VLOOKUP($E333,'факт КС '!$E$11:$DJ$210,99,0)</f>
        <v>0</v>
      </c>
      <c r="GW333" s="45">
        <f>VLOOKUP($E333,'факт КС '!$E$11:$DJ$210,100,0)</f>
        <v>0</v>
      </c>
      <c r="GX333" s="45">
        <f>VLOOKUP($E333,'факт КС '!$E$11:$DJ$210,101,0)</f>
        <v>0</v>
      </c>
      <c r="GY333" s="45">
        <f>VLOOKUP($E333,'факт КС '!$E$11:$DJ$210,102,0)</f>
        <v>0</v>
      </c>
      <c r="GZ333" s="45">
        <f>VLOOKUP($E333,'факт КС '!$E$11:$DJ$210,103,0)</f>
        <v>0</v>
      </c>
      <c r="HA333" s="45">
        <f>VLOOKUP($E333,'факт КС '!$E$11:$DJ$210,104,0)</f>
        <v>0</v>
      </c>
      <c r="HB333" s="45">
        <f t="shared" si="5193"/>
        <v>0</v>
      </c>
      <c r="HC333" s="45">
        <f t="shared" si="5194"/>
        <v>0</v>
      </c>
      <c r="HD333" s="45">
        <f t="shared" si="5195"/>
        <v>0</v>
      </c>
      <c r="HE333" s="184">
        <f t="shared" si="5196"/>
        <v>0</v>
      </c>
      <c r="HF333" s="184">
        <f t="shared" si="5308"/>
        <v>0</v>
      </c>
      <c r="HG333" s="181"/>
      <c r="HH333" s="181"/>
      <c r="HI333" s="46"/>
      <c r="HJ333" s="46"/>
      <c r="HK333" s="45"/>
      <c r="HL333" s="45"/>
      <c r="HM333" s="45"/>
      <c r="HN333" s="45"/>
      <c r="HO333" s="45">
        <f>VLOOKUP($E333,'факт КС '!$E$11:$DJ$210,81,0)</f>
        <v>0</v>
      </c>
      <c r="HP333" s="45">
        <f>VLOOKUP($E333,'факт КС '!$E$11:$DJ$210,82,0)</f>
        <v>0</v>
      </c>
      <c r="HQ333" s="45">
        <f>VLOOKUP($E333,'факт КС '!$E$11:$DJ$210,83,0)</f>
        <v>0</v>
      </c>
      <c r="HR333" s="45">
        <f>VLOOKUP($E333,'факт КС '!$E$11:$DJ$210,84,0)</f>
        <v>0</v>
      </c>
      <c r="HS333" s="45">
        <f>VLOOKUP($E333,'факт КС '!$E$11:$DJ$210,85,0)</f>
        <v>0</v>
      </c>
      <c r="HT333" s="45">
        <f>VLOOKUP($E333,'факт КС '!$E$11:$DJ$210,86,0)</f>
        <v>0</v>
      </c>
      <c r="HU333" s="45">
        <f t="shared" si="5197"/>
        <v>0</v>
      </c>
      <c r="HV333" s="45">
        <f t="shared" si="5198"/>
        <v>0</v>
      </c>
      <c r="HW333" s="45">
        <f t="shared" si="5199"/>
        <v>0</v>
      </c>
      <c r="HX333" s="184">
        <f t="shared" si="5200"/>
        <v>0</v>
      </c>
      <c r="HY333" s="184">
        <f t="shared" si="5309"/>
        <v>0</v>
      </c>
      <c r="HZ333" s="181"/>
      <c r="IA333" s="181"/>
      <c r="IB333" s="46"/>
      <c r="IC333" s="46"/>
      <c r="ID333" s="46"/>
      <c r="IE333" s="46"/>
      <c r="IF333" s="45"/>
      <c r="IG333" s="45"/>
      <c r="IH333" s="45">
        <f>VLOOKUP($E333,'факт КС '!$E$11:$DJ$210,69,0)</f>
        <v>0</v>
      </c>
      <c r="II333" s="45">
        <f>VLOOKUP($E333,'факт КС '!$E$11:$DJ$210,70,0)</f>
        <v>0</v>
      </c>
      <c r="IJ333" s="45">
        <f>VLOOKUP($E333,'факт КС '!$E$11:$DJ$210,71,0)</f>
        <v>0</v>
      </c>
      <c r="IK333" s="45">
        <f>VLOOKUP($E333,'факт КС '!$E$11:$DJ$210,72,0)</f>
        <v>0</v>
      </c>
      <c r="IL333" s="45">
        <f>VLOOKUP($E333,'факт КС '!$E$11:$DJ$210,73,0)</f>
        <v>0</v>
      </c>
      <c r="IM333" s="45">
        <f>VLOOKUP($E333,'факт КС '!$E$11:$DJ$210,74,0)</f>
        <v>0</v>
      </c>
      <c r="IN333" s="45">
        <f t="shared" si="5201"/>
        <v>0</v>
      </c>
      <c r="IO333" s="45">
        <f t="shared" si="5202"/>
        <v>0</v>
      </c>
      <c r="IP333" s="45">
        <f t="shared" si="5203"/>
        <v>0</v>
      </c>
      <c r="IQ333" s="184">
        <f t="shared" si="5204"/>
        <v>0</v>
      </c>
      <c r="IR333" s="184">
        <f t="shared" si="5310"/>
        <v>0</v>
      </c>
      <c r="IS333" s="181"/>
      <c r="IT333" s="181"/>
      <c r="IU333" s="46"/>
      <c r="IV333" s="46"/>
      <c r="IW333" s="46"/>
      <c r="IX333" s="46"/>
      <c r="IY333" s="45"/>
      <c r="IZ333" s="45"/>
      <c r="JA333" s="45">
        <f>VLOOKUP($E333,'факт КС '!$E$11:$DJ$210,75,0)</f>
        <v>0</v>
      </c>
      <c r="JB333" s="45">
        <f>VLOOKUP($E333,'факт КС '!$E$11:$DJ$210,76,0)</f>
        <v>0</v>
      </c>
      <c r="JC333" s="45">
        <f>VLOOKUP($E333,'факт КС '!$E$11:$DJ$210,77,0)</f>
        <v>0</v>
      </c>
      <c r="JD333" s="45">
        <f>VLOOKUP($E333,'факт КС '!$E$11:$DJ$210,78,0)</f>
        <v>0</v>
      </c>
      <c r="JE333" s="45">
        <f>VLOOKUP($E333,'факт КС '!$E$11:$DJ$210,79,0)</f>
        <v>0</v>
      </c>
      <c r="JF333" s="45">
        <f>VLOOKUP($E333,'факт КС '!$E$11:$DJ$210,80,0)</f>
        <v>0</v>
      </c>
      <c r="JG333" s="45">
        <f t="shared" si="5151"/>
        <v>0</v>
      </c>
      <c r="JH333" s="45">
        <f t="shared" si="5152"/>
        <v>0</v>
      </c>
      <c r="JI333" s="45">
        <f t="shared" si="5153"/>
        <v>0</v>
      </c>
      <c r="JJ333" s="184">
        <f t="shared" si="5154"/>
        <v>0</v>
      </c>
      <c r="JK333" s="184">
        <f t="shared" si="5291"/>
        <v>0</v>
      </c>
      <c r="JL333" s="181"/>
      <c r="JM333" s="181"/>
      <c r="JN333" s="46"/>
      <c r="JO333" s="46"/>
      <c r="JP333" s="47"/>
      <c r="JQ333" s="48"/>
      <c r="JR333" s="47"/>
      <c r="JS333" s="47"/>
      <c r="JT333" s="385">
        <f t="shared" si="6156"/>
        <v>68</v>
      </c>
      <c r="JU333" s="385">
        <f t="shared" si="6157"/>
        <v>11776271.960000008</v>
      </c>
      <c r="JV333" s="385">
        <f t="shared" si="6158"/>
        <v>565</v>
      </c>
      <c r="JW333" s="385">
        <f t="shared" si="6159"/>
        <v>2</v>
      </c>
      <c r="JX333" s="385">
        <f t="shared" si="6160"/>
        <v>346360.94</v>
      </c>
      <c r="JY333" s="385">
        <f t="shared" si="6161"/>
        <v>22</v>
      </c>
      <c r="JZ333" s="45">
        <f t="shared" ref="JZ333:JZ337" si="6162">JT333+JW333</f>
        <v>70</v>
      </c>
      <c r="KA333" s="45">
        <f t="shared" si="5280"/>
        <v>12122632.900000008</v>
      </c>
      <c r="KB333" s="45">
        <f t="shared" si="5281"/>
        <v>587</v>
      </c>
      <c r="KC333" s="184">
        <f t="shared" ref="KC333:KC337" si="6163">JT333-JR333</f>
        <v>68</v>
      </c>
      <c r="KD333" s="184">
        <f t="shared" ref="KD333:KD337" si="6164">JU333-JS333</f>
        <v>11776271.960000008</v>
      </c>
      <c r="KE333" s="46"/>
      <c r="KF333" s="46"/>
      <c r="KG333" s="49"/>
      <c r="KH333" s="49"/>
    </row>
    <row r="334" spans="1:299" s="3" customFormat="1" hidden="1" x14ac:dyDescent="0.2">
      <c r="A334" s="100">
        <v>1</v>
      </c>
      <c r="B334" s="62"/>
      <c r="C334" s="147"/>
      <c r="D334" s="258"/>
      <c r="E334" s="372"/>
      <c r="F334" s="746"/>
      <c r="G334" s="63"/>
      <c r="H334" s="92"/>
      <c r="I334" s="92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>
        <f t="shared" si="6083"/>
        <v>0</v>
      </c>
      <c r="U334" s="45">
        <f t="shared" si="6084"/>
        <v>0</v>
      </c>
      <c r="V334" s="45">
        <f t="shared" si="6085"/>
        <v>0</v>
      </c>
      <c r="W334" s="181">
        <f t="shared" si="6086"/>
        <v>0</v>
      </c>
      <c r="X334" s="181">
        <f t="shared" si="6087"/>
        <v>0</v>
      </c>
      <c r="Y334" s="181"/>
      <c r="Z334" s="181"/>
      <c r="AA334" s="46"/>
      <c r="AB334" s="46"/>
      <c r="AC334" s="45"/>
      <c r="AD334" s="45"/>
      <c r="AE334" s="45"/>
      <c r="AF334" s="45"/>
      <c r="AG334" s="45"/>
      <c r="AH334" s="45"/>
      <c r="AI334" s="45"/>
      <c r="AJ334" s="45"/>
      <c r="AK334" s="45"/>
      <c r="AL334" s="45"/>
      <c r="AM334" s="45">
        <f t="shared" si="5158"/>
        <v>0</v>
      </c>
      <c r="AN334" s="45">
        <f t="shared" si="5159"/>
        <v>0</v>
      </c>
      <c r="AO334" s="45">
        <f t="shared" si="5160"/>
        <v>0</v>
      </c>
      <c r="AP334" s="181">
        <f t="shared" si="5161"/>
        <v>0</v>
      </c>
      <c r="AQ334" s="181">
        <f t="shared" si="5300"/>
        <v>0</v>
      </c>
      <c r="AR334" s="181"/>
      <c r="AS334" s="181"/>
      <c r="AT334" s="46"/>
      <c r="AU334" s="46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>
        <f t="shared" si="5162"/>
        <v>0</v>
      </c>
      <c r="BG334" s="45">
        <f t="shared" si="5163"/>
        <v>0</v>
      </c>
      <c r="BH334" s="45">
        <f t="shared" si="5164"/>
        <v>0</v>
      </c>
      <c r="BI334" s="181">
        <f t="shared" si="5110"/>
        <v>0</v>
      </c>
      <c r="BJ334" s="181">
        <f t="shared" si="5282"/>
        <v>0</v>
      </c>
      <c r="BK334" s="181"/>
      <c r="BL334" s="181"/>
      <c r="BM334" s="46"/>
      <c r="BN334" s="46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>
        <f t="shared" si="5165"/>
        <v>0</v>
      </c>
      <c r="BZ334" s="45">
        <f t="shared" si="5166"/>
        <v>0</v>
      </c>
      <c r="CA334" s="45">
        <f t="shared" si="5167"/>
        <v>0</v>
      </c>
      <c r="CB334" s="181">
        <f t="shared" si="5168"/>
        <v>0</v>
      </c>
      <c r="CC334" s="181">
        <f t="shared" si="5301"/>
        <v>0</v>
      </c>
      <c r="CD334" s="181"/>
      <c r="CE334" s="181"/>
      <c r="CF334" s="46"/>
      <c r="CG334" s="46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>
        <f t="shared" si="5169"/>
        <v>0</v>
      </c>
      <c r="CS334" s="45">
        <f t="shared" si="5170"/>
        <v>0</v>
      </c>
      <c r="CT334" s="45">
        <f t="shared" si="5171"/>
        <v>0</v>
      </c>
      <c r="CU334" s="181">
        <f t="shared" si="5172"/>
        <v>0</v>
      </c>
      <c r="CV334" s="181">
        <f t="shared" si="5302"/>
        <v>0</v>
      </c>
      <c r="CW334" s="272"/>
      <c r="CX334" s="181"/>
      <c r="CY334" s="46"/>
      <c r="CZ334" s="46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>
        <f t="shared" si="5173"/>
        <v>0</v>
      </c>
      <c r="DL334" s="45">
        <f t="shared" si="5174"/>
        <v>0</v>
      </c>
      <c r="DM334" s="45">
        <f t="shared" si="5175"/>
        <v>0</v>
      </c>
      <c r="DN334" s="184">
        <f t="shared" si="5176"/>
        <v>0</v>
      </c>
      <c r="DO334" s="184">
        <f t="shared" si="5303"/>
        <v>0</v>
      </c>
      <c r="DP334" s="181"/>
      <c r="DQ334" s="181"/>
      <c r="DR334" s="46"/>
      <c r="DS334" s="46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>
        <f t="shared" si="5177"/>
        <v>0</v>
      </c>
      <c r="EE334" s="45">
        <f t="shared" si="5178"/>
        <v>0</v>
      </c>
      <c r="EF334" s="45">
        <f t="shared" si="5179"/>
        <v>0</v>
      </c>
      <c r="EG334" s="184">
        <f t="shared" si="5180"/>
        <v>0</v>
      </c>
      <c r="EH334" s="184">
        <f t="shared" si="5304"/>
        <v>0</v>
      </c>
      <c r="EI334" s="181"/>
      <c r="EJ334" s="181"/>
      <c r="EK334" s="46"/>
      <c r="EL334" s="46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>
        <f t="shared" si="5181"/>
        <v>0</v>
      </c>
      <c r="EX334" s="45">
        <f t="shared" si="5182"/>
        <v>0</v>
      </c>
      <c r="EY334" s="45">
        <f t="shared" si="5183"/>
        <v>0</v>
      </c>
      <c r="EZ334" s="184">
        <f t="shared" si="5184"/>
        <v>0</v>
      </c>
      <c r="FA334" s="184">
        <f t="shared" si="5305"/>
        <v>0</v>
      </c>
      <c r="FB334" s="181"/>
      <c r="FC334" s="181"/>
      <c r="FD334" s="46"/>
      <c r="FE334" s="46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>
        <f t="shared" si="5185"/>
        <v>0</v>
      </c>
      <c r="FQ334" s="45">
        <f t="shared" si="5186"/>
        <v>0</v>
      </c>
      <c r="FR334" s="45">
        <f t="shared" si="5187"/>
        <v>0</v>
      </c>
      <c r="FS334" s="184">
        <f t="shared" si="5188"/>
        <v>0</v>
      </c>
      <c r="FT334" s="184">
        <f t="shared" si="5306"/>
        <v>0</v>
      </c>
      <c r="FU334" s="181"/>
      <c r="FV334" s="181"/>
      <c r="FW334" s="46"/>
      <c r="FX334" s="46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>
        <f t="shared" si="5189"/>
        <v>0</v>
      </c>
      <c r="GJ334" s="45">
        <f t="shared" si="5190"/>
        <v>0</v>
      </c>
      <c r="GK334" s="45">
        <f t="shared" si="5191"/>
        <v>0</v>
      </c>
      <c r="GL334" s="184">
        <f t="shared" si="5192"/>
        <v>0</v>
      </c>
      <c r="GM334" s="184">
        <f t="shared" si="5307"/>
        <v>0</v>
      </c>
      <c r="GN334" s="181"/>
      <c r="GO334" s="181"/>
      <c r="GP334" s="46"/>
      <c r="GQ334" s="46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>
        <f t="shared" si="5193"/>
        <v>0</v>
      </c>
      <c r="HC334" s="45">
        <f t="shared" si="5194"/>
        <v>0</v>
      </c>
      <c r="HD334" s="45">
        <f t="shared" si="5195"/>
        <v>0</v>
      </c>
      <c r="HE334" s="184">
        <f t="shared" si="5196"/>
        <v>0</v>
      </c>
      <c r="HF334" s="184">
        <f t="shared" si="5308"/>
        <v>0</v>
      </c>
      <c r="HG334" s="181"/>
      <c r="HH334" s="181"/>
      <c r="HI334" s="46"/>
      <c r="HJ334" s="46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>
        <f t="shared" si="5197"/>
        <v>0</v>
      </c>
      <c r="HV334" s="45">
        <f t="shared" si="5198"/>
        <v>0</v>
      </c>
      <c r="HW334" s="45">
        <f t="shared" si="5199"/>
        <v>0</v>
      </c>
      <c r="HX334" s="184">
        <f t="shared" si="5200"/>
        <v>0</v>
      </c>
      <c r="HY334" s="184">
        <f t="shared" si="5309"/>
        <v>0</v>
      </c>
      <c r="HZ334" s="181"/>
      <c r="IA334" s="181"/>
      <c r="IB334" s="46"/>
      <c r="IC334" s="46"/>
      <c r="ID334" s="46"/>
      <c r="IE334" s="46"/>
      <c r="IF334" s="45"/>
      <c r="IG334" s="45"/>
      <c r="IH334" s="45"/>
      <c r="II334" s="45"/>
      <c r="IJ334" s="45"/>
      <c r="IK334" s="45"/>
      <c r="IL334" s="45"/>
      <c r="IM334" s="45"/>
      <c r="IN334" s="45">
        <f t="shared" si="5201"/>
        <v>0</v>
      </c>
      <c r="IO334" s="45">
        <f t="shared" si="5202"/>
        <v>0</v>
      </c>
      <c r="IP334" s="45">
        <f t="shared" si="5203"/>
        <v>0</v>
      </c>
      <c r="IQ334" s="184">
        <f t="shared" si="5204"/>
        <v>0</v>
      </c>
      <c r="IR334" s="184">
        <f t="shared" si="5310"/>
        <v>0</v>
      </c>
      <c r="IS334" s="181"/>
      <c r="IT334" s="181"/>
      <c r="IU334" s="46"/>
      <c r="IV334" s="46"/>
      <c r="IW334" s="46"/>
      <c r="IX334" s="46"/>
      <c r="IY334" s="45"/>
      <c r="IZ334" s="45"/>
      <c r="JA334" s="45"/>
      <c r="JB334" s="45"/>
      <c r="JC334" s="45"/>
      <c r="JD334" s="45"/>
      <c r="JE334" s="45"/>
      <c r="JF334" s="45"/>
      <c r="JG334" s="45">
        <f t="shared" si="5151"/>
        <v>0</v>
      </c>
      <c r="JH334" s="45">
        <f t="shared" si="5152"/>
        <v>0</v>
      </c>
      <c r="JI334" s="45">
        <f t="shared" si="5153"/>
        <v>0</v>
      </c>
      <c r="JJ334" s="184">
        <f t="shared" si="5154"/>
        <v>0</v>
      </c>
      <c r="JK334" s="184">
        <f t="shared" si="5291"/>
        <v>0</v>
      </c>
      <c r="JL334" s="181"/>
      <c r="JM334" s="181"/>
      <c r="JN334" s="46"/>
      <c r="JO334" s="46"/>
      <c r="JP334" s="47"/>
      <c r="JQ334" s="48"/>
      <c r="JR334" s="47"/>
      <c r="JS334" s="47"/>
      <c r="JT334" s="385">
        <f t="shared" si="6156"/>
        <v>0</v>
      </c>
      <c r="JU334" s="385">
        <f t="shared" si="6157"/>
        <v>0</v>
      </c>
      <c r="JV334" s="385">
        <f t="shared" si="6158"/>
        <v>0</v>
      </c>
      <c r="JW334" s="385">
        <f t="shared" si="6159"/>
        <v>0</v>
      </c>
      <c r="JX334" s="385">
        <f t="shared" si="6160"/>
        <v>0</v>
      </c>
      <c r="JY334" s="385">
        <f t="shared" si="6161"/>
        <v>0</v>
      </c>
      <c r="JZ334" s="45">
        <f t="shared" si="6162"/>
        <v>0</v>
      </c>
      <c r="KA334" s="45">
        <f t="shared" si="5280"/>
        <v>0</v>
      </c>
      <c r="KB334" s="45">
        <f t="shared" si="5281"/>
        <v>0</v>
      </c>
      <c r="KC334" s="184">
        <f t="shared" si="6163"/>
        <v>0</v>
      </c>
      <c r="KD334" s="184">
        <f t="shared" si="6164"/>
        <v>0</v>
      </c>
      <c r="KE334" s="46"/>
      <c r="KF334" s="46"/>
      <c r="KG334" s="49"/>
      <c r="KH334" s="49"/>
    </row>
    <row r="335" spans="1:299" s="3" customFormat="1" hidden="1" x14ac:dyDescent="0.2">
      <c r="A335" s="100">
        <v>1</v>
      </c>
      <c r="B335" s="62"/>
      <c r="C335" s="147"/>
      <c r="D335" s="258"/>
      <c r="E335" s="372"/>
      <c r="F335" s="746"/>
      <c r="G335" s="63"/>
      <c r="H335" s="92"/>
      <c r="I335" s="92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>
        <f t="shared" si="6083"/>
        <v>0</v>
      </c>
      <c r="U335" s="45">
        <f t="shared" si="6084"/>
        <v>0</v>
      </c>
      <c r="V335" s="45">
        <f t="shared" si="6085"/>
        <v>0</v>
      </c>
      <c r="W335" s="181">
        <f t="shared" si="6086"/>
        <v>0</v>
      </c>
      <c r="X335" s="181">
        <f t="shared" si="6087"/>
        <v>0</v>
      </c>
      <c r="Y335" s="181"/>
      <c r="Z335" s="181"/>
      <c r="AA335" s="46"/>
      <c r="AB335" s="46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>
        <f t="shared" si="5158"/>
        <v>0</v>
      </c>
      <c r="AN335" s="45">
        <f t="shared" si="5159"/>
        <v>0</v>
      </c>
      <c r="AO335" s="45">
        <f t="shared" si="5160"/>
        <v>0</v>
      </c>
      <c r="AP335" s="181">
        <f t="shared" si="5161"/>
        <v>0</v>
      </c>
      <c r="AQ335" s="181">
        <f t="shared" si="5300"/>
        <v>0</v>
      </c>
      <c r="AR335" s="181"/>
      <c r="AS335" s="181"/>
      <c r="AT335" s="46"/>
      <c r="AU335" s="46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>
        <f t="shared" si="5162"/>
        <v>0</v>
      </c>
      <c r="BG335" s="45">
        <f t="shared" si="5163"/>
        <v>0</v>
      </c>
      <c r="BH335" s="45">
        <f t="shared" si="5164"/>
        <v>0</v>
      </c>
      <c r="BI335" s="181">
        <f t="shared" si="5110"/>
        <v>0</v>
      </c>
      <c r="BJ335" s="181">
        <f t="shared" si="5282"/>
        <v>0</v>
      </c>
      <c r="BK335" s="181"/>
      <c r="BL335" s="181"/>
      <c r="BM335" s="46"/>
      <c r="BN335" s="46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>
        <f t="shared" si="5165"/>
        <v>0</v>
      </c>
      <c r="BZ335" s="45">
        <f t="shared" si="5166"/>
        <v>0</v>
      </c>
      <c r="CA335" s="45">
        <f t="shared" si="5167"/>
        <v>0</v>
      </c>
      <c r="CB335" s="181">
        <f t="shared" si="5168"/>
        <v>0</v>
      </c>
      <c r="CC335" s="181">
        <f t="shared" si="5301"/>
        <v>0</v>
      </c>
      <c r="CD335" s="181"/>
      <c r="CE335" s="181"/>
      <c r="CF335" s="46"/>
      <c r="CG335" s="46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>
        <f t="shared" si="5169"/>
        <v>0</v>
      </c>
      <c r="CS335" s="45">
        <f t="shared" si="5170"/>
        <v>0</v>
      </c>
      <c r="CT335" s="45">
        <f t="shared" si="5171"/>
        <v>0</v>
      </c>
      <c r="CU335" s="181">
        <f t="shared" si="5172"/>
        <v>0</v>
      </c>
      <c r="CV335" s="181">
        <f t="shared" si="5302"/>
        <v>0</v>
      </c>
      <c r="CW335" s="272"/>
      <c r="CX335" s="181"/>
      <c r="CY335" s="46"/>
      <c r="CZ335" s="46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>
        <f t="shared" si="5173"/>
        <v>0</v>
      </c>
      <c r="DL335" s="45">
        <f t="shared" si="5174"/>
        <v>0</v>
      </c>
      <c r="DM335" s="45">
        <f t="shared" si="5175"/>
        <v>0</v>
      </c>
      <c r="DN335" s="184">
        <f t="shared" si="5176"/>
        <v>0</v>
      </c>
      <c r="DO335" s="184">
        <f t="shared" si="5303"/>
        <v>0</v>
      </c>
      <c r="DP335" s="181"/>
      <c r="DQ335" s="181"/>
      <c r="DR335" s="46"/>
      <c r="DS335" s="46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>
        <f t="shared" si="5177"/>
        <v>0</v>
      </c>
      <c r="EE335" s="45">
        <f t="shared" si="5178"/>
        <v>0</v>
      </c>
      <c r="EF335" s="45">
        <f t="shared" si="5179"/>
        <v>0</v>
      </c>
      <c r="EG335" s="184">
        <f t="shared" si="5180"/>
        <v>0</v>
      </c>
      <c r="EH335" s="184">
        <f t="shared" si="5304"/>
        <v>0</v>
      </c>
      <c r="EI335" s="181"/>
      <c r="EJ335" s="181"/>
      <c r="EK335" s="46"/>
      <c r="EL335" s="46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>
        <f t="shared" si="5181"/>
        <v>0</v>
      </c>
      <c r="EX335" s="45">
        <f t="shared" si="5182"/>
        <v>0</v>
      </c>
      <c r="EY335" s="45">
        <f t="shared" si="5183"/>
        <v>0</v>
      </c>
      <c r="EZ335" s="184">
        <f t="shared" si="5184"/>
        <v>0</v>
      </c>
      <c r="FA335" s="184">
        <f t="shared" si="5305"/>
        <v>0</v>
      </c>
      <c r="FB335" s="181"/>
      <c r="FC335" s="181"/>
      <c r="FD335" s="46"/>
      <c r="FE335" s="46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>
        <f t="shared" si="5185"/>
        <v>0</v>
      </c>
      <c r="FQ335" s="45">
        <f t="shared" si="5186"/>
        <v>0</v>
      </c>
      <c r="FR335" s="45">
        <f t="shared" si="5187"/>
        <v>0</v>
      </c>
      <c r="FS335" s="184">
        <f t="shared" si="5188"/>
        <v>0</v>
      </c>
      <c r="FT335" s="184">
        <f t="shared" si="5306"/>
        <v>0</v>
      </c>
      <c r="FU335" s="181"/>
      <c r="FV335" s="181"/>
      <c r="FW335" s="46"/>
      <c r="FX335" s="46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>
        <f t="shared" si="5189"/>
        <v>0</v>
      </c>
      <c r="GJ335" s="45">
        <f t="shared" si="5190"/>
        <v>0</v>
      </c>
      <c r="GK335" s="45">
        <f t="shared" si="5191"/>
        <v>0</v>
      </c>
      <c r="GL335" s="184">
        <f t="shared" si="5192"/>
        <v>0</v>
      </c>
      <c r="GM335" s="184">
        <f t="shared" si="5307"/>
        <v>0</v>
      </c>
      <c r="GN335" s="181"/>
      <c r="GO335" s="181"/>
      <c r="GP335" s="46"/>
      <c r="GQ335" s="46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>
        <f t="shared" si="5193"/>
        <v>0</v>
      </c>
      <c r="HC335" s="45">
        <f t="shared" si="5194"/>
        <v>0</v>
      </c>
      <c r="HD335" s="45">
        <f t="shared" si="5195"/>
        <v>0</v>
      </c>
      <c r="HE335" s="184">
        <f t="shared" si="5196"/>
        <v>0</v>
      </c>
      <c r="HF335" s="184">
        <f t="shared" si="5308"/>
        <v>0</v>
      </c>
      <c r="HG335" s="181"/>
      <c r="HH335" s="181"/>
      <c r="HI335" s="46"/>
      <c r="HJ335" s="46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>
        <f t="shared" si="5197"/>
        <v>0</v>
      </c>
      <c r="HV335" s="45">
        <f t="shared" si="5198"/>
        <v>0</v>
      </c>
      <c r="HW335" s="45">
        <f t="shared" si="5199"/>
        <v>0</v>
      </c>
      <c r="HX335" s="184">
        <f t="shared" si="5200"/>
        <v>0</v>
      </c>
      <c r="HY335" s="184">
        <f t="shared" si="5309"/>
        <v>0</v>
      </c>
      <c r="HZ335" s="181"/>
      <c r="IA335" s="181"/>
      <c r="IB335" s="46"/>
      <c r="IC335" s="46"/>
      <c r="ID335" s="46"/>
      <c r="IE335" s="46"/>
      <c r="IF335" s="45"/>
      <c r="IG335" s="45"/>
      <c r="IH335" s="45"/>
      <c r="II335" s="45"/>
      <c r="IJ335" s="45"/>
      <c r="IK335" s="45"/>
      <c r="IL335" s="45"/>
      <c r="IM335" s="45"/>
      <c r="IN335" s="45">
        <f t="shared" si="5201"/>
        <v>0</v>
      </c>
      <c r="IO335" s="45">
        <f t="shared" si="5202"/>
        <v>0</v>
      </c>
      <c r="IP335" s="45">
        <f t="shared" si="5203"/>
        <v>0</v>
      </c>
      <c r="IQ335" s="184">
        <f t="shared" si="5204"/>
        <v>0</v>
      </c>
      <c r="IR335" s="184">
        <f t="shared" si="5310"/>
        <v>0</v>
      </c>
      <c r="IS335" s="181"/>
      <c r="IT335" s="181"/>
      <c r="IU335" s="46"/>
      <c r="IV335" s="46"/>
      <c r="IW335" s="46"/>
      <c r="IX335" s="46"/>
      <c r="IY335" s="45"/>
      <c r="IZ335" s="45"/>
      <c r="JA335" s="45"/>
      <c r="JB335" s="45"/>
      <c r="JC335" s="45"/>
      <c r="JD335" s="45"/>
      <c r="JE335" s="45"/>
      <c r="JF335" s="45"/>
      <c r="JG335" s="45">
        <f t="shared" si="5151"/>
        <v>0</v>
      </c>
      <c r="JH335" s="45">
        <f t="shared" si="5152"/>
        <v>0</v>
      </c>
      <c r="JI335" s="45">
        <f t="shared" si="5153"/>
        <v>0</v>
      </c>
      <c r="JJ335" s="184">
        <f t="shared" si="5154"/>
        <v>0</v>
      </c>
      <c r="JK335" s="184">
        <f t="shared" si="5291"/>
        <v>0</v>
      </c>
      <c r="JL335" s="181"/>
      <c r="JM335" s="181"/>
      <c r="JN335" s="46"/>
      <c r="JO335" s="46"/>
      <c r="JP335" s="47"/>
      <c r="JQ335" s="48"/>
      <c r="JR335" s="47"/>
      <c r="JS335" s="47"/>
      <c r="JT335" s="385">
        <f t="shared" si="6156"/>
        <v>0</v>
      </c>
      <c r="JU335" s="385">
        <f t="shared" si="6157"/>
        <v>0</v>
      </c>
      <c r="JV335" s="385">
        <f t="shared" si="6158"/>
        <v>0</v>
      </c>
      <c r="JW335" s="385">
        <f t="shared" si="6159"/>
        <v>0</v>
      </c>
      <c r="JX335" s="385">
        <f t="shared" si="6160"/>
        <v>0</v>
      </c>
      <c r="JY335" s="385">
        <f t="shared" si="6161"/>
        <v>0</v>
      </c>
      <c r="JZ335" s="45">
        <f t="shared" si="6162"/>
        <v>0</v>
      </c>
      <c r="KA335" s="45">
        <f t="shared" si="5280"/>
        <v>0</v>
      </c>
      <c r="KB335" s="45">
        <f t="shared" si="5281"/>
        <v>0</v>
      </c>
      <c r="KC335" s="184">
        <f t="shared" si="6163"/>
        <v>0</v>
      </c>
      <c r="KD335" s="184">
        <f t="shared" si="6164"/>
        <v>0</v>
      </c>
      <c r="KE335" s="46"/>
      <c r="KF335" s="46"/>
      <c r="KG335" s="49"/>
      <c r="KH335" s="49"/>
    </row>
    <row r="336" spans="1:299" s="3" customFormat="1" hidden="1" x14ac:dyDescent="0.2">
      <c r="A336" s="100">
        <v>1</v>
      </c>
      <c r="B336" s="62"/>
      <c r="C336" s="147"/>
      <c r="D336" s="258"/>
      <c r="E336" s="372"/>
      <c r="F336" s="746"/>
      <c r="G336" s="63"/>
      <c r="H336" s="92"/>
      <c r="I336" s="92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>
        <f t="shared" si="6083"/>
        <v>0</v>
      </c>
      <c r="U336" s="45">
        <f t="shared" si="6084"/>
        <v>0</v>
      </c>
      <c r="V336" s="45">
        <f t="shared" si="6085"/>
        <v>0</v>
      </c>
      <c r="W336" s="181">
        <f t="shared" si="6086"/>
        <v>0</v>
      </c>
      <c r="X336" s="181">
        <f t="shared" si="6087"/>
        <v>0</v>
      </c>
      <c r="Y336" s="181"/>
      <c r="Z336" s="181"/>
      <c r="AA336" s="46"/>
      <c r="AB336" s="46"/>
      <c r="AC336" s="45"/>
      <c r="AD336" s="45"/>
      <c r="AE336" s="45"/>
      <c r="AF336" s="45"/>
      <c r="AG336" s="45"/>
      <c r="AH336" s="45"/>
      <c r="AI336" s="45"/>
      <c r="AJ336" s="45"/>
      <c r="AK336" s="45"/>
      <c r="AL336" s="45"/>
      <c r="AM336" s="45">
        <f t="shared" ref="AM336:AM400" si="6165">AG336+AJ336</f>
        <v>0</v>
      </c>
      <c r="AN336" s="45">
        <f t="shared" ref="AN336:AN400" si="6166">AH336+AK336</f>
        <v>0</v>
      </c>
      <c r="AO336" s="45">
        <f t="shared" ref="AO336:AO400" si="6167">AI336+AL336</f>
        <v>0</v>
      </c>
      <c r="AP336" s="181">
        <f t="shared" ref="AP336:AP399" si="6168">AG336-AE336</f>
        <v>0</v>
      </c>
      <c r="AQ336" s="181">
        <f t="shared" si="5300"/>
        <v>0</v>
      </c>
      <c r="AR336" s="181"/>
      <c r="AS336" s="181"/>
      <c r="AT336" s="46"/>
      <c r="AU336" s="46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>
        <f t="shared" ref="BF336:BF400" si="6169">AZ336+BC336</f>
        <v>0</v>
      </c>
      <c r="BG336" s="45">
        <f t="shared" ref="BG336:BG400" si="6170">BA336+BD336</f>
        <v>0</v>
      </c>
      <c r="BH336" s="45">
        <f t="shared" ref="BH336:BH400" si="6171">BB336+BE336</f>
        <v>0</v>
      </c>
      <c r="BI336" s="181">
        <f t="shared" ref="BI336:BI400" si="6172">AZ336-AX336</f>
        <v>0</v>
      </c>
      <c r="BJ336" s="181">
        <f t="shared" si="5282"/>
        <v>0</v>
      </c>
      <c r="BK336" s="181"/>
      <c r="BL336" s="181"/>
      <c r="BM336" s="46"/>
      <c r="BN336" s="46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>
        <f t="shared" ref="BY336:BY400" si="6173">BS336+BV336</f>
        <v>0</v>
      </c>
      <c r="BZ336" s="45">
        <f t="shared" ref="BZ336:BZ400" si="6174">BT336+BW336</f>
        <v>0</v>
      </c>
      <c r="CA336" s="45">
        <f t="shared" ref="CA336:CA400" si="6175">BU336+BX336</f>
        <v>0</v>
      </c>
      <c r="CB336" s="181">
        <f t="shared" ref="CB336:CB400" si="6176">BS336-BQ336</f>
        <v>0</v>
      </c>
      <c r="CC336" s="181">
        <f t="shared" si="5301"/>
        <v>0</v>
      </c>
      <c r="CD336" s="181"/>
      <c r="CE336" s="181"/>
      <c r="CF336" s="46"/>
      <c r="CG336" s="46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>
        <f t="shared" ref="CR336:CR400" si="6177">CL336+CO336</f>
        <v>0</v>
      </c>
      <c r="CS336" s="45">
        <f t="shared" ref="CS336:CS400" si="6178">CM336+CP336</f>
        <v>0</v>
      </c>
      <c r="CT336" s="45">
        <f t="shared" ref="CT336:CT400" si="6179">CN336+CQ336</f>
        <v>0</v>
      </c>
      <c r="CU336" s="181">
        <f t="shared" ref="CU336:CU399" si="6180">CL336-CJ336</f>
        <v>0</v>
      </c>
      <c r="CV336" s="181">
        <f t="shared" si="5302"/>
        <v>0</v>
      </c>
      <c r="CW336" s="272"/>
      <c r="CX336" s="181"/>
      <c r="CY336" s="46"/>
      <c r="CZ336" s="46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>
        <f t="shared" ref="DK336:DK400" si="6181">DE336+DH336</f>
        <v>0</v>
      </c>
      <c r="DL336" s="45">
        <f t="shared" ref="DL336:DL400" si="6182">DF336+DI336</f>
        <v>0</v>
      </c>
      <c r="DM336" s="45">
        <f t="shared" ref="DM336:DM400" si="6183">DG336+DJ336</f>
        <v>0</v>
      </c>
      <c r="DN336" s="184">
        <f t="shared" ref="DN336:DN400" si="6184">DE336-DC336</f>
        <v>0</v>
      </c>
      <c r="DO336" s="184">
        <f t="shared" si="5303"/>
        <v>0</v>
      </c>
      <c r="DP336" s="181"/>
      <c r="DQ336" s="181"/>
      <c r="DR336" s="46"/>
      <c r="DS336" s="46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>
        <f t="shared" ref="ED336:ED400" si="6185">DX336+EA336</f>
        <v>0</v>
      </c>
      <c r="EE336" s="45">
        <f t="shared" ref="EE336:EE400" si="6186">DY336+EB336</f>
        <v>0</v>
      </c>
      <c r="EF336" s="45">
        <f t="shared" ref="EF336:EF400" si="6187">DZ336+EC336</f>
        <v>0</v>
      </c>
      <c r="EG336" s="184">
        <f t="shared" ref="EG336:EG400" si="6188">DX336-DV336</f>
        <v>0</v>
      </c>
      <c r="EH336" s="184">
        <f t="shared" si="5304"/>
        <v>0</v>
      </c>
      <c r="EI336" s="181"/>
      <c r="EJ336" s="181"/>
      <c r="EK336" s="46"/>
      <c r="EL336" s="46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>
        <f t="shared" ref="EW336:EW400" si="6189">EQ336+ET336</f>
        <v>0</v>
      </c>
      <c r="EX336" s="45">
        <f t="shared" ref="EX336:EX400" si="6190">ER336+EU336</f>
        <v>0</v>
      </c>
      <c r="EY336" s="45">
        <f t="shared" ref="EY336:EY400" si="6191">ES336+EV336</f>
        <v>0</v>
      </c>
      <c r="EZ336" s="184">
        <f t="shared" ref="EZ336:EZ400" si="6192">EQ336-EO336</f>
        <v>0</v>
      </c>
      <c r="FA336" s="184">
        <f t="shared" si="5305"/>
        <v>0</v>
      </c>
      <c r="FB336" s="181"/>
      <c r="FC336" s="181"/>
      <c r="FD336" s="46"/>
      <c r="FE336" s="46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>
        <f t="shared" ref="FP336:FP400" si="6193">FJ336+FM336</f>
        <v>0</v>
      </c>
      <c r="FQ336" s="45">
        <f t="shared" ref="FQ336:FQ400" si="6194">FK336+FN336</f>
        <v>0</v>
      </c>
      <c r="FR336" s="45">
        <f t="shared" ref="FR336:FR400" si="6195">FL336+FO336</f>
        <v>0</v>
      </c>
      <c r="FS336" s="184">
        <f t="shared" ref="FS336:FS400" si="6196">FJ336-FH336</f>
        <v>0</v>
      </c>
      <c r="FT336" s="184">
        <f t="shared" si="5306"/>
        <v>0</v>
      </c>
      <c r="FU336" s="181"/>
      <c r="FV336" s="181"/>
      <c r="FW336" s="46"/>
      <c r="FX336" s="46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>
        <f t="shared" ref="GI336:GI400" si="6197">GC336+GF336</f>
        <v>0</v>
      </c>
      <c r="GJ336" s="45">
        <f t="shared" ref="GJ336:GJ400" si="6198">GD336+GG336</f>
        <v>0</v>
      </c>
      <c r="GK336" s="45">
        <f t="shared" ref="GK336:GK400" si="6199">GE336+GH336</f>
        <v>0</v>
      </c>
      <c r="GL336" s="184">
        <f t="shared" ref="GL336:GL400" si="6200">GC336-GA336</f>
        <v>0</v>
      </c>
      <c r="GM336" s="184">
        <f t="shared" si="5307"/>
        <v>0</v>
      </c>
      <c r="GN336" s="181"/>
      <c r="GO336" s="181"/>
      <c r="GP336" s="46"/>
      <c r="GQ336" s="46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>
        <f t="shared" ref="HB336:HB400" si="6201">GV336+GY336</f>
        <v>0</v>
      </c>
      <c r="HC336" s="45">
        <f t="shared" ref="HC336:HC400" si="6202">GW336+GZ336</f>
        <v>0</v>
      </c>
      <c r="HD336" s="45">
        <f t="shared" ref="HD336:HD400" si="6203">GX336+HA336</f>
        <v>0</v>
      </c>
      <c r="HE336" s="184">
        <f t="shared" ref="HE336:HE400" si="6204">GV336-GT336</f>
        <v>0</v>
      </c>
      <c r="HF336" s="184">
        <f t="shared" si="5308"/>
        <v>0</v>
      </c>
      <c r="HG336" s="181"/>
      <c r="HH336" s="181"/>
      <c r="HI336" s="46"/>
      <c r="HJ336" s="46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>
        <f t="shared" ref="HU336:HU400" si="6205">HO336+HR336</f>
        <v>0</v>
      </c>
      <c r="HV336" s="45">
        <f t="shared" ref="HV336:HV400" si="6206">HP336+HS336</f>
        <v>0</v>
      </c>
      <c r="HW336" s="45">
        <f t="shared" ref="HW336:HW400" si="6207">HQ336+HT336</f>
        <v>0</v>
      </c>
      <c r="HX336" s="184">
        <f t="shared" ref="HX336:HX400" si="6208">HO336-HM336</f>
        <v>0</v>
      </c>
      <c r="HY336" s="184">
        <f t="shared" si="5309"/>
        <v>0</v>
      </c>
      <c r="HZ336" s="181"/>
      <c r="IA336" s="181"/>
      <c r="IB336" s="46"/>
      <c r="IC336" s="46"/>
      <c r="ID336" s="46"/>
      <c r="IE336" s="46"/>
      <c r="IF336" s="45"/>
      <c r="IG336" s="45"/>
      <c r="IH336" s="45"/>
      <c r="II336" s="45"/>
      <c r="IJ336" s="45"/>
      <c r="IK336" s="45"/>
      <c r="IL336" s="45"/>
      <c r="IM336" s="45"/>
      <c r="IN336" s="45">
        <f t="shared" ref="IN336:IN400" si="6209">IH336+IK336</f>
        <v>0</v>
      </c>
      <c r="IO336" s="45">
        <f t="shared" ref="IO336:IO400" si="6210">II336+IL336</f>
        <v>0</v>
      </c>
      <c r="IP336" s="45">
        <f t="shared" ref="IP336:IP400" si="6211">IJ336+IM336</f>
        <v>0</v>
      </c>
      <c r="IQ336" s="184">
        <f t="shared" ref="IQ336:IQ400" si="6212">IH336-IF336</f>
        <v>0</v>
      </c>
      <c r="IR336" s="184">
        <f t="shared" si="5310"/>
        <v>0</v>
      </c>
      <c r="IS336" s="181"/>
      <c r="IT336" s="181"/>
      <c r="IU336" s="46"/>
      <c r="IV336" s="46"/>
      <c r="IW336" s="46"/>
      <c r="IX336" s="46"/>
      <c r="IY336" s="45"/>
      <c r="IZ336" s="45"/>
      <c r="JA336" s="45"/>
      <c r="JB336" s="45"/>
      <c r="JC336" s="45"/>
      <c r="JD336" s="45"/>
      <c r="JE336" s="45"/>
      <c r="JF336" s="45"/>
      <c r="JG336" s="45">
        <f t="shared" ref="JG336:JG400" si="6213">JA336+JD336</f>
        <v>0</v>
      </c>
      <c r="JH336" s="45">
        <f t="shared" ref="JH336:JH400" si="6214">JB336+JE336</f>
        <v>0</v>
      </c>
      <c r="JI336" s="45">
        <f t="shared" ref="JI336:JI400" si="6215">JC336+JF336</f>
        <v>0</v>
      </c>
      <c r="JJ336" s="184">
        <f t="shared" ref="JJ336:JJ400" si="6216">JA336-IY336</f>
        <v>0</v>
      </c>
      <c r="JK336" s="184">
        <f t="shared" si="5291"/>
        <v>0</v>
      </c>
      <c r="JL336" s="181"/>
      <c r="JM336" s="181"/>
      <c r="JN336" s="46"/>
      <c r="JO336" s="46"/>
      <c r="JP336" s="47"/>
      <c r="JQ336" s="48"/>
      <c r="JR336" s="47"/>
      <c r="JS336" s="47"/>
      <c r="JT336" s="385">
        <f t="shared" si="6156"/>
        <v>0</v>
      </c>
      <c r="JU336" s="385">
        <f t="shared" si="6157"/>
        <v>0</v>
      </c>
      <c r="JV336" s="385">
        <f t="shared" si="6158"/>
        <v>0</v>
      </c>
      <c r="JW336" s="385">
        <f t="shared" si="6159"/>
        <v>0</v>
      </c>
      <c r="JX336" s="385">
        <f t="shared" si="6160"/>
        <v>0</v>
      </c>
      <c r="JY336" s="385">
        <f t="shared" si="6161"/>
        <v>0</v>
      </c>
      <c r="JZ336" s="45">
        <f t="shared" si="6162"/>
        <v>0</v>
      </c>
      <c r="KA336" s="45">
        <f t="shared" si="5280"/>
        <v>0</v>
      </c>
      <c r="KB336" s="45">
        <f t="shared" si="5281"/>
        <v>0</v>
      </c>
      <c r="KC336" s="184">
        <f t="shared" si="6163"/>
        <v>0</v>
      </c>
      <c r="KD336" s="184">
        <f t="shared" si="6164"/>
        <v>0</v>
      </c>
      <c r="KE336" s="46"/>
      <c r="KF336" s="46"/>
      <c r="KG336" s="49"/>
      <c r="KH336" s="49"/>
    </row>
    <row r="337" spans="1:299" s="3" customFormat="1" hidden="1" x14ac:dyDescent="0.2">
      <c r="A337" s="100">
        <v>1</v>
      </c>
      <c r="B337" s="62"/>
      <c r="C337" s="147"/>
      <c r="D337" s="258"/>
      <c r="E337" s="372"/>
      <c r="F337" s="746"/>
      <c r="G337" s="63"/>
      <c r="H337" s="92"/>
      <c r="I337" s="92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>
        <f t="shared" si="6083"/>
        <v>0</v>
      </c>
      <c r="U337" s="45">
        <f t="shared" si="6084"/>
        <v>0</v>
      </c>
      <c r="V337" s="45">
        <f t="shared" si="6085"/>
        <v>0</v>
      </c>
      <c r="W337" s="181">
        <f t="shared" si="6086"/>
        <v>0</v>
      </c>
      <c r="X337" s="181">
        <f t="shared" si="6087"/>
        <v>0</v>
      </c>
      <c r="Y337" s="181"/>
      <c r="Z337" s="181"/>
      <c r="AA337" s="46"/>
      <c r="AB337" s="46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>
        <f t="shared" si="6165"/>
        <v>0</v>
      </c>
      <c r="AN337" s="45">
        <f t="shared" si="6166"/>
        <v>0</v>
      </c>
      <c r="AO337" s="45">
        <f t="shared" si="6167"/>
        <v>0</v>
      </c>
      <c r="AP337" s="181">
        <f t="shared" si="6168"/>
        <v>0</v>
      </c>
      <c r="AQ337" s="181">
        <f t="shared" si="5300"/>
        <v>0</v>
      </c>
      <c r="AR337" s="181"/>
      <c r="AS337" s="181"/>
      <c r="AT337" s="46"/>
      <c r="AU337" s="46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>
        <f t="shared" si="6169"/>
        <v>0</v>
      </c>
      <c r="BG337" s="45">
        <f t="shared" si="6170"/>
        <v>0</v>
      </c>
      <c r="BH337" s="45">
        <f t="shared" si="6171"/>
        <v>0</v>
      </c>
      <c r="BI337" s="181">
        <f t="shared" si="6172"/>
        <v>0</v>
      </c>
      <c r="BJ337" s="181">
        <f t="shared" si="5282"/>
        <v>0</v>
      </c>
      <c r="BK337" s="181"/>
      <c r="BL337" s="181"/>
      <c r="BM337" s="46"/>
      <c r="BN337" s="46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>
        <f t="shared" si="6173"/>
        <v>0</v>
      </c>
      <c r="BZ337" s="45">
        <f t="shared" si="6174"/>
        <v>0</v>
      </c>
      <c r="CA337" s="45">
        <f t="shared" si="6175"/>
        <v>0</v>
      </c>
      <c r="CB337" s="181">
        <f t="shared" si="6176"/>
        <v>0</v>
      </c>
      <c r="CC337" s="181">
        <f t="shared" si="5301"/>
        <v>0</v>
      </c>
      <c r="CD337" s="181"/>
      <c r="CE337" s="181"/>
      <c r="CF337" s="46"/>
      <c r="CG337" s="46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>
        <f t="shared" si="6177"/>
        <v>0</v>
      </c>
      <c r="CS337" s="45">
        <f t="shared" si="6178"/>
        <v>0</v>
      </c>
      <c r="CT337" s="45">
        <f t="shared" si="6179"/>
        <v>0</v>
      </c>
      <c r="CU337" s="181">
        <f t="shared" si="6180"/>
        <v>0</v>
      </c>
      <c r="CV337" s="181">
        <f t="shared" si="5302"/>
        <v>0</v>
      </c>
      <c r="CW337" s="272"/>
      <c r="CX337" s="181"/>
      <c r="CY337" s="46"/>
      <c r="CZ337" s="46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>
        <f t="shared" si="6181"/>
        <v>0</v>
      </c>
      <c r="DL337" s="45">
        <f t="shared" si="6182"/>
        <v>0</v>
      </c>
      <c r="DM337" s="45">
        <f t="shared" si="6183"/>
        <v>0</v>
      </c>
      <c r="DN337" s="184">
        <f t="shared" si="6184"/>
        <v>0</v>
      </c>
      <c r="DO337" s="184">
        <f t="shared" si="5303"/>
        <v>0</v>
      </c>
      <c r="DP337" s="181"/>
      <c r="DQ337" s="181"/>
      <c r="DR337" s="46"/>
      <c r="DS337" s="46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>
        <f t="shared" si="6185"/>
        <v>0</v>
      </c>
      <c r="EE337" s="45">
        <f t="shared" si="6186"/>
        <v>0</v>
      </c>
      <c r="EF337" s="45">
        <f t="shared" si="6187"/>
        <v>0</v>
      </c>
      <c r="EG337" s="184">
        <f t="shared" si="6188"/>
        <v>0</v>
      </c>
      <c r="EH337" s="184">
        <f t="shared" si="5304"/>
        <v>0</v>
      </c>
      <c r="EI337" s="181"/>
      <c r="EJ337" s="181"/>
      <c r="EK337" s="46"/>
      <c r="EL337" s="46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>
        <f t="shared" si="6189"/>
        <v>0</v>
      </c>
      <c r="EX337" s="45">
        <f t="shared" si="6190"/>
        <v>0</v>
      </c>
      <c r="EY337" s="45">
        <f t="shared" si="6191"/>
        <v>0</v>
      </c>
      <c r="EZ337" s="184">
        <f t="shared" si="6192"/>
        <v>0</v>
      </c>
      <c r="FA337" s="184">
        <f t="shared" si="5305"/>
        <v>0</v>
      </c>
      <c r="FB337" s="181"/>
      <c r="FC337" s="181"/>
      <c r="FD337" s="46"/>
      <c r="FE337" s="46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>
        <f t="shared" si="6193"/>
        <v>0</v>
      </c>
      <c r="FQ337" s="45">
        <f t="shared" si="6194"/>
        <v>0</v>
      </c>
      <c r="FR337" s="45">
        <f t="shared" si="6195"/>
        <v>0</v>
      </c>
      <c r="FS337" s="184">
        <f t="shared" si="6196"/>
        <v>0</v>
      </c>
      <c r="FT337" s="184">
        <f t="shared" si="5306"/>
        <v>0</v>
      </c>
      <c r="FU337" s="181"/>
      <c r="FV337" s="181"/>
      <c r="FW337" s="46"/>
      <c r="FX337" s="46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>
        <f t="shared" si="6197"/>
        <v>0</v>
      </c>
      <c r="GJ337" s="45">
        <f t="shared" si="6198"/>
        <v>0</v>
      </c>
      <c r="GK337" s="45">
        <f t="shared" si="6199"/>
        <v>0</v>
      </c>
      <c r="GL337" s="184">
        <f t="shared" si="6200"/>
        <v>0</v>
      </c>
      <c r="GM337" s="184">
        <f t="shared" si="5307"/>
        <v>0</v>
      </c>
      <c r="GN337" s="181"/>
      <c r="GO337" s="181"/>
      <c r="GP337" s="46"/>
      <c r="GQ337" s="46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>
        <f t="shared" si="6201"/>
        <v>0</v>
      </c>
      <c r="HC337" s="45">
        <f t="shared" si="6202"/>
        <v>0</v>
      </c>
      <c r="HD337" s="45">
        <f t="shared" si="6203"/>
        <v>0</v>
      </c>
      <c r="HE337" s="184">
        <f t="shared" si="6204"/>
        <v>0</v>
      </c>
      <c r="HF337" s="184">
        <f t="shared" si="5308"/>
        <v>0</v>
      </c>
      <c r="HG337" s="181"/>
      <c r="HH337" s="181"/>
      <c r="HI337" s="46"/>
      <c r="HJ337" s="46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>
        <f t="shared" si="6205"/>
        <v>0</v>
      </c>
      <c r="HV337" s="45">
        <f t="shared" si="6206"/>
        <v>0</v>
      </c>
      <c r="HW337" s="45">
        <f t="shared" si="6207"/>
        <v>0</v>
      </c>
      <c r="HX337" s="184">
        <f t="shared" si="6208"/>
        <v>0</v>
      </c>
      <c r="HY337" s="184">
        <f t="shared" si="5309"/>
        <v>0</v>
      </c>
      <c r="HZ337" s="181"/>
      <c r="IA337" s="181"/>
      <c r="IB337" s="46"/>
      <c r="IC337" s="46"/>
      <c r="ID337" s="46"/>
      <c r="IE337" s="46"/>
      <c r="IF337" s="45"/>
      <c r="IG337" s="45"/>
      <c r="IH337" s="45"/>
      <c r="II337" s="45"/>
      <c r="IJ337" s="45"/>
      <c r="IK337" s="45"/>
      <c r="IL337" s="45"/>
      <c r="IM337" s="45"/>
      <c r="IN337" s="45">
        <f t="shared" si="6209"/>
        <v>0</v>
      </c>
      <c r="IO337" s="45">
        <f t="shared" si="6210"/>
        <v>0</v>
      </c>
      <c r="IP337" s="45">
        <f t="shared" si="6211"/>
        <v>0</v>
      </c>
      <c r="IQ337" s="184">
        <f t="shared" si="6212"/>
        <v>0</v>
      </c>
      <c r="IR337" s="184">
        <f t="shared" si="5310"/>
        <v>0</v>
      </c>
      <c r="IS337" s="181"/>
      <c r="IT337" s="181"/>
      <c r="IU337" s="46"/>
      <c r="IV337" s="46"/>
      <c r="IW337" s="46"/>
      <c r="IX337" s="46"/>
      <c r="IY337" s="45"/>
      <c r="IZ337" s="45"/>
      <c r="JA337" s="45"/>
      <c r="JB337" s="45"/>
      <c r="JC337" s="45"/>
      <c r="JD337" s="45"/>
      <c r="JE337" s="45"/>
      <c r="JF337" s="45"/>
      <c r="JG337" s="45">
        <f t="shared" si="6213"/>
        <v>0</v>
      </c>
      <c r="JH337" s="45">
        <f t="shared" si="6214"/>
        <v>0</v>
      </c>
      <c r="JI337" s="45">
        <f t="shared" si="6215"/>
        <v>0</v>
      </c>
      <c r="JJ337" s="184">
        <f t="shared" si="6216"/>
        <v>0</v>
      </c>
      <c r="JK337" s="184">
        <f t="shared" si="5291"/>
        <v>0</v>
      </c>
      <c r="JL337" s="181"/>
      <c r="JM337" s="181"/>
      <c r="JN337" s="46"/>
      <c r="JO337" s="46"/>
      <c r="JP337" s="47"/>
      <c r="JQ337" s="48"/>
      <c r="JR337" s="47"/>
      <c r="JS337" s="47"/>
      <c r="JT337" s="385">
        <f t="shared" si="6156"/>
        <v>0</v>
      </c>
      <c r="JU337" s="385">
        <f t="shared" si="6157"/>
        <v>0</v>
      </c>
      <c r="JV337" s="385">
        <f t="shared" si="6158"/>
        <v>0</v>
      </c>
      <c r="JW337" s="385">
        <f t="shared" si="6159"/>
        <v>0</v>
      </c>
      <c r="JX337" s="385">
        <f t="shared" si="6160"/>
        <v>0</v>
      </c>
      <c r="JY337" s="385">
        <f t="shared" si="6161"/>
        <v>0</v>
      </c>
      <c r="JZ337" s="45">
        <f t="shared" si="6162"/>
        <v>0</v>
      </c>
      <c r="KA337" s="45">
        <f t="shared" si="5280"/>
        <v>0</v>
      </c>
      <c r="KB337" s="45">
        <f t="shared" si="5281"/>
        <v>0</v>
      </c>
      <c r="KC337" s="184">
        <f t="shared" si="6163"/>
        <v>0</v>
      </c>
      <c r="KD337" s="184">
        <f t="shared" si="6164"/>
        <v>0</v>
      </c>
      <c r="KE337" s="46"/>
      <c r="KF337" s="46"/>
      <c r="KG337" s="49"/>
      <c r="KH337" s="49"/>
    </row>
    <row r="338" spans="1:299" s="3" customFormat="1" ht="24" x14ac:dyDescent="0.2">
      <c r="A338" s="100">
        <v>1</v>
      </c>
      <c r="B338" s="100">
        <v>1</v>
      </c>
      <c r="C338" s="631"/>
      <c r="D338" s="268"/>
      <c r="E338" s="747"/>
      <c r="F338" s="748" t="s">
        <v>303</v>
      </c>
      <c r="G338" s="98">
        <v>50</v>
      </c>
      <c r="H338" s="91">
        <v>320732.68</v>
      </c>
      <c r="I338" s="91">
        <v>333440.95599999995</v>
      </c>
      <c r="J338" s="57">
        <f>VLOOKUP($G338,'ВМП план КС'!$A$8:$AQ$94,14,0)</f>
        <v>0</v>
      </c>
      <c r="K338" s="57">
        <f>VLOOKUP($G338,'ВМП план КС'!$A$8:$AQ$94,15,0)</f>
        <v>0</v>
      </c>
      <c r="L338" s="57">
        <f>SUM(J338/12*$B$2)</f>
        <v>0</v>
      </c>
      <c r="M338" s="57">
        <f>SUM(K338/12*$B$2)</f>
        <v>0</v>
      </c>
      <c r="N338" s="59">
        <f>SUM(N339:N343)</f>
        <v>0</v>
      </c>
      <c r="O338" s="59">
        <f t="shared" ref="O338:S338" si="6217">SUM(O339:O343)</f>
        <v>0</v>
      </c>
      <c r="P338" s="59">
        <f t="shared" si="6217"/>
        <v>0</v>
      </c>
      <c r="Q338" s="59">
        <f t="shared" si="6217"/>
        <v>0</v>
      </c>
      <c r="R338" s="59">
        <f t="shared" si="6217"/>
        <v>0</v>
      </c>
      <c r="S338" s="59">
        <f t="shared" si="6217"/>
        <v>0</v>
      </c>
      <c r="T338" s="59">
        <f t="shared" ref="T338:T343" si="6218">N338+Q338</f>
        <v>0</v>
      </c>
      <c r="U338" s="59">
        <f t="shared" ref="U338:U343" si="6219">O338+R338</f>
        <v>0</v>
      </c>
      <c r="V338" s="59">
        <f t="shared" ref="V338:V343" si="6220">P338+S338</f>
        <v>0</v>
      </c>
      <c r="W338" s="72">
        <f t="shared" ref="W338:W343" si="6221">N338-L338</f>
        <v>0</v>
      </c>
      <c r="X338" s="72">
        <f t="shared" ref="X338:X343" si="6222">O338-M338</f>
        <v>0</v>
      </c>
      <c r="Y338" s="72"/>
      <c r="Z338" s="72"/>
      <c r="AA338" s="156">
        <f>$H338</f>
        <v>320732.68</v>
      </c>
      <c r="AB338" s="157" t="e">
        <f>O338/N338</f>
        <v>#DIV/0!</v>
      </c>
      <c r="AC338" s="57">
        <f>VLOOKUP($G338,'ВМП план КС'!$A$8:$AQ$93,12,0)</f>
        <v>0</v>
      </c>
      <c r="AD338" s="57">
        <f>VLOOKUP($G338,'ВМП план КС'!$A$8:$AQ$93,13,0)</f>
        <v>0</v>
      </c>
      <c r="AE338" s="57">
        <f>SUM(AC338/12*$B$2)</f>
        <v>0</v>
      </c>
      <c r="AF338" s="57">
        <f>SUM(AD338/12*$B$2)</f>
        <v>0</v>
      </c>
      <c r="AG338" s="59">
        <f>SUM(AG339:AG343)</f>
        <v>0</v>
      </c>
      <c r="AH338" s="59">
        <f t="shared" ref="AH338" si="6223">SUM(AH339:AH343)</f>
        <v>0</v>
      </c>
      <c r="AI338" s="59">
        <f t="shared" ref="AI338" si="6224">SUM(AI339:AI343)</f>
        <v>0</v>
      </c>
      <c r="AJ338" s="59">
        <f t="shared" ref="AJ338" si="6225">SUM(AJ339:AJ343)</f>
        <v>0</v>
      </c>
      <c r="AK338" s="59">
        <f t="shared" ref="AK338" si="6226">SUM(AK339:AK343)</f>
        <v>0</v>
      </c>
      <c r="AL338" s="59">
        <f t="shared" ref="AL338" si="6227">SUM(AL339:AL343)</f>
        <v>0</v>
      </c>
      <c r="AM338" s="59">
        <f t="shared" si="6165"/>
        <v>0</v>
      </c>
      <c r="AN338" s="59">
        <f t="shared" si="6166"/>
        <v>0</v>
      </c>
      <c r="AO338" s="59">
        <f t="shared" si="6167"/>
        <v>0</v>
      </c>
      <c r="AP338" s="72">
        <f t="shared" si="6168"/>
        <v>0</v>
      </c>
      <c r="AQ338" s="72">
        <f t="shared" si="5300"/>
        <v>0</v>
      </c>
      <c r="AR338" s="72"/>
      <c r="AS338" s="72"/>
      <c r="AT338" s="156">
        <f>$H338</f>
        <v>320732.68</v>
      </c>
      <c r="AU338" s="157" t="e">
        <f>AH338/AG338</f>
        <v>#DIV/0!</v>
      </c>
      <c r="AV338" s="57">
        <f>VLOOKUP($G338,'ВМП план КС'!$A$8:$AQ$93,16,0)</f>
        <v>0</v>
      </c>
      <c r="AW338" s="57">
        <f>VLOOKUP($G338,'ВМП план КС'!$A$8:$AQ$93,17,0)</f>
        <v>0</v>
      </c>
      <c r="AX338" s="57">
        <f>SUM(AV338/12*$B$2)</f>
        <v>0</v>
      </c>
      <c r="AY338" s="57">
        <f>SUM(AW338/12*$B$2)</f>
        <v>0</v>
      </c>
      <c r="AZ338" s="59">
        <f>SUM(AZ339:AZ343)</f>
        <v>0</v>
      </c>
      <c r="BA338" s="59">
        <f t="shared" ref="BA338" si="6228">SUM(BA339:BA343)</f>
        <v>0</v>
      </c>
      <c r="BB338" s="59">
        <f t="shared" ref="BB338" si="6229">SUM(BB339:BB343)</f>
        <v>0</v>
      </c>
      <c r="BC338" s="59">
        <f t="shared" ref="BC338" si="6230">SUM(BC339:BC343)</f>
        <v>0</v>
      </c>
      <c r="BD338" s="59">
        <f t="shared" ref="BD338" si="6231">SUM(BD339:BD343)</f>
        <v>0</v>
      </c>
      <c r="BE338" s="59">
        <f t="shared" ref="BE338" si="6232">SUM(BE339:BE343)</f>
        <v>0</v>
      </c>
      <c r="BF338" s="59">
        <f t="shared" si="6169"/>
        <v>0</v>
      </c>
      <c r="BG338" s="59">
        <f t="shared" si="6170"/>
        <v>0</v>
      </c>
      <c r="BH338" s="59">
        <f t="shared" si="6171"/>
        <v>0</v>
      </c>
      <c r="BI338" s="72">
        <f t="shared" si="6172"/>
        <v>0</v>
      </c>
      <c r="BJ338" s="72">
        <f t="shared" si="5282"/>
        <v>0</v>
      </c>
      <c r="BK338" s="72"/>
      <c r="BL338" s="72"/>
      <c r="BM338" s="156">
        <f>$H338</f>
        <v>320732.68</v>
      </c>
      <c r="BN338" s="157" t="e">
        <f>BA338/AZ338</f>
        <v>#DIV/0!</v>
      </c>
      <c r="BO338" s="57">
        <f>VLOOKUP($G338,'ВМП план КС'!$A$8:$AQ$93,18,0)</f>
        <v>0</v>
      </c>
      <c r="BP338" s="57">
        <f>VLOOKUP($G338,'ВМП план КС'!$A$8:$AQ$93,19,0)</f>
        <v>0</v>
      </c>
      <c r="BQ338" s="57">
        <f>SUM(BO338/12*$B$2)</f>
        <v>0</v>
      </c>
      <c r="BR338" s="57">
        <f>SUM(BP338/12*$B$2)</f>
        <v>0</v>
      </c>
      <c r="BS338" s="59">
        <f>SUM(BS339:BS343)</f>
        <v>0</v>
      </c>
      <c r="BT338" s="59">
        <f t="shared" ref="BT338" si="6233">SUM(BT339:BT343)</f>
        <v>0</v>
      </c>
      <c r="BU338" s="59">
        <f t="shared" ref="BU338" si="6234">SUM(BU339:BU343)</f>
        <v>0</v>
      </c>
      <c r="BV338" s="59">
        <f t="shared" ref="BV338" si="6235">SUM(BV339:BV343)</f>
        <v>0</v>
      </c>
      <c r="BW338" s="59">
        <f t="shared" ref="BW338" si="6236">SUM(BW339:BW343)</f>
        <v>0</v>
      </c>
      <c r="BX338" s="59">
        <f t="shared" ref="BX338" si="6237">SUM(BX339:BX343)</f>
        <v>0</v>
      </c>
      <c r="BY338" s="59">
        <f t="shared" si="6173"/>
        <v>0</v>
      </c>
      <c r="BZ338" s="59">
        <f t="shared" si="6174"/>
        <v>0</v>
      </c>
      <c r="CA338" s="59">
        <f t="shared" si="6175"/>
        <v>0</v>
      </c>
      <c r="CB338" s="72">
        <f t="shared" si="6176"/>
        <v>0</v>
      </c>
      <c r="CC338" s="72">
        <f t="shared" si="5301"/>
        <v>0</v>
      </c>
      <c r="CD338" s="72"/>
      <c r="CE338" s="72"/>
      <c r="CF338" s="156">
        <f>$H338</f>
        <v>320732.68</v>
      </c>
      <c r="CG338" s="157" t="e">
        <f>BT338/BS338</f>
        <v>#DIV/0!</v>
      </c>
      <c r="CH338" s="57">
        <f>VLOOKUP($G338,'ВМП план КС'!$A$8:$AQ$93,10,0)</f>
        <v>0</v>
      </c>
      <c r="CI338" s="57">
        <f>VLOOKUP($G338,'ВМП план КС'!$A$8:$AQ$93,11,0)</f>
        <v>0</v>
      </c>
      <c r="CJ338" s="57">
        <f>SUM(CH338/12*$B$2)</f>
        <v>0</v>
      </c>
      <c r="CK338" s="57">
        <f>SUM(CI338/12*$B$2)</f>
        <v>0</v>
      </c>
      <c r="CL338" s="59">
        <f>SUM(CL339:CL343)</f>
        <v>0</v>
      </c>
      <c r="CM338" s="59">
        <f t="shared" ref="CM338" si="6238">SUM(CM339:CM343)</f>
        <v>0</v>
      </c>
      <c r="CN338" s="59">
        <f t="shared" ref="CN338" si="6239">SUM(CN339:CN343)</f>
        <v>0</v>
      </c>
      <c r="CO338" s="59">
        <f t="shared" ref="CO338" si="6240">SUM(CO339:CO343)</f>
        <v>0</v>
      </c>
      <c r="CP338" s="59">
        <f t="shared" ref="CP338" si="6241">SUM(CP339:CP343)</f>
        <v>0</v>
      </c>
      <c r="CQ338" s="59">
        <f t="shared" ref="CQ338" si="6242">SUM(CQ339:CQ343)</f>
        <v>0</v>
      </c>
      <c r="CR338" s="59">
        <f t="shared" si="6177"/>
        <v>0</v>
      </c>
      <c r="CS338" s="59">
        <f t="shared" si="6178"/>
        <v>0</v>
      </c>
      <c r="CT338" s="59">
        <f t="shared" si="6179"/>
        <v>0</v>
      </c>
      <c r="CU338" s="72">
        <f t="shared" si="6180"/>
        <v>0</v>
      </c>
      <c r="CV338" s="72">
        <f t="shared" si="5302"/>
        <v>0</v>
      </c>
      <c r="CW338" s="308" t="e">
        <f>CL338/CJ338</f>
        <v>#DIV/0!</v>
      </c>
      <c r="CX338" s="307" t="e">
        <f>CM338/CK338</f>
        <v>#DIV/0!</v>
      </c>
      <c r="CY338" s="156">
        <f>$H338</f>
        <v>320732.68</v>
      </c>
      <c r="CZ338" s="157" t="e">
        <f>CM338/CL338</f>
        <v>#DIV/0!</v>
      </c>
      <c r="DA338" s="57">
        <f>VLOOKUP($G338,'ВМП план КС'!$A$8:$AQ$93,26,0)</f>
        <v>0</v>
      </c>
      <c r="DB338" s="57">
        <f>VLOOKUP($G338,'ВМП план КС'!$A$8:$AQ$93,27,0)</f>
        <v>0</v>
      </c>
      <c r="DC338" s="57">
        <f>SUM(DA338/12*$B$2)</f>
        <v>0</v>
      </c>
      <c r="DD338" s="57">
        <f>SUM(DB338/12*$B$2)</f>
        <v>0</v>
      </c>
      <c r="DE338" s="59">
        <f>SUM(DE339:DE343)</f>
        <v>0</v>
      </c>
      <c r="DF338" s="59">
        <f t="shared" ref="DF338" si="6243">SUM(DF339:DF343)</f>
        <v>0</v>
      </c>
      <c r="DG338" s="59">
        <f t="shared" ref="DG338" si="6244">SUM(DG339:DG343)</f>
        <v>0</v>
      </c>
      <c r="DH338" s="59">
        <f t="shared" ref="DH338" si="6245">SUM(DH339:DH343)</f>
        <v>0</v>
      </c>
      <c r="DI338" s="59">
        <f t="shared" ref="DI338" si="6246">SUM(DI339:DI343)</f>
        <v>0</v>
      </c>
      <c r="DJ338" s="59">
        <f t="shared" ref="DJ338" si="6247">SUM(DJ339:DJ343)</f>
        <v>0</v>
      </c>
      <c r="DK338" s="87">
        <f t="shared" si="6181"/>
        <v>0</v>
      </c>
      <c r="DL338" s="59">
        <f t="shared" si="6182"/>
        <v>0</v>
      </c>
      <c r="DM338" s="59">
        <f t="shared" si="6183"/>
        <v>0</v>
      </c>
      <c r="DN338" s="72">
        <f t="shared" si="6184"/>
        <v>0</v>
      </c>
      <c r="DO338" s="72">
        <f t="shared" si="5303"/>
        <v>0</v>
      </c>
      <c r="DP338" s="72"/>
      <c r="DQ338" s="72"/>
      <c r="DR338" s="156">
        <f>$H338</f>
        <v>320732.68</v>
      </c>
      <c r="DS338" s="157" t="e">
        <f>DF338/DE338</f>
        <v>#DIV/0!</v>
      </c>
      <c r="DT338" s="57">
        <f>VLOOKUP($G338,'ВМП план КС'!$A$8:$AQ$93,28,0)</f>
        <v>0</v>
      </c>
      <c r="DU338" s="57">
        <f>VLOOKUP($G338,'ВМП план КС'!$A$8:$AQ$93,29,0)</f>
        <v>0</v>
      </c>
      <c r="DV338" s="57">
        <f>SUM(DT338/12*$B$2)</f>
        <v>0</v>
      </c>
      <c r="DW338" s="57">
        <f>SUM(DU338/12*$B$2)</f>
        <v>0</v>
      </c>
      <c r="DX338" s="59">
        <f>SUM(DX339:DX343)</f>
        <v>0</v>
      </c>
      <c r="DY338" s="59">
        <f t="shared" ref="DY338" si="6248">SUM(DY339:DY343)</f>
        <v>0</v>
      </c>
      <c r="DZ338" s="59">
        <f t="shared" ref="DZ338" si="6249">SUM(DZ339:DZ343)</f>
        <v>0</v>
      </c>
      <c r="EA338" s="59">
        <f t="shared" ref="EA338" si="6250">SUM(EA339:EA343)</f>
        <v>0</v>
      </c>
      <c r="EB338" s="59">
        <f t="shared" ref="EB338" si="6251">SUM(EB339:EB343)</f>
        <v>0</v>
      </c>
      <c r="EC338" s="59">
        <f t="shared" ref="EC338" si="6252">SUM(EC339:EC343)</f>
        <v>0</v>
      </c>
      <c r="ED338" s="87">
        <f t="shared" si="6185"/>
        <v>0</v>
      </c>
      <c r="EE338" s="59">
        <f t="shared" si="6186"/>
        <v>0</v>
      </c>
      <c r="EF338" s="59">
        <f t="shared" si="6187"/>
        <v>0</v>
      </c>
      <c r="EG338" s="72">
        <f t="shared" si="6188"/>
        <v>0</v>
      </c>
      <c r="EH338" s="72">
        <f t="shared" si="5304"/>
        <v>0</v>
      </c>
      <c r="EI338" s="72"/>
      <c r="EJ338" s="72"/>
      <c r="EK338" s="156">
        <f>$H338</f>
        <v>320732.68</v>
      </c>
      <c r="EL338" s="157" t="e">
        <f>DY338/DX338</f>
        <v>#DIV/0!</v>
      </c>
      <c r="EM338" s="112">
        <f>VLOOKUP($G338,'ВМП план КС'!$A$8:$AQ$93,30,0)</f>
        <v>0</v>
      </c>
      <c r="EN338" s="112">
        <f>VLOOKUP($G338,'ВМП план КС'!$A$8:$AQ$93,31,0)</f>
        <v>0</v>
      </c>
      <c r="EO338" s="57">
        <f>SUM(EM338/12*$B$2)</f>
        <v>0</v>
      </c>
      <c r="EP338" s="57">
        <f>SUM(EN338/12*$B$2)</f>
        <v>0</v>
      </c>
      <c r="EQ338" s="59">
        <f>SUM(EQ339:EQ343)</f>
        <v>0</v>
      </c>
      <c r="ER338" s="59">
        <f t="shared" ref="ER338" si="6253">SUM(ER339:ER343)</f>
        <v>0</v>
      </c>
      <c r="ES338" s="59">
        <f t="shared" ref="ES338" si="6254">SUM(ES339:ES343)</f>
        <v>0</v>
      </c>
      <c r="ET338" s="59">
        <f t="shared" ref="ET338" si="6255">SUM(ET339:ET343)</f>
        <v>0</v>
      </c>
      <c r="EU338" s="59">
        <f t="shared" ref="EU338" si="6256">SUM(EU339:EU343)</f>
        <v>0</v>
      </c>
      <c r="EV338" s="59">
        <f t="shared" ref="EV338" si="6257">SUM(EV339:EV343)</f>
        <v>0</v>
      </c>
      <c r="EW338" s="87">
        <f t="shared" si="6189"/>
        <v>0</v>
      </c>
      <c r="EX338" s="59">
        <f t="shared" si="6190"/>
        <v>0</v>
      </c>
      <c r="EY338" s="59">
        <f t="shared" si="6191"/>
        <v>0</v>
      </c>
      <c r="EZ338" s="72">
        <f t="shared" si="6192"/>
        <v>0</v>
      </c>
      <c r="FA338" s="72">
        <f t="shared" si="5305"/>
        <v>0</v>
      </c>
      <c r="FB338" s="72"/>
      <c r="FC338" s="72"/>
      <c r="FD338" s="156">
        <f>$H338</f>
        <v>320732.68</v>
      </c>
      <c r="FE338" s="157" t="e">
        <f>ER338/EQ338</f>
        <v>#DIV/0!</v>
      </c>
      <c r="FF338" s="112">
        <f>VLOOKUP($G338,'ВМП план КС'!$A$8:$AQ$93,32,0)</f>
        <v>0</v>
      </c>
      <c r="FG338" s="112">
        <f>VLOOKUP($G338,'ВМП план КС'!$A$8:$AQ$93,33,0)</f>
        <v>0</v>
      </c>
      <c r="FH338" s="57">
        <f>SUM(FF338/12*$B$2)</f>
        <v>0</v>
      </c>
      <c r="FI338" s="57">
        <f>SUM(FG338/12*$B$2)</f>
        <v>0</v>
      </c>
      <c r="FJ338" s="59">
        <f>SUM(FJ339:FJ343)</f>
        <v>0</v>
      </c>
      <c r="FK338" s="59">
        <f t="shared" ref="FK338" si="6258">SUM(FK339:FK343)</f>
        <v>0</v>
      </c>
      <c r="FL338" s="59">
        <f t="shared" ref="FL338" si="6259">SUM(FL339:FL343)</f>
        <v>0</v>
      </c>
      <c r="FM338" s="59">
        <f t="shared" ref="FM338" si="6260">SUM(FM339:FM343)</f>
        <v>0</v>
      </c>
      <c r="FN338" s="59">
        <f t="shared" ref="FN338" si="6261">SUM(FN339:FN343)</f>
        <v>0</v>
      </c>
      <c r="FO338" s="59">
        <f t="shared" ref="FO338" si="6262">SUM(FO339:FO343)</f>
        <v>0</v>
      </c>
      <c r="FP338" s="87">
        <f t="shared" si="6193"/>
        <v>0</v>
      </c>
      <c r="FQ338" s="59">
        <f t="shared" si="6194"/>
        <v>0</v>
      </c>
      <c r="FR338" s="59">
        <f t="shared" si="6195"/>
        <v>0</v>
      </c>
      <c r="FS338" s="72">
        <f t="shared" si="6196"/>
        <v>0</v>
      </c>
      <c r="FT338" s="72">
        <f t="shared" si="5306"/>
        <v>0</v>
      </c>
      <c r="FU338" s="72"/>
      <c r="FV338" s="72"/>
      <c r="FW338" s="156">
        <f>$H338</f>
        <v>320732.68</v>
      </c>
      <c r="FX338" s="157" t="e">
        <f>FK338/FJ338</f>
        <v>#DIV/0!</v>
      </c>
      <c r="FY338" s="57">
        <f>VLOOKUP($G338,'ВМП план КС'!$A$8:$AQ$93,36,0)</f>
        <v>0</v>
      </c>
      <c r="FZ338" s="57">
        <f>VLOOKUP($G338,'ВМП план КС'!$A$8:$AQ$93,37,0)</f>
        <v>0</v>
      </c>
      <c r="GA338" s="57">
        <f>SUM(FY338/12*$B$2)</f>
        <v>0</v>
      </c>
      <c r="GB338" s="57">
        <f>SUM(FZ338/12*$B$2)</f>
        <v>0</v>
      </c>
      <c r="GC338" s="59">
        <f>SUM(GC339:GC343)</f>
        <v>0</v>
      </c>
      <c r="GD338" s="59">
        <f t="shared" ref="GD338" si="6263">SUM(GD339:GD343)</f>
        <v>0</v>
      </c>
      <c r="GE338" s="59">
        <f t="shared" ref="GE338" si="6264">SUM(GE339:GE343)</f>
        <v>0</v>
      </c>
      <c r="GF338" s="59">
        <f t="shared" ref="GF338" si="6265">SUM(GF339:GF343)</f>
        <v>0</v>
      </c>
      <c r="GG338" s="59">
        <f t="shared" ref="GG338" si="6266">SUM(GG339:GG343)</f>
        <v>0</v>
      </c>
      <c r="GH338" s="59">
        <f t="shared" ref="GH338" si="6267">SUM(GH339:GH343)</f>
        <v>0</v>
      </c>
      <c r="GI338" s="87">
        <f t="shared" si="6197"/>
        <v>0</v>
      </c>
      <c r="GJ338" s="59">
        <f t="shared" si="6198"/>
        <v>0</v>
      </c>
      <c r="GK338" s="59">
        <f t="shared" si="6199"/>
        <v>0</v>
      </c>
      <c r="GL338" s="72">
        <f t="shared" si="6200"/>
        <v>0</v>
      </c>
      <c r="GM338" s="72">
        <f t="shared" si="5307"/>
        <v>0</v>
      </c>
      <c r="GN338" s="72"/>
      <c r="GO338" s="72"/>
      <c r="GP338" s="156">
        <f>$H338</f>
        <v>320732.68</v>
      </c>
      <c r="GQ338" s="157" t="e">
        <f>GD338/GC338</f>
        <v>#DIV/0!</v>
      </c>
      <c r="GR338" s="57">
        <f>VLOOKUP($G338,'ВМП план КС'!$A$8:$AQ$93,38,0)</f>
        <v>0</v>
      </c>
      <c r="GS338" s="57">
        <f>VLOOKUP($G338,'ВМП план КС'!$A$8:$AQ$93,39,0)</f>
        <v>0</v>
      </c>
      <c r="GT338" s="57">
        <f>SUM(GR338/12*$B$2)</f>
        <v>0</v>
      </c>
      <c r="GU338" s="57">
        <f>SUM(GS338/12*$B$2)</f>
        <v>0</v>
      </c>
      <c r="GV338" s="59">
        <f>SUM(GV339:GV343)</f>
        <v>0</v>
      </c>
      <c r="GW338" s="59">
        <f t="shared" ref="GW338" si="6268">SUM(GW339:GW343)</f>
        <v>0</v>
      </c>
      <c r="GX338" s="59">
        <f t="shared" ref="GX338" si="6269">SUM(GX339:GX343)</f>
        <v>0</v>
      </c>
      <c r="GY338" s="59">
        <f t="shared" ref="GY338" si="6270">SUM(GY339:GY343)</f>
        <v>0</v>
      </c>
      <c r="GZ338" s="59">
        <f t="shared" ref="GZ338" si="6271">SUM(GZ339:GZ343)</f>
        <v>0</v>
      </c>
      <c r="HA338" s="59">
        <f t="shared" ref="HA338" si="6272">SUM(HA339:HA343)</f>
        <v>0</v>
      </c>
      <c r="HB338" s="87">
        <f t="shared" si="6201"/>
        <v>0</v>
      </c>
      <c r="HC338" s="59">
        <f t="shared" si="6202"/>
        <v>0</v>
      </c>
      <c r="HD338" s="59">
        <f t="shared" si="6203"/>
        <v>0</v>
      </c>
      <c r="HE338" s="72">
        <f t="shared" si="6204"/>
        <v>0</v>
      </c>
      <c r="HF338" s="72">
        <f t="shared" si="5308"/>
        <v>0</v>
      </c>
      <c r="HG338" s="72"/>
      <c r="HH338" s="72"/>
      <c r="HI338" s="156">
        <f>$H338</f>
        <v>320732.68</v>
      </c>
      <c r="HJ338" s="157" t="e">
        <f>GW338/GV338</f>
        <v>#DIV/0!</v>
      </c>
      <c r="HK338" s="57">
        <f>VLOOKUP($G338,'ВМП план КС'!$A$8:$AQ$93,40,0)</f>
        <v>0</v>
      </c>
      <c r="HL338" s="57">
        <f>VLOOKUP($G338,'ВМП план КС'!$A$8:$AQ$93,41,0)</f>
        <v>0</v>
      </c>
      <c r="HM338" s="57">
        <f>SUM(HK338/12*$B$2)</f>
        <v>0</v>
      </c>
      <c r="HN338" s="57">
        <f>SUM(HL338/12*$B$2)</f>
        <v>0</v>
      </c>
      <c r="HO338" s="59">
        <f>SUM(HO339:HO343)</f>
        <v>0</v>
      </c>
      <c r="HP338" s="59">
        <f t="shared" ref="HP338" si="6273">SUM(HP339:HP343)</f>
        <v>0</v>
      </c>
      <c r="HQ338" s="59">
        <f t="shared" ref="HQ338" si="6274">SUM(HQ339:HQ343)</f>
        <v>0</v>
      </c>
      <c r="HR338" s="59">
        <f t="shared" ref="HR338" si="6275">SUM(HR339:HR343)</f>
        <v>0</v>
      </c>
      <c r="HS338" s="59">
        <f t="shared" ref="HS338" si="6276">SUM(HS339:HS343)</f>
        <v>0</v>
      </c>
      <c r="HT338" s="59">
        <f t="shared" ref="HT338" si="6277">SUM(HT339:HT343)</f>
        <v>0</v>
      </c>
      <c r="HU338" s="87">
        <f t="shared" si="6205"/>
        <v>0</v>
      </c>
      <c r="HV338" s="59">
        <f t="shared" si="6206"/>
        <v>0</v>
      </c>
      <c r="HW338" s="59">
        <f t="shared" si="6207"/>
        <v>0</v>
      </c>
      <c r="HX338" s="72">
        <f t="shared" si="6208"/>
        <v>0</v>
      </c>
      <c r="HY338" s="72">
        <f t="shared" si="5309"/>
        <v>0</v>
      </c>
      <c r="HZ338" s="72"/>
      <c r="IA338" s="72"/>
      <c r="IB338" s="156">
        <f>$H338</f>
        <v>320732.68</v>
      </c>
      <c r="IC338" s="157" t="e">
        <f>HP338/HO338</f>
        <v>#DIV/0!</v>
      </c>
      <c r="ID338" s="112">
        <f>VLOOKUP($G338,'ВМП план КС'!$A$8:$AQ$93,34,0)</f>
        <v>0</v>
      </c>
      <c r="IE338" s="112">
        <f>VLOOKUP($G338,'ВМП план КС'!$A$8:$AQ$93,35,0)</f>
        <v>0</v>
      </c>
      <c r="IF338" s="57">
        <f>SUM(ID338/12*$B$2)</f>
        <v>0</v>
      </c>
      <c r="IG338" s="57">
        <f>SUM(IE338/12*$B$2)</f>
        <v>0</v>
      </c>
      <c r="IH338" s="59">
        <f>SUM(IH339:IH343)</f>
        <v>0</v>
      </c>
      <c r="II338" s="59">
        <f t="shared" ref="II338" si="6278">SUM(II339:II343)</f>
        <v>0</v>
      </c>
      <c r="IJ338" s="59">
        <f t="shared" ref="IJ338" si="6279">SUM(IJ339:IJ343)</f>
        <v>0</v>
      </c>
      <c r="IK338" s="59">
        <f t="shared" ref="IK338" si="6280">SUM(IK339:IK343)</f>
        <v>0</v>
      </c>
      <c r="IL338" s="59">
        <f t="shared" ref="IL338" si="6281">SUM(IL339:IL343)</f>
        <v>0</v>
      </c>
      <c r="IM338" s="59">
        <f t="shared" ref="IM338" si="6282">SUM(IM339:IM343)</f>
        <v>0</v>
      </c>
      <c r="IN338" s="87">
        <f t="shared" si="6209"/>
        <v>0</v>
      </c>
      <c r="IO338" s="59">
        <f t="shared" si="6210"/>
        <v>0</v>
      </c>
      <c r="IP338" s="59">
        <f t="shared" si="6211"/>
        <v>0</v>
      </c>
      <c r="IQ338" s="72">
        <f t="shared" si="6212"/>
        <v>0</v>
      </c>
      <c r="IR338" s="72">
        <f t="shared" si="5310"/>
        <v>0</v>
      </c>
      <c r="IS338" s="72"/>
      <c r="IT338" s="72"/>
      <c r="IU338" s="156">
        <f>$H338</f>
        <v>320732.68</v>
      </c>
      <c r="IV338" s="157" t="e">
        <f>II338/IH338</f>
        <v>#DIV/0!</v>
      </c>
      <c r="IW338" s="112">
        <f>VLOOKUP($G338,'ВМП план КС'!$A$8:$AQ$93,42,0)</f>
        <v>0</v>
      </c>
      <c r="IX338" s="112">
        <f>VLOOKUP($G338,'ВМП план КС'!$A$8:$AQ$93,43,0)</f>
        <v>0</v>
      </c>
      <c r="IY338" s="57">
        <f>SUM(IW338/12*$B$2)</f>
        <v>0</v>
      </c>
      <c r="IZ338" s="57">
        <f>SUM(IX338/12*$B$2)</f>
        <v>0</v>
      </c>
      <c r="JA338" s="59">
        <f>SUM(JA339:JA343)</f>
        <v>0</v>
      </c>
      <c r="JB338" s="59">
        <f t="shared" ref="JB338" si="6283">SUM(JB339:JB343)</f>
        <v>0</v>
      </c>
      <c r="JC338" s="59">
        <f t="shared" ref="JC338" si="6284">SUM(JC339:JC343)</f>
        <v>0</v>
      </c>
      <c r="JD338" s="59">
        <f t="shared" ref="JD338" si="6285">SUM(JD339:JD343)</f>
        <v>0</v>
      </c>
      <c r="JE338" s="59">
        <f t="shared" ref="JE338" si="6286">SUM(JE339:JE343)</f>
        <v>0</v>
      </c>
      <c r="JF338" s="59">
        <f t="shared" ref="JF338" si="6287">SUM(JF339:JF343)</f>
        <v>0</v>
      </c>
      <c r="JG338" s="87">
        <f t="shared" si="6213"/>
        <v>0</v>
      </c>
      <c r="JH338" s="59">
        <f t="shared" si="6214"/>
        <v>0</v>
      </c>
      <c r="JI338" s="59">
        <f t="shared" si="6215"/>
        <v>0</v>
      </c>
      <c r="JJ338" s="72">
        <f t="shared" si="6216"/>
        <v>0</v>
      </c>
      <c r="JK338" s="72">
        <f t="shared" si="5291"/>
        <v>0</v>
      </c>
      <c r="JL338" s="72"/>
      <c r="JM338" s="72"/>
      <c r="JN338" s="156">
        <f>$H338</f>
        <v>320732.68</v>
      </c>
      <c r="JO338" s="157" t="e">
        <f>JB338/JA338</f>
        <v>#DIV/0!</v>
      </c>
      <c r="JP338" s="384">
        <f>J338+AC338+AV338+BO338+CH338+DA338+DT338+EM338+FF338+FY338+GR338+HK338+ID338+IW338</f>
        <v>0</v>
      </c>
      <c r="JQ338" s="384">
        <f t="shared" ref="JQ338" si="6288">K338+AD338+AW338+BP338+CI338+DB338+DU338+EN338+FG338+FZ338+GS338+HL338+IE338+IX338</f>
        <v>0</v>
      </c>
      <c r="JR338" s="384">
        <f t="shared" ref="JR338" si="6289">L338+AE338+AX338+BQ338+CJ338+DC338+DV338+EO338+FH338+GA338+GT338+HM338+IF338+IY338</f>
        <v>0</v>
      </c>
      <c r="JS338" s="384">
        <f t="shared" ref="JS338" si="6290">M338+AF338+AY338+BR338+CK338+DD338+DW338+EP338+FI338+GB338+GU338+HN338+IG338+IZ338</f>
        <v>0</v>
      </c>
      <c r="JT338" s="384">
        <f t="shared" ref="JT338:JT343" si="6291">N338+AG338+AZ338+BS338+CL338+DE338+DX338+EQ338+FJ338+GC338+GV338+HO338+IH338+JA338</f>
        <v>0</v>
      </c>
      <c r="JU338" s="384">
        <f t="shared" ref="JU338:JU343" si="6292">O338+AH338+BA338+BT338+CM338+DF338+DY338+ER338+FK338+GD338+GW338+HP338+II338+JB338</f>
        <v>0</v>
      </c>
      <c r="JV338" s="384">
        <f t="shared" ref="JV338:JV343" si="6293">P338+AI338+BB338+BU338+CN338+DG338+DZ338+ES338+FL338+GE338+GX338+HQ338+IJ338+JC338</f>
        <v>0</v>
      </c>
      <c r="JW338" s="384">
        <f t="shared" ref="JW338:JW343" si="6294">Q338+AJ338+BC338+BV338+CO338+DH338+EA338+ET338+FM338+GF338+GY338+HR338+IK338+JD338</f>
        <v>0</v>
      </c>
      <c r="JX338" s="384">
        <f t="shared" ref="JX338:JX343" si="6295">R338+AK338+BD338+BW338+CP338+DI338+EB338+EU338+FN338+GG338+GZ338+HS338+IL338+JE338</f>
        <v>0</v>
      </c>
      <c r="JY338" s="384">
        <f t="shared" ref="JY338:JY343" si="6296">S338+AL338+BE338+BX338+CQ338+DJ338+EC338+EV338+FO338+GH338+HA338+HT338+IM338+JF338</f>
        <v>0</v>
      </c>
      <c r="JZ338" s="384">
        <f>JT338+JW338</f>
        <v>0</v>
      </c>
      <c r="KA338" s="384">
        <f t="shared" ref="KA338:KA402" si="6297">JU338+JX338</f>
        <v>0</v>
      </c>
      <c r="KB338" s="384">
        <f t="shared" ref="KB338:KB402" si="6298">JV338+JY338</f>
        <v>0</v>
      </c>
      <c r="KC338" s="72">
        <f>JT338-JR338</f>
        <v>0</v>
      </c>
      <c r="KD338" s="72">
        <f>JU338-JS338</f>
        <v>0</v>
      </c>
      <c r="KE338" s="156">
        <f>$H338</f>
        <v>320732.68</v>
      </c>
      <c r="KF338" s="157" t="e">
        <f>JU338/JT338</f>
        <v>#DIV/0!</v>
      </c>
      <c r="KG338" s="49"/>
      <c r="KH338" s="49"/>
      <c r="KI338" s="223"/>
      <c r="KJ338" s="223"/>
      <c r="KK338" s="626"/>
      <c r="KL338" s="626"/>
      <c r="KM338" s="626"/>
    </row>
    <row r="339" spans="1:299" s="3" customFormat="1" hidden="1" x14ac:dyDescent="0.2">
      <c r="A339" s="100">
        <v>1</v>
      </c>
      <c r="B339" s="62"/>
      <c r="C339" s="147"/>
      <c r="D339" s="258"/>
      <c r="E339" s="372"/>
      <c r="F339" s="746"/>
      <c r="G339" s="63"/>
      <c r="H339" s="92"/>
      <c r="I339" s="92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>
        <f t="shared" si="6218"/>
        <v>0</v>
      </c>
      <c r="U339" s="45">
        <f t="shared" si="6219"/>
        <v>0</v>
      </c>
      <c r="V339" s="45">
        <f t="shared" si="6220"/>
        <v>0</v>
      </c>
      <c r="W339" s="181">
        <f t="shared" si="6221"/>
        <v>0</v>
      </c>
      <c r="X339" s="181">
        <f t="shared" si="6222"/>
        <v>0</v>
      </c>
      <c r="Y339" s="181"/>
      <c r="Z339" s="181"/>
      <c r="AA339" s="46"/>
      <c r="AB339" s="46"/>
      <c r="AC339" s="45"/>
      <c r="AD339" s="45"/>
      <c r="AE339" s="45"/>
      <c r="AF339" s="45"/>
      <c r="AG339" s="45"/>
      <c r="AH339" s="45"/>
      <c r="AI339" s="45"/>
      <c r="AJ339" s="45"/>
      <c r="AK339" s="45"/>
      <c r="AL339" s="45"/>
      <c r="AM339" s="45">
        <f t="shared" si="6165"/>
        <v>0</v>
      </c>
      <c r="AN339" s="45">
        <f t="shared" si="6166"/>
        <v>0</v>
      </c>
      <c r="AO339" s="45">
        <f t="shared" si="6167"/>
        <v>0</v>
      </c>
      <c r="AP339" s="181">
        <f t="shared" si="6168"/>
        <v>0</v>
      </c>
      <c r="AQ339" s="181">
        <f t="shared" si="5300"/>
        <v>0</v>
      </c>
      <c r="AR339" s="181"/>
      <c r="AS339" s="181"/>
      <c r="AT339" s="46"/>
      <c r="AU339" s="46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>
        <f t="shared" si="6169"/>
        <v>0</v>
      </c>
      <c r="BG339" s="45">
        <f t="shared" si="6170"/>
        <v>0</v>
      </c>
      <c r="BH339" s="45">
        <f t="shared" si="6171"/>
        <v>0</v>
      </c>
      <c r="BI339" s="181">
        <f t="shared" si="6172"/>
        <v>0</v>
      </c>
      <c r="BJ339" s="181">
        <f t="shared" si="5282"/>
        <v>0</v>
      </c>
      <c r="BK339" s="181"/>
      <c r="BL339" s="181"/>
      <c r="BM339" s="46"/>
      <c r="BN339" s="46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>
        <f t="shared" si="6173"/>
        <v>0</v>
      </c>
      <c r="BZ339" s="45">
        <f t="shared" si="6174"/>
        <v>0</v>
      </c>
      <c r="CA339" s="45">
        <f t="shared" si="6175"/>
        <v>0</v>
      </c>
      <c r="CB339" s="181">
        <f t="shared" si="6176"/>
        <v>0</v>
      </c>
      <c r="CC339" s="181">
        <f t="shared" si="5301"/>
        <v>0</v>
      </c>
      <c r="CD339" s="181"/>
      <c r="CE339" s="181"/>
      <c r="CF339" s="46"/>
      <c r="CG339" s="46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>
        <f t="shared" si="6177"/>
        <v>0</v>
      </c>
      <c r="CS339" s="45">
        <f t="shared" si="6178"/>
        <v>0</v>
      </c>
      <c r="CT339" s="45">
        <f t="shared" si="6179"/>
        <v>0</v>
      </c>
      <c r="CU339" s="181">
        <f t="shared" si="6180"/>
        <v>0</v>
      </c>
      <c r="CV339" s="181">
        <f t="shared" si="5302"/>
        <v>0</v>
      </c>
      <c r="CW339" s="272"/>
      <c r="CX339" s="181"/>
      <c r="CY339" s="46"/>
      <c r="CZ339" s="46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>
        <f t="shared" si="6181"/>
        <v>0</v>
      </c>
      <c r="DL339" s="45">
        <f t="shared" si="6182"/>
        <v>0</v>
      </c>
      <c r="DM339" s="45">
        <f t="shared" si="6183"/>
        <v>0</v>
      </c>
      <c r="DN339" s="184">
        <f t="shared" si="6184"/>
        <v>0</v>
      </c>
      <c r="DO339" s="184">
        <f t="shared" si="5303"/>
        <v>0</v>
      </c>
      <c r="DP339" s="181"/>
      <c r="DQ339" s="181"/>
      <c r="DR339" s="46"/>
      <c r="DS339" s="46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>
        <f t="shared" si="6185"/>
        <v>0</v>
      </c>
      <c r="EE339" s="45">
        <f t="shared" si="6186"/>
        <v>0</v>
      </c>
      <c r="EF339" s="45">
        <f t="shared" si="6187"/>
        <v>0</v>
      </c>
      <c r="EG339" s="184">
        <f t="shared" si="6188"/>
        <v>0</v>
      </c>
      <c r="EH339" s="184">
        <f t="shared" si="5304"/>
        <v>0</v>
      </c>
      <c r="EI339" s="181"/>
      <c r="EJ339" s="181"/>
      <c r="EK339" s="46"/>
      <c r="EL339" s="46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>
        <f t="shared" si="6189"/>
        <v>0</v>
      </c>
      <c r="EX339" s="45">
        <f t="shared" si="6190"/>
        <v>0</v>
      </c>
      <c r="EY339" s="45">
        <f t="shared" si="6191"/>
        <v>0</v>
      </c>
      <c r="EZ339" s="184">
        <f t="shared" si="6192"/>
        <v>0</v>
      </c>
      <c r="FA339" s="184">
        <f t="shared" si="5305"/>
        <v>0</v>
      </c>
      <c r="FB339" s="181"/>
      <c r="FC339" s="181"/>
      <c r="FD339" s="46"/>
      <c r="FE339" s="46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>
        <f t="shared" si="6193"/>
        <v>0</v>
      </c>
      <c r="FQ339" s="45">
        <f t="shared" si="6194"/>
        <v>0</v>
      </c>
      <c r="FR339" s="45">
        <f t="shared" si="6195"/>
        <v>0</v>
      </c>
      <c r="FS339" s="184">
        <f t="shared" si="6196"/>
        <v>0</v>
      </c>
      <c r="FT339" s="184">
        <f t="shared" si="5306"/>
        <v>0</v>
      </c>
      <c r="FU339" s="181"/>
      <c r="FV339" s="181"/>
      <c r="FW339" s="46"/>
      <c r="FX339" s="46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>
        <f t="shared" si="6197"/>
        <v>0</v>
      </c>
      <c r="GJ339" s="45">
        <f t="shared" si="6198"/>
        <v>0</v>
      </c>
      <c r="GK339" s="45">
        <f t="shared" si="6199"/>
        <v>0</v>
      </c>
      <c r="GL339" s="184">
        <f t="shared" si="6200"/>
        <v>0</v>
      </c>
      <c r="GM339" s="184">
        <f t="shared" si="5307"/>
        <v>0</v>
      </c>
      <c r="GN339" s="181"/>
      <c r="GO339" s="181"/>
      <c r="GP339" s="46"/>
      <c r="GQ339" s="46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>
        <f t="shared" si="6201"/>
        <v>0</v>
      </c>
      <c r="HC339" s="45">
        <f t="shared" si="6202"/>
        <v>0</v>
      </c>
      <c r="HD339" s="45">
        <f t="shared" si="6203"/>
        <v>0</v>
      </c>
      <c r="HE339" s="184">
        <f t="shared" si="6204"/>
        <v>0</v>
      </c>
      <c r="HF339" s="184">
        <f t="shared" si="5308"/>
        <v>0</v>
      </c>
      <c r="HG339" s="181"/>
      <c r="HH339" s="181"/>
      <c r="HI339" s="46"/>
      <c r="HJ339" s="46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>
        <f t="shared" si="6205"/>
        <v>0</v>
      </c>
      <c r="HV339" s="45">
        <f t="shared" si="6206"/>
        <v>0</v>
      </c>
      <c r="HW339" s="45">
        <f t="shared" si="6207"/>
        <v>0</v>
      </c>
      <c r="HX339" s="184">
        <f t="shared" si="6208"/>
        <v>0</v>
      </c>
      <c r="HY339" s="184">
        <f t="shared" si="5309"/>
        <v>0</v>
      </c>
      <c r="HZ339" s="181"/>
      <c r="IA339" s="181"/>
      <c r="IB339" s="46"/>
      <c r="IC339" s="46"/>
      <c r="ID339" s="46"/>
      <c r="IE339" s="46"/>
      <c r="IF339" s="45"/>
      <c r="IG339" s="45"/>
      <c r="IH339" s="45"/>
      <c r="II339" s="45"/>
      <c r="IJ339" s="45"/>
      <c r="IK339" s="45"/>
      <c r="IL339" s="45"/>
      <c r="IM339" s="45"/>
      <c r="IN339" s="45">
        <f t="shared" si="6209"/>
        <v>0</v>
      </c>
      <c r="IO339" s="45">
        <f t="shared" si="6210"/>
        <v>0</v>
      </c>
      <c r="IP339" s="45">
        <f t="shared" si="6211"/>
        <v>0</v>
      </c>
      <c r="IQ339" s="184">
        <f t="shared" si="6212"/>
        <v>0</v>
      </c>
      <c r="IR339" s="184">
        <f t="shared" si="5310"/>
        <v>0</v>
      </c>
      <c r="IS339" s="181"/>
      <c r="IT339" s="181"/>
      <c r="IU339" s="46"/>
      <c r="IV339" s="46"/>
      <c r="IW339" s="46"/>
      <c r="IX339" s="46"/>
      <c r="IY339" s="45"/>
      <c r="IZ339" s="45"/>
      <c r="JA339" s="45"/>
      <c r="JB339" s="45"/>
      <c r="JC339" s="45"/>
      <c r="JD339" s="45"/>
      <c r="JE339" s="45"/>
      <c r="JF339" s="45"/>
      <c r="JG339" s="45">
        <f t="shared" si="6213"/>
        <v>0</v>
      </c>
      <c r="JH339" s="45">
        <f t="shared" si="6214"/>
        <v>0</v>
      </c>
      <c r="JI339" s="45">
        <f t="shared" si="6215"/>
        <v>0</v>
      </c>
      <c r="JJ339" s="184">
        <f t="shared" si="6216"/>
        <v>0</v>
      </c>
      <c r="JK339" s="184">
        <f t="shared" si="5291"/>
        <v>0</v>
      </c>
      <c r="JL339" s="181"/>
      <c r="JM339" s="181"/>
      <c r="JN339" s="46"/>
      <c r="JO339" s="46"/>
      <c r="JP339" s="47"/>
      <c r="JQ339" s="48"/>
      <c r="JR339" s="47"/>
      <c r="JS339" s="47"/>
      <c r="JT339" s="385">
        <f t="shared" si="6291"/>
        <v>0</v>
      </c>
      <c r="JU339" s="385">
        <f t="shared" si="6292"/>
        <v>0</v>
      </c>
      <c r="JV339" s="385">
        <f t="shared" si="6293"/>
        <v>0</v>
      </c>
      <c r="JW339" s="385">
        <f t="shared" si="6294"/>
        <v>0</v>
      </c>
      <c r="JX339" s="385">
        <f t="shared" si="6295"/>
        <v>0</v>
      </c>
      <c r="JY339" s="385">
        <f t="shared" si="6296"/>
        <v>0</v>
      </c>
      <c r="JZ339" s="45">
        <f t="shared" ref="JZ339:JZ343" si="6299">JT339+JW339</f>
        <v>0</v>
      </c>
      <c r="KA339" s="45">
        <f t="shared" si="6297"/>
        <v>0</v>
      </c>
      <c r="KB339" s="45">
        <f t="shared" si="6298"/>
        <v>0</v>
      </c>
      <c r="KC339" s="184">
        <f t="shared" ref="KC339:KC343" si="6300">JT339-JR339</f>
        <v>0</v>
      </c>
      <c r="KD339" s="184">
        <f t="shared" ref="KD339:KD343" si="6301">JU339-JS339</f>
        <v>0</v>
      </c>
      <c r="KE339" s="46"/>
      <c r="KF339" s="46"/>
      <c r="KG339" s="49"/>
      <c r="KH339" s="49"/>
    </row>
    <row r="340" spans="1:299" s="3" customFormat="1" hidden="1" x14ac:dyDescent="0.2">
      <c r="A340" s="100">
        <v>1</v>
      </c>
      <c r="B340" s="62"/>
      <c r="C340" s="147"/>
      <c r="D340" s="258"/>
      <c r="E340" s="372"/>
      <c r="F340" s="746"/>
      <c r="G340" s="63"/>
      <c r="H340" s="92"/>
      <c r="I340" s="92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>
        <f t="shared" si="6218"/>
        <v>0</v>
      </c>
      <c r="U340" s="45">
        <f t="shared" si="6219"/>
        <v>0</v>
      </c>
      <c r="V340" s="45">
        <f t="shared" si="6220"/>
        <v>0</v>
      </c>
      <c r="W340" s="181">
        <f t="shared" si="6221"/>
        <v>0</v>
      </c>
      <c r="X340" s="181">
        <f t="shared" si="6222"/>
        <v>0</v>
      </c>
      <c r="Y340" s="181"/>
      <c r="Z340" s="181"/>
      <c r="AA340" s="46"/>
      <c r="AB340" s="46"/>
      <c r="AC340" s="45"/>
      <c r="AD340" s="45"/>
      <c r="AE340" s="45"/>
      <c r="AF340" s="45"/>
      <c r="AG340" s="45"/>
      <c r="AH340" s="45"/>
      <c r="AI340" s="45"/>
      <c r="AJ340" s="45"/>
      <c r="AK340" s="45"/>
      <c r="AL340" s="45"/>
      <c r="AM340" s="45">
        <f t="shared" si="6165"/>
        <v>0</v>
      </c>
      <c r="AN340" s="45">
        <f t="shared" si="6166"/>
        <v>0</v>
      </c>
      <c r="AO340" s="45">
        <f t="shared" si="6167"/>
        <v>0</v>
      </c>
      <c r="AP340" s="181">
        <f t="shared" si="6168"/>
        <v>0</v>
      </c>
      <c r="AQ340" s="181">
        <f t="shared" ref="AQ340:AQ399" si="6302">AH340-AF340</f>
        <v>0</v>
      </c>
      <c r="AR340" s="181"/>
      <c r="AS340" s="181"/>
      <c r="AT340" s="46"/>
      <c r="AU340" s="46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>
        <f t="shared" si="6169"/>
        <v>0</v>
      </c>
      <c r="BG340" s="45">
        <f t="shared" si="6170"/>
        <v>0</v>
      </c>
      <c r="BH340" s="45">
        <f t="shared" si="6171"/>
        <v>0</v>
      </c>
      <c r="BI340" s="181">
        <f t="shared" si="6172"/>
        <v>0</v>
      </c>
      <c r="BJ340" s="181">
        <f t="shared" ref="BJ340:BJ404" si="6303">BA340-AY340</f>
        <v>0</v>
      </c>
      <c r="BK340" s="181"/>
      <c r="BL340" s="181"/>
      <c r="BM340" s="46"/>
      <c r="BN340" s="46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>
        <f t="shared" si="6173"/>
        <v>0</v>
      </c>
      <c r="BZ340" s="45">
        <f t="shared" si="6174"/>
        <v>0</v>
      </c>
      <c r="CA340" s="45">
        <f t="shared" si="6175"/>
        <v>0</v>
      </c>
      <c r="CB340" s="181">
        <f t="shared" si="6176"/>
        <v>0</v>
      </c>
      <c r="CC340" s="181">
        <f t="shared" ref="CC340:CC404" si="6304">BT340-BR340</f>
        <v>0</v>
      </c>
      <c r="CD340" s="181"/>
      <c r="CE340" s="181"/>
      <c r="CF340" s="46"/>
      <c r="CG340" s="46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>
        <f t="shared" si="6177"/>
        <v>0</v>
      </c>
      <c r="CS340" s="45">
        <f t="shared" si="6178"/>
        <v>0</v>
      </c>
      <c r="CT340" s="45">
        <f t="shared" si="6179"/>
        <v>0</v>
      </c>
      <c r="CU340" s="181">
        <f t="shared" si="6180"/>
        <v>0</v>
      </c>
      <c r="CV340" s="181">
        <f t="shared" ref="CV340:CV399" si="6305">CM340-CK340</f>
        <v>0</v>
      </c>
      <c r="CW340" s="272"/>
      <c r="CX340" s="181"/>
      <c r="CY340" s="46"/>
      <c r="CZ340" s="46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>
        <f t="shared" si="6181"/>
        <v>0</v>
      </c>
      <c r="DL340" s="45">
        <f t="shared" si="6182"/>
        <v>0</v>
      </c>
      <c r="DM340" s="45">
        <f t="shared" si="6183"/>
        <v>0</v>
      </c>
      <c r="DN340" s="184">
        <f t="shared" si="6184"/>
        <v>0</v>
      </c>
      <c r="DO340" s="184">
        <f t="shared" ref="DO340:DO404" si="6306">DF340-DD340</f>
        <v>0</v>
      </c>
      <c r="DP340" s="181"/>
      <c r="DQ340" s="181"/>
      <c r="DR340" s="46"/>
      <c r="DS340" s="46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>
        <f t="shared" si="6185"/>
        <v>0</v>
      </c>
      <c r="EE340" s="45">
        <f t="shared" si="6186"/>
        <v>0</v>
      </c>
      <c r="EF340" s="45">
        <f t="shared" si="6187"/>
        <v>0</v>
      </c>
      <c r="EG340" s="184">
        <f t="shared" si="6188"/>
        <v>0</v>
      </c>
      <c r="EH340" s="184">
        <f t="shared" ref="EH340:EH404" si="6307">DY340-DW340</f>
        <v>0</v>
      </c>
      <c r="EI340" s="181"/>
      <c r="EJ340" s="181"/>
      <c r="EK340" s="46"/>
      <c r="EL340" s="46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>
        <f t="shared" si="6189"/>
        <v>0</v>
      </c>
      <c r="EX340" s="45">
        <f t="shared" si="6190"/>
        <v>0</v>
      </c>
      <c r="EY340" s="45">
        <f t="shared" si="6191"/>
        <v>0</v>
      </c>
      <c r="EZ340" s="184">
        <f t="shared" si="6192"/>
        <v>0</v>
      </c>
      <c r="FA340" s="184">
        <f t="shared" ref="FA340:FA402" si="6308">ER340-EP340</f>
        <v>0</v>
      </c>
      <c r="FB340" s="181"/>
      <c r="FC340" s="181"/>
      <c r="FD340" s="46"/>
      <c r="FE340" s="46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>
        <f t="shared" si="6193"/>
        <v>0</v>
      </c>
      <c r="FQ340" s="45">
        <f t="shared" si="6194"/>
        <v>0</v>
      </c>
      <c r="FR340" s="45">
        <f t="shared" si="6195"/>
        <v>0</v>
      </c>
      <c r="FS340" s="184">
        <f t="shared" si="6196"/>
        <v>0</v>
      </c>
      <c r="FT340" s="184">
        <f t="shared" ref="FT340:FT401" si="6309">FK340-FI340</f>
        <v>0</v>
      </c>
      <c r="FU340" s="181"/>
      <c r="FV340" s="181"/>
      <c r="FW340" s="46"/>
      <c r="FX340" s="46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>
        <f t="shared" si="6197"/>
        <v>0</v>
      </c>
      <c r="GJ340" s="45">
        <f t="shared" si="6198"/>
        <v>0</v>
      </c>
      <c r="GK340" s="45">
        <f t="shared" si="6199"/>
        <v>0</v>
      </c>
      <c r="GL340" s="184">
        <f t="shared" si="6200"/>
        <v>0</v>
      </c>
      <c r="GM340" s="184">
        <f t="shared" ref="GM340:GM402" si="6310">GD340-GB340</f>
        <v>0</v>
      </c>
      <c r="GN340" s="181"/>
      <c r="GO340" s="181"/>
      <c r="GP340" s="46"/>
      <c r="GQ340" s="46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>
        <f t="shared" si="6201"/>
        <v>0</v>
      </c>
      <c r="HC340" s="45">
        <f t="shared" si="6202"/>
        <v>0</v>
      </c>
      <c r="HD340" s="45">
        <f t="shared" si="6203"/>
        <v>0</v>
      </c>
      <c r="HE340" s="184">
        <f t="shared" si="6204"/>
        <v>0</v>
      </c>
      <c r="HF340" s="184">
        <f t="shared" ref="HF340:HF404" si="6311">GW340-GU340</f>
        <v>0</v>
      </c>
      <c r="HG340" s="181"/>
      <c r="HH340" s="181"/>
      <c r="HI340" s="46"/>
      <c r="HJ340" s="46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>
        <f t="shared" si="6205"/>
        <v>0</v>
      </c>
      <c r="HV340" s="45">
        <f t="shared" si="6206"/>
        <v>0</v>
      </c>
      <c r="HW340" s="45">
        <f t="shared" si="6207"/>
        <v>0</v>
      </c>
      <c r="HX340" s="184">
        <f t="shared" si="6208"/>
        <v>0</v>
      </c>
      <c r="HY340" s="184">
        <f t="shared" ref="HY340:HY404" si="6312">HP340-HN340</f>
        <v>0</v>
      </c>
      <c r="HZ340" s="181"/>
      <c r="IA340" s="181"/>
      <c r="IB340" s="46"/>
      <c r="IC340" s="46"/>
      <c r="ID340" s="46"/>
      <c r="IE340" s="46"/>
      <c r="IF340" s="45"/>
      <c r="IG340" s="45"/>
      <c r="IH340" s="45"/>
      <c r="II340" s="45"/>
      <c r="IJ340" s="45"/>
      <c r="IK340" s="45"/>
      <c r="IL340" s="45"/>
      <c r="IM340" s="45"/>
      <c r="IN340" s="45">
        <f t="shared" si="6209"/>
        <v>0</v>
      </c>
      <c r="IO340" s="45">
        <f t="shared" si="6210"/>
        <v>0</v>
      </c>
      <c r="IP340" s="45">
        <f t="shared" si="6211"/>
        <v>0</v>
      </c>
      <c r="IQ340" s="184">
        <f t="shared" si="6212"/>
        <v>0</v>
      </c>
      <c r="IR340" s="184">
        <f t="shared" ref="IR340:IR404" si="6313">II340-IG340</f>
        <v>0</v>
      </c>
      <c r="IS340" s="181"/>
      <c r="IT340" s="181"/>
      <c r="IU340" s="46"/>
      <c r="IV340" s="46"/>
      <c r="IW340" s="46"/>
      <c r="IX340" s="46"/>
      <c r="IY340" s="45"/>
      <c r="IZ340" s="45"/>
      <c r="JA340" s="45"/>
      <c r="JB340" s="45"/>
      <c r="JC340" s="45"/>
      <c r="JD340" s="45"/>
      <c r="JE340" s="45"/>
      <c r="JF340" s="45"/>
      <c r="JG340" s="45">
        <f t="shared" si="6213"/>
        <v>0</v>
      </c>
      <c r="JH340" s="45">
        <f t="shared" si="6214"/>
        <v>0</v>
      </c>
      <c r="JI340" s="45">
        <f t="shared" si="6215"/>
        <v>0</v>
      </c>
      <c r="JJ340" s="184">
        <f t="shared" si="6216"/>
        <v>0</v>
      </c>
      <c r="JK340" s="184">
        <f t="shared" ref="JK340:JK404" si="6314">JB340-IZ340</f>
        <v>0</v>
      </c>
      <c r="JL340" s="181"/>
      <c r="JM340" s="181"/>
      <c r="JN340" s="46"/>
      <c r="JO340" s="46"/>
      <c r="JP340" s="47"/>
      <c r="JQ340" s="48"/>
      <c r="JR340" s="47"/>
      <c r="JS340" s="47"/>
      <c r="JT340" s="385">
        <f t="shared" si="6291"/>
        <v>0</v>
      </c>
      <c r="JU340" s="385">
        <f t="shared" si="6292"/>
        <v>0</v>
      </c>
      <c r="JV340" s="385">
        <f t="shared" si="6293"/>
        <v>0</v>
      </c>
      <c r="JW340" s="385">
        <f t="shared" si="6294"/>
        <v>0</v>
      </c>
      <c r="JX340" s="385">
        <f t="shared" si="6295"/>
        <v>0</v>
      </c>
      <c r="JY340" s="385">
        <f t="shared" si="6296"/>
        <v>0</v>
      </c>
      <c r="JZ340" s="45">
        <f t="shared" si="6299"/>
        <v>0</v>
      </c>
      <c r="KA340" s="45">
        <f t="shared" si="6297"/>
        <v>0</v>
      </c>
      <c r="KB340" s="45">
        <f t="shared" si="6298"/>
        <v>0</v>
      </c>
      <c r="KC340" s="184">
        <f t="shared" si="6300"/>
        <v>0</v>
      </c>
      <c r="KD340" s="184">
        <f t="shared" si="6301"/>
        <v>0</v>
      </c>
      <c r="KE340" s="46"/>
      <c r="KF340" s="46"/>
      <c r="KG340" s="49"/>
      <c r="KH340" s="49"/>
    </row>
    <row r="341" spans="1:299" s="3" customFormat="1" hidden="1" x14ac:dyDescent="0.2">
      <c r="A341" s="100">
        <v>1</v>
      </c>
      <c r="B341" s="62"/>
      <c r="C341" s="147"/>
      <c r="D341" s="258"/>
      <c r="E341" s="372"/>
      <c r="F341" s="746"/>
      <c r="G341" s="63"/>
      <c r="H341" s="92"/>
      <c r="I341" s="92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>
        <f t="shared" si="6218"/>
        <v>0</v>
      </c>
      <c r="U341" s="45">
        <f t="shared" si="6219"/>
        <v>0</v>
      </c>
      <c r="V341" s="45">
        <f t="shared" si="6220"/>
        <v>0</v>
      </c>
      <c r="W341" s="181">
        <f t="shared" si="6221"/>
        <v>0</v>
      </c>
      <c r="X341" s="181">
        <f t="shared" si="6222"/>
        <v>0</v>
      </c>
      <c r="Y341" s="181"/>
      <c r="Z341" s="181"/>
      <c r="AA341" s="46"/>
      <c r="AB341" s="46"/>
      <c r="AC341" s="45"/>
      <c r="AD341" s="45"/>
      <c r="AE341" s="45"/>
      <c r="AF341" s="45"/>
      <c r="AG341" s="45"/>
      <c r="AH341" s="45"/>
      <c r="AI341" s="45"/>
      <c r="AJ341" s="45"/>
      <c r="AK341" s="45"/>
      <c r="AL341" s="45"/>
      <c r="AM341" s="45">
        <f t="shared" si="6165"/>
        <v>0</v>
      </c>
      <c r="AN341" s="45">
        <f t="shared" si="6166"/>
        <v>0</v>
      </c>
      <c r="AO341" s="45">
        <f t="shared" si="6167"/>
        <v>0</v>
      </c>
      <c r="AP341" s="181">
        <f t="shared" si="6168"/>
        <v>0</v>
      </c>
      <c r="AQ341" s="181">
        <f t="shared" si="6302"/>
        <v>0</v>
      </c>
      <c r="AR341" s="181"/>
      <c r="AS341" s="181"/>
      <c r="AT341" s="46"/>
      <c r="AU341" s="46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>
        <f t="shared" si="6169"/>
        <v>0</v>
      </c>
      <c r="BG341" s="45">
        <f t="shared" si="6170"/>
        <v>0</v>
      </c>
      <c r="BH341" s="45">
        <f t="shared" si="6171"/>
        <v>0</v>
      </c>
      <c r="BI341" s="181">
        <f t="shared" si="6172"/>
        <v>0</v>
      </c>
      <c r="BJ341" s="181">
        <f t="shared" si="6303"/>
        <v>0</v>
      </c>
      <c r="BK341" s="181"/>
      <c r="BL341" s="181"/>
      <c r="BM341" s="46"/>
      <c r="BN341" s="46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>
        <f t="shared" si="6173"/>
        <v>0</v>
      </c>
      <c r="BZ341" s="45">
        <f t="shared" si="6174"/>
        <v>0</v>
      </c>
      <c r="CA341" s="45">
        <f t="shared" si="6175"/>
        <v>0</v>
      </c>
      <c r="CB341" s="181">
        <f t="shared" si="6176"/>
        <v>0</v>
      </c>
      <c r="CC341" s="181">
        <f t="shared" si="6304"/>
        <v>0</v>
      </c>
      <c r="CD341" s="181"/>
      <c r="CE341" s="181"/>
      <c r="CF341" s="46"/>
      <c r="CG341" s="46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>
        <f t="shared" si="6177"/>
        <v>0</v>
      </c>
      <c r="CS341" s="45">
        <f t="shared" si="6178"/>
        <v>0</v>
      </c>
      <c r="CT341" s="45">
        <f t="shared" si="6179"/>
        <v>0</v>
      </c>
      <c r="CU341" s="181">
        <f t="shared" si="6180"/>
        <v>0</v>
      </c>
      <c r="CV341" s="181">
        <f t="shared" si="6305"/>
        <v>0</v>
      </c>
      <c r="CW341" s="272"/>
      <c r="CX341" s="181"/>
      <c r="CY341" s="46"/>
      <c r="CZ341" s="46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>
        <f t="shared" si="6181"/>
        <v>0</v>
      </c>
      <c r="DL341" s="45">
        <f t="shared" si="6182"/>
        <v>0</v>
      </c>
      <c r="DM341" s="45">
        <f t="shared" si="6183"/>
        <v>0</v>
      </c>
      <c r="DN341" s="184">
        <f t="shared" si="6184"/>
        <v>0</v>
      </c>
      <c r="DO341" s="184">
        <f t="shared" si="6306"/>
        <v>0</v>
      </c>
      <c r="DP341" s="181"/>
      <c r="DQ341" s="181"/>
      <c r="DR341" s="46"/>
      <c r="DS341" s="46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>
        <f t="shared" si="6185"/>
        <v>0</v>
      </c>
      <c r="EE341" s="45">
        <f t="shared" si="6186"/>
        <v>0</v>
      </c>
      <c r="EF341" s="45">
        <f t="shared" si="6187"/>
        <v>0</v>
      </c>
      <c r="EG341" s="184">
        <f t="shared" si="6188"/>
        <v>0</v>
      </c>
      <c r="EH341" s="184">
        <f t="shared" si="6307"/>
        <v>0</v>
      </c>
      <c r="EI341" s="181"/>
      <c r="EJ341" s="181"/>
      <c r="EK341" s="46"/>
      <c r="EL341" s="46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>
        <f t="shared" si="6189"/>
        <v>0</v>
      </c>
      <c r="EX341" s="45">
        <f t="shared" si="6190"/>
        <v>0</v>
      </c>
      <c r="EY341" s="45">
        <f t="shared" si="6191"/>
        <v>0</v>
      </c>
      <c r="EZ341" s="184">
        <f t="shared" si="6192"/>
        <v>0</v>
      </c>
      <c r="FA341" s="184">
        <f t="shared" si="6308"/>
        <v>0</v>
      </c>
      <c r="FB341" s="181"/>
      <c r="FC341" s="181"/>
      <c r="FD341" s="46"/>
      <c r="FE341" s="46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>
        <f t="shared" si="6193"/>
        <v>0</v>
      </c>
      <c r="FQ341" s="45">
        <f t="shared" si="6194"/>
        <v>0</v>
      </c>
      <c r="FR341" s="45">
        <f t="shared" si="6195"/>
        <v>0</v>
      </c>
      <c r="FS341" s="184">
        <f t="shared" si="6196"/>
        <v>0</v>
      </c>
      <c r="FT341" s="184">
        <f t="shared" si="6309"/>
        <v>0</v>
      </c>
      <c r="FU341" s="181"/>
      <c r="FV341" s="181"/>
      <c r="FW341" s="46"/>
      <c r="FX341" s="46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>
        <f t="shared" si="6197"/>
        <v>0</v>
      </c>
      <c r="GJ341" s="45">
        <f t="shared" si="6198"/>
        <v>0</v>
      </c>
      <c r="GK341" s="45">
        <f t="shared" si="6199"/>
        <v>0</v>
      </c>
      <c r="GL341" s="184">
        <f t="shared" si="6200"/>
        <v>0</v>
      </c>
      <c r="GM341" s="184">
        <f t="shared" si="6310"/>
        <v>0</v>
      </c>
      <c r="GN341" s="181"/>
      <c r="GO341" s="181"/>
      <c r="GP341" s="46"/>
      <c r="GQ341" s="46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>
        <f t="shared" si="6201"/>
        <v>0</v>
      </c>
      <c r="HC341" s="45">
        <f t="shared" si="6202"/>
        <v>0</v>
      </c>
      <c r="HD341" s="45">
        <f t="shared" si="6203"/>
        <v>0</v>
      </c>
      <c r="HE341" s="184">
        <f t="shared" si="6204"/>
        <v>0</v>
      </c>
      <c r="HF341" s="184">
        <f t="shared" si="6311"/>
        <v>0</v>
      </c>
      <c r="HG341" s="181"/>
      <c r="HH341" s="181"/>
      <c r="HI341" s="46"/>
      <c r="HJ341" s="46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>
        <f t="shared" si="6205"/>
        <v>0</v>
      </c>
      <c r="HV341" s="45">
        <f t="shared" si="6206"/>
        <v>0</v>
      </c>
      <c r="HW341" s="45">
        <f t="shared" si="6207"/>
        <v>0</v>
      </c>
      <c r="HX341" s="184">
        <f t="shared" si="6208"/>
        <v>0</v>
      </c>
      <c r="HY341" s="184">
        <f t="shared" si="6312"/>
        <v>0</v>
      </c>
      <c r="HZ341" s="181"/>
      <c r="IA341" s="181"/>
      <c r="IB341" s="46"/>
      <c r="IC341" s="46"/>
      <c r="ID341" s="46"/>
      <c r="IE341" s="46"/>
      <c r="IF341" s="45"/>
      <c r="IG341" s="45"/>
      <c r="IH341" s="45"/>
      <c r="II341" s="45"/>
      <c r="IJ341" s="45"/>
      <c r="IK341" s="45"/>
      <c r="IL341" s="45"/>
      <c r="IM341" s="45"/>
      <c r="IN341" s="45">
        <f t="shared" si="6209"/>
        <v>0</v>
      </c>
      <c r="IO341" s="45">
        <f t="shared" si="6210"/>
        <v>0</v>
      </c>
      <c r="IP341" s="45">
        <f t="shared" si="6211"/>
        <v>0</v>
      </c>
      <c r="IQ341" s="184">
        <f t="shared" si="6212"/>
        <v>0</v>
      </c>
      <c r="IR341" s="184">
        <f t="shared" si="6313"/>
        <v>0</v>
      </c>
      <c r="IS341" s="181"/>
      <c r="IT341" s="181"/>
      <c r="IU341" s="46"/>
      <c r="IV341" s="46"/>
      <c r="IW341" s="46"/>
      <c r="IX341" s="46"/>
      <c r="IY341" s="45"/>
      <c r="IZ341" s="45"/>
      <c r="JA341" s="45"/>
      <c r="JB341" s="45"/>
      <c r="JC341" s="45"/>
      <c r="JD341" s="45"/>
      <c r="JE341" s="45"/>
      <c r="JF341" s="45"/>
      <c r="JG341" s="45">
        <f t="shared" si="6213"/>
        <v>0</v>
      </c>
      <c r="JH341" s="45">
        <f t="shared" si="6214"/>
        <v>0</v>
      </c>
      <c r="JI341" s="45">
        <f t="shared" si="6215"/>
        <v>0</v>
      </c>
      <c r="JJ341" s="184">
        <f t="shared" si="6216"/>
        <v>0</v>
      </c>
      <c r="JK341" s="184">
        <f t="shared" si="6314"/>
        <v>0</v>
      </c>
      <c r="JL341" s="181"/>
      <c r="JM341" s="181"/>
      <c r="JN341" s="46"/>
      <c r="JO341" s="46"/>
      <c r="JP341" s="47"/>
      <c r="JQ341" s="48"/>
      <c r="JR341" s="47"/>
      <c r="JS341" s="47"/>
      <c r="JT341" s="385">
        <f t="shared" si="6291"/>
        <v>0</v>
      </c>
      <c r="JU341" s="385">
        <f t="shared" si="6292"/>
        <v>0</v>
      </c>
      <c r="JV341" s="385">
        <f t="shared" si="6293"/>
        <v>0</v>
      </c>
      <c r="JW341" s="385">
        <f t="shared" si="6294"/>
        <v>0</v>
      </c>
      <c r="JX341" s="385">
        <f t="shared" si="6295"/>
        <v>0</v>
      </c>
      <c r="JY341" s="385">
        <f t="shared" si="6296"/>
        <v>0</v>
      </c>
      <c r="JZ341" s="45">
        <f t="shared" si="6299"/>
        <v>0</v>
      </c>
      <c r="KA341" s="45">
        <f t="shared" si="6297"/>
        <v>0</v>
      </c>
      <c r="KB341" s="45">
        <f t="shared" si="6298"/>
        <v>0</v>
      </c>
      <c r="KC341" s="184">
        <f t="shared" si="6300"/>
        <v>0</v>
      </c>
      <c r="KD341" s="184">
        <f t="shared" si="6301"/>
        <v>0</v>
      </c>
      <c r="KE341" s="46"/>
      <c r="KF341" s="46"/>
      <c r="KG341" s="49"/>
      <c r="KH341" s="49"/>
    </row>
    <row r="342" spans="1:299" s="3" customFormat="1" hidden="1" x14ac:dyDescent="0.2">
      <c r="A342" s="100">
        <v>1</v>
      </c>
      <c r="B342" s="62"/>
      <c r="C342" s="147"/>
      <c r="D342" s="258"/>
      <c r="E342" s="372"/>
      <c r="F342" s="746"/>
      <c r="G342" s="63"/>
      <c r="H342" s="92"/>
      <c r="I342" s="92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>
        <f t="shared" si="6218"/>
        <v>0</v>
      </c>
      <c r="U342" s="45">
        <f t="shared" si="6219"/>
        <v>0</v>
      </c>
      <c r="V342" s="45">
        <f t="shared" si="6220"/>
        <v>0</v>
      </c>
      <c r="W342" s="181">
        <f t="shared" si="6221"/>
        <v>0</v>
      </c>
      <c r="X342" s="181">
        <f t="shared" si="6222"/>
        <v>0</v>
      </c>
      <c r="Y342" s="181"/>
      <c r="Z342" s="181"/>
      <c r="AA342" s="46"/>
      <c r="AB342" s="46"/>
      <c r="AC342" s="45"/>
      <c r="AD342" s="45"/>
      <c r="AE342" s="45"/>
      <c r="AF342" s="45"/>
      <c r="AG342" s="45"/>
      <c r="AH342" s="45"/>
      <c r="AI342" s="45"/>
      <c r="AJ342" s="45"/>
      <c r="AK342" s="45"/>
      <c r="AL342" s="45"/>
      <c r="AM342" s="45">
        <f t="shared" si="6165"/>
        <v>0</v>
      </c>
      <c r="AN342" s="45">
        <f t="shared" si="6166"/>
        <v>0</v>
      </c>
      <c r="AO342" s="45">
        <f t="shared" si="6167"/>
        <v>0</v>
      </c>
      <c r="AP342" s="181">
        <f t="shared" si="6168"/>
        <v>0</v>
      </c>
      <c r="AQ342" s="181">
        <f t="shared" si="6302"/>
        <v>0</v>
      </c>
      <c r="AR342" s="181"/>
      <c r="AS342" s="181"/>
      <c r="AT342" s="46"/>
      <c r="AU342" s="46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>
        <f t="shared" si="6169"/>
        <v>0</v>
      </c>
      <c r="BG342" s="45">
        <f t="shared" si="6170"/>
        <v>0</v>
      </c>
      <c r="BH342" s="45">
        <f t="shared" si="6171"/>
        <v>0</v>
      </c>
      <c r="BI342" s="181">
        <f t="shared" si="6172"/>
        <v>0</v>
      </c>
      <c r="BJ342" s="181">
        <f t="shared" si="6303"/>
        <v>0</v>
      </c>
      <c r="BK342" s="181"/>
      <c r="BL342" s="181"/>
      <c r="BM342" s="46"/>
      <c r="BN342" s="46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>
        <f t="shared" si="6173"/>
        <v>0</v>
      </c>
      <c r="BZ342" s="45">
        <f t="shared" si="6174"/>
        <v>0</v>
      </c>
      <c r="CA342" s="45">
        <f t="shared" si="6175"/>
        <v>0</v>
      </c>
      <c r="CB342" s="181">
        <f t="shared" si="6176"/>
        <v>0</v>
      </c>
      <c r="CC342" s="181">
        <f t="shared" si="6304"/>
        <v>0</v>
      </c>
      <c r="CD342" s="181"/>
      <c r="CE342" s="181"/>
      <c r="CF342" s="46"/>
      <c r="CG342" s="46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>
        <f t="shared" si="6177"/>
        <v>0</v>
      </c>
      <c r="CS342" s="45">
        <f t="shared" si="6178"/>
        <v>0</v>
      </c>
      <c r="CT342" s="45">
        <f t="shared" si="6179"/>
        <v>0</v>
      </c>
      <c r="CU342" s="181">
        <f t="shared" si="6180"/>
        <v>0</v>
      </c>
      <c r="CV342" s="181">
        <f t="shared" si="6305"/>
        <v>0</v>
      </c>
      <c r="CW342" s="272"/>
      <c r="CX342" s="181"/>
      <c r="CY342" s="46"/>
      <c r="CZ342" s="46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>
        <f t="shared" si="6181"/>
        <v>0</v>
      </c>
      <c r="DL342" s="45">
        <f t="shared" si="6182"/>
        <v>0</v>
      </c>
      <c r="DM342" s="45">
        <f t="shared" si="6183"/>
        <v>0</v>
      </c>
      <c r="DN342" s="184">
        <f t="shared" si="6184"/>
        <v>0</v>
      </c>
      <c r="DO342" s="184">
        <f t="shared" si="6306"/>
        <v>0</v>
      </c>
      <c r="DP342" s="181"/>
      <c r="DQ342" s="181"/>
      <c r="DR342" s="46"/>
      <c r="DS342" s="46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>
        <f t="shared" si="6185"/>
        <v>0</v>
      </c>
      <c r="EE342" s="45">
        <f t="shared" si="6186"/>
        <v>0</v>
      </c>
      <c r="EF342" s="45">
        <f t="shared" si="6187"/>
        <v>0</v>
      </c>
      <c r="EG342" s="184">
        <f t="shared" si="6188"/>
        <v>0</v>
      </c>
      <c r="EH342" s="184">
        <f t="shared" si="6307"/>
        <v>0</v>
      </c>
      <c r="EI342" s="181"/>
      <c r="EJ342" s="181"/>
      <c r="EK342" s="46"/>
      <c r="EL342" s="46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>
        <f t="shared" si="6189"/>
        <v>0</v>
      </c>
      <c r="EX342" s="45">
        <f t="shared" si="6190"/>
        <v>0</v>
      </c>
      <c r="EY342" s="45">
        <f t="shared" si="6191"/>
        <v>0</v>
      </c>
      <c r="EZ342" s="184">
        <f t="shared" si="6192"/>
        <v>0</v>
      </c>
      <c r="FA342" s="184">
        <f t="shared" si="6308"/>
        <v>0</v>
      </c>
      <c r="FB342" s="181"/>
      <c r="FC342" s="181"/>
      <c r="FD342" s="46"/>
      <c r="FE342" s="46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>
        <f t="shared" si="6193"/>
        <v>0</v>
      </c>
      <c r="FQ342" s="45">
        <f t="shared" si="6194"/>
        <v>0</v>
      </c>
      <c r="FR342" s="45">
        <f t="shared" si="6195"/>
        <v>0</v>
      </c>
      <c r="FS342" s="184">
        <f t="shared" si="6196"/>
        <v>0</v>
      </c>
      <c r="FT342" s="184">
        <f t="shared" si="6309"/>
        <v>0</v>
      </c>
      <c r="FU342" s="181"/>
      <c r="FV342" s="181"/>
      <c r="FW342" s="46"/>
      <c r="FX342" s="46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>
        <f t="shared" si="6197"/>
        <v>0</v>
      </c>
      <c r="GJ342" s="45">
        <f t="shared" si="6198"/>
        <v>0</v>
      </c>
      <c r="GK342" s="45">
        <f t="shared" si="6199"/>
        <v>0</v>
      </c>
      <c r="GL342" s="184">
        <f t="shared" si="6200"/>
        <v>0</v>
      </c>
      <c r="GM342" s="184">
        <f t="shared" si="6310"/>
        <v>0</v>
      </c>
      <c r="GN342" s="181"/>
      <c r="GO342" s="181"/>
      <c r="GP342" s="46"/>
      <c r="GQ342" s="46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>
        <f t="shared" si="6201"/>
        <v>0</v>
      </c>
      <c r="HC342" s="45">
        <f t="shared" si="6202"/>
        <v>0</v>
      </c>
      <c r="HD342" s="45">
        <f t="shared" si="6203"/>
        <v>0</v>
      </c>
      <c r="HE342" s="184">
        <f t="shared" si="6204"/>
        <v>0</v>
      </c>
      <c r="HF342" s="184">
        <f t="shared" si="6311"/>
        <v>0</v>
      </c>
      <c r="HG342" s="181"/>
      <c r="HH342" s="181"/>
      <c r="HI342" s="46"/>
      <c r="HJ342" s="46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>
        <f t="shared" si="6205"/>
        <v>0</v>
      </c>
      <c r="HV342" s="45">
        <f t="shared" si="6206"/>
        <v>0</v>
      </c>
      <c r="HW342" s="45">
        <f t="shared" si="6207"/>
        <v>0</v>
      </c>
      <c r="HX342" s="184">
        <f t="shared" si="6208"/>
        <v>0</v>
      </c>
      <c r="HY342" s="184">
        <f t="shared" si="6312"/>
        <v>0</v>
      </c>
      <c r="HZ342" s="181"/>
      <c r="IA342" s="181"/>
      <c r="IB342" s="46"/>
      <c r="IC342" s="46"/>
      <c r="ID342" s="46"/>
      <c r="IE342" s="46"/>
      <c r="IF342" s="45"/>
      <c r="IG342" s="45"/>
      <c r="IH342" s="45"/>
      <c r="II342" s="45"/>
      <c r="IJ342" s="45"/>
      <c r="IK342" s="45"/>
      <c r="IL342" s="45"/>
      <c r="IM342" s="45"/>
      <c r="IN342" s="45">
        <f t="shared" si="6209"/>
        <v>0</v>
      </c>
      <c r="IO342" s="45">
        <f t="shared" si="6210"/>
        <v>0</v>
      </c>
      <c r="IP342" s="45">
        <f t="shared" si="6211"/>
        <v>0</v>
      </c>
      <c r="IQ342" s="184">
        <f t="shared" si="6212"/>
        <v>0</v>
      </c>
      <c r="IR342" s="184">
        <f t="shared" si="6313"/>
        <v>0</v>
      </c>
      <c r="IS342" s="181"/>
      <c r="IT342" s="181"/>
      <c r="IU342" s="46"/>
      <c r="IV342" s="46"/>
      <c r="IW342" s="46"/>
      <c r="IX342" s="46"/>
      <c r="IY342" s="45"/>
      <c r="IZ342" s="45"/>
      <c r="JA342" s="45"/>
      <c r="JB342" s="45"/>
      <c r="JC342" s="45"/>
      <c r="JD342" s="45"/>
      <c r="JE342" s="45"/>
      <c r="JF342" s="45"/>
      <c r="JG342" s="45">
        <f t="shared" si="6213"/>
        <v>0</v>
      </c>
      <c r="JH342" s="45">
        <f t="shared" si="6214"/>
        <v>0</v>
      </c>
      <c r="JI342" s="45">
        <f t="shared" si="6215"/>
        <v>0</v>
      </c>
      <c r="JJ342" s="184">
        <f t="shared" si="6216"/>
        <v>0</v>
      </c>
      <c r="JK342" s="184">
        <f t="shared" si="6314"/>
        <v>0</v>
      </c>
      <c r="JL342" s="181"/>
      <c r="JM342" s="181"/>
      <c r="JN342" s="46"/>
      <c r="JO342" s="46"/>
      <c r="JP342" s="47"/>
      <c r="JQ342" s="48"/>
      <c r="JR342" s="47"/>
      <c r="JS342" s="47"/>
      <c r="JT342" s="385">
        <f t="shared" si="6291"/>
        <v>0</v>
      </c>
      <c r="JU342" s="385">
        <f t="shared" si="6292"/>
        <v>0</v>
      </c>
      <c r="JV342" s="385">
        <f t="shared" si="6293"/>
        <v>0</v>
      </c>
      <c r="JW342" s="385">
        <f t="shared" si="6294"/>
        <v>0</v>
      </c>
      <c r="JX342" s="385">
        <f t="shared" si="6295"/>
        <v>0</v>
      </c>
      <c r="JY342" s="385">
        <f t="shared" si="6296"/>
        <v>0</v>
      </c>
      <c r="JZ342" s="45">
        <f t="shared" si="6299"/>
        <v>0</v>
      </c>
      <c r="KA342" s="45">
        <f t="shared" si="6297"/>
        <v>0</v>
      </c>
      <c r="KB342" s="45">
        <f t="shared" si="6298"/>
        <v>0</v>
      </c>
      <c r="KC342" s="184">
        <f t="shared" si="6300"/>
        <v>0</v>
      </c>
      <c r="KD342" s="184">
        <f t="shared" si="6301"/>
        <v>0</v>
      </c>
      <c r="KE342" s="46"/>
      <c r="KF342" s="46"/>
      <c r="KG342" s="49"/>
      <c r="KH342" s="49"/>
    </row>
    <row r="343" spans="1:299" s="3" customFormat="1" hidden="1" x14ac:dyDescent="0.2">
      <c r="A343" s="100">
        <v>1</v>
      </c>
      <c r="B343" s="62"/>
      <c r="C343" s="147"/>
      <c r="D343" s="258"/>
      <c r="E343" s="372"/>
      <c r="F343" s="746"/>
      <c r="G343" s="63"/>
      <c r="H343" s="92"/>
      <c r="I343" s="92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>
        <f t="shared" si="6218"/>
        <v>0</v>
      </c>
      <c r="U343" s="45">
        <f t="shared" si="6219"/>
        <v>0</v>
      </c>
      <c r="V343" s="45">
        <f t="shared" si="6220"/>
        <v>0</v>
      </c>
      <c r="W343" s="181">
        <f t="shared" si="6221"/>
        <v>0</v>
      </c>
      <c r="X343" s="181">
        <f t="shared" si="6222"/>
        <v>0</v>
      </c>
      <c r="Y343" s="181"/>
      <c r="Z343" s="181"/>
      <c r="AA343" s="46"/>
      <c r="AB343" s="46"/>
      <c r="AC343" s="45"/>
      <c r="AD343" s="45"/>
      <c r="AE343" s="45"/>
      <c r="AF343" s="45"/>
      <c r="AG343" s="45"/>
      <c r="AH343" s="45"/>
      <c r="AI343" s="45"/>
      <c r="AJ343" s="45"/>
      <c r="AK343" s="45"/>
      <c r="AL343" s="45"/>
      <c r="AM343" s="45">
        <f t="shared" si="6165"/>
        <v>0</v>
      </c>
      <c r="AN343" s="45">
        <f t="shared" si="6166"/>
        <v>0</v>
      </c>
      <c r="AO343" s="45">
        <f t="shared" si="6167"/>
        <v>0</v>
      </c>
      <c r="AP343" s="181">
        <f t="shared" si="6168"/>
        <v>0</v>
      </c>
      <c r="AQ343" s="181">
        <f t="shared" si="6302"/>
        <v>0</v>
      </c>
      <c r="AR343" s="181"/>
      <c r="AS343" s="181"/>
      <c r="AT343" s="46"/>
      <c r="AU343" s="46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>
        <f t="shared" si="6169"/>
        <v>0</v>
      </c>
      <c r="BG343" s="45">
        <f t="shared" si="6170"/>
        <v>0</v>
      </c>
      <c r="BH343" s="45">
        <f t="shared" si="6171"/>
        <v>0</v>
      </c>
      <c r="BI343" s="181">
        <f t="shared" si="6172"/>
        <v>0</v>
      </c>
      <c r="BJ343" s="181">
        <f t="shared" si="6303"/>
        <v>0</v>
      </c>
      <c r="BK343" s="181"/>
      <c r="BL343" s="181"/>
      <c r="BM343" s="46"/>
      <c r="BN343" s="46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>
        <f t="shared" si="6173"/>
        <v>0</v>
      </c>
      <c r="BZ343" s="45">
        <f t="shared" si="6174"/>
        <v>0</v>
      </c>
      <c r="CA343" s="45">
        <f t="shared" si="6175"/>
        <v>0</v>
      </c>
      <c r="CB343" s="181">
        <f t="shared" si="6176"/>
        <v>0</v>
      </c>
      <c r="CC343" s="181">
        <f t="shared" si="6304"/>
        <v>0</v>
      </c>
      <c r="CD343" s="181"/>
      <c r="CE343" s="181"/>
      <c r="CF343" s="46"/>
      <c r="CG343" s="46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>
        <f t="shared" si="6177"/>
        <v>0</v>
      </c>
      <c r="CS343" s="45">
        <f t="shared" si="6178"/>
        <v>0</v>
      </c>
      <c r="CT343" s="45">
        <f t="shared" si="6179"/>
        <v>0</v>
      </c>
      <c r="CU343" s="181">
        <f t="shared" si="6180"/>
        <v>0</v>
      </c>
      <c r="CV343" s="181">
        <f t="shared" si="6305"/>
        <v>0</v>
      </c>
      <c r="CW343" s="272"/>
      <c r="CX343" s="181"/>
      <c r="CY343" s="46"/>
      <c r="CZ343" s="46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>
        <f t="shared" si="6181"/>
        <v>0</v>
      </c>
      <c r="DL343" s="45">
        <f t="shared" si="6182"/>
        <v>0</v>
      </c>
      <c r="DM343" s="45">
        <f t="shared" si="6183"/>
        <v>0</v>
      </c>
      <c r="DN343" s="184">
        <f t="shared" si="6184"/>
        <v>0</v>
      </c>
      <c r="DO343" s="184">
        <f t="shared" si="6306"/>
        <v>0</v>
      </c>
      <c r="DP343" s="181"/>
      <c r="DQ343" s="181"/>
      <c r="DR343" s="46"/>
      <c r="DS343" s="46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>
        <f t="shared" si="6185"/>
        <v>0</v>
      </c>
      <c r="EE343" s="45">
        <f t="shared" si="6186"/>
        <v>0</v>
      </c>
      <c r="EF343" s="45">
        <f t="shared" si="6187"/>
        <v>0</v>
      </c>
      <c r="EG343" s="184">
        <f t="shared" si="6188"/>
        <v>0</v>
      </c>
      <c r="EH343" s="184">
        <f t="shared" si="6307"/>
        <v>0</v>
      </c>
      <c r="EI343" s="181"/>
      <c r="EJ343" s="181"/>
      <c r="EK343" s="46"/>
      <c r="EL343" s="46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>
        <f t="shared" si="6189"/>
        <v>0</v>
      </c>
      <c r="EX343" s="45">
        <f t="shared" si="6190"/>
        <v>0</v>
      </c>
      <c r="EY343" s="45">
        <f t="shared" si="6191"/>
        <v>0</v>
      </c>
      <c r="EZ343" s="184">
        <f t="shared" si="6192"/>
        <v>0</v>
      </c>
      <c r="FA343" s="184">
        <f t="shared" si="6308"/>
        <v>0</v>
      </c>
      <c r="FB343" s="181"/>
      <c r="FC343" s="181"/>
      <c r="FD343" s="46"/>
      <c r="FE343" s="46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>
        <f t="shared" si="6193"/>
        <v>0</v>
      </c>
      <c r="FQ343" s="45">
        <f t="shared" si="6194"/>
        <v>0</v>
      </c>
      <c r="FR343" s="45">
        <f t="shared" si="6195"/>
        <v>0</v>
      </c>
      <c r="FS343" s="184">
        <f t="shared" si="6196"/>
        <v>0</v>
      </c>
      <c r="FT343" s="184">
        <f t="shared" si="6309"/>
        <v>0</v>
      </c>
      <c r="FU343" s="181"/>
      <c r="FV343" s="181"/>
      <c r="FW343" s="46"/>
      <c r="FX343" s="46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>
        <f t="shared" si="6197"/>
        <v>0</v>
      </c>
      <c r="GJ343" s="45">
        <f t="shared" si="6198"/>
        <v>0</v>
      </c>
      <c r="GK343" s="45">
        <f t="shared" si="6199"/>
        <v>0</v>
      </c>
      <c r="GL343" s="184">
        <f t="shared" si="6200"/>
        <v>0</v>
      </c>
      <c r="GM343" s="184">
        <f t="shared" si="6310"/>
        <v>0</v>
      </c>
      <c r="GN343" s="181"/>
      <c r="GO343" s="181"/>
      <c r="GP343" s="46"/>
      <c r="GQ343" s="46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>
        <f t="shared" si="6201"/>
        <v>0</v>
      </c>
      <c r="HC343" s="45">
        <f t="shared" si="6202"/>
        <v>0</v>
      </c>
      <c r="HD343" s="45">
        <f t="shared" si="6203"/>
        <v>0</v>
      </c>
      <c r="HE343" s="184">
        <f t="shared" si="6204"/>
        <v>0</v>
      </c>
      <c r="HF343" s="184">
        <f t="shared" si="6311"/>
        <v>0</v>
      </c>
      <c r="HG343" s="181"/>
      <c r="HH343" s="181"/>
      <c r="HI343" s="46"/>
      <c r="HJ343" s="46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>
        <f t="shared" si="6205"/>
        <v>0</v>
      </c>
      <c r="HV343" s="45">
        <f t="shared" si="6206"/>
        <v>0</v>
      </c>
      <c r="HW343" s="45">
        <f t="shared" si="6207"/>
        <v>0</v>
      </c>
      <c r="HX343" s="184">
        <f t="shared" si="6208"/>
        <v>0</v>
      </c>
      <c r="HY343" s="184">
        <f t="shared" si="6312"/>
        <v>0</v>
      </c>
      <c r="HZ343" s="181"/>
      <c r="IA343" s="181"/>
      <c r="IB343" s="46"/>
      <c r="IC343" s="46"/>
      <c r="ID343" s="46"/>
      <c r="IE343" s="46"/>
      <c r="IF343" s="45"/>
      <c r="IG343" s="45"/>
      <c r="IH343" s="45"/>
      <c r="II343" s="45"/>
      <c r="IJ343" s="45"/>
      <c r="IK343" s="45"/>
      <c r="IL343" s="45"/>
      <c r="IM343" s="45"/>
      <c r="IN343" s="45">
        <f t="shared" si="6209"/>
        <v>0</v>
      </c>
      <c r="IO343" s="45">
        <f t="shared" si="6210"/>
        <v>0</v>
      </c>
      <c r="IP343" s="45">
        <f t="shared" si="6211"/>
        <v>0</v>
      </c>
      <c r="IQ343" s="184">
        <f t="shared" si="6212"/>
        <v>0</v>
      </c>
      <c r="IR343" s="184">
        <f t="shared" si="6313"/>
        <v>0</v>
      </c>
      <c r="IS343" s="181"/>
      <c r="IT343" s="181"/>
      <c r="IU343" s="46"/>
      <c r="IV343" s="46"/>
      <c r="IW343" s="46"/>
      <c r="IX343" s="46"/>
      <c r="IY343" s="45"/>
      <c r="IZ343" s="45"/>
      <c r="JA343" s="45"/>
      <c r="JB343" s="45"/>
      <c r="JC343" s="45"/>
      <c r="JD343" s="45"/>
      <c r="JE343" s="45"/>
      <c r="JF343" s="45"/>
      <c r="JG343" s="45">
        <f t="shared" si="6213"/>
        <v>0</v>
      </c>
      <c r="JH343" s="45">
        <f t="shared" si="6214"/>
        <v>0</v>
      </c>
      <c r="JI343" s="45">
        <f t="shared" si="6215"/>
        <v>0</v>
      </c>
      <c r="JJ343" s="184">
        <f t="shared" si="6216"/>
        <v>0</v>
      </c>
      <c r="JK343" s="184">
        <f t="shared" si="6314"/>
        <v>0</v>
      </c>
      <c r="JL343" s="181"/>
      <c r="JM343" s="181"/>
      <c r="JN343" s="46"/>
      <c r="JO343" s="46"/>
      <c r="JP343" s="47"/>
      <c r="JQ343" s="48"/>
      <c r="JR343" s="47"/>
      <c r="JS343" s="47"/>
      <c r="JT343" s="385">
        <f t="shared" si="6291"/>
        <v>0</v>
      </c>
      <c r="JU343" s="385">
        <f t="shared" si="6292"/>
        <v>0</v>
      </c>
      <c r="JV343" s="385">
        <f t="shared" si="6293"/>
        <v>0</v>
      </c>
      <c r="JW343" s="385">
        <f t="shared" si="6294"/>
        <v>0</v>
      </c>
      <c r="JX343" s="385">
        <f t="shared" si="6295"/>
        <v>0</v>
      </c>
      <c r="JY343" s="385">
        <f t="shared" si="6296"/>
        <v>0</v>
      </c>
      <c r="JZ343" s="45">
        <f t="shared" si="6299"/>
        <v>0</v>
      </c>
      <c r="KA343" s="45">
        <f t="shared" si="6297"/>
        <v>0</v>
      </c>
      <c r="KB343" s="45">
        <f t="shared" si="6298"/>
        <v>0</v>
      </c>
      <c r="KC343" s="184">
        <f t="shared" si="6300"/>
        <v>0</v>
      </c>
      <c r="KD343" s="184">
        <f t="shared" si="6301"/>
        <v>0</v>
      </c>
      <c r="KE343" s="46"/>
      <c r="KF343" s="46"/>
      <c r="KG343" s="49"/>
      <c r="KH343" s="49"/>
    </row>
    <row r="344" spans="1:299" s="3" customFormat="1" ht="28.5" customHeight="1" x14ac:dyDescent="0.2">
      <c r="A344" s="100">
        <v>1</v>
      </c>
      <c r="B344" s="100">
        <v>1</v>
      </c>
      <c r="C344" s="631"/>
      <c r="D344" s="268"/>
      <c r="E344" s="747"/>
      <c r="F344" s="748" t="s">
        <v>304</v>
      </c>
      <c r="G344" s="98">
        <v>51</v>
      </c>
      <c r="H344" s="91">
        <v>276991.48799999995</v>
      </c>
      <c r="I344" s="91">
        <v>302574.72959999996</v>
      </c>
      <c r="J344" s="57">
        <f>VLOOKUP($G344,'ВМП план КС'!$A$8:$AQ$94,14,0)</f>
        <v>0</v>
      </c>
      <c r="K344" s="57">
        <f>VLOOKUP($G344,'ВМП план КС'!$A$8:$AQ$94,15,0)</f>
        <v>0</v>
      </c>
      <c r="L344" s="57">
        <f>SUM(J344/12*$B$2)</f>
        <v>0</v>
      </c>
      <c r="M344" s="57">
        <f>SUM(K344/12*$B$2)</f>
        <v>0</v>
      </c>
      <c r="N344" s="59">
        <f>SUM(N345:N349)</f>
        <v>0</v>
      </c>
      <c r="O344" s="59">
        <f t="shared" ref="O344:S344" si="6315">SUM(O345:O349)</f>
        <v>0</v>
      </c>
      <c r="P344" s="59">
        <f t="shared" si="6315"/>
        <v>0</v>
      </c>
      <c r="Q344" s="59">
        <f t="shared" si="6315"/>
        <v>0</v>
      </c>
      <c r="R344" s="59">
        <f t="shared" si="6315"/>
        <v>0</v>
      </c>
      <c r="S344" s="59">
        <f t="shared" si="6315"/>
        <v>0</v>
      </c>
      <c r="T344" s="59">
        <f t="shared" ref="T344:T349" si="6316">N344+Q344</f>
        <v>0</v>
      </c>
      <c r="U344" s="59">
        <f t="shared" ref="U344:U349" si="6317">O344+R344</f>
        <v>0</v>
      </c>
      <c r="V344" s="59">
        <f t="shared" ref="V344:V349" si="6318">P344+S344</f>
        <v>0</v>
      </c>
      <c r="W344" s="72">
        <f t="shared" ref="W344:W349" si="6319">N344-L344</f>
        <v>0</v>
      </c>
      <c r="X344" s="72">
        <f t="shared" ref="X344:X349" si="6320">O344-M344</f>
        <v>0</v>
      </c>
      <c r="Y344" s="72"/>
      <c r="Z344" s="72"/>
      <c r="AA344" s="156">
        <f>$H344</f>
        <v>276991.48799999995</v>
      </c>
      <c r="AB344" s="157" t="e">
        <f>O344/N344</f>
        <v>#DIV/0!</v>
      </c>
      <c r="AC344" s="57">
        <f>VLOOKUP($G344,'ВМП план КС'!$A$8:$AQ$93,12,0)</f>
        <v>0</v>
      </c>
      <c r="AD344" s="57">
        <f>VLOOKUP($G344,'ВМП план КС'!$A$8:$AQ$93,13,0)</f>
        <v>0</v>
      </c>
      <c r="AE344" s="57">
        <f>SUM(AC344/12*$B$2)</f>
        <v>0</v>
      </c>
      <c r="AF344" s="57">
        <f>SUM(AD344/12*$B$2)</f>
        <v>0</v>
      </c>
      <c r="AG344" s="59">
        <f>SUM(AG345:AG349)</f>
        <v>0</v>
      </c>
      <c r="AH344" s="59">
        <f t="shared" ref="AH344" si="6321">SUM(AH345:AH349)</f>
        <v>0</v>
      </c>
      <c r="AI344" s="59">
        <f t="shared" ref="AI344" si="6322">SUM(AI345:AI349)</f>
        <v>0</v>
      </c>
      <c r="AJ344" s="59">
        <f t="shared" ref="AJ344" si="6323">SUM(AJ345:AJ349)</f>
        <v>0</v>
      </c>
      <c r="AK344" s="59">
        <f t="shared" ref="AK344" si="6324">SUM(AK345:AK349)</f>
        <v>0</v>
      </c>
      <c r="AL344" s="59">
        <f t="shared" ref="AL344" si="6325">SUM(AL345:AL349)</f>
        <v>0</v>
      </c>
      <c r="AM344" s="59">
        <f t="shared" si="6165"/>
        <v>0</v>
      </c>
      <c r="AN344" s="59">
        <f t="shared" si="6166"/>
        <v>0</v>
      </c>
      <c r="AO344" s="59">
        <f t="shared" si="6167"/>
        <v>0</v>
      </c>
      <c r="AP344" s="72">
        <f t="shared" si="6168"/>
        <v>0</v>
      </c>
      <c r="AQ344" s="72">
        <f t="shared" si="6302"/>
        <v>0</v>
      </c>
      <c r="AR344" s="72"/>
      <c r="AS344" s="72"/>
      <c r="AT344" s="156">
        <f>$H344</f>
        <v>276991.48799999995</v>
      </c>
      <c r="AU344" s="157" t="e">
        <f>AH344/AG344</f>
        <v>#DIV/0!</v>
      </c>
      <c r="AV344" s="57">
        <f>VLOOKUP($G344,'ВМП план КС'!$A$8:$AQ$93,16,0)</f>
        <v>0</v>
      </c>
      <c r="AW344" s="57">
        <f>VLOOKUP($G344,'ВМП план КС'!$A$8:$AQ$93,17,0)</f>
        <v>0</v>
      </c>
      <c r="AX344" s="57">
        <f>SUM(AV344/12*$B$2)</f>
        <v>0</v>
      </c>
      <c r="AY344" s="57">
        <f>SUM(AW344/12*$B$2)</f>
        <v>0</v>
      </c>
      <c r="AZ344" s="59">
        <f>SUM(AZ345:AZ349)</f>
        <v>0</v>
      </c>
      <c r="BA344" s="59">
        <f t="shared" ref="BA344" si="6326">SUM(BA345:BA349)</f>
        <v>0</v>
      </c>
      <c r="BB344" s="59">
        <f t="shared" ref="BB344" si="6327">SUM(BB345:BB349)</f>
        <v>0</v>
      </c>
      <c r="BC344" s="59">
        <f t="shared" ref="BC344" si="6328">SUM(BC345:BC349)</f>
        <v>0</v>
      </c>
      <c r="BD344" s="59">
        <f t="shared" ref="BD344" si="6329">SUM(BD345:BD349)</f>
        <v>0</v>
      </c>
      <c r="BE344" s="59">
        <f t="shared" ref="BE344" si="6330">SUM(BE345:BE349)</f>
        <v>0</v>
      </c>
      <c r="BF344" s="59">
        <f t="shared" si="6169"/>
        <v>0</v>
      </c>
      <c r="BG344" s="59">
        <f t="shared" si="6170"/>
        <v>0</v>
      </c>
      <c r="BH344" s="59">
        <f t="shared" si="6171"/>
        <v>0</v>
      </c>
      <c r="BI344" s="72">
        <f t="shared" si="6172"/>
        <v>0</v>
      </c>
      <c r="BJ344" s="72">
        <f t="shared" si="6303"/>
        <v>0</v>
      </c>
      <c r="BK344" s="72"/>
      <c r="BL344" s="72"/>
      <c r="BM344" s="156">
        <f>$H344</f>
        <v>276991.48799999995</v>
      </c>
      <c r="BN344" s="157" t="e">
        <f>BA344/AZ344</f>
        <v>#DIV/0!</v>
      </c>
      <c r="BO344" s="57">
        <f>VLOOKUP($G344,'ВМП план КС'!$A$8:$AQ$93,18,0)</f>
        <v>0</v>
      </c>
      <c r="BP344" s="57">
        <f>VLOOKUP($G344,'ВМП план КС'!$A$8:$AQ$93,19,0)</f>
        <v>0</v>
      </c>
      <c r="BQ344" s="57">
        <f>SUM(BO344/12*$B$2)</f>
        <v>0</v>
      </c>
      <c r="BR344" s="57">
        <f>SUM(BP344/12*$B$2)</f>
        <v>0</v>
      </c>
      <c r="BS344" s="59">
        <f>SUM(BS345:BS349)</f>
        <v>0</v>
      </c>
      <c r="BT344" s="59">
        <f t="shared" ref="BT344" si="6331">SUM(BT345:BT349)</f>
        <v>0</v>
      </c>
      <c r="BU344" s="59">
        <f t="shared" ref="BU344" si="6332">SUM(BU345:BU349)</f>
        <v>0</v>
      </c>
      <c r="BV344" s="59">
        <f t="shared" ref="BV344" si="6333">SUM(BV345:BV349)</f>
        <v>0</v>
      </c>
      <c r="BW344" s="59">
        <f t="shared" ref="BW344" si="6334">SUM(BW345:BW349)</f>
        <v>0</v>
      </c>
      <c r="BX344" s="59">
        <f t="shared" ref="BX344" si="6335">SUM(BX345:BX349)</f>
        <v>0</v>
      </c>
      <c r="BY344" s="59">
        <f t="shared" si="6173"/>
        <v>0</v>
      </c>
      <c r="BZ344" s="59">
        <f t="shared" si="6174"/>
        <v>0</v>
      </c>
      <c r="CA344" s="59">
        <f t="shared" si="6175"/>
        <v>0</v>
      </c>
      <c r="CB344" s="72">
        <f t="shared" si="6176"/>
        <v>0</v>
      </c>
      <c r="CC344" s="72">
        <f t="shared" si="6304"/>
        <v>0</v>
      </c>
      <c r="CD344" s="72"/>
      <c r="CE344" s="72"/>
      <c r="CF344" s="156">
        <f>$H344</f>
        <v>276991.48799999995</v>
      </c>
      <c r="CG344" s="157" t="e">
        <f>BT344/BS344</f>
        <v>#DIV/0!</v>
      </c>
      <c r="CH344" s="57">
        <f>VLOOKUP($G344,'ВМП план КС'!$A$8:$AQ$93,10,0)</f>
        <v>290</v>
      </c>
      <c r="CI344" s="57">
        <f>VLOOKUP($G344,'ВМП план КС'!$A$8:$AQ$93,11,0)</f>
        <v>80327531.519999981</v>
      </c>
      <c r="CJ344" s="57">
        <f>SUM(CH344/12*$B$2)</f>
        <v>241.66666666666669</v>
      </c>
      <c r="CK344" s="57">
        <f>SUM(CI344/12*$B$2)</f>
        <v>66939609.599999979</v>
      </c>
      <c r="CL344" s="56">
        <f>SUM(CL345:CL349)</f>
        <v>203</v>
      </c>
      <c r="CM344" s="56">
        <f t="shared" ref="CM344" si="6336">SUM(CM345:CM349)</f>
        <v>56229272.470000081</v>
      </c>
      <c r="CN344" s="59">
        <f t="shared" ref="CN344" si="6337">SUM(CN345:CN349)</f>
        <v>1771</v>
      </c>
      <c r="CO344" s="59">
        <f t="shared" ref="CO344" si="6338">SUM(CO345:CO349)</f>
        <v>4</v>
      </c>
      <c r="CP344" s="59">
        <f t="shared" ref="CP344" si="6339">SUM(CP345:CP349)</f>
        <v>1107965.96</v>
      </c>
      <c r="CQ344" s="59">
        <f t="shared" ref="CQ344" si="6340">SUM(CQ345:CQ349)</f>
        <v>38</v>
      </c>
      <c r="CR344" s="59">
        <f t="shared" si="6177"/>
        <v>207</v>
      </c>
      <c r="CS344" s="59">
        <f t="shared" si="6178"/>
        <v>57337238.430000082</v>
      </c>
      <c r="CT344" s="59">
        <f t="shared" si="6179"/>
        <v>1809</v>
      </c>
      <c r="CU344" s="72">
        <f>CL344-CH344</f>
        <v>-87</v>
      </c>
      <c r="CV344" s="72">
        <f>CM344-CI344</f>
        <v>-24098259.0499999</v>
      </c>
      <c r="CW344" s="308">
        <f>CL344/CH344</f>
        <v>0.7</v>
      </c>
      <c r="CX344" s="308">
        <f>CM344/CI344</f>
        <v>0.70000000505430815</v>
      </c>
      <c r="CY344" s="156">
        <f>$H344</f>
        <v>276991.48799999995</v>
      </c>
      <c r="CZ344" s="157">
        <f>CM344/CL344</f>
        <v>276991.4900000004</v>
      </c>
      <c r="DA344" s="57">
        <f>VLOOKUP($G344,'ВМП план КС'!$A$8:$AQ$93,26,0)</f>
        <v>0</v>
      </c>
      <c r="DB344" s="57">
        <f>VLOOKUP($G344,'ВМП план КС'!$A$8:$AQ$93,27,0)</f>
        <v>0</v>
      </c>
      <c r="DC344" s="57">
        <f>SUM(DA344/12*$B$2)</f>
        <v>0</v>
      </c>
      <c r="DD344" s="57">
        <f>SUM(DB344/12*$B$2)</f>
        <v>0</v>
      </c>
      <c r="DE344" s="59">
        <f>SUM(DE345:DE349)</f>
        <v>0</v>
      </c>
      <c r="DF344" s="59">
        <f t="shared" ref="DF344" si="6341">SUM(DF345:DF349)</f>
        <v>0</v>
      </c>
      <c r="DG344" s="59">
        <f t="shared" ref="DG344" si="6342">SUM(DG345:DG349)</f>
        <v>0</v>
      </c>
      <c r="DH344" s="59">
        <f t="shared" ref="DH344" si="6343">SUM(DH345:DH349)</f>
        <v>0</v>
      </c>
      <c r="DI344" s="59">
        <f t="shared" ref="DI344" si="6344">SUM(DI345:DI349)</f>
        <v>0</v>
      </c>
      <c r="DJ344" s="59">
        <f t="shared" ref="DJ344" si="6345">SUM(DJ345:DJ349)</f>
        <v>0</v>
      </c>
      <c r="DK344" s="87">
        <f t="shared" si="6181"/>
        <v>0</v>
      </c>
      <c r="DL344" s="59">
        <f t="shared" si="6182"/>
        <v>0</v>
      </c>
      <c r="DM344" s="59">
        <f t="shared" si="6183"/>
        <v>0</v>
      </c>
      <c r="DN344" s="72">
        <f t="shared" si="6184"/>
        <v>0</v>
      </c>
      <c r="DO344" s="72">
        <f t="shared" si="6306"/>
        <v>0</v>
      </c>
      <c r="DP344" s="72"/>
      <c r="DQ344" s="72"/>
      <c r="DR344" s="156">
        <f>$H344</f>
        <v>276991.48799999995</v>
      </c>
      <c r="DS344" s="157" t="e">
        <f>DF344/DE344</f>
        <v>#DIV/0!</v>
      </c>
      <c r="DT344" s="57">
        <f>VLOOKUP($G344,'ВМП план КС'!$A$8:$AQ$93,28,0)</f>
        <v>0</v>
      </c>
      <c r="DU344" s="57">
        <f>VLOOKUP($G344,'ВМП план КС'!$A$8:$AQ$93,29,0)</f>
        <v>0</v>
      </c>
      <c r="DV344" s="57">
        <f>SUM(DT344/12*$B$2)</f>
        <v>0</v>
      </c>
      <c r="DW344" s="57">
        <f>SUM(DU344/12*$B$2)</f>
        <v>0</v>
      </c>
      <c r="DX344" s="59">
        <f>SUM(DX345:DX349)</f>
        <v>0</v>
      </c>
      <c r="DY344" s="59">
        <f t="shared" ref="DY344" si="6346">SUM(DY345:DY349)</f>
        <v>0</v>
      </c>
      <c r="DZ344" s="59">
        <f t="shared" ref="DZ344" si="6347">SUM(DZ345:DZ349)</f>
        <v>0</v>
      </c>
      <c r="EA344" s="59">
        <f t="shared" ref="EA344" si="6348">SUM(EA345:EA349)</f>
        <v>0</v>
      </c>
      <c r="EB344" s="59">
        <f t="shared" ref="EB344" si="6349">SUM(EB345:EB349)</f>
        <v>0</v>
      </c>
      <c r="EC344" s="59">
        <f t="shared" ref="EC344" si="6350">SUM(EC345:EC349)</f>
        <v>0</v>
      </c>
      <c r="ED344" s="87">
        <f t="shared" si="6185"/>
        <v>0</v>
      </c>
      <c r="EE344" s="59">
        <f t="shared" si="6186"/>
        <v>0</v>
      </c>
      <c r="EF344" s="59">
        <f t="shared" si="6187"/>
        <v>0</v>
      </c>
      <c r="EG344" s="72">
        <f t="shared" si="6188"/>
        <v>0</v>
      </c>
      <c r="EH344" s="72">
        <f t="shared" si="6307"/>
        <v>0</v>
      </c>
      <c r="EI344" s="72"/>
      <c r="EJ344" s="72"/>
      <c r="EK344" s="156">
        <f>$H344</f>
        <v>276991.48799999995</v>
      </c>
      <c r="EL344" s="157" t="e">
        <f>DY344/DX344</f>
        <v>#DIV/0!</v>
      </c>
      <c r="EM344" s="112">
        <f>VLOOKUP($G344,'ВМП план КС'!$A$8:$AQ$93,30,0)</f>
        <v>0</v>
      </c>
      <c r="EN344" s="112">
        <f>VLOOKUP($G344,'ВМП план КС'!$A$8:$AQ$93,31,0)</f>
        <v>0</v>
      </c>
      <c r="EO344" s="57">
        <f>SUM(EM344/12*$B$2)</f>
        <v>0</v>
      </c>
      <c r="EP344" s="57">
        <f>SUM(EN344/12*$B$2)</f>
        <v>0</v>
      </c>
      <c r="EQ344" s="59">
        <f>SUM(EQ345:EQ349)</f>
        <v>0</v>
      </c>
      <c r="ER344" s="59">
        <f t="shared" ref="ER344" si="6351">SUM(ER345:ER349)</f>
        <v>0</v>
      </c>
      <c r="ES344" s="59">
        <f t="shared" ref="ES344" si="6352">SUM(ES345:ES349)</f>
        <v>0</v>
      </c>
      <c r="ET344" s="59">
        <f t="shared" ref="ET344" si="6353">SUM(ET345:ET349)</f>
        <v>0</v>
      </c>
      <c r="EU344" s="59">
        <f t="shared" ref="EU344" si="6354">SUM(EU345:EU349)</f>
        <v>0</v>
      </c>
      <c r="EV344" s="59">
        <f t="shared" ref="EV344" si="6355">SUM(EV345:EV349)</f>
        <v>0</v>
      </c>
      <c r="EW344" s="87">
        <f t="shared" si="6189"/>
        <v>0</v>
      </c>
      <c r="EX344" s="59">
        <f t="shared" si="6190"/>
        <v>0</v>
      </c>
      <c r="EY344" s="59">
        <f t="shared" si="6191"/>
        <v>0</v>
      </c>
      <c r="EZ344" s="72">
        <f t="shared" si="6192"/>
        <v>0</v>
      </c>
      <c r="FA344" s="72">
        <f t="shared" si="6308"/>
        <v>0</v>
      </c>
      <c r="FB344" s="72"/>
      <c r="FC344" s="72"/>
      <c r="FD344" s="156">
        <f>$H344</f>
        <v>276991.48799999995</v>
      </c>
      <c r="FE344" s="157" t="e">
        <f>ER344/EQ344</f>
        <v>#DIV/0!</v>
      </c>
      <c r="FF344" s="112">
        <f>VLOOKUP($G344,'ВМП план КС'!$A$8:$AQ$93,32,0)</f>
        <v>1</v>
      </c>
      <c r="FG344" s="112">
        <f>VLOOKUP($G344,'ВМП план КС'!$A$8:$AQ$93,33,0)</f>
        <v>276991.48799999995</v>
      </c>
      <c r="FH344" s="57">
        <f>SUM(FF344/12*$B$2)</f>
        <v>0.83333333333333326</v>
      </c>
      <c r="FI344" s="57">
        <f>SUM(FG344/12*$B$2)</f>
        <v>230826.23999999996</v>
      </c>
      <c r="FJ344" s="59">
        <f>SUM(FJ345:FJ349)</f>
        <v>2</v>
      </c>
      <c r="FK344" s="59">
        <f t="shared" ref="FK344" si="6356">SUM(FK345:FK349)</f>
        <v>553982.98</v>
      </c>
      <c r="FL344" s="59">
        <f t="shared" ref="FL344" si="6357">SUM(FL345:FL349)</f>
        <v>15</v>
      </c>
      <c r="FM344" s="59">
        <f t="shared" ref="FM344" si="6358">SUM(FM345:FM349)</f>
        <v>0</v>
      </c>
      <c r="FN344" s="59">
        <f t="shared" ref="FN344" si="6359">SUM(FN345:FN349)</f>
        <v>0</v>
      </c>
      <c r="FO344" s="59">
        <f t="shared" ref="FO344" si="6360">SUM(FO345:FO349)</f>
        <v>0</v>
      </c>
      <c r="FP344" s="87">
        <f t="shared" si="6193"/>
        <v>2</v>
      </c>
      <c r="FQ344" s="59">
        <f t="shared" si="6194"/>
        <v>553982.98</v>
      </c>
      <c r="FR344" s="59">
        <f t="shared" si="6195"/>
        <v>15</v>
      </c>
      <c r="FS344" s="72">
        <f t="shared" si="6196"/>
        <v>1.1666666666666667</v>
      </c>
      <c r="FT344" s="72">
        <f t="shared" si="6309"/>
        <v>323156.74</v>
      </c>
      <c r="FU344" s="72"/>
      <c r="FV344" s="72"/>
      <c r="FW344" s="156">
        <f>$H344</f>
        <v>276991.48799999995</v>
      </c>
      <c r="FX344" s="157">
        <f>FK344/FJ344</f>
        <v>276991.49</v>
      </c>
      <c r="FY344" s="57">
        <f>VLOOKUP($G344,'ВМП план КС'!$A$8:$AQ$93,36,0)</f>
        <v>0</v>
      </c>
      <c r="FZ344" s="57">
        <f>VLOOKUP($G344,'ВМП план КС'!$A$8:$AQ$93,37,0)</f>
        <v>0</v>
      </c>
      <c r="GA344" s="57">
        <f>SUM(FY344/12*$B$2)</f>
        <v>0</v>
      </c>
      <c r="GB344" s="57">
        <f>SUM(FZ344/12*$B$2)</f>
        <v>0</v>
      </c>
      <c r="GC344" s="59">
        <f>SUM(GC345:GC349)</f>
        <v>0</v>
      </c>
      <c r="GD344" s="59">
        <f t="shared" ref="GD344" si="6361">SUM(GD345:GD349)</f>
        <v>0</v>
      </c>
      <c r="GE344" s="59">
        <f t="shared" ref="GE344" si="6362">SUM(GE345:GE349)</f>
        <v>0</v>
      </c>
      <c r="GF344" s="59">
        <f t="shared" ref="GF344" si="6363">SUM(GF345:GF349)</f>
        <v>0</v>
      </c>
      <c r="GG344" s="59">
        <f t="shared" ref="GG344" si="6364">SUM(GG345:GG349)</f>
        <v>0</v>
      </c>
      <c r="GH344" s="59">
        <f t="shared" ref="GH344" si="6365">SUM(GH345:GH349)</f>
        <v>0</v>
      </c>
      <c r="GI344" s="87">
        <f t="shared" si="6197"/>
        <v>0</v>
      </c>
      <c r="GJ344" s="59">
        <f t="shared" si="6198"/>
        <v>0</v>
      </c>
      <c r="GK344" s="59">
        <f t="shared" si="6199"/>
        <v>0</v>
      </c>
      <c r="GL344" s="72">
        <f t="shared" si="6200"/>
        <v>0</v>
      </c>
      <c r="GM344" s="72">
        <f t="shared" si="6310"/>
        <v>0</v>
      </c>
      <c r="GN344" s="72"/>
      <c r="GO344" s="72"/>
      <c r="GP344" s="156">
        <f>$H344</f>
        <v>276991.48799999995</v>
      </c>
      <c r="GQ344" s="157" t="e">
        <f>GD344/GC344</f>
        <v>#DIV/0!</v>
      </c>
      <c r="GR344" s="57">
        <f>VLOOKUP($G344,'ВМП план КС'!$A$8:$AQ$93,38,0)</f>
        <v>0</v>
      </c>
      <c r="GS344" s="57">
        <f>VLOOKUP($G344,'ВМП план КС'!$A$8:$AQ$93,39,0)</f>
        <v>0</v>
      </c>
      <c r="GT344" s="57">
        <f>SUM(GR344/12*$B$2)</f>
        <v>0</v>
      </c>
      <c r="GU344" s="57">
        <f>SUM(GS344/12*$B$2)</f>
        <v>0</v>
      </c>
      <c r="GV344" s="59">
        <f>SUM(GV345:GV349)</f>
        <v>0</v>
      </c>
      <c r="GW344" s="59">
        <f t="shared" ref="GW344" si="6366">SUM(GW345:GW349)</f>
        <v>0</v>
      </c>
      <c r="GX344" s="59">
        <f t="shared" ref="GX344" si="6367">SUM(GX345:GX349)</f>
        <v>0</v>
      </c>
      <c r="GY344" s="59">
        <f t="shared" ref="GY344" si="6368">SUM(GY345:GY349)</f>
        <v>0</v>
      </c>
      <c r="GZ344" s="59">
        <f t="shared" ref="GZ344" si="6369">SUM(GZ345:GZ349)</f>
        <v>0</v>
      </c>
      <c r="HA344" s="59">
        <f t="shared" ref="HA344" si="6370">SUM(HA345:HA349)</f>
        <v>0</v>
      </c>
      <c r="HB344" s="87">
        <f t="shared" si="6201"/>
        <v>0</v>
      </c>
      <c r="HC344" s="59">
        <f t="shared" si="6202"/>
        <v>0</v>
      </c>
      <c r="HD344" s="59">
        <f t="shared" si="6203"/>
        <v>0</v>
      </c>
      <c r="HE344" s="72">
        <f t="shared" si="6204"/>
        <v>0</v>
      </c>
      <c r="HF344" s="72">
        <f t="shared" si="6311"/>
        <v>0</v>
      </c>
      <c r="HG344" s="72"/>
      <c r="HH344" s="72"/>
      <c r="HI344" s="156">
        <f>$H344</f>
        <v>276991.48799999995</v>
      </c>
      <c r="HJ344" s="157" t="e">
        <f>GW344/GV344</f>
        <v>#DIV/0!</v>
      </c>
      <c r="HK344" s="57">
        <f>VLOOKUP($G344,'ВМП план КС'!$A$8:$AQ$93,40,0)</f>
        <v>0</v>
      </c>
      <c r="HL344" s="57">
        <f>VLOOKUP($G344,'ВМП план КС'!$A$8:$AQ$93,41,0)</f>
        <v>0</v>
      </c>
      <c r="HM344" s="57">
        <f>SUM(HK344/12*$B$2)</f>
        <v>0</v>
      </c>
      <c r="HN344" s="57">
        <f>SUM(HL344/12*$B$2)</f>
        <v>0</v>
      </c>
      <c r="HO344" s="59">
        <f>SUM(HO345:HO349)</f>
        <v>0</v>
      </c>
      <c r="HP344" s="59">
        <f t="shared" ref="HP344" si="6371">SUM(HP345:HP349)</f>
        <v>0</v>
      </c>
      <c r="HQ344" s="59">
        <f t="shared" ref="HQ344" si="6372">SUM(HQ345:HQ349)</f>
        <v>0</v>
      </c>
      <c r="HR344" s="59">
        <f t="shared" ref="HR344" si="6373">SUM(HR345:HR349)</f>
        <v>0</v>
      </c>
      <c r="HS344" s="59">
        <f t="shared" ref="HS344" si="6374">SUM(HS345:HS349)</f>
        <v>0</v>
      </c>
      <c r="HT344" s="59">
        <f t="shared" ref="HT344" si="6375">SUM(HT345:HT349)</f>
        <v>0</v>
      </c>
      <c r="HU344" s="87">
        <f t="shared" si="6205"/>
        <v>0</v>
      </c>
      <c r="HV344" s="59">
        <f t="shared" si="6206"/>
        <v>0</v>
      </c>
      <c r="HW344" s="59">
        <f t="shared" si="6207"/>
        <v>0</v>
      </c>
      <c r="HX344" s="72">
        <f t="shared" si="6208"/>
        <v>0</v>
      </c>
      <c r="HY344" s="72">
        <f t="shared" si="6312"/>
        <v>0</v>
      </c>
      <c r="HZ344" s="72"/>
      <c r="IA344" s="72"/>
      <c r="IB344" s="156">
        <f>$H344</f>
        <v>276991.48799999995</v>
      </c>
      <c r="IC344" s="157" t="e">
        <f>HP344/HO344</f>
        <v>#DIV/0!</v>
      </c>
      <c r="ID344" s="112">
        <f>VLOOKUP($G344,'ВМП план КС'!$A$8:$AQ$93,34,0)</f>
        <v>0</v>
      </c>
      <c r="IE344" s="112">
        <f>VLOOKUP($G344,'ВМП план КС'!$A$8:$AQ$93,35,0)</f>
        <v>0</v>
      </c>
      <c r="IF344" s="57">
        <f>SUM(ID344/12*$B$2)</f>
        <v>0</v>
      </c>
      <c r="IG344" s="57">
        <f>SUM(IE344/12*$B$2)</f>
        <v>0</v>
      </c>
      <c r="IH344" s="59">
        <f>SUM(IH345:IH349)</f>
        <v>0</v>
      </c>
      <c r="II344" s="59">
        <f t="shared" ref="II344" si="6376">SUM(II345:II349)</f>
        <v>0</v>
      </c>
      <c r="IJ344" s="59">
        <f t="shared" ref="IJ344" si="6377">SUM(IJ345:IJ349)</f>
        <v>0</v>
      </c>
      <c r="IK344" s="59">
        <f t="shared" ref="IK344" si="6378">SUM(IK345:IK349)</f>
        <v>0</v>
      </c>
      <c r="IL344" s="59">
        <f t="shared" ref="IL344" si="6379">SUM(IL345:IL349)</f>
        <v>0</v>
      </c>
      <c r="IM344" s="59">
        <f t="shared" ref="IM344" si="6380">SUM(IM345:IM349)</f>
        <v>0</v>
      </c>
      <c r="IN344" s="87">
        <f t="shared" si="6209"/>
        <v>0</v>
      </c>
      <c r="IO344" s="59">
        <f t="shared" si="6210"/>
        <v>0</v>
      </c>
      <c r="IP344" s="59">
        <f t="shared" si="6211"/>
        <v>0</v>
      </c>
      <c r="IQ344" s="72">
        <f t="shared" si="6212"/>
        <v>0</v>
      </c>
      <c r="IR344" s="72">
        <f t="shared" si="6313"/>
        <v>0</v>
      </c>
      <c r="IS344" s="72"/>
      <c r="IT344" s="72"/>
      <c r="IU344" s="156">
        <f>$H344</f>
        <v>276991.48799999995</v>
      </c>
      <c r="IV344" s="157" t="e">
        <f>II344/IH344</f>
        <v>#DIV/0!</v>
      </c>
      <c r="IW344" s="112">
        <f>VLOOKUP($G344,'ВМП план КС'!$A$8:$AQ$93,42,0)</f>
        <v>40</v>
      </c>
      <c r="IX344" s="112">
        <f>VLOOKUP($G344,'ВМП план КС'!$A$8:$AQ$93,43,0)</f>
        <v>12102989.183999998</v>
      </c>
      <c r="IY344" s="57">
        <f>SUM(IW344/12*$B$2)</f>
        <v>33.333333333333336</v>
      </c>
      <c r="IZ344" s="57">
        <f>SUM(IX344/12*$B$2)</f>
        <v>10085824.319999998</v>
      </c>
      <c r="JA344" s="59">
        <f>SUM(JA345:JA349)</f>
        <v>22</v>
      </c>
      <c r="JB344" s="59">
        <f t="shared" ref="JB344" si="6381">SUM(JB345:JB349)</f>
        <v>6595195.4800000014</v>
      </c>
      <c r="JC344" s="59">
        <f t="shared" ref="JC344" si="6382">SUM(JC345:JC349)</f>
        <v>220</v>
      </c>
      <c r="JD344" s="59">
        <f t="shared" ref="JD344" si="6383">SUM(JD345:JD349)</f>
        <v>0</v>
      </c>
      <c r="JE344" s="59">
        <f t="shared" ref="JE344" si="6384">SUM(JE345:JE349)</f>
        <v>0</v>
      </c>
      <c r="JF344" s="59">
        <f t="shared" ref="JF344" si="6385">SUM(JF345:JF349)</f>
        <v>0</v>
      </c>
      <c r="JG344" s="87">
        <f t="shared" si="6213"/>
        <v>22</v>
      </c>
      <c r="JH344" s="59">
        <f t="shared" si="6214"/>
        <v>6595195.4800000014</v>
      </c>
      <c r="JI344" s="59">
        <f t="shared" si="6215"/>
        <v>220</v>
      </c>
      <c r="JJ344" s="72">
        <f t="shared" si="6216"/>
        <v>-11.333333333333336</v>
      </c>
      <c r="JK344" s="72">
        <f t="shared" si="6314"/>
        <v>-3490628.8399999971</v>
      </c>
      <c r="JL344" s="72"/>
      <c r="JM344" s="72"/>
      <c r="JN344" s="156">
        <f>$H344</f>
        <v>276991.48799999995</v>
      </c>
      <c r="JO344" s="157">
        <f>JB344/JA344</f>
        <v>299781.61272727279</v>
      </c>
      <c r="JP344" s="384">
        <f>J344+AC344+AV344+BO344+CH344+DA344+DT344+EM344+FF344+FY344+GR344+HK344+ID344+IW344</f>
        <v>331</v>
      </c>
      <c r="JQ344" s="384">
        <f t="shared" ref="JQ344" si="6386">K344+AD344+AW344+BP344+CI344+DB344+DU344+EN344+FG344+FZ344+GS344+HL344+IE344+IX344</f>
        <v>92707512.191999987</v>
      </c>
      <c r="JR344" s="384">
        <f t="shared" ref="JR344" si="6387">L344+AE344+AX344+BQ344+CJ344+DC344+DV344+EO344+FH344+GA344+GT344+HM344+IF344+IY344</f>
        <v>275.83333333333337</v>
      </c>
      <c r="JS344" s="384">
        <f t="shared" ref="JS344" si="6388">M344+AF344+AY344+BR344+CK344+DD344+DW344+EP344+FI344+GB344+GU344+HN344+IG344+IZ344</f>
        <v>77256260.159999967</v>
      </c>
      <c r="JT344" s="384">
        <f t="shared" ref="JT344:JT349" si="6389">N344+AG344+AZ344+BS344+CL344+DE344+DX344+EQ344+FJ344+GC344+GV344+HO344+IH344+JA344</f>
        <v>227</v>
      </c>
      <c r="JU344" s="384">
        <f t="shared" ref="JU344:JU349" si="6390">O344+AH344+BA344+BT344+CM344+DF344+DY344+ER344+FK344+GD344+GW344+HP344+II344+JB344</f>
        <v>63378450.930000082</v>
      </c>
      <c r="JV344" s="384">
        <f t="shared" ref="JV344:JV349" si="6391">P344+AI344+BB344+BU344+CN344+DG344+DZ344+ES344+FL344+GE344+GX344+HQ344+IJ344+JC344</f>
        <v>2006</v>
      </c>
      <c r="JW344" s="384">
        <f t="shared" ref="JW344:JW349" si="6392">Q344+AJ344+BC344+BV344+CO344+DH344+EA344+ET344+FM344+GF344+GY344+HR344+IK344+JD344</f>
        <v>4</v>
      </c>
      <c r="JX344" s="384">
        <f t="shared" ref="JX344:JX349" si="6393">R344+AK344+BD344+BW344+CP344+DI344+EB344+EU344+FN344+GG344+GZ344+HS344+IL344+JE344</f>
        <v>1107965.96</v>
      </c>
      <c r="JY344" s="384">
        <f t="shared" ref="JY344:JY349" si="6394">S344+AL344+BE344+BX344+CQ344+DJ344+EC344+EV344+FO344+GH344+HA344+HT344+IM344+JF344</f>
        <v>38</v>
      </c>
      <c r="JZ344" s="384">
        <f>JT344+JW344</f>
        <v>231</v>
      </c>
      <c r="KA344" s="384">
        <f t="shared" si="6297"/>
        <v>64486416.890000083</v>
      </c>
      <c r="KB344" s="384">
        <f t="shared" si="6298"/>
        <v>2044</v>
      </c>
      <c r="KC344" s="72">
        <f>JT344-JR344</f>
        <v>-48.833333333333371</v>
      </c>
      <c r="KD344" s="72">
        <f>JU344-JS344</f>
        <v>-13877809.229999885</v>
      </c>
      <c r="KE344" s="156">
        <f>$H344</f>
        <v>276991.48799999995</v>
      </c>
      <c r="KF344" s="157">
        <f>JU344/JT344</f>
        <v>279200.22436123382</v>
      </c>
      <c r="KG344" s="49"/>
      <c r="KH344" s="49"/>
      <c r="KI344" s="223"/>
      <c r="KJ344" s="223"/>
      <c r="KK344" s="626"/>
      <c r="KL344" s="626"/>
      <c r="KM344" s="626"/>
    </row>
    <row r="345" spans="1:299" s="3" customFormat="1" ht="36" x14ac:dyDescent="0.2">
      <c r="A345" s="100">
        <v>1</v>
      </c>
      <c r="B345" s="100">
        <v>1</v>
      </c>
      <c r="C345" s="668">
        <v>219</v>
      </c>
      <c r="D345" s="637" t="s">
        <v>185</v>
      </c>
      <c r="E345" s="393" t="s">
        <v>388</v>
      </c>
      <c r="F345" s="394" t="s">
        <v>186</v>
      </c>
      <c r="G345" s="63">
        <v>51</v>
      </c>
      <c r="H345" s="92">
        <v>276991.48799999995</v>
      </c>
      <c r="I345" s="92">
        <v>302574.72959999996</v>
      </c>
      <c r="J345" s="45"/>
      <c r="K345" s="45"/>
      <c r="L345" s="45"/>
      <c r="M345" s="45"/>
      <c r="N345" s="45">
        <f>VLOOKUP($E345,'факт КС '!$E$11:$DJ$207,3,0)</f>
        <v>0</v>
      </c>
      <c r="O345" s="45">
        <f>VLOOKUP($E345,'факт КС '!$E$11:$DJ$207,4,0)</f>
        <v>0</v>
      </c>
      <c r="P345" s="45">
        <f>VLOOKUP($E345,'факт КС '!$E$11:$DJ$207,5,0)</f>
        <v>0</v>
      </c>
      <c r="Q345" s="45">
        <f>VLOOKUP($E345,'факт КС '!$E$11:$DJ$207,6,0)</f>
        <v>0</v>
      </c>
      <c r="R345" s="45">
        <f>VLOOKUP($E345,'факт КС '!$E$11:$DJ$207,7,0)</f>
        <v>0</v>
      </c>
      <c r="S345" s="45">
        <f>VLOOKUP($E345,'факт КС '!$E$11:$DJ$207,8,0)</f>
        <v>0</v>
      </c>
      <c r="T345" s="45">
        <f t="shared" si="6316"/>
        <v>0</v>
      </c>
      <c r="U345" s="45">
        <f t="shared" si="6317"/>
        <v>0</v>
      </c>
      <c r="V345" s="45">
        <f t="shared" si="6318"/>
        <v>0</v>
      </c>
      <c r="W345" s="181">
        <f t="shared" si="6319"/>
        <v>0</v>
      </c>
      <c r="X345" s="181">
        <f t="shared" si="6320"/>
        <v>0</v>
      </c>
      <c r="Y345" s="181"/>
      <c r="Z345" s="181"/>
      <c r="AA345" s="46"/>
      <c r="AB345" s="46"/>
      <c r="AC345" s="45"/>
      <c r="AD345" s="45"/>
      <c r="AE345" s="45"/>
      <c r="AF345" s="45"/>
      <c r="AG345" s="45">
        <f>VLOOKUP($E345,'факт КС '!$E$11:$DJ$207,15,0)</f>
        <v>0</v>
      </c>
      <c r="AH345" s="45">
        <f>VLOOKUP($E345,'факт КС '!$E$11:$DJ$207,16,0)</f>
        <v>0</v>
      </c>
      <c r="AI345" s="45">
        <f>VLOOKUP($E345,'факт КС '!$E$11:$DJ$207,17,0)</f>
        <v>0</v>
      </c>
      <c r="AJ345" s="45">
        <f>VLOOKUP($E345,'факт КС '!$E$11:$DJ$207,18,0)</f>
        <v>0</v>
      </c>
      <c r="AK345" s="45">
        <f>VLOOKUP($E345,'факт КС '!$E$11:$DJ$207,19,0)</f>
        <v>0</v>
      </c>
      <c r="AL345" s="45">
        <f>VLOOKUP($E345,'факт КС '!$E$11:$DJ$207,20,0)</f>
        <v>0</v>
      </c>
      <c r="AM345" s="45">
        <f t="shared" si="6165"/>
        <v>0</v>
      </c>
      <c r="AN345" s="45">
        <f t="shared" si="6166"/>
        <v>0</v>
      </c>
      <c r="AO345" s="45">
        <f t="shared" si="6167"/>
        <v>0</v>
      </c>
      <c r="AP345" s="181">
        <f t="shared" si="6168"/>
        <v>0</v>
      </c>
      <c r="AQ345" s="181">
        <f t="shared" si="6302"/>
        <v>0</v>
      </c>
      <c r="AR345" s="181"/>
      <c r="AS345" s="181"/>
      <c r="AT345" s="46"/>
      <c r="AU345" s="46"/>
      <c r="AV345" s="45"/>
      <c r="AW345" s="45"/>
      <c r="AX345" s="45"/>
      <c r="AY345" s="45"/>
      <c r="AZ345" s="45">
        <f>VLOOKUP($E345,'факт КС '!$E$11:$DJ$207,9,0)</f>
        <v>0</v>
      </c>
      <c r="BA345" s="45">
        <f>VLOOKUP($E345,'факт КС '!$E$11:$DJ$207,10,0)</f>
        <v>0</v>
      </c>
      <c r="BB345" s="45">
        <f>VLOOKUP($E345,'факт КС '!$E$11:$DJ$207,11,0)</f>
        <v>0</v>
      </c>
      <c r="BC345" s="45">
        <f>VLOOKUP($E345,'факт КС '!$E$11:$DJ$207,12,0)</f>
        <v>0</v>
      </c>
      <c r="BD345" s="45">
        <f>VLOOKUP($E345,'факт КС '!$E$11:$DJ$207,13,0)</f>
        <v>0</v>
      </c>
      <c r="BE345" s="45">
        <f>VLOOKUP($E345,'факт КС '!$E$11:$DJ$207,14,0)</f>
        <v>0</v>
      </c>
      <c r="BF345" s="45">
        <f t="shared" si="6169"/>
        <v>0</v>
      </c>
      <c r="BG345" s="45">
        <f t="shared" si="6170"/>
        <v>0</v>
      </c>
      <c r="BH345" s="45">
        <f t="shared" si="6171"/>
        <v>0</v>
      </c>
      <c r="BI345" s="181">
        <f t="shared" si="6172"/>
        <v>0</v>
      </c>
      <c r="BJ345" s="181">
        <f t="shared" si="6303"/>
        <v>0</v>
      </c>
      <c r="BK345" s="181"/>
      <c r="BL345" s="181"/>
      <c r="BM345" s="46"/>
      <c r="BN345" s="46"/>
      <c r="BO345" s="45"/>
      <c r="BP345" s="45"/>
      <c r="BQ345" s="45"/>
      <c r="BR345" s="45"/>
      <c r="BS345" s="45">
        <f>VLOOKUP($E345,'факт КС '!$E$11:$DJ$207,21,0)</f>
        <v>0</v>
      </c>
      <c r="BT345" s="45">
        <f>VLOOKUP($E345,'факт КС '!$E$11:$DJ$207,22,0)</f>
        <v>0</v>
      </c>
      <c r="BU345" s="45">
        <f>VLOOKUP($E345,'факт КС '!$E$11:$DJ$207,23,0)</f>
        <v>0</v>
      </c>
      <c r="BV345" s="45">
        <f>VLOOKUP($E345,'факт КС '!$E$11:$DJ$207,24,0)</f>
        <v>0</v>
      </c>
      <c r="BW345" s="45">
        <f>VLOOKUP($E345,'факт КС '!$E$11:$DJ$207,25,0)</f>
        <v>0</v>
      </c>
      <c r="BX345" s="45">
        <f>VLOOKUP($E345,'факт КС '!$E$11:$DJ$207,26,0)</f>
        <v>0</v>
      </c>
      <c r="BY345" s="45">
        <f t="shared" si="6173"/>
        <v>0</v>
      </c>
      <c r="BZ345" s="45">
        <f t="shared" si="6174"/>
        <v>0</v>
      </c>
      <c r="CA345" s="45">
        <f t="shared" si="6175"/>
        <v>0</v>
      </c>
      <c r="CB345" s="181">
        <f t="shared" si="6176"/>
        <v>0</v>
      </c>
      <c r="CC345" s="181">
        <f t="shared" si="6304"/>
        <v>0</v>
      </c>
      <c r="CD345" s="181"/>
      <c r="CE345" s="181"/>
      <c r="CF345" s="46"/>
      <c r="CG345" s="46"/>
      <c r="CH345" s="45"/>
      <c r="CI345" s="45"/>
      <c r="CJ345" s="45"/>
      <c r="CK345" s="45"/>
      <c r="CL345" s="45">
        <f>VLOOKUP($E345,'факт КС '!$E$11:$DJ$210,33,0)</f>
        <v>203</v>
      </c>
      <c r="CM345" s="45">
        <f>VLOOKUP($E345,'факт КС '!$E$11:$DJ$210,34,0)</f>
        <v>56229272.470000081</v>
      </c>
      <c r="CN345" s="45">
        <f>VLOOKUP($E345,'факт КС '!$E$11:$DJ$210,35,0)</f>
        <v>1771</v>
      </c>
      <c r="CO345" s="45">
        <f>VLOOKUP($E345,'факт КС '!$E$11:$DJ$210,36,0)</f>
        <v>4</v>
      </c>
      <c r="CP345" s="45">
        <f>VLOOKUP($E345,'факт КС '!$E$11:$DJ$210,37,0)</f>
        <v>1107965.96</v>
      </c>
      <c r="CQ345" s="45">
        <f>VLOOKUP($E345,'факт КС '!$E$11:$DJ$210,38,0)</f>
        <v>38</v>
      </c>
      <c r="CR345" s="45">
        <f t="shared" si="6177"/>
        <v>207</v>
      </c>
      <c r="CS345" s="45">
        <f t="shared" si="6178"/>
        <v>57337238.430000082</v>
      </c>
      <c r="CT345" s="45">
        <f t="shared" si="6179"/>
        <v>1809</v>
      </c>
      <c r="CU345" s="181"/>
      <c r="CV345" s="181"/>
      <c r="CW345" s="272"/>
      <c r="CX345" s="181"/>
      <c r="CY345" s="46"/>
      <c r="CZ345" s="46"/>
      <c r="DA345" s="45"/>
      <c r="DB345" s="45"/>
      <c r="DC345" s="45"/>
      <c r="DD345" s="45"/>
      <c r="DE345" s="45">
        <f>VLOOKUP($E345,'факт КС '!$E$11:$DJ$210,57,0)</f>
        <v>0</v>
      </c>
      <c r="DF345" s="45">
        <f>VLOOKUP($E345,'факт КС '!$E$11:$DJ$210,58,0)</f>
        <v>0</v>
      </c>
      <c r="DG345" s="45">
        <f>VLOOKUP($E345,'факт КС '!$E$11:$DJ$210,59,0)</f>
        <v>0</v>
      </c>
      <c r="DH345" s="45">
        <f>VLOOKUP($E345,'факт КС '!$E$11:$DJ$210,60,0)</f>
        <v>0</v>
      </c>
      <c r="DI345" s="45">
        <f>VLOOKUP($E345,'факт КС '!$E$11:$DJ$210,61,0)</f>
        <v>0</v>
      </c>
      <c r="DJ345" s="45">
        <f>VLOOKUP($E345,'факт КС '!$E$11:$DJ$210,62,0)</f>
        <v>0</v>
      </c>
      <c r="DK345" s="45">
        <f t="shared" si="6181"/>
        <v>0</v>
      </c>
      <c r="DL345" s="45">
        <f t="shared" si="6182"/>
        <v>0</v>
      </c>
      <c r="DM345" s="45">
        <f t="shared" si="6183"/>
        <v>0</v>
      </c>
      <c r="DN345" s="184">
        <f t="shared" si="6184"/>
        <v>0</v>
      </c>
      <c r="DO345" s="184">
        <f t="shared" si="6306"/>
        <v>0</v>
      </c>
      <c r="DP345" s="181"/>
      <c r="DQ345" s="181"/>
      <c r="DR345" s="46"/>
      <c r="DS345" s="46"/>
      <c r="DT345" s="45"/>
      <c r="DU345" s="45"/>
      <c r="DV345" s="45"/>
      <c r="DW345" s="45"/>
      <c r="DX345" s="45">
        <f>VLOOKUP($E345,'факт КС '!$E$11:$DJ$210,27,0)</f>
        <v>0</v>
      </c>
      <c r="DY345" s="45">
        <f>VLOOKUP($E345,'факт КС '!$E$11:$DJ$210,28,0)</f>
        <v>0</v>
      </c>
      <c r="DZ345" s="45">
        <f>VLOOKUP($E345,'факт КС '!$E$11:$DJ$210,29,0)</f>
        <v>0</v>
      </c>
      <c r="EA345" s="45">
        <f>VLOOKUP($E345,'факт КС '!$E$11:$DJ$210,30,0)</f>
        <v>0</v>
      </c>
      <c r="EB345" s="45">
        <f>VLOOKUP($E345,'факт КС '!$E$11:$DJ$210,31,0)</f>
        <v>0</v>
      </c>
      <c r="EC345" s="45">
        <f>VLOOKUP($E345,'факт КС '!$E$11:$DJ$210,32,0)</f>
        <v>0</v>
      </c>
      <c r="ED345" s="45">
        <f t="shared" si="6185"/>
        <v>0</v>
      </c>
      <c r="EE345" s="45">
        <f t="shared" si="6186"/>
        <v>0</v>
      </c>
      <c r="EF345" s="45">
        <f t="shared" si="6187"/>
        <v>0</v>
      </c>
      <c r="EG345" s="184">
        <f t="shared" si="6188"/>
        <v>0</v>
      </c>
      <c r="EH345" s="184">
        <f t="shared" si="6307"/>
        <v>0</v>
      </c>
      <c r="EI345" s="181"/>
      <c r="EJ345" s="181"/>
      <c r="EK345" s="46"/>
      <c r="EL345" s="46"/>
      <c r="EM345" s="45"/>
      <c r="EN345" s="45"/>
      <c r="EO345" s="45"/>
      <c r="EP345" s="45"/>
      <c r="EQ345" s="45">
        <f>VLOOKUP($E345,'факт КС '!$E$11:$DJ$210,63,0)</f>
        <v>0</v>
      </c>
      <c r="ER345" s="45">
        <f>VLOOKUP($E345,'факт КС '!$E$11:$DJ$210,64,0)</f>
        <v>0</v>
      </c>
      <c r="ES345" s="45">
        <f>VLOOKUP($E345,'факт КС '!$E$11:$DJ$210,65,0)</f>
        <v>0</v>
      </c>
      <c r="ET345" s="45">
        <f>VLOOKUP($E345,'факт КС '!$E$11:$DJ$210,66,0)</f>
        <v>0</v>
      </c>
      <c r="EU345" s="45">
        <f>VLOOKUP($E345,'факт КС '!$E$11:$DJ$210,67,0)</f>
        <v>0</v>
      </c>
      <c r="EV345" s="45">
        <f>VLOOKUP($E345,'факт КС '!$E$11:$DJ$210,68,0)</f>
        <v>0</v>
      </c>
      <c r="EW345" s="45">
        <f t="shared" si="6189"/>
        <v>0</v>
      </c>
      <c r="EX345" s="45">
        <f t="shared" si="6190"/>
        <v>0</v>
      </c>
      <c r="EY345" s="45">
        <f t="shared" si="6191"/>
        <v>0</v>
      </c>
      <c r="EZ345" s="184">
        <f t="shared" si="6192"/>
        <v>0</v>
      </c>
      <c r="FA345" s="184">
        <f t="shared" si="6308"/>
        <v>0</v>
      </c>
      <c r="FB345" s="181"/>
      <c r="FC345" s="181"/>
      <c r="FD345" s="46"/>
      <c r="FE345" s="46"/>
      <c r="FF345" s="45"/>
      <c r="FG345" s="45"/>
      <c r="FH345" s="45"/>
      <c r="FI345" s="45"/>
      <c r="FJ345" s="45">
        <f>VLOOKUP($E345,'факт КС '!$E$11:$DJ$210,93,0)</f>
        <v>2</v>
      </c>
      <c r="FK345" s="45">
        <f>VLOOKUP($E345,'факт КС '!$E$11:$DJ$210,94,0)</f>
        <v>553982.98</v>
      </c>
      <c r="FL345" s="45">
        <f>VLOOKUP($E345,'факт КС '!$E$11:$DJ$210,95,0)</f>
        <v>15</v>
      </c>
      <c r="FM345" s="45">
        <f>VLOOKUP($E345,'факт КС '!$E$11:$DJ$210,96,0)</f>
        <v>0</v>
      </c>
      <c r="FN345" s="45">
        <f>VLOOKUP($E345,'факт КС '!$E$11:$DJ$210,97,0)</f>
        <v>0</v>
      </c>
      <c r="FO345" s="45">
        <f>VLOOKUP($E345,'факт КС '!$E$11:$DJ$210,98,0)</f>
        <v>0</v>
      </c>
      <c r="FP345" s="45">
        <f t="shared" si="6193"/>
        <v>2</v>
      </c>
      <c r="FQ345" s="45">
        <f t="shared" si="6194"/>
        <v>553982.98</v>
      </c>
      <c r="FR345" s="45">
        <f t="shared" si="6195"/>
        <v>15</v>
      </c>
      <c r="FS345" s="184"/>
      <c r="FT345" s="184"/>
      <c r="FU345" s="181"/>
      <c r="FV345" s="181"/>
      <c r="FW345" s="46"/>
      <c r="FX345" s="46"/>
      <c r="FY345" s="45"/>
      <c r="FZ345" s="45"/>
      <c r="GA345" s="45"/>
      <c r="GB345" s="45"/>
      <c r="GC345" s="45">
        <f>VLOOKUP($E345,'факт КС '!$E$11:$DJ$210,87,0)</f>
        <v>0</v>
      </c>
      <c r="GD345" s="45">
        <f>VLOOKUP($E345,'факт КС '!$E$11:$DJ$210,88,0)</f>
        <v>0</v>
      </c>
      <c r="GE345" s="45">
        <f>VLOOKUP($E345,'факт КС '!$E$11:$DJ$210,89,0)</f>
        <v>0</v>
      </c>
      <c r="GF345" s="45">
        <f>VLOOKUP($E345,'факт КС '!$E$11:$DJ$210,90,0)</f>
        <v>0</v>
      </c>
      <c r="GG345" s="45">
        <f>VLOOKUP($E345,'факт КС '!$E$11:$DJ$210,91,0)</f>
        <v>0</v>
      </c>
      <c r="GH345" s="45">
        <f>VLOOKUP($E345,'факт КС '!$E$11:$DJ$210,92,0)</f>
        <v>0</v>
      </c>
      <c r="GI345" s="45">
        <f t="shared" si="6197"/>
        <v>0</v>
      </c>
      <c r="GJ345" s="45">
        <f t="shared" si="6198"/>
        <v>0</v>
      </c>
      <c r="GK345" s="45">
        <f t="shared" si="6199"/>
        <v>0</v>
      </c>
      <c r="GL345" s="184">
        <f t="shared" si="6200"/>
        <v>0</v>
      </c>
      <c r="GM345" s="184">
        <f t="shared" si="6310"/>
        <v>0</v>
      </c>
      <c r="GN345" s="181"/>
      <c r="GO345" s="181"/>
      <c r="GP345" s="46"/>
      <c r="GQ345" s="46"/>
      <c r="GR345" s="45"/>
      <c r="GS345" s="45"/>
      <c r="GT345" s="45"/>
      <c r="GU345" s="45"/>
      <c r="GV345" s="45">
        <f>VLOOKUP($E345,'факт КС '!$E$11:$DJ$210,99,0)</f>
        <v>0</v>
      </c>
      <c r="GW345" s="45">
        <f>VLOOKUP($E345,'факт КС '!$E$11:$DJ$210,100,0)</f>
        <v>0</v>
      </c>
      <c r="GX345" s="45">
        <f>VLOOKUP($E345,'факт КС '!$E$11:$DJ$210,101,0)</f>
        <v>0</v>
      </c>
      <c r="GY345" s="45">
        <f>VLOOKUP($E345,'факт КС '!$E$11:$DJ$210,102,0)</f>
        <v>0</v>
      </c>
      <c r="GZ345" s="45">
        <f>VLOOKUP($E345,'факт КС '!$E$11:$DJ$210,103,0)</f>
        <v>0</v>
      </c>
      <c r="HA345" s="45">
        <f>VLOOKUP($E345,'факт КС '!$E$11:$DJ$210,104,0)</f>
        <v>0</v>
      </c>
      <c r="HB345" s="45">
        <f t="shared" si="6201"/>
        <v>0</v>
      </c>
      <c r="HC345" s="45">
        <f t="shared" si="6202"/>
        <v>0</v>
      </c>
      <c r="HD345" s="45">
        <f t="shared" si="6203"/>
        <v>0</v>
      </c>
      <c r="HE345" s="184">
        <f t="shared" si="6204"/>
        <v>0</v>
      </c>
      <c r="HF345" s="184">
        <f t="shared" si="6311"/>
        <v>0</v>
      </c>
      <c r="HG345" s="181"/>
      <c r="HH345" s="181"/>
      <c r="HI345" s="46"/>
      <c r="HJ345" s="46"/>
      <c r="HK345" s="45"/>
      <c r="HL345" s="45"/>
      <c r="HM345" s="45"/>
      <c r="HN345" s="45"/>
      <c r="HO345" s="45">
        <f>VLOOKUP($E345,'факт КС '!$E$11:$DJ$210,81,0)</f>
        <v>0</v>
      </c>
      <c r="HP345" s="45">
        <f>VLOOKUP($E345,'факт КС '!$E$11:$DJ$210,82,0)</f>
        <v>0</v>
      </c>
      <c r="HQ345" s="45">
        <f>VLOOKUP($E345,'факт КС '!$E$11:$DJ$210,83,0)</f>
        <v>0</v>
      </c>
      <c r="HR345" s="45">
        <f>VLOOKUP($E345,'факт КС '!$E$11:$DJ$210,84,0)</f>
        <v>0</v>
      </c>
      <c r="HS345" s="45">
        <f>VLOOKUP($E345,'факт КС '!$E$11:$DJ$210,85,0)</f>
        <v>0</v>
      </c>
      <c r="HT345" s="45">
        <f>VLOOKUP($E345,'факт КС '!$E$11:$DJ$210,86,0)</f>
        <v>0</v>
      </c>
      <c r="HU345" s="45">
        <f t="shared" si="6205"/>
        <v>0</v>
      </c>
      <c r="HV345" s="45">
        <f t="shared" si="6206"/>
        <v>0</v>
      </c>
      <c r="HW345" s="45">
        <f t="shared" si="6207"/>
        <v>0</v>
      </c>
      <c r="HX345" s="184">
        <f t="shared" si="6208"/>
        <v>0</v>
      </c>
      <c r="HY345" s="184">
        <f t="shared" si="6312"/>
        <v>0</v>
      </c>
      <c r="HZ345" s="181"/>
      <c r="IA345" s="181"/>
      <c r="IB345" s="46"/>
      <c r="IC345" s="46"/>
      <c r="ID345" s="46"/>
      <c r="IE345" s="46"/>
      <c r="IF345" s="45"/>
      <c r="IG345" s="45"/>
      <c r="IH345" s="45">
        <f>VLOOKUP($E345,'факт КС '!$E$11:$DJ$210,69,0)</f>
        <v>0</v>
      </c>
      <c r="II345" s="45">
        <f>VLOOKUP($E345,'факт КС '!$E$11:$DJ$210,70,0)</f>
        <v>0</v>
      </c>
      <c r="IJ345" s="45">
        <f>VLOOKUP($E345,'факт КС '!$E$11:$DJ$210,71,0)</f>
        <v>0</v>
      </c>
      <c r="IK345" s="45">
        <f>VLOOKUP($E345,'факт КС '!$E$11:$DJ$210,72,0)</f>
        <v>0</v>
      </c>
      <c r="IL345" s="45">
        <f>VLOOKUP($E345,'факт КС '!$E$11:$DJ$210,73,0)</f>
        <v>0</v>
      </c>
      <c r="IM345" s="45">
        <f>VLOOKUP($E345,'факт КС '!$E$11:$DJ$210,74,0)</f>
        <v>0</v>
      </c>
      <c r="IN345" s="45">
        <f t="shared" si="6209"/>
        <v>0</v>
      </c>
      <c r="IO345" s="45">
        <f t="shared" si="6210"/>
        <v>0</v>
      </c>
      <c r="IP345" s="45">
        <f t="shared" si="6211"/>
        <v>0</v>
      </c>
      <c r="IQ345" s="184">
        <f t="shared" si="6212"/>
        <v>0</v>
      </c>
      <c r="IR345" s="184">
        <f t="shared" si="6313"/>
        <v>0</v>
      </c>
      <c r="IS345" s="181"/>
      <c r="IT345" s="181"/>
      <c r="IU345" s="46"/>
      <c r="IV345" s="46"/>
      <c r="IW345" s="46"/>
      <c r="IX345" s="46"/>
      <c r="IY345" s="45"/>
      <c r="IZ345" s="45"/>
      <c r="JA345" s="45">
        <f>VLOOKUP($E345,'факт КС '!$E$11:$DJ$210,75,0)</f>
        <v>19</v>
      </c>
      <c r="JB345" s="45">
        <f>VLOOKUP($E345,'факт КС '!$E$11:$DJ$210,76,0)</f>
        <v>5748919.870000001</v>
      </c>
      <c r="JC345" s="45">
        <f>VLOOKUP($E345,'факт КС '!$E$11:$DJ$210,77,0)</f>
        <v>172</v>
      </c>
      <c r="JD345" s="45">
        <f>VLOOKUP($E345,'факт КС '!$E$11:$DJ$210,78,0)</f>
        <v>0</v>
      </c>
      <c r="JE345" s="45">
        <f>VLOOKUP($E345,'факт КС '!$E$11:$DJ$210,79,0)</f>
        <v>0</v>
      </c>
      <c r="JF345" s="45">
        <f>VLOOKUP($E345,'факт КС '!$E$11:$DJ$210,80,0)</f>
        <v>0</v>
      </c>
      <c r="JG345" s="45">
        <f t="shared" si="6213"/>
        <v>19</v>
      </c>
      <c r="JH345" s="45">
        <f t="shared" si="6214"/>
        <v>5748919.870000001</v>
      </c>
      <c r="JI345" s="45">
        <f t="shared" si="6215"/>
        <v>172</v>
      </c>
      <c r="JJ345" s="184">
        <f t="shared" si="6216"/>
        <v>19</v>
      </c>
      <c r="JK345" s="184">
        <f t="shared" si="6314"/>
        <v>5748919.870000001</v>
      </c>
      <c r="JL345" s="181"/>
      <c r="JM345" s="181"/>
      <c r="JN345" s="46"/>
      <c r="JO345" s="46"/>
      <c r="JP345" s="47"/>
      <c r="JQ345" s="48"/>
      <c r="JR345" s="47"/>
      <c r="JS345" s="47"/>
      <c r="JT345" s="385">
        <f>N345+AG345+AZ345+BS345+CL345+DE345+DX345+EQ345+FJ345+GC345+GV345+HO345+IH345+JA345</f>
        <v>224</v>
      </c>
      <c r="JU345" s="385">
        <f t="shared" si="6390"/>
        <v>62532175.320000082</v>
      </c>
      <c r="JV345" s="385">
        <f t="shared" si="6391"/>
        <v>1958</v>
      </c>
      <c r="JW345" s="385">
        <f t="shared" si="6392"/>
        <v>4</v>
      </c>
      <c r="JX345" s="385">
        <f t="shared" si="6393"/>
        <v>1107965.96</v>
      </c>
      <c r="JY345" s="385">
        <f t="shared" si="6394"/>
        <v>38</v>
      </c>
      <c r="JZ345" s="45">
        <f t="shared" ref="JZ345" si="6395">JT345+JW345</f>
        <v>228</v>
      </c>
      <c r="KA345" s="45">
        <f t="shared" si="6297"/>
        <v>63640141.280000083</v>
      </c>
      <c r="KB345" s="45">
        <f t="shared" si="6298"/>
        <v>1996</v>
      </c>
      <c r="KC345" s="184">
        <f t="shared" ref="KC345" si="6396">JT345-JR345</f>
        <v>224</v>
      </c>
      <c r="KD345" s="184">
        <f t="shared" ref="KD345" si="6397">JU345-JS345</f>
        <v>62532175.320000082</v>
      </c>
      <c r="KE345" s="46"/>
      <c r="KF345" s="46"/>
      <c r="KG345" s="49"/>
      <c r="KH345" s="49"/>
    </row>
    <row r="346" spans="1:299" s="3" customFormat="1" ht="36" x14ac:dyDescent="0.2">
      <c r="A346" s="100">
        <v>1</v>
      </c>
      <c r="B346" s="100">
        <v>1</v>
      </c>
      <c r="C346" s="681">
        <v>219</v>
      </c>
      <c r="D346" s="395" t="s">
        <v>185</v>
      </c>
      <c r="E346" s="396" t="s">
        <v>390</v>
      </c>
      <c r="F346" s="397" t="s">
        <v>186</v>
      </c>
      <c r="G346" s="63"/>
      <c r="H346" s="92"/>
      <c r="I346" s="92"/>
      <c r="J346" s="45"/>
      <c r="K346" s="45"/>
      <c r="L346" s="45"/>
      <c r="M346" s="45"/>
      <c r="N346" s="45">
        <f>VLOOKUP($E346,'факт КС '!$E$11:$DJ$207,3,0)</f>
        <v>0</v>
      </c>
      <c r="O346" s="45">
        <f>VLOOKUP($E346,'факт КС '!$E$11:$DJ$207,4,0)</f>
        <v>0</v>
      </c>
      <c r="P346" s="45">
        <f>VLOOKUP($E346,'факт КС '!$E$11:$DJ$207,5,0)</f>
        <v>0</v>
      </c>
      <c r="Q346" s="45">
        <f>VLOOKUP($E346,'факт КС '!$E$11:$DJ$207,6,0)</f>
        <v>0</v>
      </c>
      <c r="R346" s="45">
        <f>VLOOKUP($E346,'факт КС '!$E$11:$DJ$207,7,0)</f>
        <v>0</v>
      </c>
      <c r="S346" s="45">
        <f>VLOOKUP($E346,'факт КС '!$E$11:$DJ$207,8,0)</f>
        <v>0</v>
      </c>
      <c r="T346" s="45">
        <f t="shared" si="6316"/>
        <v>0</v>
      </c>
      <c r="U346" s="45">
        <f t="shared" si="6317"/>
        <v>0</v>
      </c>
      <c r="V346" s="45">
        <f t="shared" si="6318"/>
        <v>0</v>
      </c>
      <c r="W346" s="181">
        <f t="shared" si="6319"/>
        <v>0</v>
      </c>
      <c r="X346" s="181">
        <f t="shared" si="6320"/>
        <v>0</v>
      </c>
      <c r="Y346" s="181"/>
      <c r="Z346" s="181"/>
      <c r="AA346" s="46"/>
      <c r="AB346" s="46"/>
      <c r="AC346" s="45"/>
      <c r="AD346" s="45"/>
      <c r="AE346" s="45"/>
      <c r="AF346" s="45"/>
      <c r="AG346" s="45">
        <f>VLOOKUP($E346,'факт КС '!$E$11:$DJ$207,15,0)</f>
        <v>0</v>
      </c>
      <c r="AH346" s="45">
        <f>VLOOKUP($E346,'факт КС '!$E$11:$DJ$207,16,0)</f>
        <v>0</v>
      </c>
      <c r="AI346" s="45">
        <f>VLOOKUP($E346,'факт КС '!$E$11:$DJ$207,17,0)</f>
        <v>0</v>
      </c>
      <c r="AJ346" s="45">
        <f>VLOOKUP($E346,'факт КС '!$E$11:$DJ$207,18,0)</f>
        <v>0</v>
      </c>
      <c r="AK346" s="45">
        <f>VLOOKUP($E346,'факт КС '!$E$11:$DJ$207,19,0)</f>
        <v>0</v>
      </c>
      <c r="AL346" s="45">
        <f>VLOOKUP($E346,'факт КС '!$E$11:$DJ$207,20,0)</f>
        <v>0</v>
      </c>
      <c r="AM346" s="45">
        <f t="shared" si="6165"/>
        <v>0</v>
      </c>
      <c r="AN346" s="45">
        <f t="shared" si="6166"/>
        <v>0</v>
      </c>
      <c r="AO346" s="45">
        <f t="shared" si="6167"/>
        <v>0</v>
      </c>
      <c r="AP346" s="181">
        <f t="shared" si="6168"/>
        <v>0</v>
      </c>
      <c r="AQ346" s="181">
        <f t="shared" si="6302"/>
        <v>0</v>
      </c>
      <c r="AR346" s="181"/>
      <c r="AS346" s="181"/>
      <c r="AT346" s="46"/>
      <c r="AU346" s="46"/>
      <c r="AV346" s="45"/>
      <c r="AW346" s="45"/>
      <c r="AX346" s="45"/>
      <c r="AY346" s="45"/>
      <c r="AZ346" s="45">
        <f>VLOOKUP($E346,'факт КС '!$E$11:$DJ$207,9,0)</f>
        <v>0</v>
      </c>
      <c r="BA346" s="45">
        <f>VLOOKUP($E346,'факт КС '!$E$11:$DJ$207,10,0)</f>
        <v>0</v>
      </c>
      <c r="BB346" s="45">
        <f>VLOOKUP($E346,'факт КС '!$E$11:$DJ$207,11,0)</f>
        <v>0</v>
      </c>
      <c r="BC346" s="45">
        <f>VLOOKUP($E346,'факт КС '!$E$11:$DJ$207,12,0)</f>
        <v>0</v>
      </c>
      <c r="BD346" s="45">
        <f>VLOOKUP($E346,'факт КС '!$E$11:$DJ$207,13,0)</f>
        <v>0</v>
      </c>
      <c r="BE346" s="45">
        <f>VLOOKUP($E346,'факт КС '!$E$11:$DJ$207,14,0)</f>
        <v>0</v>
      </c>
      <c r="BF346" s="45">
        <f t="shared" si="6169"/>
        <v>0</v>
      </c>
      <c r="BG346" s="45">
        <f t="shared" si="6170"/>
        <v>0</v>
      </c>
      <c r="BH346" s="45">
        <f t="shared" si="6171"/>
        <v>0</v>
      </c>
      <c r="BI346" s="181">
        <f t="shared" si="6172"/>
        <v>0</v>
      </c>
      <c r="BJ346" s="181">
        <f t="shared" si="6303"/>
        <v>0</v>
      </c>
      <c r="BK346" s="181"/>
      <c r="BL346" s="181"/>
      <c r="BM346" s="46"/>
      <c r="BN346" s="46"/>
      <c r="BO346" s="45"/>
      <c r="BP346" s="45"/>
      <c r="BQ346" s="45"/>
      <c r="BR346" s="45"/>
      <c r="BS346" s="45">
        <f>VLOOKUP($E346,'факт КС '!$E$11:$DJ$207,21,0)</f>
        <v>0</v>
      </c>
      <c r="BT346" s="45">
        <f>VLOOKUP($E346,'факт КС '!$E$11:$DJ$207,22,0)</f>
        <v>0</v>
      </c>
      <c r="BU346" s="45">
        <f>VLOOKUP($E346,'факт КС '!$E$11:$DJ$207,23,0)</f>
        <v>0</v>
      </c>
      <c r="BV346" s="45">
        <f>VLOOKUP($E346,'факт КС '!$E$11:$DJ$207,24,0)</f>
        <v>0</v>
      </c>
      <c r="BW346" s="45">
        <f>VLOOKUP($E346,'факт КС '!$E$11:$DJ$207,25,0)</f>
        <v>0</v>
      </c>
      <c r="BX346" s="45">
        <f>VLOOKUP($E346,'факт КС '!$E$11:$DJ$207,26,0)</f>
        <v>0</v>
      </c>
      <c r="BY346" s="45">
        <f t="shared" si="6173"/>
        <v>0</v>
      </c>
      <c r="BZ346" s="45">
        <f t="shared" si="6174"/>
        <v>0</v>
      </c>
      <c r="CA346" s="45">
        <f t="shared" si="6175"/>
        <v>0</v>
      </c>
      <c r="CB346" s="181">
        <f t="shared" si="6176"/>
        <v>0</v>
      </c>
      <c r="CC346" s="181">
        <f t="shared" si="6304"/>
        <v>0</v>
      </c>
      <c r="CD346" s="181"/>
      <c r="CE346" s="181"/>
      <c r="CF346" s="46"/>
      <c r="CG346" s="46"/>
      <c r="CH346" s="45"/>
      <c r="CI346" s="45"/>
      <c r="CJ346" s="45"/>
      <c r="CK346" s="45"/>
      <c r="CL346" s="45">
        <f>VLOOKUP($E346,'факт КС '!$E$11:$DJ$210,33,0)</f>
        <v>0</v>
      </c>
      <c r="CM346" s="45">
        <f>VLOOKUP($E346,'факт КС '!$E$11:$DJ$210,34,0)</f>
        <v>0</v>
      </c>
      <c r="CN346" s="45">
        <f>VLOOKUP($E346,'факт КС '!$E$11:$DJ$210,35,0)</f>
        <v>0</v>
      </c>
      <c r="CO346" s="45">
        <f>VLOOKUP($E346,'факт КС '!$E$11:$DJ$210,36,0)</f>
        <v>0</v>
      </c>
      <c r="CP346" s="45">
        <f>VLOOKUP($E346,'факт КС '!$E$11:$DJ$210,37,0)</f>
        <v>0</v>
      </c>
      <c r="CQ346" s="45">
        <f>VLOOKUP($E346,'факт КС '!$E$11:$DJ$210,38,0)</f>
        <v>0</v>
      </c>
      <c r="CR346" s="45">
        <f t="shared" si="6177"/>
        <v>0</v>
      </c>
      <c r="CS346" s="45">
        <f t="shared" si="6178"/>
        <v>0</v>
      </c>
      <c r="CT346" s="45">
        <f t="shared" si="6179"/>
        <v>0</v>
      </c>
      <c r="CU346" s="181">
        <f t="shared" si="6180"/>
        <v>0</v>
      </c>
      <c r="CV346" s="181">
        <f t="shared" si="6305"/>
        <v>0</v>
      </c>
      <c r="CW346" s="272"/>
      <c r="CX346" s="181"/>
      <c r="CY346" s="46"/>
      <c r="CZ346" s="46"/>
      <c r="DA346" s="45"/>
      <c r="DB346" s="45"/>
      <c r="DC346" s="45"/>
      <c r="DD346" s="45"/>
      <c r="DE346" s="45">
        <f>VLOOKUP($E346,'факт КС '!$E$11:$DJ$210,57,0)</f>
        <v>0</v>
      </c>
      <c r="DF346" s="45">
        <f>VLOOKUP($E346,'факт КС '!$E$11:$DJ$210,58,0)</f>
        <v>0</v>
      </c>
      <c r="DG346" s="45">
        <f>VLOOKUP($E346,'факт КС '!$E$11:$DJ$210,59,0)</f>
        <v>0</v>
      </c>
      <c r="DH346" s="45">
        <f>VLOOKUP($E346,'факт КС '!$E$11:$DJ$210,60,0)</f>
        <v>0</v>
      </c>
      <c r="DI346" s="45">
        <f>VLOOKUP($E346,'факт КС '!$E$11:$DJ$210,61,0)</f>
        <v>0</v>
      </c>
      <c r="DJ346" s="45">
        <f>VLOOKUP($E346,'факт КС '!$E$11:$DJ$210,62,0)</f>
        <v>0</v>
      </c>
      <c r="DK346" s="45">
        <f t="shared" si="6181"/>
        <v>0</v>
      </c>
      <c r="DL346" s="45">
        <f t="shared" si="6182"/>
        <v>0</v>
      </c>
      <c r="DM346" s="45">
        <f t="shared" si="6183"/>
        <v>0</v>
      </c>
      <c r="DN346" s="184">
        <f t="shared" si="6184"/>
        <v>0</v>
      </c>
      <c r="DO346" s="184">
        <f t="shared" si="6306"/>
        <v>0</v>
      </c>
      <c r="DP346" s="181"/>
      <c r="DQ346" s="181"/>
      <c r="DR346" s="46"/>
      <c r="DS346" s="46"/>
      <c r="DT346" s="45"/>
      <c r="DU346" s="45"/>
      <c r="DV346" s="45"/>
      <c r="DW346" s="45"/>
      <c r="DX346" s="45">
        <f>VLOOKUP($E346,'факт КС '!$E$11:$DJ$210,27,0)</f>
        <v>0</v>
      </c>
      <c r="DY346" s="45">
        <f>VLOOKUP($E346,'факт КС '!$E$11:$DJ$210,28,0)</f>
        <v>0</v>
      </c>
      <c r="DZ346" s="45">
        <f>VLOOKUP($E346,'факт КС '!$E$11:$DJ$210,29,0)</f>
        <v>0</v>
      </c>
      <c r="EA346" s="45">
        <f>VLOOKUP($E346,'факт КС '!$E$11:$DJ$210,30,0)</f>
        <v>0</v>
      </c>
      <c r="EB346" s="45">
        <f>VLOOKUP($E346,'факт КС '!$E$11:$DJ$210,31,0)</f>
        <v>0</v>
      </c>
      <c r="EC346" s="45">
        <f>VLOOKUP($E346,'факт КС '!$E$11:$DJ$210,32,0)</f>
        <v>0</v>
      </c>
      <c r="ED346" s="45">
        <f t="shared" si="6185"/>
        <v>0</v>
      </c>
      <c r="EE346" s="45">
        <f t="shared" si="6186"/>
        <v>0</v>
      </c>
      <c r="EF346" s="45">
        <f t="shared" si="6187"/>
        <v>0</v>
      </c>
      <c r="EG346" s="184">
        <f t="shared" si="6188"/>
        <v>0</v>
      </c>
      <c r="EH346" s="184">
        <f t="shared" si="6307"/>
        <v>0</v>
      </c>
      <c r="EI346" s="181"/>
      <c r="EJ346" s="181"/>
      <c r="EK346" s="46"/>
      <c r="EL346" s="46"/>
      <c r="EM346" s="45"/>
      <c r="EN346" s="45"/>
      <c r="EO346" s="45"/>
      <c r="EP346" s="45"/>
      <c r="EQ346" s="45">
        <f>VLOOKUP($E346,'факт КС '!$E$11:$DJ$210,63,0)</f>
        <v>0</v>
      </c>
      <c r="ER346" s="45">
        <f>VLOOKUP($E346,'факт КС '!$E$11:$DJ$210,64,0)</f>
        <v>0</v>
      </c>
      <c r="ES346" s="45">
        <f>VLOOKUP($E346,'факт КС '!$E$11:$DJ$210,65,0)</f>
        <v>0</v>
      </c>
      <c r="ET346" s="45">
        <f>VLOOKUP($E346,'факт КС '!$E$11:$DJ$210,66,0)</f>
        <v>0</v>
      </c>
      <c r="EU346" s="45">
        <f>VLOOKUP($E346,'факт КС '!$E$11:$DJ$210,67,0)</f>
        <v>0</v>
      </c>
      <c r="EV346" s="45">
        <f>VLOOKUP($E346,'факт КС '!$E$11:$DJ$210,68,0)</f>
        <v>0</v>
      </c>
      <c r="EW346" s="45">
        <f t="shared" si="6189"/>
        <v>0</v>
      </c>
      <c r="EX346" s="45">
        <f t="shared" si="6190"/>
        <v>0</v>
      </c>
      <c r="EY346" s="45">
        <f t="shared" si="6191"/>
        <v>0</v>
      </c>
      <c r="EZ346" s="184">
        <f t="shared" si="6192"/>
        <v>0</v>
      </c>
      <c r="FA346" s="184">
        <f t="shared" si="6308"/>
        <v>0</v>
      </c>
      <c r="FB346" s="181"/>
      <c r="FC346" s="181"/>
      <c r="FD346" s="46"/>
      <c r="FE346" s="46"/>
      <c r="FF346" s="45"/>
      <c r="FG346" s="45"/>
      <c r="FH346" s="45"/>
      <c r="FI346" s="45"/>
      <c r="FJ346" s="45">
        <f>VLOOKUP($E346,'факт КС '!$E$11:$DJ$210,93,0)</f>
        <v>0</v>
      </c>
      <c r="FK346" s="45">
        <f>VLOOKUP($E346,'факт КС '!$E$11:$DJ$210,94,0)</f>
        <v>0</v>
      </c>
      <c r="FL346" s="45">
        <f>VLOOKUP($E346,'факт КС '!$E$11:$DJ$210,95,0)</f>
        <v>0</v>
      </c>
      <c r="FM346" s="45">
        <f>VLOOKUP($E346,'факт КС '!$E$11:$DJ$210,96,0)</f>
        <v>0</v>
      </c>
      <c r="FN346" s="45">
        <f>VLOOKUP($E346,'факт КС '!$E$11:$DJ$210,97,0)</f>
        <v>0</v>
      </c>
      <c r="FO346" s="45">
        <f>VLOOKUP($E346,'факт КС '!$E$11:$DJ$210,98,0)</f>
        <v>0</v>
      </c>
      <c r="FP346" s="45">
        <f t="shared" si="6193"/>
        <v>0</v>
      </c>
      <c r="FQ346" s="45">
        <f t="shared" si="6194"/>
        <v>0</v>
      </c>
      <c r="FR346" s="45">
        <f t="shared" si="6195"/>
        <v>0</v>
      </c>
      <c r="FS346" s="184">
        <f t="shared" si="6196"/>
        <v>0</v>
      </c>
      <c r="FT346" s="184">
        <f t="shared" si="6309"/>
        <v>0</v>
      </c>
      <c r="FU346" s="181"/>
      <c r="FV346" s="181"/>
      <c r="FW346" s="46"/>
      <c r="FX346" s="46"/>
      <c r="FY346" s="45"/>
      <c r="FZ346" s="45"/>
      <c r="GA346" s="45"/>
      <c r="GB346" s="45"/>
      <c r="GC346" s="45">
        <f>VLOOKUP($E346,'факт КС '!$E$11:$DJ$210,87,0)</f>
        <v>0</v>
      </c>
      <c r="GD346" s="45">
        <f>VLOOKUP($E346,'факт КС '!$E$11:$DJ$210,88,0)</f>
        <v>0</v>
      </c>
      <c r="GE346" s="45">
        <f>VLOOKUP($E346,'факт КС '!$E$11:$DJ$210,89,0)</f>
        <v>0</v>
      </c>
      <c r="GF346" s="45">
        <f>VLOOKUP($E346,'факт КС '!$E$11:$DJ$210,90,0)</f>
        <v>0</v>
      </c>
      <c r="GG346" s="45">
        <f>VLOOKUP($E346,'факт КС '!$E$11:$DJ$210,91,0)</f>
        <v>0</v>
      </c>
      <c r="GH346" s="45">
        <f>VLOOKUP($E346,'факт КС '!$E$11:$DJ$210,92,0)</f>
        <v>0</v>
      </c>
      <c r="GI346" s="45">
        <f t="shared" si="6197"/>
        <v>0</v>
      </c>
      <c r="GJ346" s="45">
        <f t="shared" si="6198"/>
        <v>0</v>
      </c>
      <c r="GK346" s="45">
        <f t="shared" si="6199"/>
        <v>0</v>
      </c>
      <c r="GL346" s="184">
        <f t="shared" si="6200"/>
        <v>0</v>
      </c>
      <c r="GM346" s="184">
        <f t="shared" si="6310"/>
        <v>0</v>
      </c>
      <c r="GN346" s="181"/>
      <c r="GO346" s="181"/>
      <c r="GP346" s="46"/>
      <c r="GQ346" s="46"/>
      <c r="GR346" s="45"/>
      <c r="GS346" s="45"/>
      <c r="GT346" s="45"/>
      <c r="GU346" s="45"/>
      <c r="GV346" s="45">
        <f>VLOOKUP($E346,'факт КС '!$E$11:$DJ$210,99,0)</f>
        <v>0</v>
      </c>
      <c r="GW346" s="45">
        <f>VLOOKUP($E346,'факт КС '!$E$11:$DJ$210,100,0)</f>
        <v>0</v>
      </c>
      <c r="GX346" s="45">
        <f>VLOOKUP($E346,'факт КС '!$E$11:$DJ$210,101,0)</f>
        <v>0</v>
      </c>
      <c r="GY346" s="45">
        <f>VLOOKUP($E346,'факт КС '!$E$11:$DJ$210,102,0)</f>
        <v>0</v>
      </c>
      <c r="GZ346" s="45">
        <f>VLOOKUP($E346,'факт КС '!$E$11:$DJ$210,103,0)</f>
        <v>0</v>
      </c>
      <c r="HA346" s="45">
        <f>VLOOKUP($E346,'факт КС '!$E$11:$DJ$210,104,0)</f>
        <v>0</v>
      </c>
      <c r="HB346" s="45">
        <f t="shared" si="6201"/>
        <v>0</v>
      </c>
      <c r="HC346" s="45">
        <f t="shared" si="6202"/>
        <v>0</v>
      </c>
      <c r="HD346" s="45">
        <f t="shared" si="6203"/>
        <v>0</v>
      </c>
      <c r="HE346" s="184">
        <f t="shared" si="6204"/>
        <v>0</v>
      </c>
      <c r="HF346" s="184">
        <f t="shared" si="6311"/>
        <v>0</v>
      </c>
      <c r="HG346" s="181"/>
      <c r="HH346" s="181"/>
      <c r="HI346" s="46"/>
      <c r="HJ346" s="46"/>
      <c r="HK346" s="45"/>
      <c r="HL346" s="45"/>
      <c r="HM346" s="45"/>
      <c r="HN346" s="45"/>
      <c r="HO346" s="45">
        <f>VLOOKUP($E346,'факт КС '!$E$11:$DJ$210,81,0)</f>
        <v>0</v>
      </c>
      <c r="HP346" s="45">
        <f>VLOOKUP($E346,'факт КС '!$E$11:$DJ$210,82,0)</f>
        <v>0</v>
      </c>
      <c r="HQ346" s="45">
        <f>VLOOKUP($E346,'факт КС '!$E$11:$DJ$210,83,0)</f>
        <v>0</v>
      </c>
      <c r="HR346" s="45">
        <f>VLOOKUP($E346,'факт КС '!$E$11:$DJ$210,84,0)</f>
        <v>0</v>
      </c>
      <c r="HS346" s="45">
        <f>VLOOKUP($E346,'факт КС '!$E$11:$DJ$210,85,0)</f>
        <v>0</v>
      </c>
      <c r="HT346" s="45">
        <f>VLOOKUP($E346,'факт КС '!$E$11:$DJ$210,86,0)</f>
        <v>0</v>
      </c>
      <c r="HU346" s="45">
        <f t="shared" si="6205"/>
        <v>0</v>
      </c>
      <c r="HV346" s="45">
        <f t="shared" si="6206"/>
        <v>0</v>
      </c>
      <c r="HW346" s="45">
        <f t="shared" si="6207"/>
        <v>0</v>
      </c>
      <c r="HX346" s="184">
        <f t="shared" si="6208"/>
        <v>0</v>
      </c>
      <c r="HY346" s="184">
        <f t="shared" si="6312"/>
        <v>0</v>
      </c>
      <c r="HZ346" s="181"/>
      <c r="IA346" s="181"/>
      <c r="IB346" s="46"/>
      <c r="IC346" s="46"/>
      <c r="ID346" s="46"/>
      <c r="IE346" s="46"/>
      <c r="IF346" s="45"/>
      <c r="IG346" s="45"/>
      <c r="IH346" s="45">
        <f>VLOOKUP($E346,'факт КС '!$E$11:$DJ$210,69,0)</f>
        <v>0</v>
      </c>
      <c r="II346" s="45">
        <f>VLOOKUP($E346,'факт КС '!$E$11:$DJ$210,70,0)</f>
        <v>0</v>
      </c>
      <c r="IJ346" s="45">
        <f>VLOOKUP($E346,'факт КС '!$E$11:$DJ$210,71,0)</f>
        <v>0</v>
      </c>
      <c r="IK346" s="45">
        <f>VLOOKUP($E346,'факт КС '!$E$11:$DJ$210,72,0)</f>
        <v>0</v>
      </c>
      <c r="IL346" s="45">
        <f>VLOOKUP($E346,'факт КС '!$E$11:$DJ$210,73,0)</f>
        <v>0</v>
      </c>
      <c r="IM346" s="45">
        <f>VLOOKUP($E346,'факт КС '!$E$11:$DJ$210,74,0)</f>
        <v>0</v>
      </c>
      <c r="IN346" s="45">
        <f t="shared" si="6209"/>
        <v>0</v>
      </c>
      <c r="IO346" s="45">
        <f t="shared" si="6210"/>
        <v>0</v>
      </c>
      <c r="IP346" s="45">
        <f t="shared" si="6211"/>
        <v>0</v>
      </c>
      <c r="IQ346" s="184">
        <f t="shared" si="6212"/>
        <v>0</v>
      </c>
      <c r="IR346" s="184">
        <f t="shared" si="6313"/>
        <v>0</v>
      </c>
      <c r="IS346" s="181"/>
      <c r="IT346" s="181"/>
      <c r="IU346" s="46"/>
      <c r="IV346" s="46"/>
      <c r="IW346" s="46"/>
      <c r="IX346" s="46"/>
      <c r="IY346" s="45"/>
      <c r="IZ346" s="45"/>
      <c r="JA346" s="402">
        <f>VLOOKUP($E346,'факт КС '!$E$11:$DJ$210,75,0)</f>
        <v>3</v>
      </c>
      <c r="JB346" s="402">
        <f>VLOOKUP($E346,'факт КС '!$E$11:$DJ$210,76,0)</f>
        <v>846275.61</v>
      </c>
      <c r="JC346" s="402">
        <f>VLOOKUP($E346,'факт КС '!$E$11:$DJ$210,77,0)</f>
        <v>48</v>
      </c>
      <c r="JD346" s="402">
        <f>VLOOKUP($E346,'факт КС '!$E$11:$DJ$210,78,0)</f>
        <v>0</v>
      </c>
      <c r="JE346" s="402">
        <f>VLOOKUP($E346,'факт КС '!$E$11:$DJ$210,79,0)</f>
        <v>0</v>
      </c>
      <c r="JF346" s="402">
        <f>VLOOKUP($E346,'факт КС '!$E$11:$DJ$210,80,0)</f>
        <v>0</v>
      </c>
      <c r="JG346" s="45">
        <f t="shared" si="6213"/>
        <v>3</v>
      </c>
      <c r="JH346" s="45">
        <f t="shared" si="6214"/>
        <v>846275.61</v>
      </c>
      <c r="JI346" s="45">
        <f t="shared" si="6215"/>
        <v>48</v>
      </c>
      <c r="JJ346" s="184">
        <f t="shared" si="6216"/>
        <v>3</v>
      </c>
      <c r="JK346" s="184">
        <f t="shared" si="6314"/>
        <v>846275.61</v>
      </c>
      <c r="JL346" s="181"/>
      <c r="JM346" s="181"/>
      <c r="JN346" s="46"/>
      <c r="JO346" s="46"/>
      <c r="JP346" s="47"/>
      <c r="JQ346" s="48"/>
      <c r="JR346" s="47"/>
      <c r="JS346" s="47"/>
      <c r="JT346" s="401">
        <f t="shared" si="6389"/>
        <v>3</v>
      </c>
      <c r="JU346" s="401">
        <f t="shared" si="6390"/>
        <v>846275.61</v>
      </c>
      <c r="JV346" s="401">
        <f t="shared" si="6391"/>
        <v>48</v>
      </c>
      <c r="JW346" s="385">
        <f t="shared" si="6392"/>
        <v>0</v>
      </c>
      <c r="JX346" s="385">
        <f t="shared" si="6393"/>
        <v>0</v>
      </c>
      <c r="JY346" s="385">
        <f t="shared" si="6394"/>
        <v>0</v>
      </c>
      <c r="JZ346" s="45">
        <f t="shared" ref="JZ346:JZ349" si="6398">JT346+JW346</f>
        <v>3</v>
      </c>
      <c r="KA346" s="45">
        <f t="shared" si="6297"/>
        <v>846275.61</v>
      </c>
      <c r="KB346" s="45">
        <f t="shared" si="6298"/>
        <v>48</v>
      </c>
      <c r="KC346" s="184">
        <f t="shared" ref="KC346:KC349" si="6399">JT346-JR346</f>
        <v>3</v>
      </c>
      <c r="KD346" s="184">
        <f t="shared" ref="KD346:KD349" si="6400">JU346-JS346</f>
        <v>846275.61</v>
      </c>
      <c r="KE346" s="46"/>
      <c r="KF346" s="46"/>
      <c r="KG346" s="49"/>
      <c r="KH346" s="49"/>
    </row>
    <row r="347" spans="1:299" s="3" customFormat="1" hidden="1" x14ac:dyDescent="0.2">
      <c r="A347" s="100">
        <v>1</v>
      </c>
      <c r="B347" s="62"/>
      <c r="C347" s="147"/>
      <c r="D347" s="258"/>
      <c r="E347" s="372"/>
      <c r="F347" s="746"/>
      <c r="G347" s="63"/>
      <c r="H347" s="92"/>
      <c r="I347" s="92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>
        <f t="shared" si="6316"/>
        <v>0</v>
      </c>
      <c r="U347" s="45">
        <f t="shared" si="6317"/>
        <v>0</v>
      </c>
      <c r="V347" s="45">
        <f t="shared" si="6318"/>
        <v>0</v>
      </c>
      <c r="W347" s="181">
        <f t="shared" si="6319"/>
        <v>0</v>
      </c>
      <c r="X347" s="181">
        <f t="shared" si="6320"/>
        <v>0</v>
      </c>
      <c r="Y347" s="181"/>
      <c r="Z347" s="181"/>
      <c r="AA347" s="46"/>
      <c r="AB347" s="46"/>
      <c r="AC347" s="45"/>
      <c r="AD347" s="45"/>
      <c r="AE347" s="45"/>
      <c r="AF347" s="45"/>
      <c r="AG347" s="45"/>
      <c r="AH347" s="45"/>
      <c r="AI347" s="45"/>
      <c r="AJ347" s="45"/>
      <c r="AK347" s="45"/>
      <c r="AL347" s="45"/>
      <c r="AM347" s="45">
        <f t="shared" si="6165"/>
        <v>0</v>
      </c>
      <c r="AN347" s="45">
        <f t="shared" si="6166"/>
        <v>0</v>
      </c>
      <c r="AO347" s="45">
        <f t="shared" si="6167"/>
        <v>0</v>
      </c>
      <c r="AP347" s="181">
        <f t="shared" si="6168"/>
        <v>0</v>
      </c>
      <c r="AQ347" s="181">
        <f t="shared" si="6302"/>
        <v>0</v>
      </c>
      <c r="AR347" s="181"/>
      <c r="AS347" s="181"/>
      <c r="AT347" s="46"/>
      <c r="AU347" s="46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>
        <f t="shared" si="6169"/>
        <v>0</v>
      </c>
      <c r="BG347" s="45">
        <f t="shared" si="6170"/>
        <v>0</v>
      </c>
      <c r="BH347" s="45">
        <f t="shared" si="6171"/>
        <v>0</v>
      </c>
      <c r="BI347" s="181">
        <f t="shared" si="6172"/>
        <v>0</v>
      </c>
      <c r="BJ347" s="181">
        <f t="shared" si="6303"/>
        <v>0</v>
      </c>
      <c r="BK347" s="181"/>
      <c r="BL347" s="181"/>
      <c r="BM347" s="46"/>
      <c r="BN347" s="46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>
        <f t="shared" si="6173"/>
        <v>0</v>
      </c>
      <c r="BZ347" s="45">
        <f t="shared" si="6174"/>
        <v>0</v>
      </c>
      <c r="CA347" s="45">
        <f t="shared" si="6175"/>
        <v>0</v>
      </c>
      <c r="CB347" s="181">
        <f t="shared" si="6176"/>
        <v>0</v>
      </c>
      <c r="CC347" s="181">
        <f t="shared" si="6304"/>
        <v>0</v>
      </c>
      <c r="CD347" s="181"/>
      <c r="CE347" s="181"/>
      <c r="CF347" s="46"/>
      <c r="CG347" s="46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>
        <f t="shared" si="6177"/>
        <v>0</v>
      </c>
      <c r="CS347" s="45">
        <f t="shared" si="6178"/>
        <v>0</v>
      </c>
      <c r="CT347" s="45">
        <f t="shared" si="6179"/>
        <v>0</v>
      </c>
      <c r="CU347" s="181">
        <f t="shared" si="6180"/>
        <v>0</v>
      </c>
      <c r="CV347" s="181">
        <f t="shared" si="6305"/>
        <v>0</v>
      </c>
      <c r="CW347" s="272"/>
      <c r="CX347" s="181"/>
      <c r="CY347" s="46"/>
      <c r="CZ347" s="46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>
        <f t="shared" si="6181"/>
        <v>0</v>
      </c>
      <c r="DL347" s="45">
        <f t="shared" si="6182"/>
        <v>0</v>
      </c>
      <c r="DM347" s="45">
        <f t="shared" si="6183"/>
        <v>0</v>
      </c>
      <c r="DN347" s="184">
        <f t="shared" si="6184"/>
        <v>0</v>
      </c>
      <c r="DO347" s="184">
        <f t="shared" si="6306"/>
        <v>0</v>
      </c>
      <c r="DP347" s="181"/>
      <c r="DQ347" s="181"/>
      <c r="DR347" s="46"/>
      <c r="DS347" s="46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>
        <f t="shared" si="6185"/>
        <v>0</v>
      </c>
      <c r="EE347" s="45">
        <f t="shared" si="6186"/>
        <v>0</v>
      </c>
      <c r="EF347" s="45">
        <f t="shared" si="6187"/>
        <v>0</v>
      </c>
      <c r="EG347" s="184">
        <f t="shared" si="6188"/>
        <v>0</v>
      </c>
      <c r="EH347" s="184">
        <f t="shared" si="6307"/>
        <v>0</v>
      </c>
      <c r="EI347" s="181"/>
      <c r="EJ347" s="181"/>
      <c r="EK347" s="46"/>
      <c r="EL347" s="46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>
        <f t="shared" si="6189"/>
        <v>0</v>
      </c>
      <c r="EX347" s="45">
        <f t="shared" si="6190"/>
        <v>0</v>
      </c>
      <c r="EY347" s="45">
        <f t="shared" si="6191"/>
        <v>0</v>
      </c>
      <c r="EZ347" s="184">
        <f t="shared" si="6192"/>
        <v>0</v>
      </c>
      <c r="FA347" s="184">
        <f t="shared" si="6308"/>
        <v>0</v>
      </c>
      <c r="FB347" s="181"/>
      <c r="FC347" s="181"/>
      <c r="FD347" s="46"/>
      <c r="FE347" s="46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>
        <f t="shared" si="6193"/>
        <v>0</v>
      </c>
      <c r="FQ347" s="45">
        <f t="shared" si="6194"/>
        <v>0</v>
      </c>
      <c r="FR347" s="45">
        <f t="shared" si="6195"/>
        <v>0</v>
      </c>
      <c r="FS347" s="184">
        <f t="shared" si="6196"/>
        <v>0</v>
      </c>
      <c r="FT347" s="184">
        <f t="shared" si="6309"/>
        <v>0</v>
      </c>
      <c r="FU347" s="181"/>
      <c r="FV347" s="181"/>
      <c r="FW347" s="46"/>
      <c r="FX347" s="46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>
        <f t="shared" si="6197"/>
        <v>0</v>
      </c>
      <c r="GJ347" s="45">
        <f t="shared" si="6198"/>
        <v>0</v>
      </c>
      <c r="GK347" s="45">
        <f t="shared" si="6199"/>
        <v>0</v>
      </c>
      <c r="GL347" s="184">
        <f t="shared" si="6200"/>
        <v>0</v>
      </c>
      <c r="GM347" s="184">
        <f t="shared" si="6310"/>
        <v>0</v>
      </c>
      <c r="GN347" s="181"/>
      <c r="GO347" s="181"/>
      <c r="GP347" s="46"/>
      <c r="GQ347" s="46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>
        <f t="shared" si="6201"/>
        <v>0</v>
      </c>
      <c r="HC347" s="45">
        <f t="shared" si="6202"/>
        <v>0</v>
      </c>
      <c r="HD347" s="45">
        <f t="shared" si="6203"/>
        <v>0</v>
      </c>
      <c r="HE347" s="184">
        <f t="shared" si="6204"/>
        <v>0</v>
      </c>
      <c r="HF347" s="184">
        <f t="shared" si="6311"/>
        <v>0</v>
      </c>
      <c r="HG347" s="181"/>
      <c r="HH347" s="181"/>
      <c r="HI347" s="46"/>
      <c r="HJ347" s="46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>
        <f t="shared" si="6205"/>
        <v>0</v>
      </c>
      <c r="HV347" s="45">
        <f t="shared" si="6206"/>
        <v>0</v>
      </c>
      <c r="HW347" s="45">
        <f t="shared" si="6207"/>
        <v>0</v>
      </c>
      <c r="HX347" s="184">
        <f t="shared" si="6208"/>
        <v>0</v>
      </c>
      <c r="HY347" s="184">
        <f t="shared" si="6312"/>
        <v>0</v>
      </c>
      <c r="HZ347" s="181"/>
      <c r="IA347" s="181"/>
      <c r="IB347" s="46"/>
      <c r="IC347" s="46"/>
      <c r="ID347" s="46"/>
      <c r="IE347" s="46"/>
      <c r="IF347" s="45"/>
      <c r="IG347" s="45"/>
      <c r="IH347" s="45"/>
      <c r="II347" s="45"/>
      <c r="IJ347" s="45"/>
      <c r="IK347" s="45"/>
      <c r="IL347" s="45"/>
      <c r="IM347" s="45"/>
      <c r="IN347" s="45">
        <f t="shared" si="6209"/>
        <v>0</v>
      </c>
      <c r="IO347" s="45">
        <f t="shared" si="6210"/>
        <v>0</v>
      </c>
      <c r="IP347" s="45">
        <f t="shared" si="6211"/>
        <v>0</v>
      </c>
      <c r="IQ347" s="184">
        <f t="shared" si="6212"/>
        <v>0</v>
      </c>
      <c r="IR347" s="184">
        <f t="shared" si="6313"/>
        <v>0</v>
      </c>
      <c r="IS347" s="181"/>
      <c r="IT347" s="181"/>
      <c r="IU347" s="46"/>
      <c r="IV347" s="46"/>
      <c r="IW347" s="46"/>
      <c r="IX347" s="46"/>
      <c r="IY347" s="45"/>
      <c r="IZ347" s="45"/>
      <c r="JA347" s="45"/>
      <c r="JB347" s="45"/>
      <c r="JC347" s="45"/>
      <c r="JD347" s="45"/>
      <c r="JE347" s="45"/>
      <c r="JF347" s="45"/>
      <c r="JG347" s="45">
        <f t="shared" si="6213"/>
        <v>0</v>
      </c>
      <c r="JH347" s="45">
        <f t="shared" si="6214"/>
        <v>0</v>
      </c>
      <c r="JI347" s="45">
        <f t="shared" si="6215"/>
        <v>0</v>
      </c>
      <c r="JJ347" s="184">
        <f t="shared" si="6216"/>
        <v>0</v>
      </c>
      <c r="JK347" s="184">
        <f t="shared" si="6314"/>
        <v>0</v>
      </c>
      <c r="JL347" s="181"/>
      <c r="JM347" s="181"/>
      <c r="JN347" s="46"/>
      <c r="JO347" s="46"/>
      <c r="JP347" s="47"/>
      <c r="JQ347" s="48"/>
      <c r="JR347" s="47"/>
      <c r="JS347" s="47"/>
      <c r="JT347" s="385">
        <f t="shared" si="6389"/>
        <v>0</v>
      </c>
      <c r="JU347" s="385">
        <f t="shared" si="6390"/>
        <v>0</v>
      </c>
      <c r="JV347" s="385">
        <f t="shared" si="6391"/>
        <v>0</v>
      </c>
      <c r="JW347" s="385">
        <f t="shared" si="6392"/>
        <v>0</v>
      </c>
      <c r="JX347" s="385">
        <f t="shared" si="6393"/>
        <v>0</v>
      </c>
      <c r="JY347" s="385">
        <f t="shared" si="6394"/>
        <v>0</v>
      </c>
      <c r="JZ347" s="45">
        <f t="shared" si="6398"/>
        <v>0</v>
      </c>
      <c r="KA347" s="45">
        <f t="shared" si="6297"/>
        <v>0</v>
      </c>
      <c r="KB347" s="45">
        <f t="shared" si="6298"/>
        <v>0</v>
      </c>
      <c r="KC347" s="184">
        <f t="shared" si="6399"/>
        <v>0</v>
      </c>
      <c r="KD347" s="184">
        <f t="shared" si="6400"/>
        <v>0</v>
      </c>
      <c r="KE347" s="46"/>
      <c r="KF347" s="46"/>
      <c r="KG347" s="49"/>
      <c r="KH347" s="49"/>
    </row>
    <row r="348" spans="1:299" s="3" customFormat="1" hidden="1" x14ac:dyDescent="0.2">
      <c r="A348" s="100">
        <v>1</v>
      </c>
      <c r="B348" s="62"/>
      <c r="C348" s="147"/>
      <c r="D348" s="258"/>
      <c r="E348" s="372"/>
      <c r="F348" s="746"/>
      <c r="G348" s="63"/>
      <c r="H348" s="92"/>
      <c r="I348" s="92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>
        <f t="shared" si="6316"/>
        <v>0</v>
      </c>
      <c r="U348" s="45">
        <f t="shared" si="6317"/>
        <v>0</v>
      </c>
      <c r="V348" s="45">
        <f t="shared" si="6318"/>
        <v>0</v>
      </c>
      <c r="W348" s="181">
        <f t="shared" si="6319"/>
        <v>0</v>
      </c>
      <c r="X348" s="181">
        <f t="shared" si="6320"/>
        <v>0</v>
      </c>
      <c r="Y348" s="181"/>
      <c r="Z348" s="181"/>
      <c r="AA348" s="46"/>
      <c r="AB348" s="46"/>
      <c r="AC348" s="45"/>
      <c r="AD348" s="45"/>
      <c r="AE348" s="45"/>
      <c r="AF348" s="45"/>
      <c r="AG348" s="45"/>
      <c r="AH348" s="45"/>
      <c r="AI348" s="45"/>
      <c r="AJ348" s="45"/>
      <c r="AK348" s="45"/>
      <c r="AL348" s="45"/>
      <c r="AM348" s="45">
        <f t="shared" si="6165"/>
        <v>0</v>
      </c>
      <c r="AN348" s="45">
        <f t="shared" si="6166"/>
        <v>0</v>
      </c>
      <c r="AO348" s="45">
        <f t="shared" si="6167"/>
        <v>0</v>
      </c>
      <c r="AP348" s="181">
        <f t="shared" si="6168"/>
        <v>0</v>
      </c>
      <c r="AQ348" s="181">
        <f t="shared" si="6302"/>
        <v>0</v>
      </c>
      <c r="AR348" s="181"/>
      <c r="AS348" s="181"/>
      <c r="AT348" s="46"/>
      <c r="AU348" s="46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>
        <f t="shared" si="6169"/>
        <v>0</v>
      </c>
      <c r="BG348" s="45">
        <f t="shared" si="6170"/>
        <v>0</v>
      </c>
      <c r="BH348" s="45">
        <f t="shared" si="6171"/>
        <v>0</v>
      </c>
      <c r="BI348" s="181">
        <f t="shared" si="6172"/>
        <v>0</v>
      </c>
      <c r="BJ348" s="181">
        <f t="shared" si="6303"/>
        <v>0</v>
      </c>
      <c r="BK348" s="181"/>
      <c r="BL348" s="181"/>
      <c r="BM348" s="46"/>
      <c r="BN348" s="46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>
        <f t="shared" si="6173"/>
        <v>0</v>
      </c>
      <c r="BZ348" s="45">
        <f t="shared" si="6174"/>
        <v>0</v>
      </c>
      <c r="CA348" s="45">
        <f t="shared" si="6175"/>
        <v>0</v>
      </c>
      <c r="CB348" s="181">
        <f t="shared" si="6176"/>
        <v>0</v>
      </c>
      <c r="CC348" s="181">
        <f t="shared" si="6304"/>
        <v>0</v>
      </c>
      <c r="CD348" s="181"/>
      <c r="CE348" s="181"/>
      <c r="CF348" s="46"/>
      <c r="CG348" s="46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>
        <f t="shared" si="6177"/>
        <v>0</v>
      </c>
      <c r="CS348" s="45">
        <f t="shared" si="6178"/>
        <v>0</v>
      </c>
      <c r="CT348" s="45">
        <f t="shared" si="6179"/>
        <v>0</v>
      </c>
      <c r="CU348" s="181">
        <f t="shared" si="6180"/>
        <v>0</v>
      </c>
      <c r="CV348" s="181">
        <f t="shared" si="6305"/>
        <v>0</v>
      </c>
      <c r="CW348" s="272"/>
      <c r="CX348" s="181"/>
      <c r="CY348" s="46"/>
      <c r="CZ348" s="46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>
        <f t="shared" si="6181"/>
        <v>0</v>
      </c>
      <c r="DL348" s="45">
        <f t="shared" si="6182"/>
        <v>0</v>
      </c>
      <c r="DM348" s="45">
        <f t="shared" si="6183"/>
        <v>0</v>
      </c>
      <c r="DN348" s="184">
        <f t="shared" si="6184"/>
        <v>0</v>
      </c>
      <c r="DO348" s="184">
        <f t="shared" si="6306"/>
        <v>0</v>
      </c>
      <c r="DP348" s="181"/>
      <c r="DQ348" s="181"/>
      <c r="DR348" s="46"/>
      <c r="DS348" s="46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>
        <f t="shared" si="6185"/>
        <v>0</v>
      </c>
      <c r="EE348" s="45">
        <f t="shared" si="6186"/>
        <v>0</v>
      </c>
      <c r="EF348" s="45">
        <f t="shared" si="6187"/>
        <v>0</v>
      </c>
      <c r="EG348" s="184">
        <f t="shared" si="6188"/>
        <v>0</v>
      </c>
      <c r="EH348" s="184">
        <f t="shared" si="6307"/>
        <v>0</v>
      </c>
      <c r="EI348" s="181"/>
      <c r="EJ348" s="181"/>
      <c r="EK348" s="46"/>
      <c r="EL348" s="46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>
        <f t="shared" si="6189"/>
        <v>0</v>
      </c>
      <c r="EX348" s="45">
        <f t="shared" si="6190"/>
        <v>0</v>
      </c>
      <c r="EY348" s="45">
        <f t="shared" si="6191"/>
        <v>0</v>
      </c>
      <c r="EZ348" s="184">
        <f t="shared" si="6192"/>
        <v>0</v>
      </c>
      <c r="FA348" s="184">
        <f t="shared" si="6308"/>
        <v>0</v>
      </c>
      <c r="FB348" s="181"/>
      <c r="FC348" s="181"/>
      <c r="FD348" s="46"/>
      <c r="FE348" s="46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>
        <f t="shared" si="6193"/>
        <v>0</v>
      </c>
      <c r="FQ348" s="45">
        <f t="shared" si="6194"/>
        <v>0</v>
      </c>
      <c r="FR348" s="45">
        <f t="shared" si="6195"/>
        <v>0</v>
      </c>
      <c r="FS348" s="184">
        <f t="shared" si="6196"/>
        <v>0</v>
      </c>
      <c r="FT348" s="184">
        <f t="shared" si="6309"/>
        <v>0</v>
      </c>
      <c r="FU348" s="181"/>
      <c r="FV348" s="181"/>
      <c r="FW348" s="46"/>
      <c r="FX348" s="46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>
        <f t="shared" si="6197"/>
        <v>0</v>
      </c>
      <c r="GJ348" s="45">
        <f t="shared" si="6198"/>
        <v>0</v>
      </c>
      <c r="GK348" s="45">
        <f t="shared" si="6199"/>
        <v>0</v>
      </c>
      <c r="GL348" s="184">
        <f t="shared" si="6200"/>
        <v>0</v>
      </c>
      <c r="GM348" s="184">
        <f t="shared" si="6310"/>
        <v>0</v>
      </c>
      <c r="GN348" s="181"/>
      <c r="GO348" s="181"/>
      <c r="GP348" s="46"/>
      <c r="GQ348" s="46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>
        <f t="shared" si="6201"/>
        <v>0</v>
      </c>
      <c r="HC348" s="45">
        <f t="shared" si="6202"/>
        <v>0</v>
      </c>
      <c r="HD348" s="45">
        <f t="shared" si="6203"/>
        <v>0</v>
      </c>
      <c r="HE348" s="184">
        <f t="shared" si="6204"/>
        <v>0</v>
      </c>
      <c r="HF348" s="184">
        <f t="shared" si="6311"/>
        <v>0</v>
      </c>
      <c r="HG348" s="181"/>
      <c r="HH348" s="181"/>
      <c r="HI348" s="46"/>
      <c r="HJ348" s="46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>
        <f t="shared" si="6205"/>
        <v>0</v>
      </c>
      <c r="HV348" s="45">
        <f t="shared" si="6206"/>
        <v>0</v>
      </c>
      <c r="HW348" s="45">
        <f t="shared" si="6207"/>
        <v>0</v>
      </c>
      <c r="HX348" s="184">
        <f t="shared" si="6208"/>
        <v>0</v>
      </c>
      <c r="HY348" s="184">
        <f t="shared" si="6312"/>
        <v>0</v>
      </c>
      <c r="HZ348" s="181"/>
      <c r="IA348" s="181"/>
      <c r="IB348" s="46"/>
      <c r="IC348" s="46"/>
      <c r="ID348" s="46"/>
      <c r="IE348" s="46"/>
      <c r="IF348" s="45"/>
      <c r="IG348" s="45"/>
      <c r="IH348" s="45"/>
      <c r="II348" s="45"/>
      <c r="IJ348" s="45"/>
      <c r="IK348" s="45"/>
      <c r="IL348" s="45"/>
      <c r="IM348" s="45"/>
      <c r="IN348" s="45">
        <f t="shared" si="6209"/>
        <v>0</v>
      </c>
      <c r="IO348" s="45">
        <f t="shared" si="6210"/>
        <v>0</v>
      </c>
      <c r="IP348" s="45">
        <f t="shared" si="6211"/>
        <v>0</v>
      </c>
      <c r="IQ348" s="184">
        <f t="shared" si="6212"/>
        <v>0</v>
      </c>
      <c r="IR348" s="184">
        <f t="shared" si="6313"/>
        <v>0</v>
      </c>
      <c r="IS348" s="181"/>
      <c r="IT348" s="181"/>
      <c r="IU348" s="46"/>
      <c r="IV348" s="46"/>
      <c r="IW348" s="46"/>
      <c r="IX348" s="46"/>
      <c r="IY348" s="45"/>
      <c r="IZ348" s="45"/>
      <c r="JA348" s="45"/>
      <c r="JB348" s="45"/>
      <c r="JC348" s="45"/>
      <c r="JD348" s="45"/>
      <c r="JE348" s="45"/>
      <c r="JF348" s="45"/>
      <c r="JG348" s="45">
        <f t="shared" si="6213"/>
        <v>0</v>
      </c>
      <c r="JH348" s="45">
        <f t="shared" si="6214"/>
        <v>0</v>
      </c>
      <c r="JI348" s="45">
        <f t="shared" si="6215"/>
        <v>0</v>
      </c>
      <c r="JJ348" s="184">
        <f t="shared" si="6216"/>
        <v>0</v>
      </c>
      <c r="JK348" s="184">
        <f t="shared" si="6314"/>
        <v>0</v>
      </c>
      <c r="JL348" s="181"/>
      <c r="JM348" s="181"/>
      <c r="JN348" s="46"/>
      <c r="JO348" s="46"/>
      <c r="JP348" s="47"/>
      <c r="JQ348" s="48"/>
      <c r="JR348" s="47"/>
      <c r="JS348" s="47"/>
      <c r="JT348" s="385">
        <f t="shared" si="6389"/>
        <v>0</v>
      </c>
      <c r="JU348" s="385">
        <f t="shared" si="6390"/>
        <v>0</v>
      </c>
      <c r="JV348" s="385">
        <f t="shared" si="6391"/>
        <v>0</v>
      </c>
      <c r="JW348" s="385">
        <f t="shared" si="6392"/>
        <v>0</v>
      </c>
      <c r="JX348" s="385">
        <f t="shared" si="6393"/>
        <v>0</v>
      </c>
      <c r="JY348" s="385">
        <f t="shared" si="6394"/>
        <v>0</v>
      </c>
      <c r="JZ348" s="45">
        <f t="shared" si="6398"/>
        <v>0</v>
      </c>
      <c r="KA348" s="45">
        <f t="shared" si="6297"/>
        <v>0</v>
      </c>
      <c r="KB348" s="45">
        <f t="shared" si="6298"/>
        <v>0</v>
      </c>
      <c r="KC348" s="184">
        <f t="shared" si="6399"/>
        <v>0</v>
      </c>
      <c r="KD348" s="184">
        <f t="shared" si="6400"/>
        <v>0</v>
      </c>
      <c r="KE348" s="46"/>
      <c r="KF348" s="46"/>
      <c r="KG348" s="49"/>
      <c r="KH348" s="49"/>
    </row>
    <row r="349" spans="1:299" s="3" customFormat="1" hidden="1" x14ac:dyDescent="0.2">
      <c r="A349" s="100">
        <v>1</v>
      </c>
      <c r="B349" s="62"/>
      <c r="C349" s="147"/>
      <c r="D349" s="258"/>
      <c r="E349" s="372"/>
      <c r="F349" s="746"/>
      <c r="G349" s="63"/>
      <c r="H349" s="92"/>
      <c r="I349" s="92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>
        <f t="shared" si="6316"/>
        <v>0</v>
      </c>
      <c r="U349" s="45">
        <f t="shared" si="6317"/>
        <v>0</v>
      </c>
      <c r="V349" s="45">
        <f t="shared" si="6318"/>
        <v>0</v>
      </c>
      <c r="W349" s="181">
        <f t="shared" si="6319"/>
        <v>0</v>
      </c>
      <c r="X349" s="181">
        <f t="shared" si="6320"/>
        <v>0</v>
      </c>
      <c r="Y349" s="181"/>
      <c r="Z349" s="181"/>
      <c r="AA349" s="46"/>
      <c r="AB349" s="46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>
        <f t="shared" si="6165"/>
        <v>0</v>
      </c>
      <c r="AN349" s="45">
        <f t="shared" si="6166"/>
        <v>0</v>
      </c>
      <c r="AO349" s="45">
        <f t="shared" si="6167"/>
        <v>0</v>
      </c>
      <c r="AP349" s="181">
        <f t="shared" si="6168"/>
        <v>0</v>
      </c>
      <c r="AQ349" s="181">
        <f t="shared" si="6302"/>
        <v>0</v>
      </c>
      <c r="AR349" s="181"/>
      <c r="AS349" s="181"/>
      <c r="AT349" s="46"/>
      <c r="AU349" s="46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>
        <f t="shared" si="6169"/>
        <v>0</v>
      </c>
      <c r="BG349" s="45">
        <f t="shared" si="6170"/>
        <v>0</v>
      </c>
      <c r="BH349" s="45">
        <f t="shared" si="6171"/>
        <v>0</v>
      </c>
      <c r="BI349" s="181">
        <f t="shared" si="6172"/>
        <v>0</v>
      </c>
      <c r="BJ349" s="181">
        <f t="shared" si="6303"/>
        <v>0</v>
      </c>
      <c r="BK349" s="181"/>
      <c r="BL349" s="181"/>
      <c r="BM349" s="46"/>
      <c r="BN349" s="46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>
        <f t="shared" si="6173"/>
        <v>0</v>
      </c>
      <c r="BZ349" s="45">
        <f t="shared" si="6174"/>
        <v>0</v>
      </c>
      <c r="CA349" s="45">
        <f t="shared" si="6175"/>
        <v>0</v>
      </c>
      <c r="CB349" s="181">
        <f t="shared" si="6176"/>
        <v>0</v>
      </c>
      <c r="CC349" s="181">
        <f t="shared" si="6304"/>
        <v>0</v>
      </c>
      <c r="CD349" s="181"/>
      <c r="CE349" s="181"/>
      <c r="CF349" s="46"/>
      <c r="CG349" s="46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>
        <f t="shared" si="6177"/>
        <v>0</v>
      </c>
      <c r="CS349" s="45">
        <f t="shared" si="6178"/>
        <v>0</v>
      </c>
      <c r="CT349" s="45">
        <f t="shared" si="6179"/>
        <v>0</v>
      </c>
      <c r="CU349" s="181">
        <f t="shared" si="6180"/>
        <v>0</v>
      </c>
      <c r="CV349" s="181">
        <f t="shared" si="6305"/>
        <v>0</v>
      </c>
      <c r="CW349" s="272"/>
      <c r="CX349" s="181"/>
      <c r="CY349" s="46"/>
      <c r="CZ349" s="46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>
        <f t="shared" si="6181"/>
        <v>0</v>
      </c>
      <c r="DL349" s="45">
        <f t="shared" si="6182"/>
        <v>0</v>
      </c>
      <c r="DM349" s="45">
        <f t="shared" si="6183"/>
        <v>0</v>
      </c>
      <c r="DN349" s="184">
        <f t="shared" si="6184"/>
        <v>0</v>
      </c>
      <c r="DO349" s="184">
        <f t="shared" si="6306"/>
        <v>0</v>
      </c>
      <c r="DP349" s="181"/>
      <c r="DQ349" s="181"/>
      <c r="DR349" s="46"/>
      <c r="DS349" s="46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>
        <f t="shared" si="6185"/>
        <v>0</v>
      </c>
      <c r="EE349" s="45">
        <f t="shared" si="6186"/>
        <v>0</v>
      </c>
      <c r="EF349" s="45">
        <f t="shared" si="6187"/>
        <v>0</v>
      </c>
      <c r="EG349" s="184">
        <f t="shared" si="6188"/>
        <v>0</v>
      </c>
      <c r="EH349" s="184">
        <f t="shared" si="6307"/>
        <v>0</v>
      </c>
      <c r="EI349" s="181"/>
      <c r="EJ349" s="181"/>
      <c r="EK349" s="46"/>
      <c r="EL349" s="46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>
        <f t="shared" si="6189"/>
        <v>0</v>
      </c>
      <c r="EX349" s="45">
        <f t="shared" si="6190"/>
        <v>0</v>
      </c>
      <c r="EY349" s="45">
        <f t="shared" si="6191"/>
        <v>0</v>
      </c>
      <c r="EZ349" s="184">
        <f t="shared" si="6192"/>
        <v>0</v>
      </c>
      <c r="FA349" s="184">
        <f t="shared" si="6308"/>
        <v>0</v>
      </c>
      <c r="FB349" s="181"/>
      <c r="FC349" s="181"/>
      <c r="FD349" s="46"/>
      <c r="FE349" s="46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>
        <f t="shared" si="6193"/>
        <v>0</v>
      </c>
      <c r="FQ349" s="45">
        <f t="shared" si="6194"/>
        <v>0</v>
      </c>
      <c r="FR349" s="45">
        <f t="shared" si="6195"/>
        <v>0</v>
      </c>
      <c r="FS349" s="184">
        <f t="shared" si="6196"/>
        <v>0</v>
      </c>
      <c r="FT349" s="184">
        <f t="shared" si="6309"/>
        <v>0</v>
      </c>
      <c r="FU349" s="181"/>
      <c r="FV349" s="181"/>
      <c r="FW349" s="46"/>
      <c r="FX349" s="46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>
        <f t="shared" si="6197"/>
        <v>0</v>
      </c>
      <c r="GJ349" s="45">
        <f t="shared" si="6198"/>
        <v>0</v>
      </c>
      <c r="GK349" s="45">
        <f t="shared" si="6199"/>
        <v>0</v>
      </c>
      <c r="GL349" s="184">
        <f t="shared" si="6200"/>
        <v>0</v>
      </c>
      <c r="GM349" s="184">
        <f t="shared" si="6310"/>
        <v>0</v>
      </c>
      <c r="GN349" s="181"/>
      <c r="GO349" s="181"/>
      <c r="GP349" s="46"/>
      <c r="GQ349" s="46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>
        <f t="shared" si="6201"/>
        <v>0</v>
      </c>
      <c r="HC349" s="45">
        <f t="shared" si="6202"/>
        <v>0</v>
      </c>
      <c r="HD349" s="45">
        <f t="shared" si="6203"/>
        <v>0</v>
      </c>
      <c r="HE349" s="184">
        <f t="shared" si="6204"/>
        <v>0</v>
      </c>
      <c r="HF349" s="184">
        <f t="shared" si="6311"/>
        <v>0</v>
      </c>
      <c r="HG349" s="181"/>
      <c r="HH349" s="181"/>
      <c r="HI349" s="46"/>
      <c r="HJ349" s="46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>
        <f t="shared" si="6205"/>
        <v>0</v>
      </c>
      <c r="HV349" s="45">
        <f t="shared" si="6206"/>
        <v>0</v>
      </c>
      <c r="HW349" s="45">
        <f t="shared" si="6207"/>
        <v>0</v>
      </c>
      <c r="HX349" s="184">
        <f t="shared" si="6208"/>
        <v>0</v>
      </c>
      <c r="HY349" s="184">
        <f t="shared" si="6312"/>
        <v>0</v>
      </c>
      <c r="HZ349" s="181"/>
      <c r="IA349" s="181"/>
      <c r="IB349" s="46"/>
      <c r="IC349" s="46"/>
      <c r="ID349" s="46"/>
      <c r="IE349" s="46"/>
      <c r="IF349" s="45"/>
      <c r="IG349" s="45"/>
      <c r="IH349" s="45"/>
      <c r="II349" s="45"/>
      <c r="IJ349" s="45"/>
      <c r="IK349" s="45"/>
      <c r="IL349" s="45"/>
      <c r="IM349" s="45"/>
      <c r="IN349" s="45">
        <f t="shared" si="6209"/>
        <v>0</v>
      </c>
      <c r="IO349" s="45">
        <f t="shared" si="6210"/>
        <v>0</v>
      </c>
      <c r="IP349" s="45">
        <f t="shared" si="6211"/>
        <v>0</v>
      </c>
      <c r="IQ349" s="184">
        <f t="shared" si="6212"/>
        <v>0</v>
      </c>
      <c r="IR349" s="184">
        <f t="shared" si="6313"/>
        <v>0</v>
      </c>
      <c r="IS349" s="181"/>
      <c r="IT349" s="181"/>
      <c r="IU349" s="46"/>
      <c r="IV349" s="46"/>
      <c r="IW349" s="46"/>
      <c r="IX349" s="46"/>
      <c r="IY349" s="45"/>
      <c r="IZ349" s="45"/>
      <c r="JA349" s="45"/>
      <c r="JB349" s="45"/>
      <c r="JC349" s="45"/>
      <c r="JD349" s="45"/>
      <c r="JE349" s="45"/>
      <c r="JF349" s="45"/>
      <c r="JG349" s="45">
        <f t="shared" si="6213"/>
        <v>0</v>
      </c>
      <c r="JH349" s="45">
        <f t="shared" si="6214"/>
        <v>0</v>
      </c>
      <c r="JI349" s="45">
        <f t="shared" si="6215"/>
        <v>0</v>
      </c>
      <c r="JJ349" s="184">
        <f t="shared" si="6216"/>
        <v>0</v>
      </c>
      <c r="JK349" s="184">
        <f t="shared" si="6314"/>
        <v>0</v>
      </c>
      <c r="JL349" s="181"/>
      <c r="JM349" s="181"/>
      <c r="JN349" s="46"/>
      <c r="JO349" s="46"/>
      <c r="JP349" s="47"/>
      <c r="JQ349" s="48"/>
      <c r="JR349" s="47"/>
      <c r="JS349" s="47"/>
      <c r="JT349" s="385">
        <f t="shared" si="6389"/>
        <v>0</v>
      </c>
      <c r="JU349" s="385">
        <f t="shared" si="6390"/>
        <v>0</v>
      </c>
      <c r="JV349" s="385">
        <f t="shared" si="6391"/>
        <v>0</v>
      </c>
      <c r="JW349" s="385">
        <f t="shared" si="6392"/>
        <v>0</v>
      </c>
      <c r="JX349" s="385">
        <f t="shared" si="6393"/>
        <v>0</v>
      </c>
      <c r="JY349" s="385">
        <f t="shared" si="6394"/>
        <v>0</v>
      </c>
      <c r="JZ349" s="45">
        <f t="shared" si="6398"/>
        <v>0</v>
      </c>
      <c r="KA349" s="45">
        <f t="shared" si="6297"/>
        <v>0</v>
      </c>
      <c r="KB349" s="45">
        <f t="shared" si="6298"/>
        <v>0</v>
      </c>
      <c r="KC349" s="184">
        <f t="shared" si="6399"/>
        <v>0</v>
      </c>
      <c r="KD349" s="184">
        <f t="shared" si="6400"/>
        <v>0</v>
      </c>
      <c r="KE349" s="46"/>
      <c r="KF349" s="46"/>
      <c r="KG349" s="49"/>
      <c r="KH349" s="49"/>
    </row>
    <row r="350" spans="1:299" s="3" customFormat="1" ht="36.75" customHeight="1" x14ac:dyDescent="0.2">
      <c r="A350" s="100">
        <v>1</v>
      </c>
      <c r="B350" s="100">
        <v>1</v>
      </c>
      <c r="C350" s="147"/>
      <c r="D350" s="258"/>
      <c r="E350" s="372"/>
      <c r="F350" s="748" t="s">
        <v>305</v>
      </c>
      <c r="G350" s="98">
        <v>52</v>
      </c>
      <c r="H350" s="91">
        <v>822559.71600000001</v>
      </c>
      <c r="I350" s="91">
        <v>859220.61719999998</v>
      </c>
      <c r="J350" s="57">
        <f>VLOOKUP($G350,'ВМП план КС'!$A$8:$AQ$94,14,0)</f>
        <v>0</v>
      </c>
      <c r="K350" s="57">
        <f>VLOOKUP($G350,'ВМП план КС'!$A$8:$AQ$94,15,0)</f>
        <v>0</v>
      </c>
      <c r="L350" s="57">
        <f>SUM(J350/12*$B$2)</f>
        <v>0</v>
      </c>
      <c r="M350" s="57">
        <f>SUM(K350/12*$B$2)</f>
        <v>0</v>
      </c>
      <c r="N350" s="59">
        <f>SUM(N351:N357)</f>
        <v>0</v>
      </c>
      <c r="O350" s="59">
        <f t="shared" ref="O350:S350" si="6401">SUM(O351:O357)</f>
        <v>0</v>
      </c>
      <c r="P350" s="59">
        <f t="shared" si="6401"/>
        <v>0</v>
      </c>
      <c r="Q350" s="59">
        <f t="shared" si="6401"/>
        <v>0</v>
      </c>
      <c r="R350" s="59">
        <f t="shared" si="6401"/>
        <v>0</v>
      </c>
      <c r="S350" s="59">
        <f t="shared" si="6401"/>
        <v>0</v>
      </c>
      <c r="T350" s="59">
        <f t="shared" ref="T350:T357" si="6402">N350+Q350</f>
        <v>0</v>
      </c>
      <c r="U350" s="59">
        <f t="shared" ref="U350:U357" si="6403">O350+R350</f>
        <v>0</v>
      </c>
      <c r="V350" s="59">
        <f t="shared" ref="V350:V357" si="6404">P350+S350</f>
        <v>0</v>
      </c>
      <c r="W350" s="72">
        <f t="shared" ref="W350:W357" si="6405">N350-L350</f>
        <v>0</v>
      </c>
      <c r="X350" s="72">
        <f t="shared" ref="X350:X357" si="6406">O350-M350</f>
        <v>0</v>
      </c>
      <c r="Y350" s="72"/>
      <c r="Z350" s="72"/>
      <c r="AA350" s="156">
        <f>$H350</f>
        <v>822559.71600000001</v>
      </c>
      <c r="AB350" s="157" t="e">
        <f>O350/N350</f>
        <v>#DIV/0!</v>
      </c>
      <c r="AC350" s="826">
        <f>VLOOKUP($G350,'ВМП план КС'!$A$8:$AQ$93,12,0)</f>
        <v>27</v>
      </c>
      <c r="AD350" s="826">
        <f>VLOOKUP($G350,'ВМП план КС'!$A$8:$AQ$93,13,0)</f>
        <v>22209112.332000002</v>
      </c>
      <c r="AE350" s="57">
        <f>SUM(AC350/12*$B$2)</f>
        <v>22.5</v>
      </c>
      <c r="AF350" s="57">
        <f>SUM(AD350/12*$B$2)</f>
        <v>18507593.610000003</v>
      </c>
      <c r="AG350" s="828">
        <f>SUM(AG351:AG357)</f>
        <v>33</v>
      </c>
      <c r="AH350" s="828">
        <f t="shared" ref="AH350" si="6407">SUM(AH351:AH357)</f>
        <v>27144470.75999999</v>
      </c>
      <c r="AI350" s="59">
        <f t="shared" ref="AI350" si="6408">SUM(AI351:AI357)</f>
        <v>396</v>
      </c>
      <c r="AJ350" s="59">
        <f t="shared" ref="AJ350" si="6409">SUM(AJ351:AJ357)</f>
        <v>2</v>
      </c>
      <c r="AK350" s="59">
        <f t="shared" ref="AK350" si="6410">SUM(AK351:AK357)</f>
        <v>1645119.44</v>
      </c>
      <c r="AL350" s="59">
        <f t="shared" ref="AL350" si="6411">SUM(AL351:AL357)</f>
        <v>19</v>
      </c>
      <c r="AM350" s="59">
        <f t="shared" si="6165"/>
        <v>35</v>
      </c>
      <c r="AN350" s="59">
        <f t="shared" si="6166"/>
        <v>28789590.199999992</v>
      </c>
      <c r="AO350" s="59">
        <f t="shared" si="6167"/>
        <v>415</v>
      </c>
      <c r="AP350" s="72">
        <f>AG350-AC350</f>
        <v>6</v>
      </c>
      <c r="AQ350" s="72">
        <f>AH350-AD350</f>
        <v>4935358.4279999882</v>
      </c>
      <c r="AR350" s="308">
        <f>AG350/AC350</f>
        <v>1.2222222222222223</v>
      </c>
      <c r="AS350" s="308">
        <f>AH350/AD350</f>
        <v>1.222222228165728</v>
      </c>
      <c r="AT350" s="156">
        <f>$H350</f>
        <v>822559.71600000001</v>
      </c>
      <c r="AU350" s="157">
        <f>AH350/AG350</f>
        <v>822559.71999999974</v>
      </c>
      <c r="AV350" s="57">
        <f>VLOOKUP($G350,'ВМП план КС'!$A$8:$AQ$93,16,0)</f>
        <v>0</v>
      </c>
      <c r="AW350" s="57">
        <f>VLOOKUP($G350,'ВМП план КС'!$A$8:$AQ$93,17,0)</f>
        <v>0</v>
      </c>
      <c r="AX350" s="57">
        <f>SUM(AV350/12*$B$2)</f>
        <v>0</v>
      </c>
      <c r="AY350" s="57">
        <f>SUM(AW350/12*$B$2)</f>
        <v>0</v>
      </c>
      <c r="AZ350" s="59">
        <f>SUM(AZ351:AZ357)</f>
        <v>0</v>
      </c>
      <c r="BA350" s="59">
        <f t="shared" ref="BA350" si="6412">SUM(BA351:BA357)</f>
        <v>0</v>
      </c>
      <c r="BB350" s="59">
        <f t="shared" ref="BB350" si="6413">SUM(BB351:BB357)</f>
        <v>0</v>
      </c>
      <c r="BC350" s="59">
        <f t="shared" ref="BC350" si="6414">SUM(BC351:BC357)</f>
        <v>0</v>
      </c>
      <c r="BD350" s="59">
        <f t="shared" ref="BD350" si="6415">SUM(BD351:BD357)</f>
        <v>0</v>
      </c>
      <c r="BE350" s="59">
        <f t="shared" ref="BE350" si="6416">SUM(BE351:BE357)</f>
        <v>0</v>
      </c>
      <c r="BF350" s="59">
        <f t="shared" si="6169"/>
        <v>0</v>
      </c>
      <c r="BG350" s="59">
        <f t="shared" si="6170"/>
        <v>0</v>
      </c>
      <c r="BH350" s="59">
        <f t="shared" si="6171"/>
        <v>0</v>
      </c>
      <c r="BI350" s="72">
        <f t="shared" si="6172"/>
        <v>0</v>
      </c>
      <c r="BJ350" s="72">
        <f t="shared" si="6303"/>
        <v>0</v>
      </c>
      <c r="BK350" s="72"/>
      <c r="BL350" s="72"/>
      <c r="BM350" s="156">
        <f>$H350</f>
        <v>822559.71600000001</v>
      </c>
      <c r="BN350" s="157" t="e">
        <f>BA350/AZ350</f>
        <v>#DIV/0!</v>
      </c>
      <c r="BO350" s="57">
        <f>VLOOKUP($G350,'ВМП план КС'!$A$8:$AQ$93,18,0)</f>
        <v>0</v>
      </c>
      <c r="BP350" s="57">
        <f>VLOOKUP($G350,'ВМП план КС'!$A$8:$AQ$93,19,0)</f>
        <v>0</v>
      </c>
      <c r="BQ350" s="57">
        <f>SUM(BO350/12*$B$2)</f>
        <v>0</v>
      </c>
      <c r="BR350" s="57">
        <f>SUM(BP350/12*$B$2)</f>
        <v>0</v>
      </c>
      <c r="BS350" s="59">
        <f>SUM(BS351:BS357)</f>
        <v>0</v>
      </c>
      <c r="BT350" s="59">
        <f t="shared" ref="BT350" si="6417">SUM(BT351:BT357)</f>
        <v>0</v>
      </c>
      <c r="BU350" s="59">
        <f t="shared" ref="BU350" si="6418">SUM(BU351:BU357)</f>
        <v>0</v>
      </c>
      <c r="BV350" s="59">
        <f t="shared" ref="BV350" si="6419">SUM(BV351:BV357)</f>
        <v>0</v>
      </c>
      <c r="BW350" s="59">
        <f t="shared" ref="BW350" si="6420">SUM(BW351:BW357)</f>
        <v>0</v>
      </c>
      <c r="BX350" s="59">
        <f t="shared" ref="BX350" si="6421">SUM(BX351:BX357)</f>
        <v>0</v>
      </c>
      <c r="BY350" s="59">
        <f t="shared" si="6173"/>
        <v>0</v>
      </c>
      <c r="BZ350" s="59">
        <f t="shared" si="6174"/>
        <v>0</v>
      </c>
      <c r="CA350" s="59">
        <f t="shared" si="6175"/>
        <v>0</v>
      </c>
      <c r="CB350" s="72">
        <f t="shared" si="6176"/>
        <v>0</v>
      </c>
      <c r="CC350" s="72">
        <f t="shared" si="6304"/>
        <v>0</v>
      </c>
      <c r="CD350" s="72"/>
      <c r="CE350" s="72"/>
      <c r="CF350" s="156">
        <f>$H350</f>
        <v>822559.71600000001</v>
      </c>
      <c r="CG350" s="157" t="e">
        <f>BT350/BS350</f>
        <v>#DIV/0!</v>
      </c>
      <c r="CH350" s="57">
        <f>VLOOKUP($G350,'ВМП план КС'!$A$8:$AQ$93,10,0)</f>
        <v>8</v>
      </c>
      <c r="CI350" s="57">
        <f>VLOOKUP($G350,'ВМП план КС'!$A$8:$AQ$93,11,0)</f>
        <v>6580477.7280000001</v>
      </c>
      <c r="CJ350" s="57">
        <f>SUM(CH350/12*$B$2)</f>
        <v>6.6666666666666661</v>
      </c>
      <c r="CK350" s="57">
        <f>SUM(CI350/12*$B$2)</f>
        <v>5483731.4399999995</v>
      </c>
      <c r="CL350" s="56">
        <f>SUM(CL351:CL357)</f>
        <v>7</v>
      </c>
      <c r="CM350" s="56">
        <f t="shared" ref="CM350" si="6422">SUM(CM351:CM357)</f>
        <v>5757918.0399999991</v>
      </c>
      <c r="CN350" s="59">
        <f t="shared" ref="CN350" si="6423">SUM(CN351:CN357)</f>
        <v>124</v>
      </c>
      <c r="CO350" s="59">
        <f t="shared" ref="CO350" si="6424">SUM(CO351:CO357)</f>
        <v>0</v>
      </c>
      <c r="CP350" s="59">
        <f t="shared" ref="CP350" si="6425">SUM(CP351:CP357)</f>
        <v>0</v>
      </c>
      <c r="CQ350" s="59">
        <f t="shared" ref="CQ350" si="6426">SUM(CQ351:CQ357)</f>
        <v>0</v>
      </c>
      <c r="CR350" s="59">
        <f t="shared" si="6177"/>
        <v>7</v>
      </c>
      <c r="CS350" s="59">
        <f t="shared" si="6178"/>
        <v>5757918.0399999991</v>
      </c>
      <c r="CT350" s="59">
        <f t="shared" si="6179"/>
        <v>124</v>
      </c>
      <c r="CU350" s="72">
        <f>CL350-CH350</f>
        <v>-1</v>
      </c>
      <c r="CV350" s="72">
        <f>CM350-CI350</f>
        <v>-822559.68800000101</v>
      </c>
      <c r="CW350" s="308">
        <f>CL350/CH350</f>
        <v>0.875</v>
      </c>
      <c r="CX350" s="308">
        <f>CM350/CI350</f>
        <v>0.87500000425501012</v>
      </c>
      <c r="CY350" s="156">
        <f>$H350</f>
        <v>822559.71600000001</v>
      </c>
      <c r="CZ350" s="157">
        <f>CM350/CL350</f>
        <v>822559.71999999986</v>
      </c>
      <c r="DA350" s="57">
        <f>VLOOKUP($G350,'ВМП план КС'!$A$8:$AQ$93,26,0)</f>
        <v>0</v>
      </c>
      <c r="DB350" s="57">
        <f>VLOOKUP($G350,'ВМП план КС'!$A$8:$AQ$93,27,0)</f>
        <v>0</v>
      </c>
      <c r="DC350" s="57">
        <f>SUM(DA350/12*$B$2)</f>
        <v>0</v>
      </c>
      <c r="DD350" s="57">
        <f>SUM(DB350/12*$B$2)</f>
        <v>0</v>
      </c>
      <c r="DE350" s="59">
        <f>SUM(DE351:DE357)</f>
        <v>0</v>
      </c>
      <c r="DF350" s="59">
        <f t="shared" ref="DF350" si="6427">SUM(DF351:DF357)</f>
        <v>0</v>
      </c>
      <c r="DG350" s="59">
        <f t="shared" ref="DG350" si="6428">SUM(DG351:DG357)</f>
        <v>0</v>
      </c>
      <c r="DH350" s="59">
        <f t="shared" ref="DH350" si="6429">SUM(DH351:DH357)</f>
        <v>0</v>
      </c>
      <c r="DI350" s="59">
        <f t="shared" ref="DI350" si="6430">SUM(DI351:DI357)</f>
        <v>0</v>
      </c>
      <c r="DJ350" s="59">
        <f t="shared" ref="DJ350" si="6431">SUM(DJ351:DJ357)</f>
        <v>0</v>
      </c>
      <c r="DK350" s="87">
        <f t="shared" si="6181"/>
        <v>0</v>
      </c>
      <c r="DL350" s="59">
        <f t="shared" si="6182"/>
        <v>0</v>
      </c>
      <c r="DM350" s="59">
        <f t="shared" si="6183"/>
        <v>0</v>
      </c>
      <c r="DN350" s="72">
        <f t="shared" si="6184"/>
        <v>0</v>
      </c>
      <c r="DO350" s="72">
        <f t="shared" si="6306"/>
        <v>0</v>
      </c>
      <c r="DP350" s="72"/>
      <c r="DQ350" s="72"/>
      <c r="DR350" s="156">
        <f>$H350</f>
        <v>822559.71600000001</v>
      </c>
      <c r="DS350" s="157" t="e">
        <f>DF350/DE350</f>
        <v>#DIV/0!</v>
      </c>
      <c r="DT350" s="57">
        <f>VLOOKUP($G350,'ВМП план КС'!$A$8:$AQ$93,28,0)</f>
        <v>0</v>
      </c>
      <c r="DU350" s="57">
        <f>VLOOKUP($G350,'ВМП план КС'!$A$8:$AQ$93,29,0)</f>
        <v>0</v>
      </c>
      <c r="DV350" s="57">
        <f>SUM(DT350/12*$B$2)</f>
        <v>0</v>
      </c>
      <c r="DW350" s="57">
        <f>SUM(DU350/12*$B$2)</f>
        <v>0</v>
      </c>
      <c r="DX350" s="59">
        <f>SUM(DX351:DX357)</f>
        <v>0</v>
      </c>
      <c r="DY350" s="59">
        <f t="shared" ref="DY350" si="6432">SUM(DY351:DY357)</f>
        <v>0</v>
      </c>
      <c r="DZ350" s="59">
        <f t="shared" ref="DZ350" si="6433">SUM(DZ351:DZ357)</f>
        <v>0</v>
      </c>
      <c r="EA350" s="59">
        <f t="shared" ref="EA350" si="6434">SUM(EA351:EA357)</f>
        <v>0</v>
      </c>
      <c r="EB350" s="59">
        <f t="shared" ref="EB350" si="6435">SUM(EB351:EB357)</f>
        <v>0</v>
      </c>
      <c r="EC350" s="59">
        <f t="shared" ref="EC350" si="6436">SUM(EC351:EC357)</f>
        <v>0</v>
      </c>
      <c r="ED350" s="87">
        <f t="shared" si="6185"/>
        <v>0</v>
      </c>
      <c r="EE350" s="59">
        <f t="shared" si="6186"/>
        <v>0</v>
      </c>
      <c r="EF350" s="59">
        <f t="shared" si="6187"/>
        <v>0</v>
      </c>
      <c r="EG350" s="72">
        <f t="shared" si="6188"/>
        <v>0</v>
      </c>
      <c r="EH350" s="72">
        <f t="shared" si="6307"/>
        <v>0</v>
      </c>
      <c r="EI350" s="72"/>
      <c r="EJ350" s="72"/>
      <c r="EK350" s="156">
        <f>$H350</f>
        <v>822559.71600000001</v>
      </c>
      <c r="EL350" s="157" t="e">
        <f>DY350/DX350</f>
        <v>#DIV/0!</v>
      </c>
      <c r="EM350" s="112">
        <f>VLOOKUP($G350,'ВМП план КС'!$A$8:$AQ$93,30,0)</f>
        <v>0</v>
      </c>
      <c r="EN350" s="112">
        <f>VLOOKUP($G350,'ВМП план КС'!$A$8:$AQ$93,31,0)</f>
        <v>0</v>
      </c>
      <c r="EO350" s="57">
        <f>SUM(EM350/12*$B$2)</f>
        <v>0</v>
      </c>
      <c r="EP350" s="57">
        <f>SUM(EN350/12*$B$2)</f>
        <v>0</v>
      </c>
      <c r="EQ350" s="59">
        <f>SUM(EQ351:EQ357)</f>
        <v>0</v>
      </c>
      <c r="ER350" s="59">
        <f t="shared" ref="ER350" si="6437">SUM(ER351:ER357)</f>
        <v>0</v>
      </c>
      <c r="ES350" s="59">
        <f t="shared" ref="ES350" si="6438">SUM(ES351:ES357)</f>
        <v>0</v>
      </c>
      <c r="ET350" s="59">
        <f t="shared" ref="ET350" si="6439">SUM(ET351:ET357)</f>
        <v>0</v>
      </c>
      <c r="EU350" s="59">
        <f t="shared" ref="EU350" si="6440">SUM(EU351:EU357)</f>
        <v>0</v>
      </c>
      <c r="EV350" s="59">
        <f t="shared" ref="EV350" si="6441">SUM(EV351:EV357)</f>
        <v>0</v>
      </c>
      <c r="EW350" s="87">
        <f t="shared" si="6189"/>
        <v>0</v>
      </c>
      <c r="EX350" s="59">
        <f t="shared" si="6190"/>
        <v>0</v>
      </c>
      <c r="EY350" s="59">
        <f t="shared" si="6191"/>
        <v>0</v>
      </c>
      <c r="EZ350" s="72">
        <f t="shared" si="6192"/>
        <v>0</v>
      </c>
      <c r="FA350" s="72">
        <f t="shared" si="6308"/>
        <v>0</v>
      </c>
      <c r="FB350" s="72"/>
      <c r="FC350" s="72"/>
      <c r="FD350" s="156">
        <f>$H350</f>
        <v>822559.71600000001</v>
      </c>
      <c r="FE350" s="157" t="e">
        <f>ER350/EQ350</f>
        <v>#DIV/0!</v>
      </c>
      <c r="FF350" s="112">
        <f>VLOOKUP($G350,'ВМП план КС'!$A$8:$AQ$93,32,0)</f>
        <v>0</v>
      </c>
      <c r="FG350" s="112">
        <f>VLOOKUP($G350,'ВМП план КС'!$A$8:$AQ$93,33,0)</f>
        <v>0</v>
      </c>
      <c r="FH350" s="57">
        <f>SUM(FF350/12*$B$2)</f>
        <v>0</v>
      </c>
      <c r="FI350" s="57">
        <f>SUM(FG350/12*$B$2)</f>
        <v>0</v>
      </c>
      <c r="FJ350" s="59">
        <f>SUM(FJ351:FJ357)</f>
        <v>0</v>
      </c>
      <c r="FK350" s="59">
        <f t="shared" ref="FK350" si="6442">SUM(FK351:FK357)</f>
        <v>0</v>
      </c>
      <c r="FL350" s="59">
        <f t="shared" ref="FL350" si="6443">SUM(FL351:FL357)</f>
        <v>0</v>
      </c>
      <c r="FM350" s="59">
        <f t="shared" ref="FM350" si="6444">SUM(FM351:FM357)</f>
        <v>0</v>
      </c>
      <c r="FN350" s="59">
        <f t="shared" ref="FN350" si="6445">SUM(FN351:FN357)</f>
        <v>0</v>
      </c>
      <c r="FO350" s="59">
        <f t="shared" ref="FO350" si="6446">SUM(FO351:FO357)</f>
        <v>0</v>
      </c>
      <c r="FP350" s="87">
        <f t="shared" si="6193"/>
        <v>0</v>
      </c>
      <c r="FQ350" s="59">
        <f t="shared" si="6194"/>
        <v>0</v>
      </c>
      <c r="FR350" s="59">
        <f t="shared" si="6195"/>
        <v>0</v>
      </c>
      <c r="FS350" s="72">
        <f t="shared" si="6196"/>
        <v>0</v>
      </c>
      <c r="FT350" s="72">
        <f t="shared" si="6309"/>
        <v>0</v>
      </c>
      <c r="FU350" s="72"/>
      <c r="FV350" s="72"/>
      <c r="FW350" s="156">
        <f>$H350</f>
        <v>822559.71600000001</v>
      </c>
      <c r="FX350" s="157" t="e">
        <f>FK350/FJ350</f>
        <v>#DIV/0!</v>
      </c>
      <c r="FY350" s="57">
        <f>VLOOKUP($G350,'ВМП план КС'!$A$8:$AQ$93,36,0)</f>
        <v>0</v>
      </c>
      <c r="FZ350" s="57">
        <f>VLOOKUP($G350,'ВМП план КС'!$A$8:$AQ$93,37,0)</f>
        <v>0</v>
      </c>
      <c r="GA350" s="57">
        <f>SUM(FY350/12*$B$2)</f>
        <v>0</v>
      </c>
      <c r="GB350" s="57">
        <f>SUM(FZ350/12*$B$2)</f>
        <v>0</v>
      </c>
      <c r="GC350" s="59">
        <f>SUM(GC351:GC357)</f>
        <v>0</v>
      </c>
      <c r="GD350" s="59">
        <f t="shared" ref="GD350" si="6447">SUM(GD351:GD357)</f>
        <v>0</v>
      </c>
      <c r="GE350" s="59">
        <f t="shared" ref="GE350" si="6448">SUM(GE351:GE357)</f>
        <v>0</v>
      </c>
      <c r="GF350" s="59">
        <f t="shared" ref="GF350" si="6449">SUM(GF351:GF357)</f>
        <v>0</v>
      </c>
      <c r="GG350" s="59">
        <f t="shared" ref="GG350" si="6450">SUM(GG351:GG357)</f>
        <v>0</v>
      </c>
      <c r="GH350" s="59">
        <f t="shared" ref="GH350" si="6451">SUM(GH351:GH357)</f>
        <v>0</v>
      </c>
      <c r="GI350" s="87">
        <f t="shared" si="6197"/>
        <v>0</v>
      </c>
      <c r="GJ350" s="59">
        <f t="shared" si="6198"/>
        <v>0</v>
      </c>
      <c r="GK350" s="59">
        <f t="shared" si="6199"/>
        <v>0</v>
      </c>
      <c r="GL350" s="72">
        <f t="shared" si="6200"/>
        <v>0</v>
      </c>
      <c r="GM350" s="72">
        <f t="shared" si="6310"/>
        <v>0</v>
      </c>
      <c r="GN350" s="72"/>
      <c r="GO350" s="72"/>
      <c r="GP350" s="156">
        <f>$H350</f>
        <v>822559.71600000001</v>
      </c>
      <c r="GQ350" s="157" t="e">
        <f>GD350/GC350</f>
        <v>#DIV/0!</v>
      </c>
      <c r="GR350" s="57">
        <f>VLOOKUP($G350,'ВМП план КС'!$A$8:$AQ$93,38,0)</f>
        <v>0</v>
      </c>
      <c r="GS350" s="57">
        <f>VLOOKUP($G350,'ВМП план КС'!$A$8:$AQ$93,39,0)</f>
        <v>0</v>
      </c>
      <c r="GT350" s="57">
        <f>SUM(GR350/12*$B$2)</f>
        <v>0</v>
      </c>
      <c r="GU350" s="57">
        <f>SUM(GS350/12*$B$2)</f>
        <v>0</v>
      </c>
      <c r="GV350" s="59">
        <f>SUM(GV351:GV357)</f>
        <v>0</v>
      </c>
      <c r="GW350" s="59">
        <f t="shared" ref="GW350" si="6452">SUM(GW351:GW357)</f>
        <v>0</v>
      </c>
      <c r="GX350" s="59">
        <f t="shared" ref="GX350" si="6453">SUM(GX351:GX357)</f>
        <v>0</v>
      </c>
      <c r="GY350" s="59">
        <f t="shared" ref="GY350" si="6454">SUM(GY351:GY357)</f>
        <v>0</v>
      </c>
      <c r="GZ350" s="59">
        <f t="shared" ref="GZ350" si="6455">SUM(GZ351:GZ357)</f>
        <v>0</v>
      </c>
      <c r="HA350" s="59">
        <f t="shared" ref="HA350" si="6456">SUM(HA351:HA357)</f>
        <v>0</v>
      </c>
      <c r="HB350" s="87">
        <f t="shared" si="6201"/>
        <v>0</v>
      </c>
      <c r="HC350" s="59">
        <f t="shared" si="6202"/>
        <v>0</v>
      </c>
      <c r="HD350" s="59">
        <f t="shared" si="6203"/>
        <v>0</v>
      </c>
      <c r="HE350" s="72">
        <f t="shared" si="6204"/>
        <v>0</v>
      </c>
      <c r="HF350" s="72">
        <f t="shared" si="6311"/>
        <v>0</v>
      </c>
      <c r="HG350" s="72"/>
      <c r="HH350" s="72"/>
      <c r="HI350" s="156">
        <f>$H350</f>
        <v>822559.71600000001</v>
      </c>
      <c r="HJ350" s="157" t="e">
        <f>GW350/GV350</f>
        <v>#DIV/0!</v>
      </c>
      <c r="HK350" s="57">
        <f>VLOOKUP($G350,'ВМП план КС'!$A$8:$AQ$93,40,0)</f>
        <v>1</v>
      </c>
      <c r="HL350" s="57">
        <f>VLOOKUP($G350,'ВМП план КС'!$A$8:$AQ$93,41,0)</f>
        <v>859220.61719999998</v>
      </c>
      <c r="HM350" s="57">
        <f>SUM(HK350/12*$B$2)</f>
        <v>0.83333333333333326</v>
      </c>
      <c r="HN350" s="57">
        <f>SUM(HL350/12*$B$2)</f>
        <v>716017.18099999998</v>
      </c>
      <c r="HO350" s="59">
        <f>SUM(HO351:HO357)</f>
        <v>0</v>
      </c>
      <c r="HP350" s="59">
        <f t="shared" ref="HP350" si="6457">SUM(HP351:HP357)</f>
        <v>0</v>
      </c>
      <c r="HQ350" s="59">
        <f t="shared" ref="HQ350" si="6458">SUM(HQ351:HQ357)</f>
        <v>0</v>
      </c>
      <c r="HR350" s="59">
        <f t="shared" ref="HR350" si="6459">SUM(HR351:HR357)</f>
        <v>0</v>
      </c>
      <c r="HS350" s="59">
        <f t="shared" ref="HS350" si="6460">SUM(HS351:HS357)</f>
        <v>0</v>
      </c>
      <c r="HT350" s="59">
        <f t="shared" ref="HT350" si="6461">SUM(HT351:HT357)</f>
        <v>0</v>
      </c>
      <c r="HU350" s="87">
        <f t="shared" si="6205"/>
        <v>0</v>
      </c>
      <c r="HV350" s="59">
        <f t="shared" si="6206"/>
        <v>0</v>
      </c>
      <c r="HW350" s="59">
        <f t="shared" si="6207"/>
        <v>0</v>
      </c>
      <c r="HX350" s="72">
        <f t="shared" si="6208"/>
        <v>-0.83333333333333326</v>
      </c>
      <c r="HY350" s="72">
        <f t="shared" si="6312"/>
        <v>-716017.18099999998</v>
      </c>
      <c r="HZ350" s="72"/>
      <c r="IA350" s="72"/>
      <c r="IB350" s="156">
        <f>$H350</f>
        <v>822559.71600000001</v>
      </c>
      <c r="IC350" s="157" t="e">
        <f>HP350/HO350</f>
        <v>#DIV/0!</v>
      </c>
      <c r="ID350" s="112">
        <f>VLOOKUP($G350,'ВМП план КС'!$A$8:$AQ$93,34,0)</f>
        <v>0</v>
      </c>
      <c r="IE350" s="112">
        <f>VLOOKUP($G350,'ВМП план КС'!$A$8:$AQ$93,35,0)</f>
        <v>0</v>
      </c>
      <c r="IF350" s="57">
        <f>SUM(ID350/12*$B$2)</f>
        <v>0</v>
      </c>
      <c r="IG350" s="57">
        <f>SUM(IE350/12*$B$2)</f>
        <v>0</v>
      </c>
      <c r="IH350" s="59">
        <f>SUM(IH351:IH357)</f>
        <v>0</v>
      </c>
      <c r="II350" s="59">
        <f t="shared" ref="II350" si="6462">SUM(II351:II357)</f>
        <v>0</v>
      </c>
      <c r="IJ350" s="59">
        <f t="shared" ref="IJ350" si="6463">SUM(IJ351:IJ357)</f>
        <v>0</v>
      </c>
      <c r="IK350" s="59">
        <f t="shared" ref="IK350" si="6464">SUM(IK351:IK357)</f>
        <v>0</v>
      </c>
      <c r="IL350" s="59">
        <f t="shared" ref="IL350" si="6465">SUM(IL351:IL357)</f>
        <v>0</v>
      </c>
      <c r="IM350" s="59">
        <f t="shared" ref="IM350" si="6466">SUM(IM351:IM357)</f>
        <v>0</v>
      </c>
      <c r="IN350" s="87">
        <f t="shared" si="6209"/>
        <v>0</v>
      </c>
      <c r="IO350" s="59">
        <f t="shared" si="6210"/>
        <v>0</v>
      </c>
      <c r="IP350" s="59">
        <f t="shared" si="6211"/>
        <v>0</v>
      </c>
      <c r="IQ350" s="72">
        <f t="shared" si="6212"/>
        <v>0</v>
      </c>
      <c r="IR350" s="72">
        <f t="shared" si="6313"/>
        <v>0</v>
      </c>
      <c r="IS350" s="72"/>
      <c r="IT350" s="72"/>
      <c r="IU350" s="156">
        <f>$H350</f>
        <v>822559.71600000001</v>
      </c>
      <c r="IV350" s="157" t="e">
        <f>II350/IH350</f>
        <v>#DIV/0!</v>
      </c>
      <c r="IW350" s="112">
        <f>VLOOKUP($G350,'ВМП план КС'!$A$8:$AQ$93,42,0)</f>
        <v>0</v>
      </c>
      <c r="IX350" s="112">
        <f>VLOOKUP($G350,'ВМП план КС'!$A$8:$AQ$93,43,0)</f>
        <v>0</v>
      </c>
      <c r="IY350" s="57">
        <f>SUM(IW350/12*$B$2)</f>
        <v>0</v>
      </c>
      <c r="IZ350" s="57">
        <f>SUM(IX350/12*$B$2)</f>
        <v>0</v>
      </c>
      <c r="JA350" s="59">
        <f>SUM(JA351:JA357)</f>
        <v>0</v>
      </c>
      <c r="JB350" s="59">
        <f t="shared" ref="JB350" si="6467">SUM(JB351:JB357)</f>
        <v>0</v>
      </c>
      <c r="JC350" s="59">
        <f t="shared" ref="JC350" si="6468">SUM(JC351:JC357)</f>
        <v>0</v>
      </c>
      <c r="JD350" s="59">
        <f t="shared" ref="JD350" si="6469">SUM(JD351:JD357)</f>
        <v>0</v>
      </c>
      <c r="JE350" s="59">
        <f t="shared" ref="JE350" si="6470">SUM(JE351:JE357)</f>
        <v>0</v>
      </c>
      <c r="JF350" s="59">
        <f t="shared" ref="JF350" si="6471">SUM(JF351:JF357)</f>
        <v>0</v>
      </c>
      <c r="JG350" s="87">
        <f t="shared" si="6213"/>
        <v>0</v>
      </c>
      <c r="JH350" s="59">
        <f t="shared" si="6214"/>
        <v>0</v>
      </c>
      <c r="JI350" s="59">
        <f t="shared" si="6215"/>
        <v>0</v>
      </c>
      <c r="JJ350" s="72">
        <f t="shared" si="6216"/>
        <v>0</v>
      </c>
      <c r="JK350" s="72">
        <f t="shared" si="6314"/>
        <v>0</v>
      </c>
      <c r="JL350" s="72"/>
      <c r="JM350" s="72"/>
      <c r="JN350" s="156">
        <f>$H350</f>
        <v>822559.71600000001</v>
      </c>
      <c r="JO350" s="157" t="e">
        <f>JB350/JA350</f>
        <v>#DIV/0!</v>
      </c>
      <c r="JP350" s="384">
        <f>J350+AC350+AV350+BO350+CH350+DA350+DT350+EM350+FF350+FY350+GR350+HK350+ID350+IW350</f>
        <v>36</v>
      </c>
      <c r="JQ350" s="384">
        <f t="shared" ref="JQ350" si="6472">K350+AD350+AW350+BP350+CI350+DB350+DU350+EN350+FG350+FZ350+GS350+HL350+IE350+IX350</f>
        <v>29648810.677200001</v>
      </c>
      <c r="JR350" s="384">
        <f t="shared" ref="JR350" si="6473">L350+AE350+AX350+BQ350+CJ350+DC350+DV350+EO350+FH350+GA350+GT350+HM350+IF350+IY350</f>
        <v>29.999999999999996</v>
      </c>
      <c r="JS350" s="384">
        <f t="shared" ref="JS350" si="6474">M350+AF350+AY350+BR350+CK350+DD350+DW350+EP350+FI350+GB350+GU350+HN350+IG350+IZ350</f>
        <v>24707342.231000006</v>
      </c>
      <c r="JT350" s="384">
        <f t="shared" ref="JT350:JT357" si="6475">N350+AG350+AZ350+BS350+CL350+DE350+DX350+EQ350+FJ350+GC350+GV350+HO350+IH350+JA350</f>
        <v>40</v>
      </c>
      <c r="JU350" s="384">
        <f t="shared" ref="JU350:JU357" si="6476">O350+AH350+BA350+BT350+CM350+DF350+DY350+ER350+FK350+GD350+GW350+HP350+II350+JB350</f>
        <v>32902388.79999999</v>
      </c>
      <c r="JV350" s="384">
        <f t="shared" ref="JV350:JV357" si="6477">P350+AI350+BB350+BU350+CN350+DG350+DZ350+ES350+FL350+GE350+GX350+HQ350+IJ350+JC350</f>
        <v>520</v>
      </c>
      <c r="JW350" s="384">
        <f t="shared" ref="JW350:JW357" si="6478">Q350+AJ350+BC350+BV350+CO350+DH350+EA350+ET350+FM350+GF350+GY350+HR350+IK350+JD350</f>
        <v>2</v>
      </c>
      <c r="JX350" s="384">
        <f t="shared" ref="JX350:JX357" si="6479">R350+AK350+BD350+BW350+CP350+DI350+EB350+EU350+FN350+GG350+GZ350+HS350+IL350+JE350</f>
        <v>1645119.44</v>
      </c>
      <c r="JY350" s="384">
        <f t="shared" ref="JY350:JY357" si="6480">S350+AL350+BE350+BX350+CQ350+DJ350+EC350+EV350+FO350+GH350+HA350+HT350+IM350+JF350</f>
        <v>19</v>
      </c>
      <c r="JZ350" s="384">
        <f>JT350+JW350</f>
        <v>42</v>
      </c>
      <c r="KA350" s="384">
        <f t="shared" si="6297"/>
        <v>34547508.239999987</v>
      </c>
      <c r="KB350" s="384">
        <f t="shared" si="6298"/>
        <v>539</v>
      </c>
      <c r="KC350" s="72">
        <f>JT350-JR350</f>
        <v>10.000000000000004</v>
      </c>
      <c r="KD350" s="72">
        <f>JU350-JS350</f>
        <v>8195046.5689999834</v>
      </c>
      <c r="KE350" s="156">
        <f>$H350</f>
        <v>822559.71600000001</v>
      </c>
      <c r="KF350" s="157">
        <f>JU350/JT350</f>
        <v>822559.71999999974</v>
      </c>
      <c r="KG350" s="49"/>
      <c r="KH350" s="49"/>
      <c r="KI350" s="223"/>
      <c r="KJ350" s="223"/>
      <c r="KK350" s="626"/>
      <c r="KL350" s="626"/>
      <c r="KM350" s="626"/>
    </row>
    <row r="351" spans="1:299" s="3" customFormat="1" ht="29.25" customHeight="1" x14ac:dyDescent="0.2">
      <c r="A351" s="100">
        <v>1</v>
      </c>
      <c r="B351" s="100">
        <v>1</v>
      </c>
      <c r="C351" s="668">
        <v>472</v>
      </c>
      <c r="D351" s="637" t="s">
        <v>273</v>
      </c>
      <c r="E351" s="393" t="s">
        <v>391</v>
      </c>
      <c r="F351" s="394" t="s">
        <v>274</v>
      </c>
      <c r="G351" s="63">
        <v>52</v>
      </c>
      <c r="H351" s="92">
        <v>822559.71600000001</v>
      </c>
      <c r="I351" s="92">
        <v>859220.61719999998</v>
      </c>
      <c r="J351" s="45"/>
      <c r="K351" s="45"/>
      <c r="L351" s="45"/>
      <c r="M351" s="45"/>
      <c r="N351" s="45">
        <f>VLOOKUP($E351,'факт КС '!$E$11:$DJ$207,3,0)</f>
        <v>0</v>
      </c>
      <c r="O351" s="45">
        <f>VLOOKUP($E351,'факт КС '!$E$11:$DJ$207,4,0)</f>
        <v>0</v>
      </c>
      <c r="P351" s="45">
        <f>VLOOKUP($E351,'факт КС '!$E$11:$DJ$207,5,0)</f>
        <v>0</v>
      </c>
      <c r="Q351" s="45">
        <f>VLOOKUP($E351,'факт КС '!$E$11:$DJ$207,6,0)</f>
        <v>0</v>
      </c>
      <c r="R351" s="45">
        <f>VLOOKUP($E351,'факт КС '!$E$11:$DJ$207,7,0)</f>
        <v>0</v>
      </c>
      <c r="S351" s="45">
        <f>VLOOKUP($E351,'факт КС '!$E$11:$DJ$207,8,0)</f>
        <v>0</v>
      </c>
      <c r="T351" s="45">
        <f t="shared" si="6402"/>
        <v>0</v>
      </c>
      <c r="U351" s="45">
        <f t="shared" si="6403"/>
        <v>0</v>
      </c>
      <c r="V351" s="45">
        <f t="shared" si="6404"/>
        <v>0</v>
      </c>
      <c r="W351" s="181">
        <f t="shared" si="6405"/>
        <v>0</v>
      </c>
      <c r="X351" s="181">
        <f t="shared" si="6406"/>
        <v>0</v>
      </c>
      <c r="Y351" s="181"/>
      <c r="Z351" s="181"/>
      <c r="AA351" s="46"/>
      <c r="AB351" s="46"/>
      <c r="AC351" s="45"/>
      <c r="AD351" s="45"/>
      <c r="AE351" s="45"/>
      <c r="AF351" s="45"/>
      <c r="AG351" s="45">
        <f>VLOOKUP($E351,'факт КС '!$E$11:$DJ$207,15,0)</f>
        <v>33</v>
      </c>
      <c r="AH351" s="45">
        <f>VLOOKUP($E351,'факт КС '!$E$11:$DJ$207,16,0)</f>
        <v>27144470.75999999</v>
      </c>
      <c r="AI351" s="45">
        <f>VLOOKUP($E351,'факт КС '!$E$11:$DJ$207,17,0)</f>
        <v>396</v>
      </c>
      <c r="AJ351" s="45">
        <f>VLOOKUP($E351,'факт КС '!$E$11:$DJ$207,18,0)</f>
        <v>2</v>
      </c>
      <c r="AK351" s="45">
        <f>VLOOKUP($E351,'факт КС '!$E$11:$DJ$207,19,0)</f>
        <v>1645119.44</v>
      </c>
      <c r="AL351" s="45">
        <f>VLOOKUP($E351,'факт КС '!$E$11:$DJ$207,20,0)</f>
        <v>19</v>
      </c>
      <c r="AM351" s="45">
        <f t="shared" si="6165"/>
        <v>35</v>
      </c>
      <c r="AN351" s="45">
        <f t="shared" si="6166"/>
        <v>28789590.199999992</v>
      </c>
      <c r="AO351" s="45">
        <f t="shared" si="6167"/>
        <v>415</v>
      </c>
      <c r="AP351" s="181"/>
      <c r="AQ351" s="181"/>
      <c r="AR351" s="181"/>
      <c r="AS351" s="181"/>
      <c r="AT351" s="110">
        <f>$H351</f>
        <v>822559.71600000001</v>
      </c>
      <c r="AU351" s="111">
        <f>AH351/AG351</f>
        <v>822559.71999999974</v>
      </c>
      <c r="AV351" s="45"/>
      <c r="AW351" s="45"/>
      <c r="AX351" s="45"/>
      <c r="AY351" s="45"/>
      <c r="AZ351" s="45">
        <f>VLOOKUP($E351,'факт КС '!$E$11:$DJ$207,9,0)</f>
        <v>0</v>
      </c>
      <c r="BA351" s="45">
        <f>VLOOKUP($E351,'факт КС '!$E$11:$DJ$207,10,0)</f>
        <v>0</v>
      </c>
      <c r="BB351" s="45">
        <f>VLOOKUP($E351,'факт КС '!$E$11:$DJ$207,11,0)</f>
        <v>0</v>
      </c>
      <c r="BC351" s="45">
        <f>VLOOKUP($E351,'факт КС '!$E$11:$DJ$207,12,0)</f>
        <v>0</v>
      </c>
      <c r="BD351" s="45">
        <f>VLOOKUP($E351,'факт КС '!$E$11:$DJ$207,13,0)</f>
        <v>0</v>
      </c>
      <c r="BE351" s="45">
        <f>VLOOKUP($E351,'факт КС '!$E$11:$DJ$207,14,0)</f>
        <v>0</v>
      </c>
      <c r="BF351" s="45">
        <f t="shared" si="6169"/>
        <v>0</v>
      </c>
      <c r="BG351" s="45">
        <f t="shared" si="6170"/>
        <v>0</v>
      </c>
      <c r="BH351" s="45">
        <f t="shared" si="6171"/>
        <v>0</v>
      </c>
      <c r="BI351" s="181">
        <f t="shared" si="6172"/>
        <v>0</v>
      </c>
      <c r="BJ351" s="181">
        <f t="shared" si="6303"/>
        <v>0</v>
      </c>
      <c r="BK351" s="181"/>
      <c r="BL351" s="181"/>
      <c r="BM351" s="46"/>
      <c r="BN351" s="46"/>
      <c r="BO351" s="45"/>
      <c r="BP351" s="45"/>
      <c r="BQ351" s="45"/>
      <c r="BR351" s="45"/>
      <c r="BS351" s="45">
        <f>VLOOKUP($E351,'факт КС '!$E$11:$DJ$207,21,0)</f>
        <v>0</v>
      </c>
      <c r="BT351" s="45">
        <f>VLOOKUP($E351,'факт КС '!$E$11:$DJ$207,22,0)</f>
        <v>0</v>
      </c>
      <c r="BU351" s="45">
        <f>VLOOKUP($E351,'факт КС '!$E$11:$DJ$207,23,0)</f>
        <v>0</v>
      </c>
      <c r="BV351" s="45">
        <f>VLOOKUP($E351,'факт КС '!$E$11:$DJ$207,24,0)</f>
        <v>0</v>
      </c>
      <c r="BW351" s="45">
        <f>VLOOKUP($E351,'факт КС '!$E$11:$DJ$207,25,0)</f>
        <v>0</v>
      </c>
      <c r="BX351" s="45">
        <f>VLOOKUP($E351,'факт КС '!$E$11:$DJ$207,26,0)</f>
        <v>0</v>
      </c>
      <c r="BY351" s="45">
        <f t="shared" si="6173"/>
        <v>0</v>
      </c>
      <c r="BZ351" s="45">
        <f t="shared" si="6174"/>
        <v>0</v>
      </c>
      <c r="CA351" s="45">
        <f t="shared" si="6175"/>
        <v>0</v>
      </c>
      <c r="CB351" s="181">
        <f t="shared" si="6176"/>
        <v>0</v>
      </c>
      <c r="CC351" s="181">
        <f t="shared" si="6304"/>
        <v>0</v>
      </c>
      <c r="CD351" s="181"/>
      <c r="CE351" s="181"/>
      <c r="CF351" s="46"/>
      <c r="CG351" s="46"/>
      <c r="CH351" s="45"/>
      <c r="CI351" s="45"/>
      <c r="CJ351" s="45"/>
      <c r="CK351" s="45"/>
      <c r="CL351" s="45">
        <f>VLOOKUP($E351,'факт КС '!$E$11:$DJ$210,33,0)</f>
        <v>7</v>
      </c>
      <c r="CM351" s="45">
        <f>VLOOKUP($E351,'факт КС '!$E$11:$DJ$210,34,0)</f>
        <v>5757918.0399999991</v>
      </c>
      <c r="CN351" s="45">
        <f>VLOOKUP($E351,'факт КС '!$E$11:$DJ$210,35,0)</f>
        <v>124</v>
      </c>
      <c r="CO351" s="45">
        <f>VLOOKUP($E351,'факт КС '!$E$11:$DJ$210,36,0)</f>
        <v>0</v>
      </c>
      <c r="CP351" s="45">
        <f>VLOOKUP($E351,'факт КС '!$E$11:$DJ$210,37,0)</f>
        <v>0</v>
      </c>
      <c r="CQ351" s="45">
        <f>VLOOKUP($E351,'факт КС '!$E$11:$DJ$210,38,0)</f>
        <v>0</v>
      </c>
      <c r="CR351" s="45">
        <f t="shared" si="6177"/>
        <v>7</v>
      </c>
      <c r="CS351" s="45">
        <f t="shared" si="6178"/>
        <v>5757918.0399999991</v>
      </c>
      <c r="CT351" s="45">
        <f t="shared" si="6179"/>
        <v>124</v>
      </c>
      <c r="CU351" s="181"/>
      <c r="CV351" s="181"/>
      <c r="CW351" s="272"/>
      <c r="CX351" s="181"/>
      <c r="CY351" s="46"/>
      <c r="CZ351" s="46"/>
      <c r="DA351" s="45"/>
      <c r="DB351" s="45"/>
      <c r="DC351" s="45"/>
      <c r="DD351" s="45"/>
      <c r="DE351" s="45">
        <f>VLOOKUP($E351,'факт КС '!$E$11:$DJ$210,57,0)</f>
        <v>0</v>
      </c>
      <c r="DF351" s="45">
        <f>VLOOKUP($E351,'факт КС '!$E$11:$DJ$210,58,0)</f>
        <v>0</v>
      </c>
      <c r="DG351" s="45">
        <f>VLOOKUP($E351,'факт КС '!$E$11:$DJ$210,59,0)</f>
        <v>0</v>
      </c>
      <c r="DH351" s="45">
        <f>VLOOKUP($E351,'факт КС '!$E$11:$DJ$210,60,0)</f>
        <v>0</v>
      </c>
      <c r="DI351" s="45">
        <f>VLOOKUP($E351,'факт КС '!$E$11:$DJ$210,61,0)</f>
        <v>0</v>
      </c>
      <c r="DJ351" s="45">
        <f>VLOOKUP($E351,'факт КС '!$E$11:$DJ$210,62,0)</f>
        <v>0</v>
      </c>
      <c r="DK351" s="45">
        <f t="shared" si="6181"/>
        <v>0</v>
      </c>
      <c r="DL351" s="45">
        <f t="shared" si="6182"/>
        <v>0</v>
      </c>
      <c r="DM351" s="45">
        <f t="shared" si="6183"/>
        <v>0</v>
      </c>
      <c r="DN351" s="184">
        <f t="shared" si="6184"/>
        <v>0</v>
      </c>
      <c r="DO351" s="184">
        <f t="shared" si="6306"/>
        <v>0</v>
      </c>
      <c r="DP351" s="181"/>
      <c r="DQ351" s="181"/>
      <c r="DR351" s="46"/>
      <c r="DS351" s="46"/>
      <c r="DT351" s="45"/>
      <c r="DU351" s="45"/>
      <c r="DV351" s="45"/>
      <c r="DW351" s="45"/>
      <c r="DX351" s="45">
        <f>VLOOKUP($E351,'факт КС '!$E$11:$DJ$210,27,0)</f>
        <v>0</v>
      </c>
      <c r="DY351" s="45">
        <f>VLOOKUP($E351,'факт КС '!$E$11:$DJ$210,28,0)</f>
        <v>0</v>
      </c>
      <c r="DZ351" s="45">
        <f>VLOOKUP($E351,'факт КС '!$E$11:$DJ$210,29,0)</f>
        <v>0</v>
      </c>
      <c r="EA351" s="45">
        <f>VLOOKUP($E351,'факт КС '!$E$11:$DJ$210,30,0)</f>
        <v>0</v>
      </c>
      <c r="EB351" s="45">
        <f>VLOOKUP($E351,'факт КС '!$E$11:$DJ$210,31,0)</f>
        <v>0</v>
      </c>
      <c r="EC351" s="45">
        <f>VLOOKUP($E351,'факт КС '!$E$11:$DJ$210,32,0)</f>
        <v>0</v>
      </c>
      <c r="ED351" s="45">
        <f t="shared" si="6185"/>
        <v>0</v>
      </c>
      <c r="EE351" s="45">
        <f t="shared" si="6186"/>
        <v>0</v>
      </c>
      <c r="EF351" s="45">
        <f t="shared" si="6187"/>
        <v>0</v>
      </c>
      <c r="EG351" s="184">
        <f t="shared" si="6188"/>
        <v>0</v>
      </c>
      <c r="EH351" s="184">
        <f t="shared" si="6307"/>
        <v>0</v>
      </c>
      <c r="EI351" s="181"/>
      <c r="EJ351" s="181"/>
      <c r="EK351" s="46"/>
      <c r="EL351" s="46"/>
      <c r="EM351" s="45"/>
      <c r="EN351" s="45"/>
      <c r="EO351" s="45"/>
      <c r="EP351" s="45"/>
      <c r="EQ351" s="45">
        <f>VLOOKUP($E351,'факт КС '!$E$11:$DJ$210,63,0)</f>
        <v>0</v>
      </c>
      <c r="ER351" s="45">
        <f>VLOOKUP($E351,'факт КС '!$E$11:$DJ$210,64,0)</f>
        <v>0</v>
      </c>
      <c r="ES351" s="45">
        <f>VLOOKUP($E351,'факт КС '!$E$11:$DJ$210,65,0)</f>
        <v>0</v>
      </c>
      <c r="ET351" s="45">
        <f>VLOOKUP($E351,'факт КС '!$E$11:$DJ$210,66,0)</f>
        <v>0</v>
      </c>
      <c r="EU351" s="45">
        <f>VLOOKUP($E351,'факт КС '!$E$11:$DJ$210,67,0)</f>
        <v>0</v>
      </c>
      <c r="EV351" s="45">
        <f>VLOOKUP($E351,'факт КС '!$E$11:$DJ$210,68,0)</f>
        <v>0</v>
      </c>
      <c r="EW351" s="45">
        <f t="shared" si="6189"/>
        <v>0</v>
      </c>
      <c r="EX351" s="45">
        <f t="shared" si="6190"/>
        <v>0</v>
      </c>
      <c r="EY351" s="45">
        <f t="shared" si="6191"/>
        <v>0</v>
      </c>
      <c r="EZ351" s="184">
        <f t="shared" si="6192"/>
        <v>0</v>
      </c>
      <c r="FA351" s="184">
        <f t="shared" si="6308"/>
        <v>0</v>
      </c>
      <c r="FB351" s="181"/>
      <c r="FC351" s="181"/>
      <c r="FD351" s="46"/>
      <c r="FE351" s="46"/>
      <c r="FF351" s="45"/>
      <c r="FG351" s="45"/>
      <c r="FH351" s="45"/>
      <c r="FI351" s="45"/>
      <c r="FJ351" s="45">
        <f>VLOOKUP($E351,'факт КС '!$E$11:$DJ$210,93,0)</f>
        <v>0</v>
      </c>
      <c r="FK351" s="45">
        <f>VLOOKUP($E351,'факт КС '!$E$11:$DJ$210,94,0)</f>
        <v>0</v>
      </c>
      <c r="FL351" s="45">
        <f>VLOOKUP($E351,'факт КС '!$E$11:$DJ$210,95,0)</f>
        <v>0</v>
      </c>
      <c r="FM351" s="45">
        <f>VLOOKUP($E351,'факт КС '!$E$11:$DJ$210,96,0)</f>
        <v>0</v>
      </c>
      <c r="FN351" s="45">
        <f>VLOOKUP($E351,'факт КС '!$E$11:$DJ$210,97,0)</f>
        <v>0</v>
      </c>
      <c r="FO351" s="45">
        <f>VLOOKUP($E351,'факт КС '!$E$11:$DJ$210,98,0)</f>
        <v>0</v>
      </c>
      <c r="FP351" s="45">
        <f t="shared" si="6193"/>
        <v>0</v>
      </c>
      <c r="FQ351" s="45">
        <f t="shared" si="6194"/>
        <v>0</v>
      </c>
      <c r="FR351" s="45">
        <f t="shared" si="6195"/>
        <v>0</v>
      </c>
      <c r="FS351" s="184">
        <f t="shared" si="6196"/>
        <v>0</v>
      </c>
      <c r="FT351" s="184">
        <f t="shared" si="6309"/>
        <v>0</v>
      </c>
      <c r="FU351" s="181"/>
      <c r="FV351" s="181"/>
      <c r="FW351" s="46"/>
      <c r="FX351" s="46"/>
      <c r="FY351" s="45"/>
      <c r="FZ351" s="45"/>
      <c r="GA351" s="45"/>
      <c r="GB351" s="45"/>
      <c r="GC351" s="45">
        <f>VLOOKUP($E351,'факт КС '!$E$11:$DJ$210,87,0)</f>
        <v>0</v>
      </c>
      <c r="GD351" s="45">
        <f>VLOOKUP($E351,'факт КС '!$E$11:$DJ$210,88,0)</f>
        <v>0</v>
      </c>
      <c r="GE351" s="45">
        <f>VLOOKUP($E351,'факт КС '!$E$11:$DJ$210,89,0)</f>
        <v>0</v>
      </c>
      <c r="GF351" s="45">
        <f>VLOOKUP($E351,'факт КС '!$E$11:$DJ$210,90,0)</f>
        <v>0</v>
      </c>
      <c r="GG351" s="45">
        <f>VLOOKUP($E351,'факт КС '!$E$11:$DJ$210,91,0)</f>
        <v>0</v>
      </c>
      <c r="GH351" s="45">
        <f>VLOOKUP($E351,'факт КС '!$E$11:$DJ$210,92,0)</f>
        <v>0</v>
      </c>
      <c r="GI351" s="45">
        <f t="shared" si="6197"/>
        <v>0</v>
      </c>
      <c r="GJ351" s="45">
        <f t="shared" si="6198"/>
        <v>0</v>
      </c>
      <c r="GK351" s="45">
        <f t="shared" si="6199"/>
        <v>0</v>
      </c>
      <c r="GL351" s="184">
        <f t="shared" si="6200"/>
        <v>0</v>
      </c>
      <c r="GM351" s="184">
        <f t="shared" si="6310"/>
        <v>0</v>
      </c>
      <c r="GN351" s="181"/>
      <c r="GO351" s="181"/>
      <c r="GP351" s="46"/>
      <c r="GQ351" s="46"/>
      <c r="GR351" s="45"/>
      <c r="GS351" s="45"/>
      <c r="GT351" s="45"/>
      <c r="GU351" s="45"/>
      <c r="GV351" s="45">
        <f>VLOOKUP($E351,'факт КС '!$E$11:$DJ$210,99,0)</f>
        <v>0</v>
      </c>
      <c r="GW351" s="45">
        <f>VLOOKUP($E351,'факт КС '!$E$11:$DJ$210,100,0)</f>
        <v>0</v>
      </c>
      <c r="GX351" s="45">
        <f>VLOOKUP($E351,'факт КС '!$E$11:$DJ$210,101,0)</f>
        <v>0</v>
      </c>
      <c r="GY351" s="45">
        <f>VLOOKUP($E351,'факт КС '!$E$11:$DJ$210,102,0)</f>
        <v>0</v>
      </c>
      <c r="GZ351" s="45">
        <f>VLOOKUP($E351,'факт КС '!$E$11:$DJ$210,103,0)</f>
        <v>0</v>
      </c>
      <c r="HA351" s="45">
        <f>VLOOKUP($E351,'факт КС '!$E$11:$DJ$210,104,0)</f>
        <v>0</v>
      </c>
      <c r="HB351" s="45">
        <f t="shared" si="6201"/>
        <v>0</v>
      </c>
      <c r="HC351" s="45">
        <f t="shared" si="6202"/>
        <v>0</v>
      </c>
      <c r="HD351" s="45">
        <f t="shared" si="6203"/>
        <v>0</v>
      </c>
      <c r="HE351" s="184">
        <f t="shared" si="6204"/>
        <v>0</v>
      </c>
      <c r="HF351" s="184">
        <f t="shared" si="6311"/>
        <v>0</v>
      </c>
      <c r="HG351" s="181"/>
      <c r="HH351" s="181"/>
      <c r="HI351" s="46"/>
      <c r="HJ351" s="46"/>
      <c r="HK351" s="45"/>
      <c r="HL351" s="45"/>
      <c r="HM351" s="45"/>
      <c r="HN351" s="45"/>
      <c r="HO351" s="45">
        <f>VLOOKUP($E351,'факт КС '!$E$11:$DJ$210,81,0)</f>
        <v>0</v>
      </c>
      <c r="HP351" s="45">
        <f>VLOOKUP($E351,'факт КС '!$E$11:$DJ$210,82,0)</f>
        <v>0</v>
      </c>
      <c r="HQ351" s="45">
        <f>VLOOKUP($E351,'факт КС '!$E$11:$DJ$210,83,0)</f>
        <v>0</v>
      </c>
      <c r="HR351" s="45">
        <f>VLOOKUP($E351,'факт КС '!$E$11:$DJ$210,84,0)</f>
        <v>0</v>
      </c>
      <c r="HS351" s="45">
        <f>VLOOKUP($E351,'факт КС '!$E$11:$DJ$210,85,0)</f>
        <v>0</v>
      </c>
      <c r="HT351" s="45">
        <f>VLOOKUP($E351,'факт КС '!$E$11:$DJ$210,86,0)</f>
        <v>0</v>
      </c>
      <c r="HU351" s="45">
        <f t="shared" si="6205"/>
        <v>0</v>
      </c>
      <c r="HV351" s="45">
        <f t="shared" si="6206"/>
        <v>0</v>
      </c>
      <c r="HW351" s="45">
        <f t="shared" si="6207"/>
        <v>0</v>
      </c>
      <c r="HX351" s="184">
        <f t="shared" si="6208"/>
        <v>0</v>
      </c>
      <c r="HY351" s="184">
        <f t="shared" si="6312"/>
        <v>0</v>
      </c>
      <c r="HZ351" s="181"/>
      <c r="IA351" s="181"/>
      <c r="IB351" s="46"/>
      <c r="IC351" s="46"/>
      <c r="ID351" s="46"/>
      <c r="IE351" s="46"/>
      <c r="IF351" s="45"/>
      <c r="IG351" s="45"/>
      <c r="IH351" s="45">
        <f>VLOOKUP($E351,'факт КС '!$E$11:$DJ$210,69,0)</f>
        <v>0</v>
      </c>
      <c r="II351" s="45">
        <f>VLOOKUP($E351,'факт КС '!$E$11:$DJ$210,70,0)</f>
        <v>0</v>
      </c>
      <c r="IJ351" s="45">
        <f>VLOOKUP($E351,'факт КС '!$E$11:$DJ$210,71,0)</f>
        <v>0</v>
      </c>
      <c r="IK351" s="45">
        <f>VLOOKUP($E351,'факт КС '!$E$11:$DJ$210,72,0)</f>
        <v>0</v>
      </c>
      <c r="IL351" s="45">
        <f>VLOOKUP($E351,'факт КС '!$E$11:$DJ$210,73,0)</f>
        <v>0</v>
      </c>
      <c r="IM351" s="45">
        <f>VLOOKUP($E351,'факт КС '!$E$11:$DJ$210,74,0)</f>
        <v>0</v>
      </c>
      <c r="IN351" s="45">
        <f t="shared" si="6209"/>
        <v>0</v>
      </c>
      <c r="IO351" s="45">
        <f t="shared" si="6210"/>
        <v>0</v>
      </c>
      <c r="IP351" s="45">
        <f t="shared" si="6211"/>
        <v>0</v>
      </c>
      <c r="IQ351" s="184">
        <f t="shared" si="6212"/>
        <v>0</v>
      </c>
      <c r="IR351" s="184">
        <f t="shared" si="6313"/>
        <v>0</v>
      </c>
      <c r="IS351" s="181"/>
      <c r="IT351" s="181"/>
      <c r="IU351" s="46"/>
      <c r="IV351" s="46"/>
      <c r="IW351" s="46"/>
      <c r="IX351" s="46"/>
      <c r="IY351" s="45"/>
      <c r="IZ351" s="45"/>
      <c r="JA351" s="45">
        <f>VLOOKUP($E351,'факт КС '!$E$11:$DJ$210,75,0)</f>
        <v>0</v>
      </c>
      <c r="JB351" s="45">
        <f>VLOOKUP($E351,'факт КС '!$E$11:$DJ$210,76,0)</f>
        <v>0</v>
      </c>
      <c r="JC351" s="45">
        <f>VLOOKUP($E351,'факт КС '!$E$11:$DJ$210,77,0)</f>
        <v>0</v>
      </c>
      <c r="JD351" s="45">
        <f>VLOOKUP($E351,'факт КС '!$E$11:$DJ$210,78,0)</f>
        <v>0</v>
      </c>
      <c r="JE351" s="45">
        <f>VLOOKUP($E351,'факт КС '!$E$11:$DJ$210,79,0)</f>
        <v>0</v>
      </c>
      <c r="JF351" s="45">
        <f>VLOOKUP($E351,'факт КС '!$E$11:$DJ$210,80,0)</f>
        <v>0</v>
      </c>
      <c r="JG351" s="45">
        <f t="shared" si="6213"/>
        <v>0</v>
      </c>
      <c r="JH351" s="45">
        <f t="shared" si="6214"/>
        <v>0</v>
      </c>
      <c r="JI351" s="45">
        <f t="shared" si="6215"/>
        <v>0</v>
      </c>
      <c r="JJ351" s="184">
        <f t="shared" si="6216"/>
        <v>0</v>
      </c>
      <c r="JK351" s="184">
        <f t="shared" si="6314"/>
        <v>0</v>
      </c>
      <c r="JL351" s="181"/>
      <c r="JM351" s="181"/>
      <c r="JN351" s="46"/>
      <c r="JO351" s="46"/>
      <c r="JP351" s="47"/>
      <c r="JQ351" s="48"/>
      <c r="JR351" s="47"/>
      <c r="JS351" s="47"/>
      <c r="JT351" s="385">
        <f t="shared" si="6475"/>
        <v>40</v>
      </c>
      <c r="JU351" s="385">
        <f t="shared" si="6476"/>
        <v>32902388.79999999</v>
      </c>
      <c r="JV351" s="385">
        <f t="shared" si="6477"/>
        <v>520</v>
      </c>
      <c r="JW351" s="385">
        <f t="shared" si="6478"/>
        <v>2</v>
      </c>
      <c r="JX351" s="385">
        <f t="shared" si="6479"/>
        <v>1645119.44</v>
      </c>
      <c r="JY351" s="385">
        <f t="shared" si="6480"/>
        <v>19</v>
      </c>
      <c r="JZ351" s="45">
        <f t="shared" ref="JZ351:JZ357" si="6481">JT351+JW351</f>
        <v>42</v>
      </c>
      <c r="KA351" s="45">
        <f t="shared" si="6297"/>
        <v>34547508.239999987</v>
      </c>
      <c r="KB351" s="45">
        <f t="shared" si="6298"/>
        <v>539</v>
      </c>
      <c r="KC351" s="184">
        <f t="shared" ref="KC351:KC357" si="6482">JT351-JR351</f>
        <v>40</v>
      </c>
      <c r="KD351" s="184">
        <f t="shared" ref="KD351:KD357" si="6483">JU351-JS351</f>
        <v>32902388.79999999</v>
      </c>
      <c r="KE351" s="46"/>
      <c r="KF351" s="46"/>
      <c r="KG351" s="49"/>
      <c r="KH351" s="49"/>
    </row>
    <row r="352" spans="1:299" s="3" customFormat="1" hidden="1" x14ac:dyDescent="0.2">
      <c r="A352" s="100">
        <v>1</v>
      </c>
      <c r="B352" s="62"/>
      <c r="C352" s="147"/>
      <c r="D352" s="258"/>
      <c r="E352" s="372"/>
      <c r="F352" s="746"/>
      <c r="G352" s="63"/>
      <c r="H352" s="92"/>
      <c r="I352" s="92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>
        <f t="shared" si="6402"/>
        <v>0</v>
      </c>
      <c r="U352" s="45">
        <f t="shared" si="6403"/>
        <v>0</v>
      </c>
      <c r="V352" s="45">
        <f t="shared" si="6404"/>
        <v>0</v>
      </c>
      <c r="W352" s="181">
        <f t="shared" si="6405"/>
        <v>0</v>
      </c>
      <c r="X352" s="181">
        <f t="shared" si="6406"/>
        <v>0</v>
      </c>
      <c r="Y352" s="181"/>
      <c r="Z352" s="181"/>
      <c r="AA352" s="46"/>
      <c r="AB352" s="46"/>
      <c r="AC352" s="45"/>
      <c r="AD352" s="45"/>
      <c r="AE352" s="45"/>
      <c r="AF352" s="45"/>
      <c r="AG352" s="45"/>
      <c r="AH352" s="45"/>
      <c r="AI352" s="45"/>
      <c r="AJ352" s="45"/>
      <c r="AK352" s="45"/>
      <c r="AL352" s="45"/>
      <c r="AM352" s="45">
        <f t="shared" si="6165"/>
        <v>0</v>
      </c>
      <c r="AN352" s="45">
        <f t="shared" si="6166"/>
        <v>0</v>
      </c>
      <c r="AO352" s="45">
        <f t="shared" si="6167"/>
        <v>0</v>
      </c>
      <c r="AP352" s="181">
        <f t="shared" si="6168"/>
        <v>0</v>
      </c>
      <c r="AQ352" s="181">
        <f t="shared" si="6302"/>
        <v>0</v>
      </c>
      <c r="AR352" s="181"/>
      <c r="AS352" s="181"/>
      <c r="AT352" s="46"/>
      <c r="AU352" s="46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>
        <f t="shared" si="6169"/>
        <v>0</v>
      </c>
      <c r="BG352" s="45">
        <f t="shared" si="6170"/>
        <v>0</v>
      </c>
      <c r="BH352" s="45">
        <f t="shared" si="6171"/>
        <v>0</v>
      </c>
      <c r="BI352" s="181">
        <f t="shared" si="6172"/>
        <v>0</v>
      </c>
      <c r="BJ352" s="181">
        <f t="shared" si="6303"/>
        <v>0</v>
      </c>
      <c r="BK352" s="181"/>
      <c r="BL352" s="181"/>
      <c r="BM352" s="46"/>
      <c r="BN352" s="46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>
        <f t="shared" si="6173"/>
        <v>0</v>
      </c>
      <c r="BZ352" s="45">
        <f t="shared" si="6174"/>
        <v>0</v>
      </c>
      <c r="CA352" s="45">
        <f t="shared" si="6175"/>
        <v>0</v>
      </c>
      <c r="CB352" s="181">
        <f t="shared" si="6176"/>
        <v>0</v>
      </c>
      <c r="CC352" s="181">
        <f t="shared" si="6304"/>
        <v>0</v>
      </c>
      <c r="CD352" s="181"/>
      <c r="CE352" s="181"/>
      <c r="CF352" s="46"/>
      <c r="CG352" s="46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>
        <f t="shared" si="6177"/>
        <v>0</v>
      </c>
      <c r="CS352" s="45">
        <f t="shared" si="6178"/>
        <v>0</v>
      </c>
      <c r="CT352" s="45">
        <f t="shared" si="6179"/>
        <v>0</v>
      </c>
      <c r="CU352" s="181">
        <f t="shared" si="6180"/>
        <v>0</v>
      </c>
      <c r="CV352" s="181">
        <f t="shared" si="6305"/>
        <v>0</v>
      </c>
      <c r="CW352" s="272"/>
      <c r="CX352" s="181"/>
      <c r="CY352" s="46"/>
      <c r="CZ352" s="46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>
        <f t="shared" si="6181"/>
        <v>0</v>
      </c>
      <c r="DL352" s="45">
        <f t="shared" si="6182"/>
        <v>0</v>
      </c>
      <c r="DM352" s="45">
        <f t="shared" si="6183"/>
        <v>0</v>
      </c>
      <c r="DN352" s="184">
        <f t="shared" si="6184"/>
        <v>0</v>
      </c>
      <c r="DO352" s="184">
        <f t="shared" si="6306"/>
        <v>0</v>
      </c>
      <c r="DP352" s="181"/>
      <c r="DQ352" s="181"/>
      <c r="DR352" s="46"/>
      <c r="DS352" s="46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>
        <f t="shared" si="6185"/>
        <v>0</v>
      </c>
      <c r="EE352" s="45">
        <f t="shared" si="6186"/>
        <v>0</v>
      </c>
      <c r="EF352" s="45">
        <f t="shared" si="6187"/>
        <v>0</v>
      </c>
      <c r="EG352" s="184">
        <f t="shared" si="6188"/>
        <v>0</v>
      </c>
      <c r="EH352" s="184">
        <f t="shared" si="6307"/>
        <v>0</v>
      </c>
      <c r="EI352" s="181"/>
      <c r="EJ352" s="181"/>
      <c r="EK352" s="46"/>
      <c r="EL352" s="46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>
        <f t="shared" si="6189"/>
        <v>0</v>
      </c>
      <c r="EX352" s="45">
        <f t="shared" si="6190"/>
        <v>0</v>
      </c>
      <c r="EY352" s="45">
        <f t="shared" si="6191"/>
        <v>0</v>
      </c>
      <c r="EZ352" s="184">
        <f t="shared" si="6192"/>
        <v>0</v>
      </c>
      <c r="FA352" s="184">
        <f t="shared" si="6308"/>
        <v>0</v>
      </c>
      <c r="FB352" s="181"/>
      <c r="FC352" s="181"/>
      <c r="FD352" s="46"/>
      <c r="FE352" s="46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>
        <f t="shared" si="6193"/>
        <v>0</v>
      </c>
      <c r="FQ352" s="45">
        <f t="shared" si="6194"/>
        <v>0</v>
      </c>
      <c r="FR352" s="45">
        <f t="shared" si="6195"/>
        <v>0</v>
      </c>
      <c r="FS352" s="184">
        <f t="shared" si="6196"/>
        <v>0</v>
      </c>
      <c r="FT352" s="184">
        <f t="shared" si="6309"/>
        <v>0</v>
      </c>
      <c r="FU352" s="181"/>
      <c r="FV352" s="181"/>
      <c r="FW352" s="46"/>
      <c r="FX352" s="46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>
        <f t="shared" si="6197"/>
        <v>0</v>
      </c>
      <c r="GJ352" s="45">
        <f t="shared" si="6198"/>
        <v>0</v>
      </c>
      <c r="GK352" s="45">
        <f t="shared" si="6199"/>
        <v>0</v>
      </c>
      <c r="GL352" s="184">
        <f t="shared" si="6200"/>
        <v>0</v>
      </c>
      <c r="GM352" s="184">
        <f t="shared" si="6310"/>
        <v>0</v>
      </c>
      <c r="GN352" s="181"/>
      <c r="GO352" s="181"/>
      <c r="GP352" s="46"/>
      <c r="GQ352" s="46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>
        <f t="shared" si="6201"/>
        <v>0</v>
      </c>
      <c r="HC352" s="45">
        <f t="shared" si="6202"/>
        <v>0</v>
      </c>
      <c r="HD352" s="45">
        <f t="shared" si="6203"/>
        <v>0</v>
      </c>
      <c r="HE352" s="184">
        <f t="shared" si="6204"/>
        <v>0</v>
      </c>
      <c r="HF352" s="184">
        <f t="shared" si="6311"/>
        <v>0</v>
      </c>
      <c r="HG352" s="181"/>
      <c r="HH352" s="181"/>
      <c r="HI352" s="46"/>
      <c r="HJ352" s="46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>
        <f t="shared" si="6205"/>
        <v>0</v>
      </c>
      <c r="HV352" s="45">
        <f t="shared" si="6206"/>
        <v>0</v>
      </c>
      <c r="HW352" s="45">
        <f t="shared" si="6207"/>
        <v>0</v>
      </c>
      <c r="HX352" s="184">
        <f t="shared" si="6208"/>
        <v>0</v>
      </c>
      <c r="HY352" s="184">
        <f t="shared" si="6312"/>
        <v>0</v>
      </c>
      <c r="HZ352" s="181"/>
      <c r="IA352" s="181"/>
      <c r="IB352" s="46"/>
      <c r="IC352" s="46"/>
      <c r="ID352" s="46"/>
      <c r="IE352" s="46"/>
      <c r="IF352" s="45"/>
      <c r="IG352" s="45"/>
      <c r="IH352" s="45"/>
      <c r="II352" s="45"/>
      <c r="IJ352" s="45"/>
      <c r="IK352" s="45"/>
      <c r="IL352" s="45"/>
      <c r="IM352" s="45"/>
      <c r="IN352" s="45">
        <f t="shared" si="6209"/>
        <v>0</v>
      </c>
      <c r="IO352" s="45">
        <f t="shared" si="6210"/>
        <v>0</v>
      </c>
      <c r="IP352" s="45">
        <f t="shared" si="6211"/>
        <v>0</v>
      </c>
      <c r="IQ352" s="184">
        <f t="shared" si="6212"/>
        <v>0</v>
      </c>
      <c r="IR352" s="184">
        <f t="shared" si="6313"/>
        <v>0</v>
      </c>
      <c r="IS352" s="181"/>
      <c r="IT352" s="181"/>
      <c r="IU352" s="46"/>
      <c r="IV352" s="46"/>
      <c r="IW352" s="46"/>
      <c r="IX352" s="46"/>
      <c r="IY352" s="45"/>
      <c r="IZ352" s="45"/>
      <c r="JA352" s="45"/>
      <c r="JB352" s="45"/>
      <c r="JC352" s="45"/>
      <c r="JD352" s="45"/>
      <c r="JE352" s="45"/>
      <c r="JF352" s="45"/>
      <c r="JG352" s="45">
        <f t="shared" si="6213"/>
        <v>0</v>
      </c>
      <c r="JH352" s="45">
        <f t="shared" si="6214"/>
        <v>0</v>
      </c>
      <c r="JI352" s="45">
        <f t="shared" si="6215"/>
        <v>0</v>
      </c>
      <c r="JJ352" s="184">
        <f t="shared" si="6216"/>
        <v>0</v>
      </c>
      <c r="JK352" s="184">
        <f t="shared" si="6314"/>
        <v>0</v>
      </c>
      <c r="JL352" s="181"/>
      <c r="JM352" s="181"/>
      <c r="JN352" s="46"/>
      <c r="JO352" s="46"/>
      <c r="JP352" s="47"/>
      <c r="JQ352" s="48"/>
      <c r="JR352" s="47"/>
      <c r="JS352" s="47"/>
      <c r="JT352" s="385">
        <f t="shared" si="6475"/>
        <v>0</v>
      </c>
      <c r="JU352" s="385">
        <f t="shared" si="6476"/>
        <v>0</v>
      </c>
      <c r="JV352" s="385">
        <f t="shared" si="6477"/>
        <v>0</v>
      </c>
      <c r="JW352" s="385">
        <f t="shared" si="6478"/>
        <v>0</v>
      </c>
      <c r="JX352" s="385">
        <f t="shared" si="6479"/>
        <v>0</v>
      </c>
      <c r="JY352" s="385">
        <f t="shared" si="6480"/>
        <v>0</v>
      </c>
      <c r="JZ352" s="45">
        <f t="shared" si="6481"/>
        <v>0</v>
      </c>
      <c r="KA352" s="45">
        <f t="shared" si="6297"/>
        <v>0</v>
      </c>
      <c r="KB352" s="45">
        <f t="shared" si="6298"/>
        <v>0</v>
      </c>
      <c r="KC352" s="184">
        <f t="shared" si="6482"/>
        <v>0</v>
      </c>
      <c r="KD352" s="184">
        <f t="shared" si="6483"/>
        <v>0</v>
      </c>
      <c r="KE352" s="46"/>
      <c r="KF352" s="46"/>
      <c r="KG352" s="49"/>
      <c r="KH352" s="49"/>
    </row>
    <row r="353" spans="1:299" s="3" customFormat="1" hidden="1" x14ac:dyDescent="0.2">
      <c r="A353" s="100">
        <v>1</v>
      </c>
      <c r="B353" s="62"/>
      <c r="C353" s="147"/>
      <c r="D353" s="258"/>
      <c r="E353" s="372"/>
      <c r="F353" s="746"/>
      <c r="G353" s="63"/>
      <c r="H353" s="92"/>
      <c r="I353" s="92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>
        <f t="shared" si="6402"/>
        <v>0</v>
      </c>
      <c r="U353" s="45">
        <f t="shared" si="6403"/>
        <v>0</v>
      </c>
      <c r="V353" s="45">
        <f t="shared" si="6404"/>
        <v>0</v>
      </c>
      <c r="W353" s="181">
        <f t="shared" si="6405"/>
        <v>0</v>
      </c>
      <c r="X353" s="181">
        <f t="shared" si="6406"/>
        <v>0</v>
      </c>
      <c r="Y353" s="181"/>
      <c r="Z353" s="181"/>
      <c r="AA353" s="46"/>
      <c r="AB353" s="46"/>
      <c r="AC353" s="45"/>
      <c r="AD353" s="45"/>
      <c r="AE353" s="45"/>
      <c r="AF353" s="45"/>
      <c r="AG353" s="45"/>
      <c r="AH353" s="45"/>
      <c r="AI353" s="45"/>
      <c r="AJ353" s="45"/>
      <c r="AK353" s="45"/>
      <c r="AL353" s="45"/>
      <c r="AM353" s="45">
        <f t="shared" si="6165"/>
        <v>0</v>
      </c>
      <c r="AN353" s="45">
        <f t="shared" si="6166"/>
        <v>0</v>
      </c>
      <c r="AO353" s="45">
        <f t="shared" si="6167"/>
        <v>0</v>
      </c>
      <c r="AP353" s="181">
        <f t="shared" si="6168"/>
        <v>0</v>
      </c>
      <c r="AQ353" s="181">
        <f t="shared" si="6302"/>
        <v>0</v>
      </c>
      <c r="AR353" s="181"/>
      <c r="AS353" s="181"/>
      <c r="AT353" s="46"/>
      <c r="AU353" s="46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>
        <f t="shared" si="6169"/>
        <v>0</v>
      </c>
      <c r="BG353" s="45">
        <f t="shared" si="6170"/>
        <v>0</v>
      </c>
      <c r="BH353" s="45">
        <f t="shared" si="6171"/>
        <v>0</v>
      </c>
      <c r="BI353" s="181">
        <f t="shared" si="6172"/>
        <v>0</v>
      </c>
      <c r="BJ353" s="181">
        <f t="shared" si="6303"/>
        <v>0</v>
      </c>
      <c r="BK353" s="181"/>
      <c r="BL353" s="181"/>
      <c r="BM353" s="46"/>
      <c r="BN353" s="46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>
        <f t="shared" si="6173"/>
        <v>0</v>
      </c>
      <c r="BZ353" s="45">
        <f t="shared" si="6174"/>
        <v>0</v>
      </c>
      <c r="CA353" s="45">
        <f t="shared" si="6175"/>
        <v>0</v>
      </c>
      <c r="CB353" s="181">
        <f t="shared" si="6176"/>
        <v>0</v>
      </c>
      <c r="CC353" s="181">
        <f t="shared" si="6304"/>
        <v>0</v>
      </c>
      <c r="CD353" s="181"/>
      <c r="CE353" s="181"/>
      <c r="CF353" s="46"/>
      <c r="CG353" s="46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>
        <f t="shared" si="6177"/>
        <v>0</v>
      </c>
      <c r="CS353" s="45">
        <f t="shared" si="6178"/>
        <v>0</v>
      </c>
      <c r="CT353" s="45">
        <f t="shared" si="6179"/>
        <v>0</v>
      </c>
      <c r="CU353" s="181">
        <f t="shared" si="6180"/>
        <v>0</v>
      </c>
      <c r="CV353" s="181">
        <f t="shared" si="6305"/>
        <v>0</v>
      </c>
      <c r="CW353" s="272"/>
      <c r="CX353" s="181"/>
      <c r="CY353" s="46"/>
      <c r="CZ353" s="46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>
        <f t="shared" si="6181"/>
        <v>0</v>
      </c>
      <c r="DL353" s="45">
        <f t="shared" si="6182"/>
        <v>0</v>
      </c>
      <c r="DM353" s="45">
        <f t="shared" si="6183"/>
        <v>0</v>
      </c>
      <c r="DN353" s="184">
        <f t="shared" si="6184"/>
        <v>0</v>
      </c>
      <c r="DO353" s="184">
        <f t="shared" si="6306"/>
        <v>0</v>
      </c>
      <c r="DP353" s="181"/>
      <c r="DQ353" s="181"/>
      <c r="DR353" s="46"/>
      <c r="DS353" s="46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>
        <f t="shared" si="6185"/>
        <v>0</v>
      </c>
      <c r="EE353" s="45">
        <f t="shared" si="6186"/>
        <v>0</v>
      </c>
      <c r="EF353" s="45">
        <f t="shared" si="6187"/>
        <v>0</v>
      </c>
      <c r="EG353" s="184">
        <f t="shared" si="6188"/>
        <v>0</v>
      </c>
      <c r="EH353" s="184">
        <f t="shared" si="6307"/>
        <v>0</v>
      </c>
      <c r="EI353" s="181"/>
      <c r="EJ353" s="181"/>
      <c r="EK353" s="46"/>
      <c r="EL353" s="46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>
        <f t="shared" si="6189"/>
        <v>0</v>
      </c>
      <c r="EX353" s="45">
        <f t="shared" si="6190"/>
        <v>0</v>
      </c>
      <c r="EY353" s="45">
        <f t="shared" si="6191"/>
        <v>0</v>
      </c>
      <c r="EZ353" s="184">
        <f t="shared" si="6192"/>
        <v>0</v>
      </c>
      <c r="FA353" s="184">
        <f t="shared" si="6308"/>
        <v>0</v>
      </c>
      <c r="FB353" s="181"/>
      <c r="FC353" s="181"/>
      <c r="FD353" s="46"/>
      <c r="FE353" s="46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>
        <f t="shared" si="6193"/>
        <v>0</v>
      </c>
      <c r="FQ353" s="45">
        <f t="shared" si="6194"/>
        <v>0</v>
      </c>
      <c r="FR353" s="45">
        <f t="shared" si="6195"/>
        <v>0</v>
      </c>
      <c r="FS353" s="184">
        <f t="shared" si="6196"/>
        <v>0</v>
      </c>
      <c r="FT353" s="184">
        <f t="shared" si="6309"/>
        <v>0</v>
      </c>
      <c r="FU353" s="181"/>
      <c r="FV353" s="181"/>
      <c r="FW353" s="46"/>
      <c r="FX353" s="46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>
        <f t="shared" si="6197"/>
        <v>0</v>
      </c>
      <c r="GJ353" s="45">
        <f t="shared" si="6198"/>
        <v>0</v>
      </c>
      <c r="GK353" s="45">
        <f t="shared" si="6199"/>
        <v>0</v>
      </c>
      <c r="GL353" s="184">
        <f t="shared" si="6200"/>
        <v>0</v>
      </c>
      <c r="GM353" s="184">
        <f t="shared" si="6310"/>
        <v>0</v>
      </c>
      <c r="GN353" s="181"/>
      <c r="GO353" s="181"/>
      <c r="GP353" s="46"/>
      <c r="GQ353" s="46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>
        <f t="shared" si="6201"/>
        <v>0</v>
      </c>
      <c r="HC353" s="45">
        <f t="shared" si="6202"/>
        <v>0</v>
      </c>
      <c r="HD353" s="45">
        <f t="shared" si="6203"/>
        <v>0</v>
      </c>
      <c r="HE353" s="184">
        <f t="shared" si="6204"/>
        <v>0</v>
      </c>
      <c r="HF353" s="184">
        <f t="shared" si="6311"/>
        <v>0</v>
      </c>
      <c r="HG353" s="181"/>
      <c r="HH353" s="181"/>
      <c r="HI353" s="46"/>
      <c r="HJ353" s="46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>
        <f t="shared" si="6205"/>
        <v>0</v>
      </c>
      <c r="HV353" s="45">
        <f t="shared" si="6206"/>
        <v>0</v>
      </c>
      <c r="HW353" s="45">
        <f t="shared" si="6207"/>
        <v>0</v>
      </c>
      <c r="HX353" s="184">
        <f t="shared" si="6208"/>
        <v>0</v>
      </c>
      <c r="HY353" s="184">
        <f t="shared" si="6312"/>
        <v>0</v>
      </c>
      <c r="HZ353" s="181"/>
      <c r="IA353" s="181"/>
      <c r="IB353" s="46"/>
      <c r="IC353" s="46"/>
      <c r="ID353" s="46"/>
      <c r="IE353" s="46"/>
      <c r="IF353" s="45"/>
      <c r="IG353" s="45"/>
      <c r="IH353" s="45"/>
      <c r="II353" s="45"/>
      <c r="IJ353" s="45"/>
      <c r="IK353" s="45"/>
      <c r="IL353" s="45"/>
      <c r="IM353" s="45"/>
      <c r="IN353" s="45">
        <f t="shared" si="6209"/>
        <v>0</v>
      </c>
      <c r="IO353" s="45">
        <f t="shared" si="6210"/>
        <v>0</v>
      </c>
      <c r="IP353" s="45">
        <f t="shared" si="6211"/>
        <v>0</v>
      </c>
      <c r="IQ353" s="184">
        <f t="shared" si="6212"/>
        <v>0</v>
      </c>
      <c r="IR353" s="184">
        <f t="shared" si="6313"/>
        <v>0</v>
      </c>
      <c r="IS353" s="181"/>
      <c r="IT353" s="181"/>
      <c r="IU353" s="46"/>
      <c r="IV353" s="46"/>
      <c r="IW353" s="46"/>
      <c r="IX353" s="46"/>
      <c r="IY353" s="45"/>
      <c r="IZ353" s="45"/>
      <c r="JA353" s="45"/>
      <c r="JB353" s="45"/>
      <c r="JC353" s="45"/>
      <c r="JD353" s="45"/>
      <c r="JE353" s="45"/>
      <c r="JF353" s="45"/>
      <c r="JG353" s="45">
        <f t="shared" si="6213"/>
        <v>0</v>
      </c>
      <c r="JH353" s="45">
        <f t="shared" si="6214"/>
        <v>0</v>
      </c>
      <c r="JI353" s="45">
        <f t="shared" si="6215"/>
        <v>0</v>
      </c>
      <c r="JJ353" s="184">
        <f t="shared" si="6216"/>
        <v>0</v>
      </c>
      <c r="JK353" s="184">
        <f t="shared" si="6314"/>
        <v>0</v>
      </c>
      <c r="JL353" s="181"/>
      <c r="JM353" s="181"/>
      <c r="JN353" s="46"/>
      <c r="JO353" s="46"/>
      <c r="JP353" s="47"/>
      <c r="JQ353" s="48"/>
      <c r="JR353" s="47"/>
      <c r="JS353" s="47"/>
      <c r="JT353" s="385">
        <f t="shared" si="6475"/>
        <v>0</v>
      </c>
      <c r="JU353" s="385">
        <f t="shared" si="6476"/>
        <v>0</v>
      </c>
      <c r="JV353" s="385">
        <f t="shared" si="6477"/>
        <v>0</v>
      </c>
      <c r="JW353" s="385">
        <f t="shared" si="6478"/>
        <v>0</v>
      </c>
      <c r="JX353" s="385">
        <f t="shared" si="6479"/>
        <v>0</v>
      </c>
      <c r="JY353" s="385">
        <f t="shared" si="6480"/>
        <v>0</v>
      </c>
      <c r="JZ353" s="45">
        <f t="shared" si="6481"/>
        <v>0</v>
      </c>
      <c r="KA353" s="45">
        <f t="shared" si="6297"/>
        <v>0</v>
      </c>
      <c r="KB353" s="45">
        <f t="shared" si="6298"/>
        <v>0</v>
      </c>
      <c r="KC353" s="184">
        <f t="shared" si="6482"/>
        <v>0</v>
      </c>
      <c r="KD353" s="184">
        <f t="shared" si="6483"/>
        <v>0</v>
      </c>
      <c r="KE353" s="46"/>
      <c r="KF353" s="46"/>
      <c r="KG353" s="49"/>
      <c r="KH353" s="49"/>
    </row>
    <row r="354" spans="1:299" s="3" customFormat="1" hidden="1" x14ac:dyDescent="0.2">
      <c r="A354" s="100">
        <v>1</v>
      </c>
      <c r="B354" s="62"/>
      <c r="C354" s="147"/>
      <c r="D354" s="258"/>
      <c r="E354" s="372"/>
      <c r="F354" s="746"/>
      <c r="G354" s="63"/>
      <c r="H354" s="92"/>
      <c r="I354" s="92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>
        <f t="shared" si="6402"/>
        <v>0</v>
      </c>
      <c r="U354" s="45">
        <f t="shared" si="6403"/>
        <v>0</v>
      </c>
      <c r="V354" s="45">
        <f t="shared" si="6404"/>
        <v>0</v>
      </c>
      <c r="W354" s="181">
        <f t="shared" si="6405"/>
        <v>0</v>
      </c>
      <c r="X354" s="181">
        <f t="shared" si="6406"/>
        <v>0</v>
      </c>
      <c r="Y354" s="181"/>
      <c r="Z354" s="181"/>
      <c r="AA354" s="46"/>
      <c r="AB354" s="46"/>
      <c r="AC354" s="45"/>
      <c r="AD354" s="45"/>
      <c r="AE354" s="45"/>
      <c r="AF354" s="45"/>
      <c r="AG354" s="45"/>
      <c r="AH354" s="45"/>
      <c r="AI354" s="45"/>
      <c r="AJ354" s="45"/>
      <c r="AK354" s="45"/>
      <c r="AL354" s="45"/>
      <c r="AM354" s="45">
        <f t="shared" si="6165"/>
        <v>0</v>
      </c>
      <c r="AN354" s="45">
        <f t="shared" si="6166"/>
        <v>0</v>
      </c>
      <c r="AO354" s="45">
        <f t="shared" si="6167"/>
        <v>0</v>
      </c>
      <c r="AP354" s="181">
        <f t="shared" si="6168"/>
        <v>0</v>
      </c>
      <c r="AQ354" s="181">
        <f t="shared" si="6302"/>
        <v>0</v>
      </c>
      <c r="AR354" s="181"/>
      <c r="AS354" s="181"/>
      <c r="AT354" s="46"/>
      <c r="AU354" s="46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>
        <f t="shared" si="6169"/>
        <v>0</v>
      </c>
      <c r="BG354" s="45">
        <f t="shared" si="6170"/>
        <v>0</v>
      </c>
      <c r="BH354" s="45">
        <f t="shared" si="6171"/>
        <v>0</v>
      </c>
      <c r="BI354" s="181">
        <f t="shared" si="6172"/>
        <v>0</v>
      </c>
      <c r="BJ354" s="181">
        <f t="shared" si="6303"/>
        <v>0</v>
      </c>
      <c r="BK354" s="181"/>
      <c r="BL354" s="181"/>
      <c r="BM354" s="46"/>
      <c r="BN354" s="46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>
        <f t="shared" si="6173"/>
        <v>0</v>
      </c>
      <c r="BZ354" s="45">
        <f t="shared" si="6174"/>
        <v>0</v>
      </c>
      <c r="CA354" s="45">
        <f t="shared" si="6175"/>
        <v>0</v>
      </c>
      <c r="CB354" s="181">
        <f t="shared" si="6176"/>
        <v>0</v>
      </c>
      <c r="CC354" s="181">
        <f t="shared" si="6304"/>
        <v>0</v>
      </c>
      <c r="CD354" s="181"/>
      <c r="CE354" s="181"/>
      <c r="CF354" s="46"/>
      <c r="CG354" s="46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>
        <f t="shared" si="6177"/>
        <v>0</v>
      </c>
      <c r="CS354" s="45">
        <f t="shared" si="6178"/>
        <v>0</v>
      </c>
      <c r="CT354" s="45">
        <f t="shared" si="6179"/>
        <v>0</v>
      </c>
      <c r="CU354" s="181">
        <f t="shared" si="6180"/>
        <v>0</v>
      </c>
      <c r="CV354" s="181">
        <f t="shared" si="6305"/>
        <v>0</v>
      </c>
      <c r="CW354" s="272"/>
      <c r="CX354" s="181"/>
      <c r="CY354" s="46"/>
      <c r="CZ354" s="46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>
        <f t="shared" si="6181"/>
        <v>0</v>
      </c>
      <c r="DL354" s="45">
        <f t="shared" si="6182"/>
        <v>0</v>
      </c>
      <c r="DM354" s="45">
        <f t="shared" si="6183"/>
        <v>0</v>
      </c>
      <c r="DN354" s="184">
        <f t="shared" si="6184"/>
        <v>0</v>
      </c>
      <c r="DO354" s="184">
        <f t="shared" si="6306"/>
        <v>0</v>
      </c>
      <c r="DP354" s="181"/>
      <c r="DQ354" s="181"/>
      <c r="DR354" s="46"/>
      <c r="DS354" s="46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>
        <f t="shared" si="6185"/>
        <v>0</v>
      </c>
      <c r="EE354" s="45">
        <f t="shared" si="6186"/>
        <v>0</v>
      </c>
      <c r="EF354" s="45">
        <f t="shared" si="6187"/>
        <v>0</v>
      </c>
      <c r="EG354" s="184">
        <f t="shared" si="6188"/>
        <v>0</v>
      </c>
      <c r="EH354" s="184">
        <f t="shared" si="6307"/>
        <v>0</v>
      </c>
      <c r="EI354" s="181"/>
      <c r="EJ354" s="181"/>
      <c r="EK354" s="46"/>
      <c r="EL354" s="46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>
        <f t="shared" si="6189"/>
        <v>0</v>
      </c>
      <c r="EX354" s="45">
        <f t="shared" si="6190"/>
        <v>0</v>
      </c>
      <c r="EY354" s="45">
        <f t="shared" si="6191"/>
        <v>0</v>
      </c>
      <c r="EZ354" s="184">
        <f t="shared" si="6192"/>
        <v>0</v>
      </c>
      <c r="FA354" s="184">
        <f t="shared" si="6308"/>
        <v>0</v>
      </c>
      <c r="FB354" s="181"/>
      <c r="FC354" s="181"/>
      <c r="FD354" s="46"/>
      <c r="FE354" s="46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>
        <f t="shared" si="6193"/>
        <v>0</v>
      </c>
      <c r="FQ354" s="45">
        <f t="shared" si="6194"/>
        <v>0</v>
      </c>
      <c r="FR354" s="45">
        <f t="shared" si="6195"/>
        <v>0</v>
      </c>
      <c r="FS354" s="184">
        <f t="shared" si="6196"/>
        <v>0</v>
      </c>
      <c r="FT354" s="184">
        <f t="shared" si="6309"/>
        <v>0</v>
      </c>
      <c r="FU354" s="181"/>
      <c r="FV354" s="181"/>
      <c r="FW354" s="46"/>
      <c r="FX354" s="46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>
        <f t="shared" si="6197"/>
        <v>0</v>
      </c>
      <c r="GJ354" s="45">
        <f t="shared" si="6198"/>
        <v>0</v>
      </c>
      <c r="GK354" s="45">
        <f t="shared" si="6199"/>
        <v>0</v>
      </c>
      <c r="GL354" s="184">
        <f t="shared" si="6200"/>
        <v>0</v>
      </c>
      <c r="GM354" s="184">
        <f t="shared" si="6310"/>
        <v>0</v>
      </c>
      <c r="GN354" s="181"/>
      <c r="GO354" s="181"/>
      <c r="GP354" s="46"/>
      <c r="GQ354" s="46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>
        <f t="shared" si="6201"/>
        <v>0</v>
      </c>
      <c r="HC354" s="45">
        <f t="shared" si="6202"/>
        <v>0</v>
      </c>
      <c r="HD354" s="45">
        <f t="shared" si="6203"/>
        <v>0</v>
      </c>
      <c r="HE354" s="184">
        <f t="shared" si="6204"/>
        <v>0</v>
      </c>
      <c r="HF354" s="184">
        <f t="shared" si="6311"/>
        <v>0</v>
      </c>
      <c r="HG354" s="181"/>
      <c r="HH354" s="181"/>
      <c r="HI354" s="46"/>
      <c r="HJ354" s="46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>
        <f t="shared" si="6205"/>
        <v>0</v>
      </c>
      <c r="HV354" s="45">
        <f t="shared" si="6206"/>
        <v>0</v>
      </c>
      <c r="HW354" s="45">
        <f t="shared" si="6207"/>
        <v>0</v>
      </c>
      <c r="HX354" s="184">
        <f t="shared" si="6208"/>
        <v>0</v>
      </c>
      <c r="HY354" s="184">
        <f t="shared" si="6312"/>
        <v>0</v>
      </c>
      <c r="HZ354" s="181"/>
      <c r="IA354" s="181"/>
      <c r="IB354" s="46"/>
      <c r="IC354" s="46"/>
      <c r="ID354" s="46"/>
      <c r="IE354" s="46"/>
      <c r="IF354" s="45"/>
      <c r="IG354" s="45"/>
      <c r="IH354" s="45"/>
      <c r="II354" s="45"/>
      <c r="IJ354" s="45"/>
      <c r="IK354" s="45"/>
      <c r="IL354" s="45"/>
      <c r="IM354" s="45"/>
      <c r="IN354" s="45">
        <f t="shared" si="6209"/>
        <v>0</v>
      </c>
      <c r="IO354" s="45">
        <f t="shared" si="6210"/>
        <v>0</v>
      </c>
      <c r="IP354" s="45">
        <f t="shared" si="6211"/>
        <v>0</v>
      </c>
      <c r="IQ354" s="184">
        <f t="shared" si="6212"/>
        <v>0</v>
      </c>
      <c r="IR354" s="184">
        <f t="shared" si="6313"/>
        <v>0</v>
      </c>
      <c r="IS354" s="181"/>
      <c r="IT354" s="181"/>
      <c r="IU354" s="46"/>
      <c r="IV354" s="46"/>
      <c r="IW354" s="46"/>
      <c r="IX354" s="46"/>
      <c r="IY354" s="45"/>
      <c r="IZ354" s="45"/>
      <c r="JA354" s="45"/>
      <c r="JB354" s="45"/>
      <c r="JC354" s="45"/>
      <c r="JD354" s="45"/>
      <c r="JE354" s="45"/>
      <c r="JF354" s="45"/>
      <c r="JG354" s="45">
        <f t="shared" si="6213"/>
        <v>0</v>
      </c>
      <c r="JH354" s="45">
        <f t="shared" si="6214"/>
        <v>0</v>
      </c>
      <c r="JI354" s="45">
        <f t="shared" si="6215"/>
        <v>0</v>
      </c>
      <c r="JJ354" s="184">
        <f t="shared" si="6216"/>
        <v>0</v>
      </c>
      <c r="JK354" s="184">
        <f t="shared" si="6314"/>
        <v>0</v>
      </c>
      <c r="JL354" s="181"/>
      <c r="JM354" s="181"/>
      <c r="JN354" s="46"/>
      <c r="JO354" s="46"/>
      <c r="JP354" s="47"/>
      <c r="JQ354" s="48"/>
      <c r="JR354" s="47"/>
      <c r="JS354" s="47"/>
      <c r="JT354" s="385">
        <f t="shared" si="6475"/>
        <v>0</v>
      </c>
      <c r="JU354" s="385">
        <f t="shared" si="6476"/>
        <v>0</v>
      </c>
      <c r="JV354" s="385">
        <f t="shared" si="6477"/>
        <v>0</v>
      </c>
      <c r="JW354" s="385">
        <f t="shared" si="6478"/>
        <v>0</v>
      </c>
      <c r="JX354" s="385">
        <f t="shared" si="6479"/>
        <v>0</v>
      </c>
      <c r="JY354" s="385">
        <f t="shared" si="6480"/>
        <v>0</v>
      </c>
      <c r="JZ354" s="45">
        <f t="shared" si="6481"/>
        <v>0</v>
      </c>
      <c r="KA354" s="45">
        <f t="shared" si="6297"/>
        <v>0</v>
      </c>
      <c r="KB354" s="45">
        <f t="shared" si="6298"/>
        <v>0</v>
      </c>
      <c r="KC354" s="184">
        <f t="shared" si="6482"/>
        <v>0</v>
      </c>
      <c r="KD354" s="184">
        <f t="shared" si="6483"/>
        <v>0</v>
      </c>
      <c r="KE354" s="46"/>
      <c r="KF354" s="46"/>
      <c r="KG354" s="49"/>
      <c r="KH354" s="49"/>
    </row>
    <row r="355" spans="1:299" s="3" customFormat="1" hidden="1" x14ac:dyDescent="0.2">
      <c r="A355" s="100">
        <v>1</v>
      </c>
      <c r="B355" s="62"/>
      <c r="C355" s="147"/>
      <c r="D355" s="258"/>
      <c r="E355" s="372"/>
      <c r="F355" s="746"/>
      <c r="G355" s="63"/>
      <c r="H355" s="92"/>
      <c r="I355" s="92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>
        <f t="shared" si="6402"/>
        <v>0</v>
      </c>
      <c r="U355" s="45">
        <f t="shared" si="6403"/>
        <v>0</v>
      </c>
      <c r="V355" s="45">
        <f t="shared" si="6404"/>
        <v>0</v>
      </c>
      <c r="W355" s="181">
        <f t="shared" si="6405"/>
        <v>0</v>
      </c>
      <c r="X355" s="181">
        <f t="shared" si="6406"/>
        <v>0</v>
      </c>
      <c r="Y355" s="181"/>
      <c r="Z355" s="181"/>
      <c r="AA355" s="46"/>
      <c r="AB355" s="46"/>
      <c r="AC355" s="45"/>
      <c r="AD355" s="45"/>
      <c r="AE355" s="45"/>
      <c r="AF355" s="45"/>
      <c r="AG355" s="45"/>
      <c r="AH355" s="45"/>
      <c r="AI355" s="45"/>
      <c r="AJ355" s="45"/>
      <c r="AK355" s="45"/>
      <c r="AL355" s="45"/>
      <c r="AM355" s="45">
        <f t="shared" si="6165"/>
        <v>0</v>
      </c>
      <c r="AN355" s="45">
        <f t="shared" si="6166"/>
        <v>0</v>
      </c>
      <c r="AO355" s="45">
        <f t="shared" si="6167"/>
        <v>0</v>
      </c>
      <c r="AP355" s="181">
        <f t="shared" si="6168"/>
        <v>0</v>
      </c>
      <c r="AQ355" s="181">
        <f t="shared" si="6302"/>
        <v>0</v>
      </c>
      <c r="AR355" s="181"/>
      <c r="AS355" s="181"/>
      <c r="AT355" s="46"/>
      <c r="AU355" s="46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>
        <f t="shared" si="6169"/>
        <v>0</v>
      </c>
      <c r="BG355" s="45">
        <f t="shared" si="6170"/>
        <v>0</v>
      </c>
      <c r="BH355" s="45">
        <f t="shared" si="6171"/>
        <v>0</v>
      </c>
      <c r="BI355" s="181">
        <f t="shared" si="6172"/>
        <v>0</v>
      </c>
      <c r="BJ355" s="181">
        <f t="shared" si="6303"/>
        <v>0</v>
      </c>
      <c r="BK355" s="181"/>
      <c r="BL355" s="181"/>
      <c r="BM355" s="46"/>
      <c r="BN355" s="46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>
        <f t="shared" si="6173"/>
        <v>0</v>
      </c>
      <c r="BZ355" s="45">
        <f t="shared" si="6174"/>
        <v>0</v>
      </c>
      <c r="CA355" s="45">
        <f t="shared" si="6175"/>
        <v>0</v>
      </c>
      <c r="CB355" s="181">
        <f t="shared" si="6176"/>
        <v>0</v>
      </c>
      <c r="CC355" s="181">
        <f t="shared" si="6304"/>
        <v>0</v>
      </c>
      <c r="CD355" s="181"/>
      <c r="CE355" s="181"/>
      <c r="CF355" s="46"/>
      <c r="CG355" s="46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>
        <f t="shared" si="6177"/>
        <v>0</v>
      </c>
      <c r="CS355" s="45">
        <f t="shared" si="6178"/>
        <v>0</v>
      </c>
      <c r="CT355" s="45">
        <f t="shared" si="6179"/>
        <v>0</v>
      </c>
      <c r="CU355" s="181">
        <f t="shared" si="6180"/>
        <v>0</v>
      </c>
      <c r="CV355" s="181">
        <f t="shared" si="6305"/>
        <v>0</v>
      </c>
      <c r="CW355" s="272"/>
      <c r="CX355" s="181"/>
      <c r="CY355" s="46"/>
      <c r="CZ355" s="46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>
        <f t="shared" si="6181"/>
        <v>0</v>
      </c>
      <c r="DL355" s="45">
        <f t="shared" si="6182"/>
        <v>0</v>
      </c>
      <c r="DM355" s="45">
        <f t="shared" si="6183"/>
        <v>0</v>
      </c>
      <c r="DN355" s="184">
        <f t="shared" si="6184"/>
        <v>0</v>
      </c>
      <c r="DO355" s="184">
        <f t="shared" si="6306"/>
        <v>0</v>
      </c>
      <c r="DP355" s="181"/>
      <c r="DQ355" s="181"/>
      <c r="DR355" s="46"/>
      <c r="DS355" s="46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>
        <f t="shared" si="6185"/>
        <v>0</v>
      </c>
      <c r="EE355" s="45">
        <f t="shared" si="6186"/>
        <v>0</v>
      </c>
      <c r="EF355" s="45">
        <f t="shared" si="6187"/>
        <v>0</v>
      </c>
      <c r="EG355" s="184">
        <f t="shared" si="6188"/>
        <v>0</v>
      </c>
      <c r="EH355" s="184">
        <f t="shared" si="6307"/>
        <v>0</v>
      </c>
      <c r="EI355" s="181"/>
      <c r="EJ355" s="181"/>
      <c r="EK355" s="46"/>
      <c r="EL355" s="46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>
        <f t="shared" si="6189"/>
        <v>0</v>
      </c>
      <c r="EX355" s="45">
        <f t="shared" si="6190"/>
        <v>0</v>
      </c>
      <c r="EY355" s="45">
        <f t="shared" si="6191"/>
        <v>0</v>
      </c>
      <c r="EZ355" s="184">
        <f t="shared" si="6192"/>
        <v>0</v>
      </c>
      <c r="FA355" s="184">
        <f t="shared" si="6308"/>
        <v>0</v>
      </c>
      <c r="FB355" s="181"/>
      <c r="FC355" s="181"/>
      <c r="FD355" s="46"/>
      <c r="FE355" s="46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>
        <f t="shared" si="6193"/>
        <v>0</v>
      </c>
      <c r="FQ355" s="45">
        <f t="shared" si="6194"/>
        <v>0</v>
      </c>
      <c r="FR355" s="45">
        <f t="shared" si="6195"/>
        <v>0</v>
      </c>
      <c r="FS355" s="184">
        <f t="shared" si="6196"/>
        <v>0</v>
      </c>
      <c r="FT355" s="184">
        <f t="shared" si="6309"/>
        <v>0</v>
      </c>
      <c r="FU355" s="181"/>
      <c r="FV355" s="181"/>
      <c r="FW355" s="46"/>
      <c r="FX355" s="46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>
        <f t="shared" si="6197"/>
        <v>0</v>
      </c>
      <c r="GJ355" s="45">
        <f t="shared" si="6198"/>
        <v>0</v>
      </c>
      <c r="GK355" s="45">
        <f t="shared" si="6199"/>
        <v>0</v>
      </c>
      <c r="GL355" s="184">
        <f t="shared" si="6200"/>
        <v>0</v>
      </c>
      <c r="GM355" s="184">
        <f t="shared" si="6310"/>
        <v>0</v>
      </c>
      <c r="GN355" s="181"/>
      <c r="GO355" s="181"/>
      <c r="GP355" s="46"/>
      <c r="GQ355" s="46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>
        <f t="shared" si="6201"/>
        <v>0</v>
      </c>
      <c r="HC355" s="45">
        <f t="shared" si="6202"/>
        <v>0</v>
      </c>
      <c r="HD355" s="45">
        <f t="shared" si="6203"/>
        <v>0</v>
      </c>
      <c r="HE355" s="184">
        <f t="shared" si="6204"/>
        <v>0</v>
      </c>
      <c r="HF355" s="184">
        <f t="shared" si="6311"/>
        <v>0</v>
      </c>
      <c r="HG355" s="181"/>
      <c r="HH355" s="181"/>
      <c r="HI355" s="46"/>
      <c r="HJ355" s="46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>
        <f t="shared" si="6205"/>
        <v>0</v>
      </c>
      <c r="HV355" s="45">
        <f t="shared" si="6206"/>
        <v>0</v>
      </c>
      <c r="HW355" s="45">
        <f t="shared" si="6207"/>
        <v>0</v>
      </c>
      <c r="HX355" s="184">
        <f t="shared" si="6208"/>
        <v>0</v>
      </c>
      <c r="HY355" s="184">
        <f t="shared" si="6312"/>
        <v>0</v>
      </c>
      <c r="HZ355" s="181"/>
      <c r="IA355" s="181"/>
      <c r="IB355" s="46"/>
      <c r="IC355" s="46"/>
      <c r="ID355" s="46"/>
      <c r="IE355" s="46"/>
      <c r="IF355" s="45"/>
      <c r="IG355" s="45"/>
      <c r="IH355" s="45"/>
      <c r="II355" s="45"/>
      <c r="IJ355" s="45"/>
      <c r="IK355" s="45"/>
      <c r="IL355" s="45"/>
      <c r="IM355" s="45"/>
      <c r="IN355" s="45">
        <f t="shared" si="6209"/>
        <v>0</v>
      </c>
      <c r="IO355" s="45">
        <f t="shared" si="6210"/>
        <v>0</v>
      </c>
      <c r="IP355" s="45">
        <f t="shared" si="6211"/>
        <v>0</v>
      </c>
      <c r="IQ355" s="184">
        <f t="shared" si="6212"/>
        <v>0</v>
      </c>
      <c r="IR355" s="184">
        <f t="shared" si="6313"/>
        <v>0</v>
      </c>
      <c r="IS355" s="181"/>
      <c r="IT355" s="181"/>
      <c r="IU355" s="46"/>
      <c r="IV355" s="46"/>
      <c r="IW355" s="46"/>
      <c r="IX355" s="46"/>
      <c r="IY355" s="45"/>
      <c r="IZ355" s="45"/>
      <c r="JA355" s="45"/>
      <c r="JB355" s="45"/>
      <c r="JC355" s="45"/>
      <c r="JD355" s="45"/>
      <c r="JE355" s="45"/>
      <c r="JF355" s="45"/>
      <c r="JG355" s="45">
        <f t="shared" si="6213"/>
        <v>0</v>
      </c>
      <c r="JH355" s="45">
        <f t="shared" si="6214"/>
        <v>0</v>
      </c>
      <c r="JI355" s="45">
        <f t="shared" si="6215"/>
        <v>0</v>
      </c>
      <c r="JJ355" s="184">
        <f t="shared" si="6216"/>
        <v>0</v>
      </c>
      <c r="JK355" s="184">
        <f t="shared" si="6314"/>
        <v>0</v>
      </c>
      <c r="JL355" s="181"/>
      <c r="JM355" s="181"/>
      <c r="JN355" s="46"/>
      <c r="JO355" s="46"/>
      <c r="JP355" s="47"/>
      <c r="JQ355" s="48"/>
      <c r="JR355" s="47"/>
      <c r="JS355" s="47"/>
      <c r="JT355" s="385">
        <f t="shared" si="6475"/>
        <v>0</v>
      </c>
      <c r="JU355" s="385">
        <f t="shared" si="6476"/>
        <v>0</v>
      </c>
      <c r="JV355" s="385">
        <f t="shared" si="6477"/>
        <v>0</v>
      </c>
      <c r="JW355" s="385">
        <f t="shared" si="6478"/>
        <v>0</v>
      </c>
      <c r="JX355" s="385">
        <f t="shared" si="6479"/>
        <v>0</v>
      </c>
      <c r="JY355" s="385">
        <f t="shared" si="6480"/>
        <v>0</v>
      </c>
      <c r="JZ355" s="45">
        <f t="shared" si="6481"/>
        <v>0</v>
      </c>
      <c r="KA355" s="45">
        <f t="shared" si="6297"/>
        <v>0</v>
      </c>
      <c r="KB355" s="45">
        <f t="shared" si="6298"/>
        <v>0</v>
      </c>
      <c r="KC355" s="184">
        <f t="shared" si="6482"/>
        <v>0</v>
      </c>
      <c r="KD355" s="184">
        <f t="shared" si="6483"/>
        <v>0</v>
      </c>
      <c r="KE355" s="46"/>
      <c r="KF355" s="46"/>
      <c r="KG355" s="49"/>
      <c r="KH355" s="49"/>
    </row>
    <row r="356" spans="1:299" s="3" customFormat="1" hidden="1" x14ac:dyDescent="0.2">
      <c r="A356" s="100">
        <v>1</v>
      </c>
      <c r="B356" s="62"/>
      <c r="C356" s="147"/>
      <c r="D356" s="258"/>
      <c r="E356" s="372"/>
      <c r="F356" s="746"/>
      <c r="G356" s="63"/>
      <c r="H356" s="92"/>
      <c r="I356" s="92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>
        <f t="shared" si="6402"/>
        <v>0</v>
      </c>
      <c r="U356" s="45">
        <f t="shared" si="6403"/>
        <v>0</v>
      </c>
      <c r="V356" s="45">
        <f t="shared" si="6404"/>
        <v>0</v>
      </c>
      <c r="W356" s="181">
        <f t="shared" si="6405"/>
        <v>0</v>
      </c>
      <c r="X356" s="181">
        <f t="shared" si="6406"/>
        <v>0</v>
      </c>
      <c r="Y356" s="181"/>
      <c r="Z356" s="181"/>
      <c r="AA356" s="46"/>
      <c r="AB356" s="46"/>
      <c r="AC356" s="45"/>
      <c r="AD356" s="45"/>
      <c r="AE356" s="45"/>
      <c r="AF356" s="45"/>
      <c r="AG356" s="45"/>
      <c r="AH356" s="45"/>
      <c r="AI356" s="45"/>
      <c r="AJ356" s="45"/>
      <c r="AK356" s="45"/>
      <c r="AL356" s="45"/>
      <c r="AM356" s="45">
        <f t="shared" si="6165"/>
        <v>0</v>
      </c>
      <c r="AN356" s="45">
        <f t="shared" si="6166"/>
        <v>0</v>
      </c>
      <c r="AO356" s="45">
        <f t="shared" si="6167"/>
        <v>0</v>
      </c>
      <c r="AP356" s="181">
        <f t="shared" si="6168"/>
        <v>0</v>
      </c>
      <c r="AQ356" s="181">
        <f t="shared" si="6302"/>
        <v>0</v>
      </c>
      <c r="AR356" s="181"/>
      <c r="AS356" s="181"/>
      <c r="AT356" s="46"/>
      <c r="AU356" s="46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>
        <f t="shared" si="6169"/>
        <v>0</v>
      </c>
      <c r="BG356" s="45">
        <f t="shared" si="6170"/>
        <v>0</v>
      </c>
      <c r="BH356" s="45">
        <f t="shared" si="6171"/>
        <v>0</v>
      </c>
      <c r="BI356" s="181">
        <f t="shared" si="6172"/>
        <v>0</v>
      </c>
      <c r="BJ356" s="181">
        <f t="shared" si="6303"/>
        <v>0</v>
      </c>
      <c r="BK356" s="181"/>
      <c r="BL356" s="181"/>
      <c r="BM356" s="46"/>
      <c r="BN356" s="46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>
        <f t="shared" si="6173"/>
        <v>0</v>
      </c>
      <c r="BZ356" s="45">
        <f t="shared" si="6174"/>
        <v>0</v>
      </c>
      <c r="CA356" s="45">
        <f t="shared" si="6175"/>
        <v>0</v>
      </c>
      <c r="CB356" s="181">
        <f t="shared" si="6176"/>
        <v>0</v>
      </c>
      <c r="CC356" s="181">
        <f t="shared" si="6304"/>
        <v>0</v>
      </c>
      <c r="CD356" s="181"/>
      <c r="CE356" s="181"/>
      <c r="CF356" s="46"/>
      <c r="CG356" s="46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>
        <f t="shared" si="6177"/>
        <v>0</v>
      </c>
      <c r="CS356" s="45">
        <f t="shared" si="6178"/>
        <v>0</v>
      </c>
      <c r="CT356" s="45">
        <f t="shared" si="6179"/>
        <v>0</v>
      </c>
      <c r="CU356" s="181">
        <f t="shared" si="6180"/>
        <v>0</v>
      </c>
      <c r="CV356" s="181">
        <f t="shared" si="6305"/>
        <v>0</v>
      </c>
      <c r="CW356" s="272"/>
      <c r="CX356" s="181"/>
      <c r="CY356" s="46"/>
      <c r="CZ356" s="46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>
        <f t="shared" si="6181"/>
        <v>0</v>
      </c>
      <c r="DL356" s="45">
        <f t="shared" si="6182"/>
        <v>0</v>
      </c>
      <c r="DM356" s="45">
        <f t="shared" si="6183"/>
        <v>0</v>
      </c>
      <c r="DN356" s="184">
        <f t="shared" si="6184"/>
        <v>0</v>
      </c>
      <c r="DO356" s="184">
        <f t="shared" si="6306"/>
        <v>0</v>
      </c>
      <c r="DP356" s="181"/>
      <c r="DQ356" s="181"/>
      <c r="DR356" s="46"/>
      <c r="DS356" s="46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>
        <f t="shared" si="6185"/>
        <v>0</v>
      </c>
      <c r="EE356" s="45">
        <f t="shared" si="6186"/>
        <v>0</v>
      </c>
      <c r="EF356" s="45">
        <f t="shared" si="6187"/>
        <v>0</v>
      </c>
      <c r="EG356" s="184">
        <f t="shared" si="6188"/>
        <v>0</v>
      </c>
      <c r="EH356" s="184">
        <f t="shared" si="6307"/>
        <v>0</v>
      </c>
      <c r="EI356" s="181"/>
      <c r="EJ356" s="181"/>
      <c r="EK356" s="46"/>
      <c r="EL356" s="46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>
        <f t="shared" si="6189"/>
        <v>0</v>
      </c>
      <c r="EX356" s="45">
        <f t="shared" si="6190"/>
        <v>0</v>
      </c>
      <c r="EY356" s="45">
        <f t="shared" si="6191"/>
        <v>0</v>
      </c>
      <c r="EZ356" s="184">
        <f t="shared" si="6192"/>
        <v>0</v>
      </c>
      <c r="FA356" s="184">
        <f t="shared" si="6308"/>
        <v>0</v>
      </c>
      <c r="FB356" s="181"/>
      <c r="FC356" s="181"/>
      <c r="FD356" s="46"/>
      <c r="FE356" s="46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>
        <f t="shared" si="6193"/>
        <v>0</v>
      </c>
      <c r="FQ356" s="45">
        <f t="shared" si="6194"/>
        <v>0</v>
      </c>
      <c r="FR356" s="45">
        <f t="shared" si="6195"/>
        <v>0</v>
      </c>
      <c r="FS356" s="184">
        <f t="shared" si="6196"/>
        <v>0</v>
      </c>
      <c r="FT356" s="184">
        <f t="shared" si="6309"/>
        <v>0</v>
      </c>
      <c r="FU356" s="181"/>
      <c r="FV356" s="181"/>
      <c r="FW356" s="46"/>
      <c r="FX356" s="46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>
        <f t="shared" si="6197"/>
        <v>0</v>
      </c>
      <c r="GJ356" s="45">
        <f t="shared" si="6198"/>
        <v>0</v>
      </c>
      <c r="GK356" s="45">
        <f t="shared" si="6199"/>
        <v>0</v>
      </c>
      <c r="GL356" s="184">
        <f t="shared" si="6200"/>
        <v>0</v>
      </c>
      <c r="GM356" s="184">
        <f t="shared" si="6310"/>
        <v>0</v>
      </c>
      <c r="GN356" s="181"/>
      <c r="GO356" s="181"/>
      <c r="GP356" s="46"/>
      <c r="GQ356" s="46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>
        <f t="shared" si="6201"/>
        <v>0</v>
      </c>
      <c r="HC356" s="45">
        <f t="shared" si="6202"/>
        <v>0</v>
      </c>
      <c r="HD356" s="45">
        <f t="shared" si="6203"/>
        <v>0</v>
      </c>
      <c r="HE356" s="184">
        <f t="shared" si="6204"/>
        <v>0</v>
      </c>
      <c r="HF356" s="184">
        <f t="shared" si="6311"/>
        <v>0</v>
      </c>
      <c r="HG356" s="181"/>
      <c r="HH356" s="181"/>
      <c r="HI356" s="46"/>
      <c r="HJ356" s="46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>
        <f t="shared" si="6205"/>
        <v>0</v>
      </c>
      <c r="HV356" s="45">
        <f t="shared" si="6206"/>
        <v>0</v>
      </c>
      <c r="HW356" s="45">
        <f t="shared" si="6207"/>
        <v>0</v>
      </c>
      <c r="HX356" s="184">
        <f t="shared" si="6208"/>
        <v>0</v>
      </c>
      <c r="HY356" s="184">
        <f t="shared" si="6312"/>
        <v>0</v>
      </c>
      <c r="HZ356" s="181"/>
      <c r="IA356" s="181"/>
      <c r="IB356" s="46"/>
      <c r="IC356" s="46"/>
      <c r="ID356" s="46"/>
      <c r="IE356" s="46"/>
      <c r="IF356" s="45"/>
      <c r="IG356" s="45"/>
      <c r="IH356" s="45"/>
      <c r="II356" s="45"/>
      <c r="IJ356" s="45"/>
      <c r="IK356" s="45"/>
      <c r="IL356" s="45"/>
      <c r="IM356" s="45"/>
      <c r="IN356" s="45">
        <f t="shared" si="6209"/>
        <v>0</v>
      </c>
      <c r="IO356" s="45">
        <f t="shared" si="6210"/>
        <v>0</v>
      </c>
      <c r="IP356" s="45">
        <f t="shared" si="6211"/>
        <v>0</v>
      </c>
      <c r="IQ356" s="184">
        <f t="shared" si="6212"/>
        <v>0</v>
      </c>
      <c r="IR356" s="184">
        <f t="shared" si="6313"/>
        <v>0</v>
      </c>
      <c r="IS356" s="181"/>
      <c r="IT356" s="181"/>
      <c r="IU356" s="46"/>
      <c r="IV356" s="46"/>
      <c r="IW356" s="46"/>
      <c r="IX356" s="46"/>
      <c r="IY356" s="45"/>
      <c r="IZ356" s="45"/>
      <c r="JA356" s="45"/>
      <c r="JB356" s="45"/>
      <c r="JC356" s="45"/>
      <c r="JD356" s="45"/>
      <c r="JE356" s="45"/>
      <c r="JF356" s="45"/>
      <c r="JG356" s="45">
        <f t="shared" si="6213"/>
        <v>0</v>
      </c>
      <c r="JH356" s="45">
        <f t="shared" si="6214"/>
        <v>0</v>
      </c>
      <c r="JI356" s="45">
        <f t="shared" si="6215"/>
        <v>0</v>
      </c>
      <c r="JJ356" s="184">
        <f t="shared" si="6216"/>
        <v>0</v>
      </c>
      <c r="JK356" s="184">
        <f t="shared" si="6314"/>
        <v>0</v>
      </c>
      <c r="JL356" s="181"/>
      <c r="JM356" s="181"/>
      <c r="JN356" s="46"/>
      <c r="JO356" s="46"/>
      <c r="JP356" s="47"/>
      <c r="JQ356" s="48"/>
      <c r="JR356" s="47"/>
      <c r="JS356" s="47"/>
      <c r="JT356" s="385">
        <f t="shared" si="6475"/>
        <v>0</v>
      </c>
      <c r="JU356" s="385">
        <f t="shared" si="6476"/>
        <v>0</v>
      </c>
      <c r="JV356" s="385">
        <f t="shared" si="6477"/>
        <v>0</v>
      </c>
      <c r="JW356" s="385">
        <f t="shared" si="6478"/>
        <v>0</v>
      </c>
      <c r="JX356" s="385">
        <f t="shared" si="6479"/>
        <v>0</v>
      </c>
      <c r="JY356" s="385">
        <f t="shared" si="6480"/>
        <v>0</v>
      </c>
      <c r="JZ356" s="45">
        <f t="shared" si="6481"/>
        <v>0</v>
      </c>
      <c r="KA356" s="45">
        <f t="shared" si="6297"/>
        <v>0</v>
      </c>
      <c r="KB356" s="45">
        <f t="shared" si="6298"/>
        <v>0</v>
      </c>
      <c r="KC356" s="184">
        <f t="shared" si="6482"/>
        <v>0</v>
      </c>
      <c r="KD356" s="184">
        <f t="shared" si="6483"/>
        <v>0</v>
      </c>
      <c r="KE356" s="46"/>
      <c r="KF356" s="46"/>
      <c r="KG356" s="49"/>
      <c r="KH356" s="49"/>
    </row>
    <row r="357" spans="1:299" s="3" customFormat="1" hidden="1" x14ac:dyDescent="0.2">
      <c r="A357" s="100">
        <v>1</v>
      </c>
      <c r="B357" s="62"/>
      <c r="C357" s="147"/>
      <c r="D357" s="258"/>
      <c r="E357" s="372"/>
      <c r="F357" s="746"/>
      <c r="G357" s="63"/>
      <c r="H357" s="92"/>
      <c r="I357" s="92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>
        <f t="shared" si="6402"/>
        <v>0</v>
      </c>
      <c r="U357" s="45">
        <f t="shared" si="6403"/>
        <v>0</v>
      </c>
      <c r="V357" s="45">
        <f t="shared" si="6404"/>
        <v>0</v>
      </c>
      <c r="W357" s="181">
        <f t="shared" si="6405"/>
        <v>0</v>
      </c>
      <c r="X357" s="181">
        <f t="shared" si="6406"/>
        <v>0</v>
      </c>
      <c r="Y357" s="181"/>
      <c r="Z357" s="181"/>
      <c r="AA357" s="46"/>
      <c r="AB357" s="46"/>
      <c r="AC357" s="45"/>
      <c r="AD357" s="45"/>
      <c r="AE357" s="45"/>
      <c r="AF357" s="45"/>
      <c r="AG357" s="45"/>
      <c r="AH357" s="45"/>
      <c r="AI357" s="45"/>
      <c r="AJ357" s="45"/>
      <c r="AK357" s="45"/>
      <c r="AL357" s="45"/>
      <c r="AM357" s="45">
        <f t="shared" si="6165"/>
        <v>0</v>
      </c>
      <c r="AN357" s="45">
        <f t="shared" si="6166"/>
        <v>0</v>
      </c>
      <c r="AO357" s="45">
        <f t="shared" si="6167"/>
        <v>0</v>
      </c>
      <c r="AP357" s="181">
        <f t="shared" si="6168"/>
        <v>0</v>
      </c>
      <c r="AQ357" s="181">
        <f t="shared" si="6302"/>
        <v>0</v>
      </c>
      <c r="AR357" s="181"/>
      <c r="AS357" s="181"/>
      <c r="AT357" s="46"/>
      <c r="AU357" s="46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>
        <f t="shared" si="6169"/>
        <v>0</v>
      </c>
      <c r="BG357" s="45">
        <f t="shared" si="6170"/>
        <v>0</v>
      </c>
      <c r="BH357" s="45">
        <f t="shared" si="6171"/>
        <v>0</v>
      </c>
      <c r="BI357" s="181">
        <f t="shared" si="6172"/>
        <v>0</v>
      </c>
      <c r="BJ357" s="181">
        <f t="shared" si="6303"/>
        <v>0</v>
      </c>
      <c r="BK357" s="181"/>
      <c r="BL357" s="181"/>
      <c r="BM357" s="46"/>
      <c r="BN357" s="46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>
        <f t="shared" si="6173"/>
        <v>0</v>
      </c>
      <c r="BZ357" s="45">
        <f t="shared" si="6174"/>
        <v>0</v>
      </c>
      <c r="CA357" s="45">
        <f t="shared" si="6175"/>
        <v>0</v>
      </c>
      <c r="CB357" s="181">
        <f t="shared" si="6176"/>
        <v>0</v>
      </c>
      <c r="CC357" s="181">
        <f t="shared" si="6304"/>
        <v>0</v>
      </c>
      <c r="CD357" s="181"/>
      <c r="CE357" s="181"/>
      <c r="CF357" s="46"/>
      <c r="CG357" s="46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>
        <f t="shared" si="6177"/>
        <v>0</v>
      </c>
      <c r="CS357" s="45">
        <f t="shared" si="6178"/>
        <v>0</v>
      </c>
      <c r="CT357" s="45">
        <f t="shared" si="6179"/>
        <v>0</v>
      </c>
      <c r="CU357" s="181">
        <f t="shared" si="6180"/>
        <v>0</v>
      </c>
      <c r="CV357" s="181">
        <f t="shared" si="6305"/>
        <v>0</v>
      </c>
      <c r="CW357" s="272"/>
      <c r="CX357" s="181"/>
      <c r="CY357" s="46"/>
      <c r="CZ357" s="46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>
        <f t="shared" si="6181"/>
        <v>0</v>
      </c>
      <c r="DL357" s="45">
        <f t="shared" si="6182"/>
        <v>0</v>
      </c>
      <c r="DM357" s="45">
        <f t="shared" si="6183"/>
        <v>0</v>
      </c>
      <c r="DN357" s="184">
        <f t="shared" si="6184"/>
        <v>0</v>
      </c>
      <c r="DO357" s="184">
        <f t="shared" si="6306"/>
        <v>0</v>
      </c>
      <c r="DP357" s="181"/>
      <c r="DQ357" s="181"/>
      <c r="DR357" s="46"/>
      <c r="DS357" s="46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>
        <f t="shared" si="6185"/>
        <v>0</v>
      </c>
      <c r="EE357" s="45">
        <f t="shared" si="6186"/>
        <v>0</v>
      </c>
      <c r="EF357" s="45">
        <f t="shared" si="6187"/>
        <v>0</v>
      </c>
      <c r="EG357" s="184">
        <f t="shared" si="6188"/>
        <v>0</v>
      </c>
      <c r="EH357" s="184">
        <f t="shared" si="6307"/>
        <v>0</v>
      </c>
      <c r="EI357" s="181"/>
      <c r="EJ357" s="181"/>
      <c r="EK357" s="46"/>
      <c r="EL357" s="46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>
        <f t="shared" si="6189"/>
        <v>0</v>
      </c>
      <c r="EX357" s="45">
        <f t="shared" si="6190"/>
        <v>0</v>
      </c>
      <c r="EY357" s="45">
        <f t="shared" si="6191"/>
        <v>0</v>
      </c>
      <c r="EZ357" s="184">
        <f t="shared" si="6192"/>
        <v>0</v>
      </c>
      <c r="FA357" s="184">
        <f t="shared" si="6308"/>
        <v>0</v>
      </c>
      <c r="FB357" s="181"/>
      <c r="FC357" s="181"/>
      <c r="FD357" s="46"/>
      <c r="FE357" s="46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>
        <f t="shared" si="6193"/>
        <v>0</v>
      </c>
      <c r="FQ357" s="45">
        <f t="shared" si="6194"/>
        <v>0</v>
      </c>
      <c r="FR357" s="45">
        <f t="shared" si="6195"/>
        <v>0</v>
      </c>
      <c r="FS357" s="184">
        <f t="shared" si="6196"/>
        <v>0</v>
      </c>
      <c r="FT357" s="184">
        <f t="shared" si="6309"/>
        <v>0</v>
      </c>
      <c r="FU357" s="181"/>
      <c r="FV357" s="181"/>
      <c r="FW357" s="46"/>
      <c r="FX357" s="46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>
        <f t="shared" si="6197"/>
        <v>0</v>
      </c>
      <c r="GJ357" s="45">
        <f t="shared" si="6198"/>
        <v>0</v>
      </c>
      <c r="GK357" s="45">
        <f t="shared" si="6199"/>
        <v>0</v>
      </c>
      <c r="GL357" s="184">
        <f t="shared" si="6200"/>
        <v>0</v>
      </c>
      <c r="GM357" s="184">
        <f t="shared" si="6310"/>
        <v>0</v>
      </c>
      <c r="GN357" s="181"/>
      <c r="GO357" s="181"/>
      <c r="GP357" s="46"/>
      <c r="GQ357" s="46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>
        <f t="shared" si="6201"/>
        <v>0</v>
      </c>
      <c r="HC357" s="45">
        <f t="shared" si="6202"/>
        <v>0</v>
      </c>
      <c r="HD357" s="45">
        <f t="shared" si="6203"/>
        <v>0</v>
      </c>
      <c r="HE357" s="184">
        <f t="shared" si="6204"/>
        <v>0</v>
      </c>
      <c r="HF357" s="184">
        <f t="shared" si="6311"/>
        <v>0</v>
      </c>
      <c r="HG357" s="181"/>
      <c r="HH357" s="181"/>
      <c r="HI357" s="46"/>
      <c r="HJ357" s="46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>
        <f t="shared" si="6205"/>
        <v>0</v>
      </c>
      <c r="HV357" s="45">
        <f t="shared" si="6206"/>
        <v>0</v>
      </c>
      <c r="HW357" s="45">
        <f t="shared" si="6207"/>
        <v>0</v>
      </c>
      <c r="HX357" s="184">
        <f t="shared" si="6208"/>
        <v>0</v>
      </c>
      <c r="HY357" s="184">
        <f t="shared" si="6312"/>
        <v>0</v>
      </c>
      <c r="HZ357" s="181"/>
      <c r="IA357" s="181"/>
      <c r="IB357" s="46"/>
      <c r="IC357" s="46"/>
      <c r="ID357" s="46"/>
      <c r="IE357" s="46"/>
      <c r="IF357" s="45"/>
      <c r="IG357" s="45"/>
      <c r="IH357" s="45"/>
      <c r="II357" s="45"/>
      <c r="IJ357" s="45"/>
      <c r="IK357" s="45"/>
      <c r="IL357" s="45"/>
      <c r="IM357" s="45"/>
      <c r="IN357" s="45">
        <f t="shared" si="6209"/>
        <v>0</v>
      </c>
      <c r="IO357" s="45">
        <f t="shared" si="6210"/>
        <v>0</v>
      </c>
      <c r="IP357" s="45">
        <f t="shared" si="6211"/>
        <v>0</v>
      </c>
      <c r="IQ357" s="184">
        <f t="shared" si="6212"/>
        <v>0</v>
      </c>
      <c r="IR357" s="184">
        <f t="shared" si="6313"/>
        <v>0</v>
      </c>
      <c r="IS357" s="181"/>
      <c r="IT357" s="181"/>
      <c r="IU357" s="46"/>
      <c r="IV357" s="46"/>
      <c r="IW357" s="46"/>
      <c r="IX357" s="46"/>
      <c r="IY357" s="45"/>
      <c r="IZ357" s="45"/>
      <c r="JA357" s="45"/>
      <c r="JB357" s="45"/>
      <c r="JC357" s="45"/>
      <c r="JD357" s="45"/>
      <c r="JE357" s="45"/>
      <c r="JF357" s="45"/>
      <c r="JG357" s="45">
        <f t="shared" si="6213"/>
        <v>0</v>
      </c>
      <c r="JH357" s="45">
        <f t="shared" si="6214"/>
        <v>0</v>
      </c>
      <c r="JI357" s="45">
        <f t="shared" si="6215"/>
        <v>0</v>
      </c>
      <c r="JJ357" s="184">
        <f t="shared" si="6216"/>
        <v>0</v>
      </c>
      <c r="JK357" s="184">
        <f t="shared" si="6314"/>
        <v>0</v>
      </c>
      <c r="JL357" s="181"/>
      <c r="JM357" s="181"/>
      <c r="JN357" s="46"/>
      <c r="JO357" s="46"/>
      <c r="JP357" s="47"/>
      <c r="JQ357" s="48"/>
      <c r="JR357" s="47"/>
      <c r="JS357" s="47"/>
      <c r="JT357" s="385">
        <f t="shared" si="6475"/>
        <v>0</v>
      </c>
      <c r="JU357" s="385">
        <f t="shared" si="6476"/>
        <v>0</v>
      </c>
      <c r="JV357" s="385">
        <f t="shared" si="6477"/>
        <v>0</v>
      </c>
      <c r="JW357" s="385">
        <f t="shared" si="6478"/>
        <v>0</v>
      </c>
      <c r="JX357" s="385">
        <f t="shared" si="6479"/>
        <v>0</v>
      </c>
      <c r="JY357" s="385">
        <f t="shared" si="6480"/>
        <v>0</v>
      </c>
      <c r="JZ357" s="45">
        <f t="shared" si="6481"/>
        <v>0</v>
      </c>
      <c r="KA357" s="45">
        <f t="shared" si="6297"/>
        <v>0</v>
      </c>
      <c r="KB357" s="45">
        <f t="shared" si="6298"/>
        <v>0</v>
      </c>
      <c r="KC357" s="184">
        <f t="shared" si="6482"/>
        <v>0</v>
      </c>
      <c r="KD357" s="184">
        <f t="shared" si="6483"/>
        <v>0</v>
      </c>
      <c r="KE357" s="46"/>
      <c r="KF357" s="46"/>
      <c r="KG357" s="49"/>
      <c r="KH357" s="49"/>
    </row>
    <row r="358" spans="1:299" x14ac:dyDescent="0.2">
      <c r="A358" s="100">
        <v>1</v>
      </c>
      <c r="B358" s="100">
        <v>1</v>
      </c>
      <c r="C358" s="69"/>
      <c r="D358" s="268"/>
      <c r="E358" s="742"/>
      <c r="F358" s="743" t="s">
        <v>306</v>
      </c>
      <c r="G358" s="98">
        <v>53</v>
      </c>
      <c r="H358" s="104">
        <v>501442.00799999997</v>
      </c>
      <c r="I358" s="104">
        <v>561880.71360000002</v>
      </c>
      <c r="J358" s="57">
        <f>VLOOKUP($G358,'ВМП план КС'!$A$8:$AQ$94,14,0)</f>
        <v>0</v>
      </c>
      <c r="K358" s="57">
        <f>VLOOKUP($G358,'ВМП план КС'!$A$8:$AQ$94,15,0)</f>
        <v>0</v>
      </c>
      <c r="L358" s="57">
        <f>SUM(J358/12*$B$2)</f>
        <v>0</v>
      </c>
      <c r="M358" s="57">
        <f>SUM(K358/12*$B$2)</f>
        <v>0</v>
      </c>
      <c r="N358" s="59">
        <f>SUM(N359:N363)</f>
        <v>0</v>
      </c>
      <c r="O358" s="59">
        <f t="shared" ref="O358:S358" si="6484">SUM(O359:O363)</f>
        <v>0</v>
      </c>
      <c r="P358" s="59">
        <f t="shared" si="6484"/>
        <v>0</v>
      </c>
      <c r="Q358" s="59">
        <f t="shared" si="6484"/>
        <v>0</v>
      </c>
      <c r="R358" s="59">
        <f t="shared" si="6484"/>
        <v>0</v>
      </c>
      <c r="S358" s="59">
        <f t="shared" si="6484"/>
        <v>0</v>
      </c>
      <c r="T358" s="59">
        <f t="shared" ref="T358:T363" si="6485">N358+Q358</f>
        <v>0</v>
      </c>
      <c r="U358" s="59">
        <f t="shared" ref="U358:U363" si="6486">O358+R358</f>
        <v>0</v>
      </c>
      <c r="V358" s="59">
        <f t="shared" ref="V358:V363" si="6487">P358+S358</f>
        <v>0</v>
      </c>
      <c r="W358" s="72">
        <f t="shared" ref="W358:W363" si="6488">N358-L358</f>
        <v>0</v>
      </c>
      <c r="X358" s="72">
        <f t="shared" ref="X358:X363" si="6489">O358-M358</f>
        <v>0</v>
      </c>
      <c r="Y358" s="307"/>
      <c r="Z358" s="307"/>
      <c r="AA358" s="156">
        <f>$H358</f>
        <v>501442.00799999997</v>
      </c>
      <c r="AB358" s="157" t="e">
        <f>O358/N358</f>
        <v>#DIV/0!</v>
      </c>
      <c r="AC358" s="57">
        <f>VLOOKUP($G358,'ВМП план КС'!$A$8:$AQ$93,12,0)</f>
        <v>0</v>
      </c>
      <c r="AD358" s="57">
        <f>VLOOKUP($G358,'ВМП план КС'!$A$8:$AQ$93,13,0)</f>
        <v>0</v>
      </c>
      <c r="AE358" s="57">
        <f>SUM(AC358/12*$B$2)</f>
        <v>0</v>
      </c>
      <c r="AF358" s="57">
        <f>SUM(AD358/12*$B$2)</f>
        <v>0</v>
      </c>
      <c r="AG358" s="59">
        <f>SUM(AG359:AG363)</f>
        <v>0</v>
      </c>
      <c r="AH358" s="59">
        <f t="shared" ref="AH358" si="6490">SUM(AH359:AH363)</f>
        <v>0</v>
      </c>
      <c r="AI358" s="59">
        <f t="shared" ref="AI358" si="6491">SUM(AI359:AI363)</f>
        <v>0</v>
      </c>
      <c r="AJ358" s="59">
        <f t="shared" ref="AJ358" si="6492">SUM(AJ359:AJ363)</f>
        <v>0</v>
      </c>
      <c r="AK358" s="59">
        <f t="shared" ref="AK358" si="6493">SUM(AK359:AK363)</f>
        <v>0</v>
      </c>
      <c r="AL358" s="59">
        <f t="shared" ref="AL358" si="6494">SUM(AL359:AL363)</f>
        <v>0</v>
      </c>
      <c r="AM358" s="59">
        <f t="shared" si="6165"/>
        <v>0</v>
      </c>
      <c r="AN358" s="59">
        <f t="shared" si="6166"/>
        <v>0</v>
      </c>
      <c r="AO358" s="59">
        <f t="shared" si="6167"/>
        <v>0</v>
      </c>
      <c r="AP358" s="72">
        <f t="shared" si="6168"/>
        <v>0</v>
      </c>
      <c r="AQ358" s="72">
        <f t="shared" si="6302"/>
        <v>0</v>
      </c>
      <c r="AR358" s="307"/>
      <c r="AS358" s="307"/>
      <c r="AT358" s="156">
        <f>$H358</f>
        <v>501442.00799999997</v>
      </c>
      <c r="AU358" s="157" t="e">
        <f>AH358/AG358</f>
        <v>#DIV/0!</v>
      </c>
      <c r="AV358" s="57">
        <f>VLOOKUP($G358,'ВМП план КС'!$A$8:$AQ$93,16,0)</f>
        <v>0</v>
      </c>
      <c r="AW358" s="57">
        <f>VLOOKUP($G358,'ВМП план КС'!$A$8:$AQ$93,17,0)</f>
        <v>0</v>
      </c>
      <c r="AX358" s="57">
        <f>SUM(AV358/12*$B$2)</f>
        <v>0</v>
      </c>
      <c r="AY358" s="57">
        <f>SUM(AW358/12*$B$2)</f>
        <v>0</v>
      </c>
      <c r="AZ358" s="59">
        <f>SUM(AZ359:AZ363)</f>
        <v>0</v>
      </c>
      <c r="BA358" s="59">
        <f t="shared" ref="BA358" si="6495">SUM(BA359:BA363)</f>
        <v>0</v>
      </c>
      <c r="BB358" s="59">
        <f t="shared" ref="BB358" si="6496">SUM(BB359:BB363)</f>
        <v>0</v>
      </c>
      <c r="BC358" s="59">
        <f t="shared" ref="BC358" si="6497">SUM(BC359:BC363)</f>
        <v>0</v>
      </c>
      <c r="BD358" s="59">
        <f t="shared" ref="BD358" si="6498">SUM(BD359:BD363)</f>
        <v>0</v>
      </c>
      <c r="BE358" s="59">
        <f t="shared" ref="BE358" si="6499">SUM(BE359:BE363)</f>
        <v>0</v>
      </c>
      <c r="BF358" s="59">
        <f t="shared" si="6169"/>
        <v>0</v>
      </c>
      <c r="BG358" s="59">
        <f t="shared" si="6170"/>
        <v>0</v>
      </c>
      <c r="BH358" s="59">
        <f t="shared" si="6171"/>
        <v>0</v>
      </c>
      <c r="BI358" s="72">
        <f t="shared" si="6172"/>
        <v>0</v>
      </c>
      <c r="BJ358" s="72">
        <f t="shared" si="6303"/>
        <v>0</v>
      </c>
      <c r="BK358" s="307"/>
      <c r="BL358" s="307"/>
      <c r="BM358" s="156">
        <f>$H358</f>
        <v>501442.00799999997</v>
      </c>
      <c r="BN358" s="157" t="e">
        <f>BA358/AZ358</f>
        <v>#DIV/0!</v>
      </c>
      <c r="BO358" s="57">
        <f>VLOOKUP($G358,'ВМП план КС'!$A$8:$AQ$93,18,0)</f>
        <v>0</v>
      </c>
      <c r="BP358" s="57">
        <f>VLOOKUP($G358,'ВМП план КС'!$A$8:$AQ$93,19,0)</f>
        <v>0</v>
      </c>
      <c r="BQ358" s="57">
        <f>SUM(BO358/12*$B$2)</f>
        <v>0</v>
      </c>
      <c r="BR358" s="57">
        <f>SUM(BP358/12*$B$2)</f>
        <v>0</v>
      </c>
      <c r="BS358" s="59">
        <f>SUM(BS359:BS363)</f>
        <v>0</v>
      </c>
      <c r="BT358" s="59">
        <f t="shared" ref="BT358" si="6500">SUM(BT359:BT363)</f>
        <v>0</v>
      </c>
      <c r="BU358" s="59">
        <f t="shared" ref="BU358" si="6501">SUM(BU359:BU363)</f>
        <v>0</v>
      </c>
      <c r="BV358" s="59">
        <f t="shared" ref="BV358" si="6502">SUM(BV359:BV363)</f>
        <v>0</v>
      </c>
      <c r="BW358" s="59">
        <f t="shared" ref="BW358" si="6503">SUM(BW359:BW363)</f>
        <v>0</v>
      </c>
      <c r="BX358" s="59">
        <f t="shared" ref="BX358" si="6504">SUM(BX359:BX363)</f>
        <v>0</v>
      </c>
      <c r="BY358" s="59">
        <f t="shared" si="6173"/>
        <v>0</v>
      </c>
      <c r="BZ358" s="59">
        <f t="shared" si="6174"/>
        <v>0</v>
      </c>
      <c r="CA358" s="59">
        <f t="shared" si="6175"/>
        <v>0</v>
      </c>
      <c r="CB358" s="72">
        <f t="shared" si="6176"/>
        <v>0</v>
      </c>
      <c r="CC358" s="72">
        <f t="shared" si="6304"/>
        <v>0</v>
      </c>
      <c r="CD358" s="307"/>
      <c r="CE358" s="307"/>
      <c r="CF358" s="156">
        <f>$H358</f>
        <v>501442.00799999997</v>
      </c>
      <c r="CG358" s="157" t="e">
        <f>BT358/BS358</f>
        <v>#DIV/0!</v>
      </c>
      <c r="CH358" s="57">
        <f>VLOOKUP($G358,'ВМП план КС'!$A$8:$AQ$93,10,0)</f>
        <v>0</v>
      </c>
      <c r="CI358" s="57">
        <f>VLOOKUP($G358,'ВМП план КС'!$A$8:$AQ$93,11,0)</f>
        <v>0</v>
      </c>
      <c r="CJ358" s="57">
        <f>SUM(CH358/12*$B$2)</f>
        <v>0</v>
      </c>
      <c r="CK358" s="57">
        <f>SUM(CI358/12*$B$2)</f>
        <v>0</v>
      </c>
      <c r="CL358" s="59">
        <f>SUM(CL359:CL363)</f>
        <v>0</v>
      </c>
      <c r="CM358" s="59">
        <f t="shared" ref="CM358" si="6505">SUM(CM359:CM363)</f>
        <v>0</v>
      </c>
      <c r="CN358" s="59">
        <f t="shared" ref="CN358" si="6506">SUM(CN359:CN363)</f>
        <v>0</v>
      </c>
      <c r="CO358" s="59">
        <f t="shared" ref="CO358" si="6507">SUM(CO359:CO363)</f>
        <v>0</v>
      </c>
      <c r="CP358" s="59">
        <f t="shared" ref="CP358" si="6508">SUM(CP359:CP363)</f>
        <v>0</v>
      </c>
      <c r="CQ358" s="59">
        <f t="shared" ref="CQ358" si="6509">SUM(CQ359:CQ363)</f>
        <v>0</v>
      </c>
      <c r="CR358" s="59">
        <f t="shared" si="6177"/>
        <v>0</v>
      </c>
      <c r="CS358" s="59">
        <f t="shared" si="6178"/>
        <v>0</v>
      </c>
      <c r="CT358" s="59">
        <f t="shared" si="6179"/>
        <v>0</v>
      </c>
      <c r="CU358" s="72">
        <f t="shared" si="6180"/>
        <v>0</v>
      </c>
      <c r="CV358" s="72">
        <f t="shared" si="6305"/>
        <v>0</v>
      </c>
      <c r="CW358" s="308" t="e">
        <f>CL358/CJ358</f>
        <v>#DIV/0!</v>
      </c>
      <c r="CX358" s="307" t="e">
        <f>CM358/CK358</f>
        <v>#DIV/0!</v>
      </c>
      <c r="CY358" s="156">
        <f>$H358</f>
        <v>501442.00799999997</v>
      </c>
      <c r="CZ358" s="157" t="e">
        <f>CM358/CL358</f>
        <v>#DIV/0!</v>
      </c>
      <c r="DA358" s="57">
        <f>VLOOKUP($G358,'ВМП план КС'!$A$8:$AQ$93,26,0)</f>
        <v>0</v>
      </c>
      <c r="DB358" s="57">
        <f>VLOOKUP($G358,'ВМП план КС'!$A$8:$AQ$93,27,0)</f>
        <v>0</v>
      </c>
      <c r="DC358" s="57">
        <f>SUM(DA358/12*$B$2)</f>
        <v>0</v>
      </c>
      <c r="DD358" s="57">
        <f>SUM(DB358/12*$B$2)</f>
        <v>0</v>
      </c>
      <c r="DE358" s="59">
        <f>SUM(DE359:DE363)</f>
        <v>0</v>
      </c>
      <c r="DF358" s="59">
        <f t="shared" ref="DF358" si="6510">SUM(DF359:DF363)</f>
        <v>0</v>
      </c>
      <c r="DG358" s="59">
        <f t="shared" ref="DG358" si="6511">SUM(DG359:DG363)</f>
        <v>0</v>
      </c>
      <c r="DH358" s="59">
        <f t="shared" ref="DH358" si="6512">SUM(DH359:DH363)</f>
        <v>0</v>
      </c>
      <c r="DI358" s="59">
        <f t="shared" ref="DI358" si="6513">SUM(DI359:DI363)</f>
        <v>0</v>
      </c>
      <c r="DJ358" s="59">
        <f t="shared" ref="DJ358" si="6514">SUM(DJ359:DJ363)</f>
        <v>0</v>
      </c>
      <c r="DK358" s="87">
        <f t="shared" si="6181"/>
        <v>0</v>
      </c>
      <c r="DL358" s="59">
        <f t="shared" si="6182"/>
        <v>0</v>
      </c>
      <c r="DM358" s="59">
        <f t="shared" si="6183"/>
        <v>0</v>
      </c>
      <c r="DN358" s="72">
        <f t="shared" si="6184"/>
        <v>0</v>
      </c>
      <c r="DO358" s="72">
        <f t="shared" si="6306"/>
        <v>0</v>
      </c>
      <c r="DP358" s="307"/>
      <c r="DQ358" s="307"/>
      <c r="DR358" s="156">
        <f>$H358</f>
        <v>501442.00799999997</v>
      </c>
      <c r="DS358" s="157" t="e">
        <f>DF358/DE358</f>
        <v>#DIV/0!</v>
      </c>
      <c r="DT358" s="57">
        <f>VLOOKUP($G358,'ВМП план КС'!$A$8:$AQ$93,28,0)</f>
        <v>0</v>
      </c>
      <c r="DU358" s="57">
        <f>VLOOKUP($G358,'ВМП план КС'!$A$8:$AQ$93,29,0)</f>
        <v>0</v>
      </c>
      <c r="DV358" s="57">
        <f>SUM(DT358/12*$B$2)</f>
        <v>0</v>
      </c>
      <c r="DW358" s="57">
        <f>SUM(DU358/12*$B$2)</f>
        <v>0</v>
      </c>
      <c r="DX358" s="59">
        <f>SUM(DX359:DX363)</f>
        <v>0</v>
      </c>
      <c r="DY358" s="59">
        <f t="shared" ref="DY358" si="6515">SUM(DY359:DY363)</f>
        <v>0</v>
      </c>
      <c r="DZ358" s="59">
        <f t="shared" ref="DZ358" si="6516">SUM(DZ359:DZ363)</f>
        <v>0</v>
      </c>
      <c r="EA358" s="59">
        <f t="shared" ref="EA358" si="6517">SUM(EA359:EA363)</f>
        <v>0</v>
      </c>
      <c r="EB358" s="59">
        <f t="shared" ref="EB358" si="6518">SUM(EB359:EB363)</f>
        <v>0</v>
      </c>
      <c r="EC358" s="59">
        <f t="shared" ref="EC358" si="6519">SUM(EC359:EC363)</f>
        <v>0</v>
      </c>
      <c r="ED358" s="87">
        <f t="shared" si="6185"/>
        <v>0</v>
      </c>
      <c r="EE358" s="59">
        <f t="shared" si="6186"/>
        <v>0</v>
      </c>
      <c r="EF358" s="59">
        <f t="shared" si="6187"/>
        <v>0</v>
      </c>
      <c r="EG358" s="72">
        <f t="shared" si="6188"/>
        <v>0</v>
      </c>
      <c r="EH358" s="72">
        <f t="shared" si="6307"/>
        <v>0</v>
      </c>
      <c r="EI358" s="307"/>
      <c r="EJ358" s="307"/>
      <c r="EK358" s="156">
        <f>$H358</f>
        <v>501442.00799999997</v>
      </c>
      <c r="EL358" s="157" t="e">
        <f>DY358/DX358</f>
        <v>#DIV/0!</v>
      </c>
      <c r="EM358" s="112">
        <f>VLOOKUP($G358,'ВМП план КС'!$A$8:$AQ$93,30,0)</f>
        <v>0</v>
      </c>
      <c r="EN358" s="112">
        <f>VLOOKUP($G358,'ВМП план КС'!$A$8:$AQ$93,31,0)</f>
        <v>0</v>
      </c>
      <c r="EO358" s="57">
        <f>SUM(EM358/12*$B$2)</f>
        <v>0</v>
      </c>
      <c r="EP358" s="57">
        <f>SUM(EN358/12*$B$2)</f>
        <v>0</v>
      </c>
      <c r="EQ358" s="59">
        <f>SUM(EQ359:EQ363)</f>
        <v>0</v>
      </c>
      <c r="ER358" s="59">
        <f t="shared" ref="ER358" si="6520">SUM(ER359:ER363)</f>
        <v>0</v>
      </c>
      <c r="ES358" s="59">
        <f t="shared" ref="ES358" si="6521">SUM(ES359:ES363)</f>
        <v>0</v>
      </c>
      <c r="ET358" s="59">
        <f t="shared" ref="ET358" si="6522">SUM(ET359:ET363)</f>
        <v>0</v>
      </c>
      <c r="EU358" s="59">
        <f t="shared" ref="EU358" si="6523">SUM(EU359:EU363)</f>
        <v>0</v>
      </c>
      <c r="EV358" s="59">
        <f t="shared" ref="EV358" si="6524">SUM(EV359:EV363)</f>
        <v>0</v>
      </c>
      <c r="EW358" s="87">
        <f t="shared" si="6189"/>
        <v>0</v>
      </c>
      <c r="EX358" s="59">
        <f t="shared" si="6190"/>
        <v>0</v>
      </c>
      <c r="EY358" s="59">
        <f t="shared" si="6191"/>
        <v>0</v>
      </c>
      <c r="EZ358" s="72">
        <f t="shared" si="6192"/>
        <v>0</v>
      </c>
      <c r="FA358" s="72">
        <f t="shared" si="6308"/>
        <v>0</v>
      </c>
      <c r="FB358" s="307"/>
      <c r="FC358" s="307"/>
      <c r="FD358" s="156">
        <f>$H358</f>
        <v>501442.00799999997</v>
      </c>
      <c r="FE358" s="157" t="e">
        <f>ER358/EQ358</f>
        <v>#DIV/0!</v>
      </c>
      <c r="FF358" s="112">
        <f>VLOOKUP($G358,'ВМП план КС'!$A$8:$AQ$93,32,0)</f>
        <v>0</v>
      </c>
      <c r="FG358" s="112">
        <f>VLOOKUP($G358,'ВМП план КС'!$A$8:$AQ$93,33,0)</f>
        <v>0</v>
      </c>
      <c r="FH358" s="57">
        <f>SUM(FF358/12*$B$2)</f>
        <v>0</v>
      </c>
      <c r="FI358" s="57">
        <f>SUM(FG358/12*$B$2)</f>
        <v>0</v>
      </c>
      <c r="FJ358" s="59">
        <f>SUM(FJ359:FJ363)</f>
        <v>0</v>
      </c>
      <c r="FK358" s="59">
        <f t="shared" ref="FK358" si="6525">SUM(FK359:FK363)</f>
        <v>0</v>
      </c>
      <c r="FL358" s="59">
        <f t="shared" ref="FL358" si="6526">SUM(FL359:FL363)</f>
        <v>0</v>
      </c>
      <c r="FM358" s="59">
        <f t="shared" ref="FM358" si="6527">SUM(FM359:FM363)</f>
        <v>0</v>
      </c>
      <c r="FN358" s="59">
        <f t="shared" ref="FN358" si="6528">SUM(FN359:FN363)</f>
        <v>0</v>
      </c>
      <c r="FO358" s="59">
        <f t="shared" ref="FO358" si="6529">SUM(FO359:FO363)</f>
        <v>0</v>
      </c>
      <c r="FP358" s="87">
        <f t="shared" si="6193"/>
        <v>0</v>
      </c>
      <c r="FQ358" s="59">
        <f t="shared" si="6194"/>
        <v>0</v>
      </c>
      <c r="FR358" s="59">
        <f t="shared" si="6195"/>
        <v>0</v>
      </c>
      <c r="FS358" s="72">
        <f t="shared" si="6196"/>
        <v>0</v>
      </c>
      <c r="FT358" s="72">
        <f t="shared" si="6309"/>
        <v>0</v>
      </c>
      <c r="FU358" s="307"/>
      <c r="FV358" s="307"/>
      <c r="FW358" s="156">
        <f>$H358</f>
        <v>501442.00799999997</v>
      </c>
      <c r="FX358" s="157" t="e">
        <f>FK358/FJ358</f>
        <v>#DIV/0!</v>
      </c>
      <c r="FY358" s="57">
        <f>VLOOKUP($G358,'ВМП план КС'!$A$8:$AQ$93,36,0)</f>
        <v>0</v>
      </c>
      <c r="FZ358" s="57">
        <f>VLOOKUP($G358,'ВМП план КС'!$A$8:$AQ$93,37,0)</f>
        <v>0</v>
      </c>
      <c r="GA358" s="57">
        <f>SUM(FY358/12*$B$2)</f>
        <v>0</v>
      </c>
      <c r="GB358" s="57">
        <f>SUM(FZ358/12*$B$2)</f>
        <v>0</v>
      </c>
      <c r="GC358" s="59">
        <f>SUM(GC359:GC363)</f>
        <v>0</v>
      </c>
      <c r="GD358" s="59">
        <f t="shared" ref="GD358" si="6530">SUM(GD359:GD363)</f>
        <v>0</v>
      </c>
      <c r="GE358" s="59">
        <f t="shared" ref="GE358" si="6531">SUM(GE359:GE363)</f>
        <v>0</v>
      </c>
      <c r="GF358" s="59">
        <f t="shared" ref="GF358" si="6532">SUM(GF359:GF363)</f>
        <v>0</v>
      </c>
      <c r="GG358" s="59">
        <f t="shared" ref="GG358" si="6533">SUM(GG359:GG363)</f>
        <v>0</v>
      </c>
      <c r="GH358" s="59">
        <f t="shared" ref="GH358" si="6534">SUM(GH359:GH363)</f>
        <v>0</v>
      </c>
      <c r="GI358" s="87">
        <f t="shared" si="6197"/>
        <v>0</v>
      </c>
      <c r="GJ358" s="59">
        <f t="shared" si="6198"/>
        <v>0</v>
      </c>
      <c r="GK358" s="59">
        <f t="shared" si="6199"/>
        <v>0</v>
      </c>
      <c r="GL358" s="72">
        <f t="shared" si="6200"/>
        <v>0</v>
      </c>
      <c r="GM358" s="72">
        <f t="shared" si="6310"/>
        <v>0</v>
      </c>
      <c r="GN358" s="307"/>
      <c r="GO358" s="307"/>
      <c r="GP358" s="156">
        <f>$H358</f>
        <v>501442.00799999997</v>
      </c>
      <c r="GQ358" s="157" t="e">
        <f>GD358/GC358</f>
        <v>#DIV/0!</v>
      </c>
      <c r="GR358" s="57">
        <f>VLOOKUP($G358,'ВМП план КС'!$A$8:$AQ$93,38,0)</f>
        <v>0</v>
      </c>
      <c r="GS358" s="57">
        <f>VLOOKUP($G358,'ВМП план КС'!$A$8:$AQ$93,39,0)</f>
        <v>0</v>
      </c>
      <c r="GT358" s="57">
        <f>SUM(GR358/12*$B$2)</f>
        <v>0</v>
      </c>
      <c r="GU358" s="57">
        <f>SUM(GS358/12*$B$2)</f>
        <v>0</v>
      </c>
      <c r="GV358" s="59">
        <f>SUM(GV359:GV363)</f>
        <v>0</v>
      </c>
      <c r="GW358" s="59">
        <f t="shared" ref="GW358" si="6535">SUM(GW359:GW363)</f>
        <v>0</v>
      </c>
      <c r="GX358" s="59">
        <f t="shared" ref="GX358" si="6536">SUM(GX359:GX363)</f>
        <v>0</v>
      </c>
      <c r="GY358" s="59">
        <f t="shared" ref="GY358" si="6537">SUM(GY359:GY363)</f>
        <v>0</v>
      </c>
      <c r="GZ358" s="59">
        <f t="shared" ref="GZ358" si="6538">SUM(GZ359:GZ363)</f>
        <v>0</v>
      </c>
      <c r="HA358" s="59">
        <f t="shared" ref="HA358" si="6539">SUM(HA359:HA363)</f>
        <v>0</v>
      </c>
      <c r="HB358" s="87">
        <f t="shared" si="6201"/>
        <v>0</v>
      </c>
      <c r="HC358" s="59">
        <f t="shared" si="6202"/>
        <v>0</v>
      </c>
      <c r="HD358" s="59">
        <f t="shared" si="6203"/>
        <v>0</v>
      </c>
      <c r="HE358" s="72">
        <f t="shared" si="6204"/>
        <v>0</v>
      </c>
      <c r="HF358" s="72">
        <f t="shared" si="6311"/>
        <v>0</v>
      </c>
      <c r="HG358" s="307"/>
      <c r="HH358" s="307"/>
      <c r="HI358" s="156">
        <f>$H358</f>
        <v>501442.00799999997</v>
      </c>
      <c r="HJ358" s="157" t="e">
        <f>GW358/GV358</f>
        <v>#DIV/0!</v>
      </c>
      <c r="HK358" s="57">
        <f>VLOOKUP($G358,'ВМП план КС'!$A$8:$AQ$93,40,0)</f>
        <v>0</v>
      </c>
      <c r="HL358" s="57">
        <f>VLOOKUP($G358,'ВМП план КС'!$A$8:$AQ$93,41,0)</f>
        <v>0</v>
      </c>
      <c r="HM358" s="57">
        <f>SUM(HK358/12*$B$2)</f>
        <v>0</v>
      </c>
      <c r="HN358" s="57">
        <f>SUM(HL358/12*$B$2)</f>
        <v>0</v>
      </c>
      <c r="HO358" s="59">
        <f>SUM(HO359:HO363)</f>
        <v>0</v>
      </c>
      <c r="HP358" s="59">
        <f t="shared" ref="HP358" si="6540">SUM(HP359:HP363)</f>
        <v>0</v>
      </c>
      <c r="HQ358" s="59">
        <f t="shared" ref="HQ358" si="6541">SUM(HQ359:HQ363)</f>
        <v>0</v>
      </c>
      <c r="HR358" s="59">
        <f t="shared" ref="HR358" si="6542">SUM(HR359:HR363)</f>
        <v>0</v>
      </c>
      <c r="HS358" s="59">
        <f t="shared" ref="HS358" si="6543">SUM(HS359:HS363)</f>
        <v>0</v>
      </c>
      <c r="HT358" s="59">
        <f t="shared" ref="HT358" si="6544">SUM(HT359:HT363)</f>
        <v>0</v>
      </c>
      <c r="HU358" s="87">
        <f t="shared" si="6205"/>
        <v>0</v>
      </c>
      <c r="HV358" s="59">
        <f t="shared" si="6206"/>
        <v>0</v>
      </c>
      <c r="HW358" s="59">
        <f t="shared" si="6207"/>
        <v>0</v>
      </c>
      <c r="HX358" s="72">
        <f t="shared" si="6208"/>
        <v>0</v>
      </c>
      <c r="HY358" s="72">
        <f t="shared" si="6312"/>
        <v>0</v>
      </c>
      <c r="HZ358" s="307"/>
      <c r="IA358" s="307"/>
      <c r="IB358" s="156">
        <f>$H358</f>
        <v>501442.00799999997</v>
      </c>
      <c r="IC358" s="157" t="e">
        <f>HP358/HO358</f>
        <v>#DIV/0!</v>
      </c>
      <c r="ID358" s="112">
        <f>VLOOKUP($G358,'ВМП план КС'!$A$8:$AQ$93,34,0)</f>
        <v>0</v>
      </c>
      <c r="IE358" s="112">
        <f>VLOOKUP($G358,'ВМП план КС'!$A$8:$AQ$93,35,0)</f>
        <v>0</v>
      </c>
      <c r="IF358" s="57">
        <f>SUM(ID358/12*$B$2)</f>
        <v>0</v>
      </c>
      <c r="IG358" s="57">
        <f>SUM(IE358/12*$B$2)</f>
        <v>0</v>
      </c>
      <c r="IH358" s="59">
        <f>SUM(IH359:IH363)</f>
        <v>0</v>
      </c>
      <c r="II358" s="59">
        <f t="shared" ref="II358" si="6545">SUM(II359:II363)</f>
        <v>0</v>
      </c>
      <c r="IJ358" s="59">
        <f t="shared" ref="IJ358" si="6546">SUM(IJ359:IJ363)</f>
        <v>0</v>
      </c>
      <c r="IK358" s="59">
        <f t="shared" ref="IK358" si="6547">SUM(IK359:IK363)</f>
        <v>0</v>
      </c>
      <c r="IL358" s="59">
        <f t="shared" ref="IL358" si="6548">SUM(IL359:IL363)</f>
        <v>0</v>
      </c>
      <c r="IM358" s="59">
        <f t="shared" ref="IM358" si="6549">SUM(IM359:IM363)</f>
        <v>0</v>
      </c>
      <c r="IN358" s="87">
        <f t="shared" si="6209"/>
        <v>0</v>
      </c>
      <c r="IO358" s="59">
        <f t="shared" si="6210"/>
        <v>0</v>
      </c>
      <c r="IP358" s="59">
        <f t="shared" si="6211"/>
        <v>0</v>
      </c>
      <c r="IQ358" s="72">
        <f t="shared" si="6212"/>
        <v>0</v>
      </c>
      <c r="IR358" s="72">
        <f t="shared" si="6313"/>
        <v>0</v>
      </c>
      <c r="IS358" s="307"/>
      <c r="IT358" s="307"/>
      <c r="IU358" s="156">
        <f>$H358</f>
        <v>501442.00799999997</v>
      </c>
      <c r="IV358" s="157" t="e">
        <f>II358/IH358</f>
        <v>#DIV/0!</v>
      </c>
      <c r="IW358" s="112">
        <f>VLOOKUP($G358,'ВМП план КС'!$A$8:$AQ$93,42,0)</f>
        <v>0</v>
      </c>
      <c r="IX358" s="112">
        <f>VLOOKUP($G358,'ВМП план КС'!$A$8:$AQ$93,43,0)</f>
        <v>0</v>
      </c>
      <c r="IY358" s="57">
        <f>SUM(IW358/12*$B$2)</f>
        <v>0</v>
      </c>
      <c r="IZ358" s="57">
        <f>SUM(IX358/12*$B$2)</f>
        <v>0</v>
      </c>
      <c r="JA358" s="59">
        <f>SUM(JA359:JA363)</f>
        <v>0</v>
      </c>
      <c r="JB358" s="59">
        <f t="shared" ref="JB358" si="6550">SUM(JB359:JB363)</f>
        <v>0</v>
      </c>
      <c r="JC358" s="59">
        <f t="shared" ref="JC358" si="6551">SUM(JC359:JC363)</f>
        <v>0</v>
      </c>
      <c r="JD358" s="59">
        <f t="shared" ref="JD358" si="6552">SUM(JD359:JD363)</f>
        <v>0</v>
      </c>
      <c r="JE358" s="59">
        <f t="shared" ref="JE358" si="6553">SUM(JE359:JE363)</f>
        <v>0</v>
      </c>
      <c r="JF358" s="59">
        <f t="shared" ref="JF358" si="6554">SUM(JF359:JF363)</f>
        <v>0</v>
      </c>
      <c r="JG358" s="87">
        <f t="shared" si="6213"/>
        <v>0</v>
      </c>
      <c r="JH358" s="59">
        <f t="shared" si="6214"/>
        <v>0</v>
      </c>
      <c r="JI358" s="59">
        <f t="shared" si="6215"/>
        <v>0</v>
      </c>
      <c r="JJ358" s="72">
        <f t="shared" si="6216"/>
        <v>0</v>
      </c>
      <c r="JK358" s="72">
        <f t="shared" si="6314"/>
        <v>0</v>
      </c>
      <c r="JL358" s="307"/>
      <c r="JM358" s="307"/>
      <c r="JN358" s="156">
        <f>$H358</f>
        <v>501442.00799999997</v>
      </c>
      <c r="JO358" s="157" t="e">
        <f>JB358/JA358</f>
        <v>#DIV/0!</v>
      </c>
      <c r="JP358" s="384">
        <f>J358+AC358+AV358+BO358+CH358+DA358+DT358+EM358+FF358+FY358+GR358+HK358+ID358+IW358</f>
        <v>0</v>
      </c>
      <c r="JQ358" s="384">
        <f t="shared" ref="JQ358" si="6555">K358+AD358+AW358+BP358+CI358+DB358+DU358+EN358+FG358+FZ358+GS358+HL358+IE358+IX358</f>
        <v>0</v>
      </c>
      <c r="JR358" s="384">
        <f t="shared" ref="JR358" si="6556">L358+AE358+AX358+BQ358+CJ358+DC358+DV358+EO358+FH358+GA358+GT358+HM358+IF358+IY358</f>
        <v>0</v>
      </c>
      <c r="JS358" s="384">
        <f t="shared" ref="JS358" si="6557">M358+AF358+AY358+BR358+CK358+DD358+DW358+EP358+FI358+GB358+GU358+HN358+IG358+IZ358</f>
        <v>0</v>
      </c>
      <c r="JT358" s="384">
        <f t="shared" ref="JT358:JT363" si="6558">N358+AG358+AZ358+BS358+CL358+DE358+DX358+EQ358+FJ358+GC358+GV358+HO358+IH358+JA358</f>
        <v>0</v>
      </c>
      <c r="JU358" s="384">
        <f t="shared" ref="JU358:JU363" si="6559">O358+AH358+BA358+BT358+CM358+DF358+DY358+ER358+FK358+GD358+GW358+HP358+II358+JB358</f>
        <v>0</v>
      </c>
      <c r="JV358" s="384">
        <f t="shared" ref="JV358:JV363" si="6560">P358+AI358+BB358+BU358+CN358+DG358+DZ358+ES358+FL358+GE358+GX358+HQ358+IJ358+JC358</f>
        <v>0</v>
      </c>
      <c r="JW358" s="384">
        <f t="shared" ref="JW358:JW363" si="6561">Q358+AJ358+BC358+BV358+CO358+DH358+EA358+ET358+FM358+GF358+GY358+HR358+IK358+JD358</f>
        <v>0</v>
      </c>
      <c r="JX358" s="384">
        <f t="shared" ref="JX358:JX363" si="6562">R358+AK358+BD358+BW358+CP358+DI358+EB358+EU358+FN358+GG358+GZ358+HS358+IL358+JE358</f>
        <v>0</v>
      </c>
      <c r="JY358" s="384">
        <f t="shared" ref="JY358:JY363" si="6563">S358+AL358+BE358+BX358+CQ358+DJ358+EC358+EV358+FO358+GH358+HA358+HT358+IM358+JF358</f>
        <v>0</v>
      </c>
      <c r="JZ358" s="384">
        <f>JT358+JW358</f>
        <v>0</v>
      </c>
      <c r="KA358" s="384">
        <f t="shared" si="6297"/>
        <v>0</v>
      </c>
      <c r="KB358" s="384">
        <f t="shared" si="6298"/>
        <v>0</v>
      </c>
      <c r="KC358" s="72">
        <f>JT358-JR358</f>
        <v>0</v>
      </c>
      <c r="KD358" s="72">
        <f>JU358-JS358</f>
        <v>0</v>
      </c>
      <c r="KE358" s="156">
        <f>$H358</f>
        <v>501442.00799999997</v>
      </c>
      <c r="KF358" s="157" t="e">
        <f>JU358/JT358</f>
        <v>#DIV/0!</v>
      </c>
      <c r="KG358" s="309"/>
      <c r="KH358" s="309"/>
      <c r="KI358" s="223"/>
      <c r="KJ358" s="223"/>
      <c r="KK358" s="626"/>
      <c r="KL358" s="626"/>
      <c r="KM358" s="626"/>
    </row>
    <row r="359" spans="1:299" s="3" customFormat="1" hidden="1" x14ac:dyDescent="0.2">
      <c r="A359" s="100">
        <v>1</v>
      </c>
      <c r="B359" s="62"/>
      <c r="C359" s="147"/>
      <c r="D359" s="258"/>
      <c r="E359" s="372"/>
      <c r="F359" s="746"/>
      <c r="G359" s="63"/>
      <c r="H359" s="92"/>
      <c r="I359" s="92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>
        <f t="shared" si="6485"/>
        <v>0</v>
      </c>
      <c r="U359" s="45">
        <f t="shared" si="6486"/>
        <v>0</v>
      </c>
      <c r="V359" s="45">
        <f t="shared" si="6487"/>
        <v>0</v>
      </c>
      <c r="W359" s="181">
        <f t="shared" si="6488"/>
        <v>0</v>
      </c>
      <c r="X359" s="181">
        <f t="shared" si="6489"/>
        <v>0</v>
      </c>
      <c r="Y359" s="181"/>
      <c r="Z359" s="181"/>
      <c r="AA359" s="46"/>
      <c r="AB359" s="46"/>
      <c r="AC359" s="45"/>
      <c r="AD359" s="45"/>
      <c r="AE359" s="45"/>
      <c r="AF359" s="45"/>
      <c r="AG359" s="45"/>
      <c r="AH359" s="45"/>
      <c r="AI359" s="45"/>
      <c r="AJ359" s="45"/>
      <c r="AK359" s="45"/>
      <c r="AL359" s="45"/>
      <c r="AM359" s="45">
        <f t="shared" si="6165"/>
        <v>0</v>
      </c>
      <c r="AN359" s="45">
        <f t="shared" si="6166"/>
        <v>0</v>
      </c>
      <c r="AO359" s="45">
        <f t="shared" si="6167"/>
        <v>0</v>
      </c>
      <c r="AP359" s="181">
        <f t="shared" si="6168"/>
        <v>0</v>
      </c>
      <c r="AQ359" s="181">
        <f t="shared" si="6302"/>
        <v>0</v>
      </c>
      <c r="AR359" s="181"/>
      <c r="AS359" s="181"/>
      <c r="AT359" s="46"/>
      <c r="AU359" s="46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>
        <f t="shared" si="6169"/>
        <v>0</v>
      </c>
      <c r="BG359" s="45">
        <f t="shared" si="6170"/>
        <v>0</v>
      </c>
      <c r="BH359" s="45">
        <f t="shared" si="6171"/>
        <v>0</v>
      </c>
      <c r="BI359" s="181">
        <f t="shared" si="6172"/>
        <v>0</v>
      </c>
      <c r="BJ359" s="181">
        <f t="shared" si="6303"/>
        <v>0</v>
      </c>
      <c r="BK359" s="181"/>
      <c r="BL359" s="181"/>
      <c r="BM359" s="46"/>
      <c r="BN359" s="46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>
        <f t="shared" si="6173"/>
        <v>0</v>
      </c>
      <c r="BZ359" s="45">
        <f t="shared" si="6174"/>
        <v>0</v>
      </c>
      <c r="CA359" s="45">
        <f t="shared" si="6175"/>
        <v>0</v>
      </c>
      <c r="CB359" s="181">
        <f t="shared" si="6176"/>
        <v>0</v>
      </c>
      <c r="CC359" s="181">
        <f t="shared" si="6304"/>
        <v>0</v>
      </c>
      <c r="CD359" s="181"/>
      <c r="CE359" s="181"/>
      <c r="CF359" s="46"/>
      <c r="CG359" s="46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>
        <f t="shared" si="6177"/>
        <v>0</v>
      </c>
      <c r="CS359" s="45">
        <f t="shared" si="6178"/>
        <v>0</v>
      </c>
      <c r="CT359" s="45">
        <f t="shared" si="6179"/>
        <v>0</v>
      </c>
      <c r="CU359" s="181">
        <f t="shared" si="6180"/>
        <v>0</v>
      </c>
      <c r="CV359" s="181">
        <f t="shared" si="6305"/>
        <v>0</v>
      </c>
      <c r="CW359" s="273"/>
      <c r="CX359" s="184"/>
      <c r="CY359" s="117"/>
      <c r="CZ359" s="117"/>
      <c r="DA359" s="114"/>
      <c r="DB359" s="114"/>
      <c r="DC359" s="114"/>
      <c r="DD359" s="114"/>
      <c r="DE359" s="45"/>
      <c r="DF359" s="45"/>
      <c r="DG359" s="45"/>
      <c r="DH359" s="45"/>
      <c r="DI359" s="45"/>
      <c r="DJ359" s="45"/>
      <c r="DK359" s="45">
        <f t="shared" si="6181"/>
        <v>0</v>
      </c>
      <c r="DL359" s="45">
        <f t="shared" si="6182"/>
        <v>0</v>
      </c>
      <c r="DM359" s="45">
        <f t="shared" si="6183"/>
        <v>0</v>
      </c>
      <c r="DN359" s="184">
        <f t="shared" si="6184"/>
        <v>0</v>
      </c>
      <c r="DO359" s="184">
        <f t="shared" si="6306"/>
        <v>0</v>
      </c>
      <c r="DP359" s="184"/>
      <c r="DQ359" s="184"/>
      <c r="DR359" s="117"/>
      <c r="DS359" s="117"/>
      <c r="DT359" s="114"/>
      <c r="DU359" s="114"/>
      <c r="DV359" s="114"/>
      <c r="DW359" s="114"/>
      <c r="DX359" s="45"/>
      <c r="DY359" s="45"/>
      <c r="DZ359" s="45"/>
      <c r="EA359" s="45"/>
      <c r="EB359" s="45"/>
      <c r="EC359" s="45"/>
      <c r="ED359" s="45">
        <f t="shared" si="6185"/>
        <v>0</v>
      </c>
      <c r="EE359" s="45">
        <f t="shared" si="6186"/>
        <v>0</v>
      </c>
      <c r="EF359" s="45">
        <f t="shared" si="6187"/>
        <v>0</v>
      </c>
      <c r="EG359" s="184">
        <f t="shared" si="6188"/>
        <v>0</v>
      </c>
      <c r="EH359" s="184">
        <f t="shared" si="6307"/>
        <v>0</v>
      </c>
      <c r="EI359" s="184"/>
      <c r="EJ359" s="184"/>
      <c r="EK359" s="117"/>
      <c r="EL359" s="117"/>
      <c r="EM359" s="114"/>
      <c r="EN359" s="114"/>
      <c r="EO359" s="114"/>
      <c r="EP359" s="114"/>
      <c r="EQ359" s="45"/>
      <c r="ER359" s="45"/>
      <c r="ES359" s="45"/>
      <c r="ET359" s="45"/>
      <c r="EU359" s="45"/>
      <c r="EV359" s="45"/>
      <c r="EW359" s="45">
        <f t="shared" si="6189"/>
        <v>0</v>
      </c>
      <c r="EX359" s="45">
        <f t="shared" si="6190"/>
        <v>0</v>
      </c>
      <c r="EY359" s="45">
        <f t="shared" si="6191"/>
        <v>0</v>
      </c>
      <c r="EZ359" s="184">
        <f t="shared" si="6192"/>
        <v>0</v>
      </c>
      <c r="FA359" s="184">
        <f t="shared" si="6308"/>
        <v>0</v>
      </c>
      <c r="FB359" s="184"/>
      <c r="FC359" s="184"/>
      <c r="FD359" s="117"/>
      <c r="FE359" s="117"/>
      <c r="FF359" s="114"/>
      <c r="FG359" s="114"/>
      <c r="FH359" s="114"/>
      <c r="FI359" s="114"/>
      <c r="FJ359" s="45"/>
      <c r="FK359" s="45"/>
      <c r="FL359" s="45"/>
      <c r="FM359" s="45"/>
      <c r="FN359" s="45"/>
      <c r="FO359" s="45"/>
      <c r="FP359" s="45">
        <f t="shared" si="6193"/>
        <v>0</v>
      </c>
      <c r="FQ359" s="45">
        <f t="shared" si="6194"/>
        <v>0</v>
      </c>
      <c r="FR359" s="45">
        <f t="shared" si="6195"/>
        <v>0</v>
      </c>
      <c r="FS359" s="184">
        <f t="shared" si="6196"/>
        <v>0</v>
      </c>
      <c r="FT359" s="184">
        <f t="shared" si="6309"/>
        <v>0</v>
      </c>
      <c r="FU359" s="184"/>
      <c r="FV359" s="184"/>
      <c r="FW359" s="117"/>
      <c r="FX359" s="117"/>
      <c r="FY359" s="114"/>
      <c r="FZ359" s="114"/>
      <c r="GA359" s="114"/>
      <c r="GB359" s="114"/>
      <c r="GC359" s="45"/>
      <c r="GD359" s="45"/>
      <c r="GE359" s="45"/>
      <c r="GF359" s="45"/>
      <c r="GG359" s="45"/>
      <c r="GH359" s="45"/>
      <c r="GI359" s="45">
        <f t="shared" si="6197"/>
        <v>0</v>
      </c>
      <c r="GJ359" s="45">
        <f t="shared" si="6198"/>
        <v>0</v>
      </c>
      <c r="GK359" s="45">
        <f t="shared" si="6199"/>
        <v>0</v>
      </c>
      <c r="GL359" s="184">
        <f t="shared" si="6200"/>
        <v>0</v>
      </c>
      <c r="GM359" s="184">
        <f t="shared" si="6310"/>
        <v>0</v>
      </c>
      <c r="GN359" s="184"/>
      <c r="GO359" s="184"/>
      <c r="GP359" s="117"/>
      <c r="GQ359" s="117"/>
      <c r="GR359" s="114"/>
      <c r="GS359" s="114"/>
      <c r="GT359" s="114"/>
      <c r="GU359" s="114"/>
      <c r="GV359" s="45"/>
      <c r="GW359" s="45"/>
      <c r="GX359" s="45"/>
      <c r="GY359" s="45"/>
      <c r="GZ359" s="45"/>
      <c r="HA359" s="45"/>
      <c r="HB359" s="45">
        <f t="shared" si="6201"/>
        <v>0</v>
      </c>
      <c r="HC359" s="45">
        <f t="shared" si="6202"/>
        <v>0</v>
      </c>
      <c r="HD359" s="45">
        <f t="shared" si="6203"/>
        <v>0</v>
      </c>
      <c r="HE359" s="184">
        <f t="shared" si="6204"/>
        <v>0</v>
      </c>
      <c r="HF359" s="184">
        <f t="shared" si="6311"/>
        <v>0</v>
      </c>
      <c r="HG359" s="184"/>
      <c r="HH359" s="184"/>
      <c r="HI359" s="117"/>
      <c r="HJ359" s="117"/>
      <c r="HK359" s="114"/>
      <c r="HL359" s="114"/>
      <c r="HM359" s="114"/>
      <c r="HN359" s="114"/>
      <c r="HO359" s="45"/>
      <c r="HP359" s="45"/>
      <c r="HQ359" s="45"/>
      <c r="HR359" s="45"/>
      <c r="HS359" s="45"/>
      <c r="HT359" s="45"/>
      <c r="HU359" s="45">
        <f t="shared" si="6205"/>
        <v>0</v>
      </c>
      <c r="HV359" s="45">
        <f t="shared" si="6206"/>
        <v>0</v>
      </c>
      <c r="HW359" s="45">
        <f t="shared" si="6207"/>
        <v>0</v>
      </c>
      <c r="HX359" s="184">
        <f t="shared" si="6208"/>
        <v>0</v>
      </c>
      <c r="HY359" s="184">
        <f t="shared" si="6312"/>
        <v>0</v>
      </c>
      <c r="HZ359" s="184"/>
      <c r="IA359" s="184"/>
      <c r="IB359" s="117"/>
      <c r="IC359" s="117"/>
      <c r="ID359" s="117"/>
      <c r="IE359" s="117"/>
      <c r="IF359" s="114"/>
      <c r="IG359" s="114"/>
      <c r="IH359" s="45"/>
      <c r="II359" s="45"/>
      <c r="IJ359" s="45"/>
      <c r="IK359" s="45"/>
      <c r="IL359" s="45"/>
      <c r="IM359" s="45"/>
      <c r="IN359" s="45">
        <f t="shared" si="6209"/>
        <v>0</v>
      </c>
      <c r="IO359" s="45">
        <f t="shared" si="6210"/>
        <v>0</v>
      </c>
      <c r="IP359" s="45">
        <f t="shared" si="6211"/>
        <v>0</v>
      </c>
      <c r="IQ359" s="184">
        <f t="shared" si="6212"/>
        <v>0</v>
      </c>
      <c r="IR359" s="184">
        <f t="shared" si="6313"/>
        <v>0</v>
      </c>
      <c r="IS359" s="184"/>
      <c r="IT359" s="184"/>
      <c r="IU359" s="117"/>
      <c r="IV359" s="117"/>
      <c r="IW359" s="117"/>
      <c r="IX359" s="117"/>
      <c r="IY359" s="114"/>
      <c r="IZ359" s="114"/>
      <c r="JA359" s="45"/>
      <c r="JB359" s="45"/>
      <c r="JC359" s="45"/>
      <c r="JD359" s="45"/>
      <c r="JE359" s="45"/>
      <c r="JF359" s="45"/>
      <c r="JG359" s="45">
        <f t="shared" si="6213"/>
        <v>0</v>
      </c>
      <c r="JH359" s="45">
        <f t="shared" si="6214"/>
        <v>0</v>
      </c>
      <c r="JI359" s="45">
        <f t="shared" si="6215"/>
        <v>0</v>
      </c>
      <c r="JJ359" s="184">
        <f t="shared" si="6216"/>
        <v>0</v>
      </c>
      <c r="JK359" s="184">
        <f t="shared" si="6314"/>
        <v>0</v>
      </c>
      <c r="JL359" s="184"/>
      <c r="JM359" s="184"/>
      <c r="JN359" s="117"/>
      <c r="JO359" s="117"/>
      <c r="JP359" s="118"/>
      <c r="JQ359" s="119"/>
      <c r="JR359" s="118"/>
      <c r="JS359" s="118"/>
      <c r="JT359" s="385">
        <f t="shared" si="6558"/>
        <v>0</v>
      </c>
      <c r="JU359" s="385">
        <f t="shared" si="6559"/>
        <v>0</v>
      </c>
      <c r="JV359" s="385">
        <f t="shared" si="6560"/>
        <v>0</v>
      </c>
      <c r="JW359" s="385">
        <f t="shared" si="6561"/>
        <v>0</v>
      </c>
      <c r="JX359" s="385">
        <f t="shared" si="6562"/>
        <v>0</v>
      </c>
      <c r="JY359" s="385">
        <f t="shared" si="6563"/>
        <v>0</v>
      </c>
      <c r="JZ359" s="45">
        <f t="shared" ref="JZ359:JZ363" si="6564">JT359+JW359</f>
        <v>0</v>
      </c>
      <c r="KA359" s="45">
        <f t="shared" si="6297"/>
        <v>0</v>
      </c>
      <c r="KB359" s="45">
        <f t="shared" si="6298"/>
        <v>0</v>
      </c>
      <c r="KC359" s="184">
        <f t="shared" ref="KC359:KC363" si="6565">JT359-JR359</f>
        <v>0</v>
      </c>
      <c r="KD359" s="184">
        <f t="shared" ref="KD359:KD363" si="6566">JU359-JS359</f>
        <v>0</v>
      </c>
      <c r="KE359" s="117"/>
      <c r="KF359" s="117"/>
      <c r="KG359" s="49"/>
      <c r="KH359" s="49"/>
    </row>
    <row r="360" spans="1:299" s="3" customFormat="1" hidden="1" x14ac:dyDescent="0.2">
      <c r="A360" s="100">
        <v>1</v>
      </c>
      <c r="B360" s="62"/>
      <c r="C360" s="147"/>
      <c r="D360" s="258"/>
      <c r="E360" s="372"/>
      <c r="F360" s="746"/>
      <c r="G360" s="63"/>
      <c r="H360" s="92"/>
      <c r="I360" s="92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>
        <f t="shared" si="6485"/>
        <v>0</v>
      </c>
      <c r="U360" s="45">
        <f t="shared" si="6486"/>
        <v>0</v>
      </c>
      <c r="V360" s="45">
        <f t="shared" si="6487"/>
        <v>0</v>
      </c>
      <c r="W360" s="181">
        <f t="shared" si="6488"/>
        <v>0</v>
      </c>
      <c r="X360" s="181">
        <f t="shared" si="6489"/>
        <v>0</v>
      </c>
      <c r="Y360" s="181"/>
      <c r="Z360" s="181"/>
      <c r="AA360" s="46"/>
      <c r="AB360" s="46"/>
      <c r="AC360" s="45"/>
      <c r="AD360" s="45"/>
      <c r="AE360" s="45"/>
      <c r="AF360" s="45"/>
      <c r="AG360" s="45"/>
      <c r="AH360" s="45"/>
      <c r="AI360" s="45"/>
      <c r="AJ360" s="45"/>
      <c r="AK360" s="45"/>
      <c r="AL360" s="45"/>
      <c r="AM360" s="45">
        <f t="shared" si="6165"/>
        <v>0</v>
      </c>
      <c r="AN360" s="45">
        <f t="shared" si="6166"/>
        <v>0</v>
      </c>
      <c r="AO360" s="45">
        <f t="shared" si="6167"/>
        <v>0</v>
      </c>
      <c r="AP360" s="181">
        <f t="shared" si="6168"/>
        <v>0</v>
      </c>
      <c r="AQ360" s="181">
        <f t="shared" si="6302"/>
        <v>0</v>
      </c>
      <c r="AR360" s="181"/>
      <c r="AS360" s="181"/>
      <c r="AT360" s="46"/>
      <c r="AU360" s="46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>
        <f t="shared" si="6169"/>
        <v>0</v>
      </c>
      <c r="BG360" s="45">
        <f t="shared" si="6170"/>
        <v>0</v>
      </c>
      <c r="BH360" s="45">
        <f t="shared" si="6171"/>
        <v>0</v>
      </c>
      <c r="BI360" s="181">
        <f t="shared" si="6172"/>
        <v>0</v>
      </c>
      <c r="BJ360" s="181">
        <f t="shared" si="6303"/>
        <v>0</v>
      </c>
      <c r="BK360" s="181"/>
      <c r="BL360" s="181"/>
      <c r="BM360" s="46"/>
      <c r="BN360" s="46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>
        <f t="shared" si="6173"/>
        <v>0</v>
      </c>
      <c r="BZ360" s="45">
        <f t="shared" si="6174"/>
        <v>0</v>
      </c>
      <c r="CA360" s="45">
        <f t="shared" si="6175"/>
        <v>0</v>
      </c>
      <c r="CB360" s="181">
        <f t="shared" si="6176"/>
        <v>0</v>
      </c>
      <c r="CC360" s="181">
        <f t="shared" si="6304"/>
        <v>0</v>
      </c>
      <c r="CD360" s="181"/>
      <c r="CE360" s="181"/>
      <c r="CF360" s="46"/>
      <c r="CG360" s="46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>
        <f t="shared" si="6177"/>
        <v>0</v>
      </c>
      <c r="CS360" s="45">
        <f t="shared" si="6178"/>
        <v>0</v>
      </c>
      <c r="CT360" s="45">
        <f t="shared" si="6179"/>
        <v>0</v>
      </c>
      <c r="CU360" s="181">
        <f t="shared" si="6180"/>
        <v>0</v>
      </c>
      <c r="CV360" s="181">
        <f t="shared" si="6305"/>
        <v>0</v>
      </c>
      <c r="CW360" s="272"/>
      <c r="CX360" s="181"/>
      <c r="CY360" s="46"/>
      <c r="CZ360" s="46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>
        <f t="shared" si="6181"/>
        <v>0</v>
      </c>
      <c r="DL360" s="45">
        <f t="shared" si="6182"/>
        <v>0</v>
      </c>
      <c r="DM360" s="45">
        <f t="shared" si="6183"/>
        <v>0</v>
      </c>
      <c r="DN360" s="184">
        <f t="shared" si="6184"/>
        <v>0</v>
      </c>
      <c r="DO360" s="184">
        <f t="shared" si="6306"/>
        <v>0</v>
      </c>
      <c r="DP360" s="181"/>
      <c r="DQ360" s="181"/>
      <c r="DR360" s="46"/>
      <c r="DS360" s="46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>
        <f t="shared" si="6185"/>
        <v>0</v>
      </c>
      <c r="EE360" s="45">
        <f t="shared" si="6186"/>
        <v>0</v>
      </c>
      <c r="EF360" s="45">
        <f t="shared" si="6187"/>
        <v>0</v>
      </c>
      <c r="EG360" s="184">
        <f t="shared" si="6188"/>
        <v>0</v>
      </c>
      <c r="EH360" s="184">
        <f t="shared" si="6307"/>
        <v>0</v>
      </c>
      <c r="EI360" s="181"/>
      <c r="EJ360" s="181"/>
      <c r="EK360" s="46"/>
      <c r="EL360" s="46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>
        <f t="shared" si="6189"/>
        <v>0</v>
      </c>
      <c r="EX360" s="45">
        <f t="shared" si="6190"/>
        <v>0</v>
      </c>
      <c r="EY360" s="45">
        <f t="shared" si="6191"/>
        <v>0</v>
      </c>
      <c r="EZ360" s="184">
        <f t="shared" si="6192"/>
        <v>0</v>
      </c>
      <c r="FA360" s="184">
        <f t="shared" si="6308"/>
        <v>0</v>
      </c>
      <c r="FB360" s="181"/>
      <c r="FC360" s="181"/>
      <c r="FD360" s="46"/>
      <c r="FE360" s="46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>
        <f t="shared" si="6193"/>
        <v>0</v>
      </c>
      <c r="FQ360" s="45">
        <f t="shared" si="6194"/>
        <v>0</v>
      </c>
      <c r="FR360" s="45">
        <f t="shared" si="6195"/>
        <v>0</v>
      </c>
      <c r="FS360" s="184">
        <f t="shared" si="6196"/>
        <v>0</v>
      </c>
      <c r="FT360" s="184">
        <f t="shared" si="6309"/>
        <v>0</v>
      </c>
      <c r="FU360" s="181"/>
      <c r="FV360" s="181"/>
      <c r="FW360" s="46"/>
      <c r="FX360" s="46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>
        <f t="shared" si="6197"/>
        <v>0</v>
      </c>
      <c r="GJ360" s="45">
        <f t="shared" si="6198"/>
        <v>0</v>
      </c>
      <c r="GK360" s="45">
        <f t="shared" si="6199"/>
        <v>0</v>
      </c>
      <c r="GL360" s="184">
        <f t="shared" si="6200"/>
        <v>0</v>
      </c>
      <c r="GM360" s="184">
        <f t="shared" si="6310"/>
        <v>0</v>
      </c>
      <c r="GN360" s="181"/>
      <c r="GO360" s="181"/>
      <c r="GP360" s="46"/>
      <c r="GQ360" s="46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>
        <f t="shared" si="6201"/>
        <v>0</v>
      </c>
      <c r="HC360" s="45">
        <f t="shared" si="6202"/>
        <v>0</v>
      </c>
      <c r="HD360" s="45">
        <f t="shared" si="6203"/>
        <v>0</v>
      </c>
      <c r="HE360" s="184">
        <f t="shared" si="6204"/>
        <v>0</v>
      </c>
      <c r="HF360" s="184">
        <f t="shared" si="6311"/>
        <v>0</v>
      </c>
      <c r="HG360" s="181"/>
      <c r="HH360" s="181"/>
      <c r="HI360" s="46"/>
      <c r="HJ360" s="46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>
        <f t="shared" si="6205"/>
        <v>0</v>
      </c>
      <c r="HV360" s="45">
        <f t="shared" si="6206"/>
        <v>0</v>
      </c>
      <c r="HW360" s="45">
        <f t="shared" si="6207"/>
        <v>0</v>
      </c>
      <c r="HX360" s="184">
        <f t="shared" si="6208"/>
        <v>0</v>
      </c>
      <c r="HY360" s="184">
        <f t="shared" si="6312"/>
        <v>0</v>
      </c>
      <c r="HZ360" s="181"/>
      <c r="IA360" s="181"/>
      <c r="IB360" s="46"/>
      <c r="IC360" s="46"/>
      <c r="ID360" s="46"/>
      <c r="IE360" s="46"/>
      <c r="IF360" s="45"/>
      <c r="IG360" s="45"/>
      <c r="IH360" s="45"/>
      <c r="II360" s="45"/>
      <c r="IJ360" s="45"/>
      <c r="IK360" s="45"/>
      <c r="IL360" s="45"/>
      <c r="IM360" s="45"/>
      <c r="IN360" s="45">
        <f t="shared" si="6209"/>
        <v>0</v>
      </c>
      <c r="IO360" s="45">
        <f t="shared" si="6210"/>
        <v>0</v>
      </c>
      <c r="IP360" s="45">
        <f t="shared" si="6211"/>
        <v>0</v>
      </c>
      <c r="IQ360" s="184">
        <f t="shared" si="6212"/>
        <v>0</v>
      </c>
      <c r="IR360" s="184">
        <f t="shared" si="6313"/>
        <v>0</v>
      </c>
      <c r="IS360" s="181"/>
      <c r="IT360" s="181"/>
      <c r="IU360" s="46"/>
      <c r="IV360" s="46"/>
      <c r="IW360" s="46"/>
      <c r="IX360" s="46"/>
      <c r="IY360" s="45"/>
      <c r="IZ360" s="45"/>
      <c r="JA360" s="45"/>
      <c r="JB360" s="45"/>
      <c r="JC360" s="45"/>
      <c r="JD360" s="45"/>
      <c r="JE360" s="45"/>
      <c r="JF360" s="45"/>
      <c r="JG360" s="45">
        <f t="shared" si="6213"/>
        <v>0</v>
      </c>
      <c r="JH360" s="45">
        <f t="shared" si="6214"/>
        <v>0</v>
      </c>
      <c r="JI360" s="45">
        <f t="shared" si="6215"/>
        <v>0</v>
      </c>
      <c r="JJ360" s="184">
        <f t="shared" si="6216"/>
        <v>0</v>
      </c>
      <c r="JK360" s="184">
        <f t="shared" si="6314"/>
        <v>0</v>
      </c>
      <c r="JL360" s="181"/>
      <c r="JM360" s="181"/>
      <c r="JN360" s="46"/>
      <c r="JO360" s="46"/>
      <c r="JP360" s="47"/>
      <c r="JQ360" s="48"/>
      <c r="JR360" s="47"/>
      <c r="JS360" s="47"/>
      <c r="JT360" s="385">
        <f t="shared" si="6558"/>
        <v>0</v>
      </c>
      <c r="JU360" s="385">
        <f t="shared" si="6559"/>
        <v>0</v>
      </c>
      <c r="JV360" s="385">
        <f t="shared" si="6560"/>
        <v>0</v>
      </c>
      <c r="JW360" s="385">
        <f t="shared" si="6561"/>
        <v>0</v>
      </c>
      <c r="JX360" s="385">
        <f t="shared" si="6562"/>
        <v>0</v>
      </c>
      <c r="JY360" s="385">
        <f t="shared" si="6563"/>
        <v>0</v>
      </c>
      <c r="JZ360" s="45">
        <f t="shared" si="6564"/>
        <v>0</v>
      </c>
      <c r="KA360" s="45">
        <f t="shared" si="6297"/>
        <v>0</v>
      </c>
      <c r="KB360" s="45">
        <f t="shared" si="6298"/>
        <v>0</v>
      </c>
      <c r="KC360" s="184">
        <f t="shared" si="6565"/>
        <v>0</v>
      </c>
      <c r="KD360" s="184">
        <f t="shared" si="6566"/>
        <v>0</v>
      </c>
      <c r="KE360" s="46"/>
      <c r="KF360" s="46"/>
      <c r="KG360" s="49"/>
      <c r="KH360" s="49"/>
    </row>
    <row r="361" spans="1:299" s="3" customFormat="1" hidden="1" x14ac:dyDescent="0.2">
      <c r="A361" s="100">
        <v>1</v>
      </c>
      <c r="B361" s="62"/>
      <c r="C361" s="147"/>
      <c r="D361" s="258"/>
      <c r="E361" s="372"/>
      <c r="F361" s="746"/>
      <c r="G361" s="63"/>
      <c r="H361" s="92"/>
      <c r="I361" s="92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>
        <f t="shared" si="6485"/>
        <v>0</v>
      </c>
      <c r="U361" s="45">
        <f t="shared" si="6486"/>
        <v>0</v>
      </c>
      <c r="V361" s="45">
        <f t="shared" si="6487"/>
        <v>0</v>
      </c>
      <c r="W361" s="181">
        <f t="shared" si="6488"/>
        <v>0</v>
      </c>
      <c r="X361" s="181">
        <f t="shared" si="6489"/>
        <v>0</v>
      </c>
      <c r="Y361" s="181"/>
      <c r="Z361" s="181"/>
      <c r="AA361" s="46"/>
      <c r="AB361" s="46"/>
      <c r="AC361" s="45"/>
      <c r="AD361" s="45"/>
      <c r="AE361" s="45"/>
      <c r="AF361" s="45"/>
      <c r="AG361" s="45"/>
      <c r="AH361" s="45"/>
      <c r="AI361" s="45"/>
      <c r="AJ361" s="45"/>
      <c r="AK361" s="45"/>
      <c r="AL361" s="45"/>
      <c r="AM361" s="45">
        <f t="shared" si="6165"/>
        <v>0</v>
      </c>
      <c r="AN361" s="45">
        <f t="shared" si="6166"/>
        <v>0</v>
      </c>
      <c r="AO361" s="45">
        <f t="shared" si="6167"/>
        <v>0</v>
      </c>
      <c r="AP361" s="181">
        <f t="shared" si="6168"/>
        <v>0</v>
      </c>
      <c r="AQ361" s="181">
        <f t="shared" si="6302"/>
        <v>0</v>
      </c>
      <c r="AR361" s="181"/>
      <c r="AS361" s="181"/>
      <c r="AT361" s="46"/>
      <c r="AU361" s="46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>
        <f t="shared" si="6169"/>
        <v>0</v>
      </c>
      <c r="BG361" s="45">
        <f t="shared" si="6170"/>
        <v>0</v>
      </c>
      <c r="BH361" s="45">
        <f t="shared" si="6171"/>
        <v>0</v>
      </c>
      <c r="BI361" s="181">
        <f t="shared" si="6172"/>
        <v>0</v>
      </c>
      <c r="BJ361" s="181">
        <f t="shared" si="6303"/>
        <v>0</v>
      </c>
      <c r="BK361" s="181"/>
      <c r="BL361" s="181"/>
      <c r="BM361" s="46"/>
      <c r="BN361" s="46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>
        <f t="shared" si="6173"/>
        <v>0</v>
      </c>
      <c r="BZ361" s="45">
        <f t="shared" si="6174"/>
        <v>0</v>
      </c>
      <c r="CA361" s="45">
        <f t="shared" si="6175"/>
        <v>0</v>
      </c>
      <c r="CB361" s="181">
        <f t="shared" si="6176"/>
        <v>0</v>
      </c>
      <c r="CC361" s="181">
        <f t="shared" si="6304"/>
        <v>0</v>
      </c>
      <c r="CD361" s="181"/>
      <c r="CE361" s="181"/>
      <c r="CF361" s="46"/>
      <c r="CG361" s="46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>
        <f t="shared" si="6177"/>
        <v>0</v>
      </c>
      <c r="CS361" s="45">
        <f t="shared" si="6178"/>
        <v>0</v>
      </c>
      <c r="CT361" s="45">
        <f t="shared" si="6179"/>
        <v>0</v>
      </c>
      <c r="CU361" s="181">
        <f t="shared" si="6180"/>
        <v>0</v>
      </c>
      <c r="CV361" s="181">
        <f t="shared" si="6305"/>
        <v>0</v>
      </c>
      <c r="CW361" s="272"/>
      <c r="CX361" s="181"/>
      <c r="CY361" s="46"/>
      <c r="CZ361" s="46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>
        <f t="shared" si="6181"/>
        <v>0</v>
      </c>
      <c r="DL361" s="45">
        <f t="shared" si="6182"/>
        <v>0</v>
      </c>
      <c r="DM361" s="45">
        <f t="shared" si="6183"/>
        <v>0</v>
      </c>
      <c r="DN361" s="184">
        <f t="shared" si="6184"/>
        <v>0</v>
      </c>
      <c r="DO361" s="184">
        <f t="shared" si="6306"/>
        <v>0</v>
      </c>
      <c r="DP361" s="181"/>
      <c r="DQ361" s="181"/>
      <c r="DR361" s="46"/>
      <c r="DS361" s="46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>
        <f t="shared" si="6185"/>
        <v>0</v>
      </c>
      <c r="EE361" s="45">
        <f t="shared" si="6186"/>
        <v>0</v>
      </c>
      <c r="EF361" s="45">
        <f t="shared" si="6187"/>
        <v>0</v>
      </c>
      <c r="EG361" s="184">
        <f t="shared" si="6188"/>
        <v>0</v>
      </c>
      <c r="EH361" s="184">
        <f t="shared" si="6307"/>
        <v>0</v>
      </c>
      <c r="EI361" s="181"/>
      <c r="EJ361" s="181"/>
      <c r="EK361" s="46"/>
      <c r="EL361" s="46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>
        <f t="shared" si="6189"/>
        <v>0</v>
      </c>
      <c r="EX361" s="45">
        <f t="shared" si="6190"/>
        <v>0</v>
      </c>
      <c r="EY361" s="45">
        <f t="shared" si="6191"/>
        <v>0</v>
      </c>
      <c r="EZ361" s="184">
        <f t="shared" si="6192"/>
        <v>0</v>
      </c>
      <c r="FA361" s="184">
        <f t="shared" si="6308"/>
        <v>0</v>
      </c>
      <c r="FB361" s="181"/>
      <c r="FC361" s="181"/>
      <c r="FD361" s="46"/>
      <c r="FE361" s="46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>
        <f t="shared" si="6193"/>
        <v>0</v>
      </c>
      <c r="FQ361" s="45">
        <f t="shared" si="6194"/>
        <v>0</v>
      </c>
      <c r="FR361" s="45">
        <f t="shared" si="6195"/>
        <v>0</v>
      </c>
      <c r="FS361" s="184">
        <f t="shared" si="6196"/>
        <v>0</v>
      </c>
      <c r="FT361" s="184">
        <f t="shared" si="6309"/>
        <v>0</v>
      </c>
      <c r="FU361" s="181"/>
      <c r="FV361" s="181"/>
      <c r="FW361" s="46"/>
      <c r="FX361" s="46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>
        <f t="shared" si="6197"/>
        <v>0</v>
      </c>
      <c r="GJ361" s="45">
        <f t="shared" si="6198"/>
        <v>0</v>
      </c>
      <c r="GK361" s="45">
        <f t="shared" si="6199"/>
        <v>0</v>
      </c>
      <c r="GL361" s="184">
        <f t="shared" si="6200"/>
        <v>0</v>
      </c>
      <c r="GM361" s="184">
        <f t="shared" si="6310"/>
        <v>0</v>
      </c>
      <c r="GN361" s="181"/>
      <c r="GO361" s="181"/>
      <c r="GP361" s="46"/>
      <c r="GQ361" s="46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>
        <f t="shared" si="6201"/>
        <v>0</v>
      </c>
      <c r="HC361" s="45">
        <f t="shared" si="6202"/>
        <v>0</v>
      </c>
      <c r="HD361" s="45">
        <f t="shared" si="6203"/>
        <v>0</v>
      </c>
      <c r="HE361" s="184">
        <f t="shared" si="6204"/>
        <v>0</v>
      </c>
      <c r="HF361" s="184">
        <f t="shared" si="6311"/>
        <v>0</v>
      </c>
      <c r="HG361" s="181"/>
      <c r="HH361" s="181"/>
      <c r="HI361" s="46"/>
      <c r="HJ361" s="46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>
        <f t="shared" si="6205"/>
        <v>0</v>
      </c>
      <c r="HV361" s="45">
        <f t="shared" si="6206"/>
        <v>0</v>
      </c>
      <c r="HW361" s="45">
        <f t="shared" si="6207"/>
        <v>0</v>
      </c>
      <c r="HX361" s="184">
        <f t="shared" si="6208"/>
        <v>0</v>
      </c>
      <c r="HY361" s="184">
        <f t="shared" si="6312"/>
        <v>0</v>
      </c>
      <c r="HZ361" s="181"/>
      <c r="IA361" s="181"/>
      <c r="IB361" s="46"/>
      <c r="IC361" s="46"/>
      <c r="ID361" s="46"/>
      <c r="IE361" s="46"/>
      <c r="IF361" s="45"/>
      <c r="IG361" s="45"/>
      <c r="IH361" s="45"/>
      <c r="II361" s="45"/>
      <c r="IJ361" s="45"/>
      <c r="IK361" s="45"/>
      <c r="IL361" s="45"/>
      <c r="IM361" s="45"/>
      <c r="IN361" s="45">
        <f t="shared" si="6209"/>
        <v>0</v>
      </c>
      <c r="IO361" s="45">
        <f t="shared" si="6210"/>
        <v>0</v>
      </c>
      <c r="IP361" s="45">
        <f t="shared" si="6211"/>
        <v>0</v>
      </c>
      <c r="IQ361" s="184">
        <f t="shared" si="6212"/>
        <v>0</v>
      </c>
      <c r="IR361" s="184">
        <f t="shared" si="6313"/>
        <v>0</v>
      </c>
      <c r="IS361" s="181"/>
      <c r="IT361" s="181"/>
      <c r="IU361" s="46"/>
      <c r="IV361" s="46"/>
      <c r="IW361" s="46"/>
      <c r="IX361" s="46"/>
      <c r="IY361" s="45"/>
      <c r="IZ361" s="45"/>
      <c r="JA361" s="45"/>
      <c r="JB361" s="45"/>
      <c r="JC361" s="45"/>
      <c r="JD361" s="45"/>
      <c r="JE361" s="45"/>
      <c r="JF361" s="45"/>
      <c r="JG361" s="45">
        <f t="shared" si="6213"/>
        <v>0</v>
      </c>
      <c r="JH361" s="45">
        <f t="shared" si="6214"/>
        <v>0</v>
      </c>
      <c r="JI361" s="45">
        <f t="shared" si="6215"/>
        <v>0</v>
      </c>
      <c r="JJ361" s="184">
        <f t="shared" si="6216"/>
        <v>0</v>
      </c>
      <c r="JK361" s="184">
        <f t="shared" si="6314"/>
        <v>0</v>
      </c>
      <c r="JL361" s="181"/>
      <c r="JM361" s="181"/>
      <c r="JN361" s="46"/>
      <c r="JO361" s="46"/>
      <c r="JP361" s="47"/>
      <c r="JQ361" s="48"/>
      <c r="JR361" s="47"/>
      <c r="JS361" s="47"/>
      <c r="JT361" s="385">
        <f t="shared" si="6558"/>
        <v>0</v>
      </c>
      <c r="JU361" s="385">
        <f t="shared" si="6559"/>
        <v>0</v>
      </c>
      <c r="JV361" s="385">
        <f t="shared" si="6560"/>
        <v>0</v>
      </c>
      <c r="JW361" s="385">
        <f t="shared" si="6561"/>
        <v>0</v>
      </c>
      <c r="JX361" s="385">
        <f t="shared" si="6562"/>
        <v>0</v>
      </c>
      <c r="JY361" s="385">
        <f t="shared" si="6563"/>
        <v>0</v>
      </c>
      <c r="JZ361" s="45">
        <f t="shared" si="6564"/>
        <v>0</v>
      </c>
      <c r="KA361" s="45">
        <f t="shared" si="6297"/>
        <v>0</v>
      </c>
      <c r="KB361" s="45">
        <f t="shared" si="6298"/>
        <v>0</v>
      </c>
      <c r="KC361" s="184">
        <f t="shared" si="6565"/>
        <v>0</v>
      </c>
      <c r="KD361" s="184">
        <f t="shared" si="6566"/>
        <v>0</v>
      </c>
      <c r="KE361" s="46"/>
      <c r="KF361" s="46"/>
      <c r="KG361" s="49"/>
      <c r="KH361" s="49"/>
    </row>
    <row r="362" spans="1:299" s="3" customFormat="1" hidden="1" x14ac:dyDescent="0.2">
      <c r="A362" s="100">
        <v>1</v>
      </c>
      <c r="B362" s="62"/>
      <c r="C362" s="147"/>
      <c r="D362" s="258"/>
      <c r="E362" s="372"/>
      <c r="F362" s="746"/>
      <c r="G362" s="63"/>
      <c r="H362" s="92"/>
      <c r="I362" s="92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>
        <f t="shared" si="6485"/>
        <v>0</v>
      </c>
      <c r="U362" s="45">
        <f t="shared" si="6486"/>
        <v>0</v>
      </c>
      <c r="V362" s="45">
        <f t="shared" si="6487"/>
        <v>0</v>
      </c>
      <c r="W362" s="181">
        <f t="shared" si="6488"/>
        <v>0</v>
      </c>
      <c r="X362" s="181">
        <f t="shared" si="6489"/>
        <v>0</v>
      </c>
      <c r="Y362" s="181"/>
      <c r="Z362" s="181"/>
      <c r="AA362" s="46"/>
      <c r="AB362" s="46"/>
      <c r="AC362" s="45"/>
      <c r="AD362" s="45"/>
      <c r="AE362" s="45"/>
      <c r="AF362" s="45"/>
      <c r="AG362" s="45"/>
      <c r="AH362" s="45"/>
      <c r="AI362" s="45"/>
      <c r="AJ362" s="45"/>
      <c r="AK362" s="45"/>
      <c r="AL362" s="45"/>
      <c r="AM362" s="45">
        <f t="shared" si="6165"/>
        <v>0</v>
      </c>
      <c r="AN362" s="45">
        <f t="shared" si="6166"/>
        <v>0</v>
      </c>
      <c r="AO362" s="45">
        <f t="shared" si="6167"/>
        <v>0</v>
      </c>
      <c r="AP362" s="181">
        <f t="shared" si="6168"/>
        <v>0</v>
      </c>
      <c r="AQ362" s="181">
        <f t="shared" si="6302"/>
        <v>0</v>
      </c>
      <c r="AR362" s="181"/>
      <c r="AS362" s="181"/>
      <c r="AT362" s="46"/>
      <c r="AU362" s="46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>
        <f t="shared" si="6169"/>
        <v>0</v>
      </c>
      <c r="BG362" s="45">
        <f t="shared" si="6170"/>
        <v>0</v>
      </c>
      <c r="BH362" s="45">
        <f t="shared" si="6171"/>
        <v>0</v>
      </c>
      <c r="BI362" s="181">
        <f t="shared" si="6172"/>
        <v>0</v>
      </c>
      <c r="BJ362" s="181">
        <f t="shared" si="6303"/>
        <v>0</v>
      </c>
      <c r="BK362" s="181"/>
      <c r="BL362" s="181"/>
      <c r="BM362" s="46"/>
      <c r="BN362" s="46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>
        <f t="shared" si="6173"/>
        <v>0</v>
      </c>
      <c r="BZ362" s="45">
        <f t="shared" si="6174"/>
        <v>0</v>
      </c>
      <c r="CA362" s="45">
        <f t="shared" si="6175"/>
        <v>0</v>
      </c>
      <c r="CB362" s="181">
        <f t="shared" si="6176"/>
        <v>0</v>
      </c>
      <c r="CC362" s="181">
        <f t="shared" si="6304"/>
        <v>0</v>
      </c>
      <c r="CD362" s="181"/>
      <c r="CE362" s="181"/>
      <c r="CF362" s="46"/>
      <c r="CG362" s="46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>
        <f t="shared" si="6177"/>
        <v>0</v>
      </c>
      <c r="CS362" s="45">
        <f t="shared" si="6178"/>
        <v>0</v>
      </c>
      <c r="CT362" s="45">
        <f t="shared" si="6179"/>
        <v>0</v>
      </c>
      <c r="CU362" s="181">
        <f t="shared" si="6180"/>
        <v>0</v>
      </c>
      <c r="CV362" s="181">
        <f t="shared" si="6305"/>
        <v>0</v>
      </c>
      <c r="CW362" s="272"/>
      <c r="CX362" s="181"/>
      <c r="CY362" s="46"/>
      <c r="CZ362" s="46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>
        <f t="shared" si="6181"/>
        <v>0</v>
      </c>
      <c r="DL362" s="45">
        <f t="shared" si="6182"/>
        <v>0</v>
      </c>
      <c r="DM362" s="45">
        <f t="shared" si="6183"/>
        <v>0</v>
      </c>
      <c r="DN362" s="184">
        <f t="shared" si="6184"/>
        <v>0</v>
      </c>
      <c r="DO362" s="184">
        <f t="shared" si="6306"/>
        <v>0</v>
      </c>
      <c r="DP362" s="181"/>
      <c r="DQ362" s="181"/>
      <c r="DR362" s="46"/>
      <c r="DS362" s="46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>
        <f t="shared" si="6185"/>
        <v>0</v>
      </c>
      <c r="EE362" s="45">
        <f t="shared" si="6186"/>
        <v>0</v>
      </c>
      <c r="EF362" s="45">
        <f t="shared" si="6187"/>
        <v>0</v>
      </c>
      <c r="EG362" s="184">
        <f t="shared" si="6188"/>
        <v>0</v>
      </c>
      <c r="EH362" s="184">
        <f t="shared" si="6307"/>
        <v>0</v>
      </c>
      <c r="EI362" s="181"/>
      <c r="EJ362" s="181"/>
      <c r="EK362" s="46"/>
      <c r="EL362" s="46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>
        <f t="shared" si="6189"/>
        <v>0</v>
      </c>
      <c r="EX362" s="45">
        <f t="shared" si="6190"/>
        <v>0</v>
      </c>
      <c r="EY362" s="45">
        <f t="shared" si="6191"/>
        <v>0</v>
      </c>
      <c r="EZ362" s="184">
        <f t="shared" si="6192"/>
        <v>0</v>
      </c>
      <c r="FA362" s="184">
        <f t="shared" si="6308"/>
        <v>0</v>
      </c>
      <c r="FB362" s="181"/>
      <c r="FC362" s="181"/>
      <c r="FD362" s="46"/>
      <c r="FE362" s="46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>
        <f t="shared" si="6193"/>
        <v>0</v>
      </c>
      <c r="FQ362" s="45">
        <f t="shared" si="6194"/>
        <v>0</v>
      </c>
      <c r="FR362" s="45">
        <f t="shared" si="6195"/>
        <v>0</v>
      </c>
      <c r="FS362" s="184">
        <f t="shared" si="6196"/>
        <v>0</v>
      </c>
      <c r="FT362" s="184">
        <f t="shared" si="6309"/>
        <v>0</v>
      </c>
      <c r="FU362" s="181"/>
      <c r="FV362" s="181"/>
      <c r="FW362" s="46"/>
      <c r="FX362" s="46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>
        <f t="shared" si="6197"/>
        <v>0</v>
      </c>
      <c r="GJ362" s="45">
        <f t="shared" si="6198"/>
        <v>0</v>
      </c>
      <c r="GK362" s="45">
        <f t="shared" si="6199"/>
        <v>0</v>
      </c>
      <c r="GL362" s="184">
        <f t="shared" si="6200"/>
        <v>0</v>
      </c>
      <c r="GM362" s="184">
        <f t="shared" si="6310"/>
        <v>0</v>
      </c>
      <c r="GN362" s="181"/>
      <c r="GO362" s="181"/>
      <c r="GP362" s="46"/>
      <c r="GQ362" s="46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>
        <f t="shared" si="6201"/>
        <v>0</v>
      </c>
      <c r="HC362" s="45">
        <f t="shared" si="6202"/>
        <v>0</v>
      </c>
      <c r="HD362" s="45">
        <f t="shared" si="6203"/>
        <v>0</v>
      </c>
      <c r="HE362" s="184">
        <f t="shared" si="6204"/>
        <v>0</v>
      </c>
      <c r="HF362" s="184">
        <f t="shared" si="6311"/>
        <v>0</v>
      </c>
      <c r="HG362" s="181"/>
      <c r="HH362" s="181"/>
      <c r="HI362" s="46"/>
      <c r="HJ362" s="46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>
        <f t="shared" si="6205"/>
        <v>0</v>
      </c>
      <c r="HV362" s="45">
        <f t="shared" si="6206"/>
        <v>0</v>
      </c>
      <c r="HW362" s="45">
        <f t="shared" si="6207"/>
        <v>0</v>
      </c>
      <c r="HX362" s="184">
        <f t="shared" si="6208"/>
        <v>0</v>
      </c>
      <c r="HY362" s="184">
        <f t="shared" si="6312"/>
        <v>0</v>
      </c>
      <c r="HZ362" s="181"/>
      <c r="IA362" s="181"/>
      <c r="IB362" s="46"/>
      <c r="IC362" s="46"/>
      <c r="ID362" s="46"/>
      <c r="IE362" s="46"/>
      <c r="IF362" s="45"/>
      <c r="IG362" s="45"/>
      <c r="IH362" s="45"/>
      <c r="II362" s="45"/>
      <c r="IJ362" s="45"/>
      <c r="IK362" s="45"/>
      <c r="IL362" s="45"/>
      <c r="IM362" s="45"/>
      <c r="IN362" s="45">
        <f t="shared" si="6209"/>
        <v>0</v>
      </c>
      <c r="IO362" s="45">
        <f t="shared" si="6210"/>
        <v>0</v>
      </c>
      <c r="IP362" s="45">
        <f t="shared" si="6211"/>
        <v>0</v>
      </c>
      <c r="IQ362" s="184">
        <f t="shared" si="6212"/>
        <v>0</v>
      </c>
      <c r="IR362" s="184">
        <f t="shared" si="6313"/>
        <v>0</v>
      </c>
      <c r="IS362" s="181"/>
      <c r="IT362" s="181"/>
      <c r="IU362" s="46"/>
      <c r="IV362" s="46"/>
      <c r="IW362" s="46"/>
      <c r="IX362" s="46"/>
      <c r="IY362" s="45"/>
      <c r="IZ362" s="45"/>
      <c r="JA362" s="45"/>
      <c r="JB362" s="45"/>
      <c r="JC362" s="45"/>
      <c r="JD362" s="45"/>
      <c r="JE362" s="45"/>
      <c r="JF362" s="45"/>
      <c r="JG362" s="45">
        <f t="shared" si="6213"/>
        <v>0</v>
      </c>
      <c r="JH362" s="45">
        <f t="shared" si="6214"/>
        <v>0</v>
      </c>
      <c r="JI362" s="45">
        <f t="shared" si="6215"/>
        <v>0</v>
      </c>
      <c r="JJ362" s="184">
        <f t="shared" si="6216"/>
        <v>0</v>
      </c>
      <c r="JK362" s="184">
        <f t="shared" si="6314"/>
        <v>0</v>
      </c>
      <c r="JL362" s="181"/>
      <c r="JM362" s="181"/>
      <c r="JN362" s="46"/>
      <c r="JO362" s="46"/>
      <c r="JP362" s="47"/>
      <c r="JQ362" s="48"/>
      <c r="JR362" s="47"/>
      <c r="JS362" s="47"/>
      <c r="JT362" s="385">
        <f t="shared" si="6558"/>
        <v>0</v>
      </c>
      <c r="JU362" s="385">
        <f t="shared" si="6559"/>
        <v>0</v>
      </c>
      <c r="JV362" s="385">
        <f t="shared" si="6560"/>
        <v>0</v>
      </c>
      <c r="JW362" s="385">
        <f t="shared" si="6561"/>
        <v>0</v>
      </c>
      <c r="JX362" s="385">
        <f t="shared" si="6562"/>
        <v>0</v>
      </c>
      <c r="JY362" s="385">
        <f t="shared" si="6563"/>
        <v>0</v>
      </c>
      <c r="JZ362" s="45">
        <f t="shared" si="6564"/>
        <v>0</v>
      </c>
      <c r="KA362" s="45">
        <f t="shared" si="6297"/>
        <v>0</v>
      </c>
      <c r="KB362" s="45">
        <f t="shared" si="6298"/>
        <v>0</v>
      </c>
      <c r="KC362" s="184">
        <f t="shared" si="6565"/>
        <v>0</v>
      </c>
      <c r="KD362" s="184">
        <f t="shared" si="6566"/>
        <v>0</v>
      </c>
      <c r="KE362" s="46"/>
      <c r="KF362" s="46"/>
      <c r="KG362" s="49"/>
      <c r="KH362" s="49"/>
    </row>
    <row r="363" spans="1:299" s="3" customFormat="1" hidden="1" x14ac:dyDescent="0.2">
      <c r="A363" s="100">
        <v>1</v>
      </c>
      <c r="B363" s="62"/>
      <c r="C363" s="147"/>
      <c r="D363" s="258"/>
      <c r="E363" s="372"/>
      <c r="F363" s="746"/>
      <c r="G363" s="63"/>
      <c r="H363" s="92"/>
      <c r="I363" s="92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>
        <f t="shared" si="6485"/>
        <v>0</v>
      </c>
      <c r="U363" s="45">
        <f t="shared" si="6486"/>
        <v>0</v>
      </c>
      <c r="V363" s="45">
        <f t="shared" si="6487"/>
        <v>0</v>
      </c>
      <c r="W363" s="181">
        <f t="shared" si="6488"/>
        <v>0</v>
      </c>
      <c r="X363" s="181">
        <f t="shared" si="6489"/>
        <v>0</v>
      </c>
      <c r="Y363" s="181"/>
      <c r="Z363" s="181"/>
      <c r="AA363" s="46"/>
      <c r="AB363" s="46"/>
      <c r="AC363" s="45"/>
      <c r="AD363" s="45"/>
      <c r="AE363" s="45"/>
      <c r="AF363" s="45"/>
      <c r="AG363" s="45"/>
      <c r="AH363" s="45"/>
      <c r="AI363" s="45"/>
      <c r="AJ363" s="45"/>
      <c r="AK363" s="45"/>
      <c r="AL363" s="45"/>
      <c r="AM363" s="45">
        <f t="shared" si="6165"/>
        <v>0</v>
      </c>
      <c r="AN363" s="45">
        <f t="shared" si="6166"/>
        <v>0</v>
      </c>
      <c r="AO363" s="45">
        <f t="shared" si="6167"/>
        <v>0</v>
      </c>
      <c r="AP363" s="181">
        <f t="shared" si="6168"/>
        <v>0</v>
      </c>
      <c r="AQ363" s="181">
        <f t="shared" si="6302"/>
        <v>0</v>
      </c>
      <c r="AR363" s="181"/>
      <c r="AS363" s="181"/>
      <c r="AT363" s="46"/>
      <c r="AU363" s="46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>
        <f t="shared" si="6169"/>
        <v>0</v>
      </c>
      <c r="BG363" s="45">
        <f t="shared" si="6170"/>
        <v>0</v>
      </c>
      <c r="BH363" s="45">
        <f t="shared" si="6171"/>
        <v>0</v>
      </c>
      <c r="BI363" s="181">
        <f t="shared" si="6172"/>
        <v>0</v>
      </c>
      <c r="BJ363" s="181">
        <f t="shared" si="6303"/>
        <v>0</v>
      </c>
      <c r="BK363" s="181"/>
      <c r="BL363" s="181"/>
      <c r="BM363" s="46"/>
      <c r="BN363" s="46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>
        <f t="shared" si="6173"/>
        <v>0</v>
      </c>
      <c r="BZ363" s="45">
        <f t="shared" si="6174"/>
        <v>0</v>
      </c>
      <c r="CA363" s="45">
        <f t="shared" si="6175"/>
        <v>0</v>
      </c>
      <c r="CB363" s="181">
        <f t="shared" si="6176"/>
        <v>0</v>
      </c>
      <c r="CC363" s="181">
        <f t="shared" si="6304"/>
        <v>0</v>
      </c>
      <c r="CD363" s="181"/>
      <c r="CE363" s="181"/>
      <c r="CF363" s="46"/>
      <c r="CG363" s="46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>
        <f t="shared" si="6177"/>
        <v>0</v>
      </c>
      <c r="CS363" s="45">
        <f t="shared" si="6178"/>
        <v>0</v>
      </c>
      <c r="CT363" s="45">
        <f t="shared" si="6179"/>
        <v>0</v>
      </c>
      <c r="CU363" s="181">
        <f t="shared" si="6180"/>
        <v>0</v>
      </c>
      <c r="CV363" s="181">
        <f t="shared" si="6305"/>
        <v>0</v>
      </c>
      <c r="CW363" s="272"/>
      <c r="CX363" s="181"/>
      <c r="CY363" s="46"/>
      <c r="CZ363" s="46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>
        <f t="shared" si="6181"/>
        <v>0</v>
      </c>
      <c r="DL363" s="45">
        <f t="shared" si="6182"/>
        <v>0</v>
      </c>
      <c r="DM363" s="45">
        <f t="shared" si="6183"/>
        <v>0</v>
      </c>
      <c r="DN363" s="184">
        <f t="shared" si="6184"/>
        <v>0</v>
      </c>
      <c r="DO363" s="184">
        <f t="shared" si="6306"/>
        <v>0</v>
      </c>
      <c r="DP363" s="181"/>
      <c r="DQ363" s="181"/>
      <c r="DR363" s="46"/>
      <c r="DS363" s="46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>
        <f t="shared" si="6185"/>
        <v>0</v>
      </c>
      <c r="EE363" s="45">
        <f t="shared" si="6186"/>
        <v>0</v>
      </c>
      <c r="EF363" s="45">
        <f t="shared" si="6187"/>
        <v>0</v>
      </c>
      <c r="EG363" s="184">
        <f t="shared" si="6188"/>
        <v>0</v>
      </c>
      <c r="EH363" s="184">
        <f t="shared" si="6307"/>
        <v>0</v>
      </c>
      <c r="EI363" s="181"/>
      <c r="EJ363" s="181"/>
      <c r="EK363" s="46"/>
      <c r="EL363" s="46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>
        <f t="shared" si="6189"/>
        <v>0</v>
      </c>
      <c r="EX363" s="45">
        <f t="shared" si="6190"/>
        <v>0</v>
      </c>
      <c r="EY363" s="45">
        <f t="shared" si="6191"/>
        <v>0</v>
      </c>
      <c r="EZ363" s="184">
        <f t="shared" si="6192"/>
        <v>0</v>
      </c>
      <c r="FA363" s="184">
        <f t="shared" si="6308"/>
        <v>0</v>
      </c>
      <c r="FB363" s="181"/>
      <c r="FC363" s="181"/>
      <c r="FD363" s="46"/>
      <c r="FE363" s="46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>
        <f t="shared" si="6193"/>
        <v>0</v>
      </c>
      <c r="FQ363" s="45">
        <f t="shared" si="6194"/>
        <v>0</v>
      </c>
      <c r="FR363" s="45">
        <f t="shared" si="6195"/>
        <v>0</v>
      </c>
      <c r="FS363" s="184">
        <f t="shared" si="6196"/>
        <v>0</v>
      </c>
      <c r="FT363" s="184">
        <f t="shared" si="6309"/>
        <v>0</v>
      </c>
      <c r="FU363" s="181"/>
      <c r="FV363" s="181"/>
      <c r="FW363" s="46"/>
      <c r="FX363" s="46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>
        <f t="shared" si="6197"/>
        <v>0</v>
      </c>
      <c r="GJ363" s="45">
        <f t="shared" si="6198"/>
        <v>0</v>
      </c>
      <c r="GK363" s="45">
        <f t="shared" si="6199"/>
        <v>0</v>
      </c>
      <c r="GL363" s="184">
        <f t="shared" si="6200"/>
        <v>0</v>
      </c>
      <c r="GM363" s="184">
        <f t="shared" si="6310"/>
        <v>0</v>
      </c>
      <c r="GN363" s="181"/>
      <c r="GO363" s="181"/>
      <c r="GP363" s="46"/>
      <c r="GQ363" s="46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>
        <f t="shared" si="6201"/>
        <v>0</v>
      </c>
      <c r="HC363" s="45">
        <f t="shared" si="6202"/>
        <v>0</v>
      </c>
      <c r="HD363" s="45">
        <f t="shared" si="6203"/>
        <v>0</v>
      </c>
      <c r="HE363" s="184">
        <f t="shared" si="6204"/>
        <v>0</v>
      </c>
      <c r="HF363" s="184">
        <f t="shared" si="6311"/>
        <v>0</v>
      </c>
      <c r="HG363" s="181"/>
      <c r="HH363" s="181"/>
      <c r="HI363" s="46"/>
      <c r="HJ363" s="46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>
        <f t="shared" si="6205"/>
        <v>0</v>
      </c>
      <c r="HV363" s="45">
        <f t="shared" si="6206"/>
        <v>0</v>
      </c>
      <c r="HW363" s="45">
        <f t="shared" si="6207"/>
        <v>0</v>
      </c>
      <c r="HX363" s="184">
        <f t="shared" si="6208"/>
        <v>0</v>
      </c>
      <c r="HY363" s="184">
        <f t="shared" si="6312"/>
        <v>0</v>
      </c>
      <c r="HZ363" s="181"/>
      <c r="IA363" s="181"/>
      <c r="IB363" s="46"/>
      <c r="IC363" s="46"/>
      <c r="ID363" s="46"/>
      <c r="IE363" s="46"/>
      <c r="IF363" s="45"/>
      <c r="IG363" s="45"/>
      <c r="IH363" s="45"/>
      <c r="II363" s="45"/>
      <c r="IJ363" s="45"/>
      <c r="IK363" s="45"/>
      <c r="IL363" s="45"/>
      <c r="IM363" s="45"/>
      <c r="IN363" s="45">
        <f t="shared" si="6209"/>
        <v>0</v>
      </c>
      <c r="IO363" s="45">
        <f t="shared" si="6210"/>
        <v>0</v>
      </c>
      <c r="IP363" s="45">
        <f t="shared" si="6211"/>
        <v>0</v>
      </c>
      <c r="IQ363" s="184">
        <f t="shared" si="6212"/>
        <v>0</v>
      </c>
      <c r="IR363" s="184">
        <f t="shared" si="6313"/>
        <v>0</v>
      </c>
      <c r="IS363" s="181"/>
      <c r="IT363" s="181"/>
      <c r="IU363" s="46"/>
      <c r="IV363" s="46"/>
      <c r="IW363" s="46"/>
      <c r="IX363" s="46"/>
      <c r="IY363" s="45"/>
      <c r="IZ363" s="45"/>
      <c r="JA363" s="45"/>
      <c r="JB363" s="45"/>
      <c r="JC363" s="45"/>
      <c r="JD363" s="45"/>
      <c r="JE363" s="45"/>
      <c r="JF363" s="45"/>
      <c r="JG363" s="45">
        <f t="shared" si="6213"/>
        <v>0</v>
      </c>
      <c r="JH363" s="45">
        <f t="shared" si="6214"/>
        <v>0</v>
      </c>
      <c r="JI363" s="45">
        <f t="shared" si="6215"/>
        <v>0</v>
      </c>
      <c r="JJ363" s="184">
        <f t="shared" si="6216"/>
        <v>0</v>
      </c>
      <c r="JK363" s="184">
        <f t="shared" si="6314"/>
        <v>0</v>
      </c>
      <c r="JL363" s="181"/>
      <c r="JM363" s="181"/>
      <c r="JN363" s="46"/>
      <c r="JO363" s="46"/>
      <c r="JP363" s="47"/>
      <c r="JQ363" s="48"/>
      <c r="JR363" s="47"/>
      <c r="JS363" s="47"/>
      <c r="JT363" s="385">
        <f t="shared" si="6558"/>
        <v>0</v>
      </c>
      <c r="JU363" s="385">
        <f t="shared" si="6559"/>
        <v>0</v>
      </c>
      <c r="JV363" s="385">
        <f t="shared" si="6560"/>
        <v>0</v>
      </c>
      <c r="JW363" s="385">
        <f t="shared" si="6561"/>
        <v>0</v>
      </c>
      <c r="JX363" s="385">
        <f t="shared" si="6562"/>
        <v>0</v>
      </c>
      <c r="JY363" s="385">
        <f t="shared" si="6563"/>
        <v>0</v>
      </c>
      <c r="JZ363" s="45">
        <f t="shared" si="6564"/>
        <v>0</v>
      </c>
      <c r="KA363" s="45">
        <f t="shared" si="6297"/>
        <v>0</v>
      </c>
      <c r="KB363" s="45">
        <f t="shared" si="6298"/>
        <v>0</v>
      </c>
      <c r="KC363" s="184">
        <f t="shared" si="6565"/>
        <v>0</v>
      </c>
      <c r="KD363" s="184">
        <f t="shared" si="6566"/>
        <v>0</v>
      </c>
      <c r="KE363" s="46"/>
      <c r="KF363" s="46"/>
      <c r="KG363" s="49"/>
      <c r="KH363" s="49"/>
    </row>
    <row r="364" spans="1:299" x14ac:dyDescent="0.2">
      <c r="A364" s="100">
        <v>1</v>
      </c>
      <c r="B364" s="100">
        <v>1</v>
      </c>
      <c r="C364" s="66"/>
      <c r="D364" s="257"/>
      <c r="E364" s="257"/>
      <c r="F364" s="727" t="s">
        <v>36</v>
      </c>
      <c r="G364" s="71"/>
      <c r="H364" s="126"/>
      <c r="I364" s="126"/>
      <c r="J364" s="56">
        <f>SUM(J370,J365)</f>
        <v>0</v>
      </c>
      <c r="K364" s="56">
        <f>SUM(K370,K365)</f>
        <v>0</v>
      </c>
      <c r="L364" s="57">
        <f t="shared" ref="L364:L365" si="6567">SUM(J364/12*$B$2)</f>
        <v>0</v>
      </c>
      <c r="M364" s="57">
        <f t="shared" ref="M364:M365" si="6568">SUM(K364/12*$B$2)</f>
        <v>0</v>
      </c>
      <c r="N364" s="56">
        <f>SUM(N370,N365)</f>
        <v>0</v>
      </c>
      <c r="O364" s="56">
        <f t="shared" ref="O364:S364" si="6569">SUM(O370,O365)</f>
        <v>0</v>
      </c>
      <c r="P364" s="56">
        <f t="shared" si="6569"/>
        <v>0</v>
      </c>
      <c r="Q364" s="56">
        <f t="shared" si="6569"/>
        <v>0</v>
      </c>
      <c r="R364" s="56">
        <f t="shared" si="6569"/>
        <v>0</v>
      </c>
      <c r="S364" s="56">
        <f t="shared" si="6569"/>
        <v>0</v>
      </c>
      <c r="T364" s="59">
        <f t="shared" si="6083"/>
        <v>0</v>
      </c>
      <c r="U364" s="59">
        <f t="shared" si="6084"/>
        <v>0</v>
      </c>
      <c r="V364" s="59">
        <f t="shared" si="6085"/>
        <v>0</v>
      </c>
      <c r="W364" s="72">
        <f t="shared" si="6086"/>
        <v>0</v>
      </c>
      <c r="X364" s="72">
        <f t="shared" si="6087"/>
        <v>0</v>
      </c>
      <c r="Y364" s="307"/>
      <c r="Z364" s="307"/>
      <c r="AA364" s="156">
        <f t="shared" ref="AA364:AA365" si="6570">$H364</f>
        <v>0</v>
      </c>
      <c r="AB364" s="157" t="e">
        <f t="shared" ref="AB364:AB365" si="6571">O364/N364</f>
        <v>#DIV/0!</v>
      </c>
      <c r="AC364" s="56">
        <f>SUM(AC370,AC365)</f>
        <v>0</v>
      </c>
      <c r="AD364" s="56">
        <f>SUM(AD370,AD365)</f>
        <v>0</v>
      </c>
      <c r="AE364" s="57">
        <f t="shared" ref="AE364:AE365" si="6572">SUM(AC364/12*$B$2)</f>
        <v>0</v>
      </c>
      <c r="AF364" s="57">
        <f t="shared" ref="AF364:AF365" si="6573">SUM(AD364/12*$B$2)</f>
        <v>0</v>
      </c>
      <c r="AG364" s="56">
        <f>SUM(AG370,AG365)</f>
        <v>0</v>
      </c>
      <c r="AH364" s="56">
        <f t="shared" ref="AH364" si="6574">SUM(AH370,AH365)</f>
        <v>0</v>
      </c>
      <c r="AI364" s="56">
        <f t="shared" ref="AI364" si="6575">SUM(AI370,AI365)</f>
        <v>0</v>
      </c>
      <c r="AJ364" s="56">
        <f t="shared" ref="AJ364" si="6576">SUM(AJ370,AJ365)</f>
        <v>0</v>
      </c>
      <c r="AK364" s="56">
        <f t="shared" ref="AK364" si="6577">SUM(AK370,AK365)</f>
        <v>0</v>
      </c>
      <c r="AL364" s="56">
        <f t="shared" ref="AL364" si="6578">SUM(AL370,AL365)</f>
        <v>0</v>
      </c>
      <c r="AM364" s="59">
        <f t="shared" si="6165"/>
        <v>0</v>
      </c>
      <c r="AN364" s="59">
        <f t="shared" si="6166"/>
        <v>0</v>
      </c>
      <c r="AO364" s="59">
        <f t="shared" si="6167"/>
        <v>0</v>
      </c>
      <c r="AP364" s="72">
        <f t="shared" si="6168"/>
        <v>0</v>
      </c>
      <c r="AQ364" s="72">
        <f t="shared" si="6302"/>
        <v>0</v>
      </c>
      <c r="AR364" s="307"/>
      <c r="AS364" s="307"/>
      <c r="AT364" s="156">
        <f t="shared" ref="AT364:AT365" si="6579">$H364</f>
        <v>0</v>
      </c>
      <c r="AU364" s="157" t="e">
        <f t="shared" ref="AU364:AU365" si="6580">AH364/AG364</f>
        <v>#DIV/0!</v>
      </c>
      <c r="AV364" s="56">
        <f>SUM(AV370,AV365)</f>
        <v>0</v>
      </c>
      <c r="AW364" s="56">
        <f>SUM(AW370,AW365)</f>
        <v>0</v>
      </c>
      <c r="AX364" s="57">
        <f t="shared" ref="AX364:AX365" si="6581">SUM(AV364/12*$B$2)</f>
        <v>0</v>
      </c>
      <c r="AY364" s="57">
        <f t="shared" ref="AY364:AY365" si="6582">SUM(AW364/12*$B$2)</f>
        <v>0</v>
      </c>
      <c r="AZ364" s="56">
        <f>SUM(AZ370,AZ365)</f>
        <v>0</v>
      </c>
      <c r="BA364" s="56">
        <f t="shared" ref="BA364" si="6583">SUM(BA370,BA365)</f>
        <v>0</v>
      </c>
      <c r="BB364" s="56">
        <f t="shared" ref="BB364" si="6584">SUM(BB370,BB365)</f>
        <v>0</v>
      </c>
      <c r="BC364" s="56">
        <f t="shared" ref="BC364" si="6585">SUM(BC370,BC365)</f>
        <v>0</v>
      </c>
      <c r="BD364" s="56">
        <f t="shared" ref="BD364" si="6586">SUM(BD370,BD365)</f>
        <v>0</v>
      </c>
      <c r="BE364" s="56">
        <f t="shared" ref="BE364" si="6587">SUM(BE370,BE365)</f>
        <v>0</v>
      </c>
      <c r="BF364" s="59">
        <f t="shared" si="6169"/>
        <v>0</v>
      </c>
      <c r="BG364" s="59">
        <f t="shared" si="6170"/>
        <v>0</v>
      </c>
      <c r="BH364" s="59">
        <f t="shared" si="6171"/>
        <v>0</v>
      </c>
      <c r="BI364" s="72">
        <f t="shared" si="6172"/>
        <v>0</v>
      </c>
      <c r="BJ364" s="72">
        <f t="shared" si="6303"/>
        <v>0</v>
      </c>
      <c r="BK364" s="307"/>
      <c r="BL364" s="307"/>
      <c r="BM364" s="156">
        <f t="shared" ref="BM364:BM365" si="6588">$H364</f>
        <v>0</v>
      </c>
      <c r="BN364" s="157" t="e">
        <f t="shared" ref="BN364:BN365" si="6589">BA364/AZ364</f>
        <v>#DIV/0!</v>
      </c>
      <c r="BO364" s="56">
        <f>SUM(BO370,BO365)</f>
        <v>0</v>
      </c>
      <c r="BP364" s="56">
        <f>SUM(BP370,BP365)</f>
        <v>0</v>
      </c>
      <c r="BQ364" s="57">
        <f t="shared" ref="BQ364:BQ365" si="6590">SUM(BO364/12*$B$2)</f>
        <v>0</v>
      </c>
      <c r="BR364" s="57">
        <f t="shared" ref="BR364:BR365" si="6591">SUM(BP364/12*$B$2)</f>
        <v>0</v>
      </c>
      <c r="BS364" s="56">
        <f>SUM(BS370,BS365)</f>
        <v>0</v>
      </c>
      <c r="BT364" s="56">
        <f t="shared" ref="BT364" si="6592">SUM(BT370,BT365)</f>
        <v>0</v>
      </c>
      <c r="BU364" s="56">
        <f t="shared" ref="BU364" si="6593">SUM(BU370,BU365)</f>
        <v>0</v>
      </c>
      <c r="BV364" s="56">
        <f t="shared" ref="BV364" si="6594">SUM(BV370,BV365)</f>
        <v>0</v>
      </c>
      <c r="BW364" s="56">
        <f t="shared" ref="BW364" si="6595">SUM(BW370,BW365)</f>
        <v>0</v>
      </c>
      <c r="BX364" s="56">
        <f t="shared" ref="BX364" si="6596">SUM(BX370,BX365)</f>
        <v>0</v>
      </c>
      <c r="BY364" s="59">
        <f t="shared" si="6173"/>
        <v>0</v>
      </c>
      <c r="BZ364" s="59">
        <f t="shared" si="6174"/>
        <v>0</v>
      </c>
      <c r="CA364" s="59">
        <f t="shared" si="6175"/>
        <v>0</v>
      </c>
      <c r="CB364" s="72">
        <f t="shared" si="6176"/>
        <v>0</v>
      </c>
      <c r="CC364" s="72">
        <f t="shared" si="6304"/>
        <v>0</v>
      </c>
      <c r="CD364" s="307"/>
      <c r="CE364" s="307"/>
      <c r="CF364" s="156">
        <f t="shared" ref="CF364:CF365" si="6597">$H364</f>
        <v>0</v>
      </c>
      <c r="CG364" s="157" t="e">
        <f t="shared" ref="CG364:CG365" si="6598">BT364/BS364</f>
        <v>#DIV/0!</v>
      </c>
      <c r="CH364" s="56">
        <f>SUM(CH370,CH365)</f>
        <v>25</v>
      </c>
      <c r="CI364" s="56">
        <f>SUM(CI370,CI365)</f>
        <v>5131171.5999999996</v>
      </c>
      <c r="CJ364" s="57">
        <f t="shared" ref="CJ364:CJ365" si="6599">SUM(CH364/12*$B$2)</f>
        <v>20.833333333333336</v>
      </c>
      <c r="CK364" s="57">
        <f t="shared" ref="CK364:CK365" si="6600">SUM(CI364/12*$B$2)</f>
        <v>4275976.333333333</v>
      </c>
      <c r="CL364" s="56">
        <f>SUM(CL370,CL365)</f>
        <v>26</v>
      </c>
      <c r="CM364" s="56">
        <f t="shared" ref="CM364" si="6601">SUM(CM370,CM365)</f>
        <v>5310463.5999999996</v>
      </c>
      <c r="CN364" s="56">
        <f t="shared" ref="CN364" si="6602">SUM(CN370,CN365)</f>
        <v>469</v>
      </c>
      <c r="CO364" s="56">
        <f t="shared" ref="CO364" si="6603">SUM(CO370,CO365)</f>
        <v>1</v>
      </c>
      <c r="CP364" s="56">
        <f t="shared" ref="CP364" si="6604">SUM(CP370,CP365)</f>
        <v>179292</v>
      </c>
      <c r="CQ364" s="56">
        <f t="shared" ref="CQ364" si="6605">SUM(CQ370,CQ365)</f>
        <v>13</v>
      </c>
      <c r="CR364" s="59">
        <f t="shared" si="6177"/>
        <v>27</v>
      </c>
      <c r="CS364" s="59">
        <f t="shared" si="6178"/>
        <v>5489755.5999999996</v>
      </c>
      <c r="CT364" s="59">
        <f t="shared" si="6179"/>
        <v>482</v>
      </c>
      <c r="CU364" s="72">
        <f t="shared" ref="CU364:CU365" si="6606">CL364-CH364</f>
        <v>1</v>
      </c>
      <c r="CV364" s="72">
        <f t="shared" ref="CV364:CV365" si="6607">CM364-CI364</f>
        <v>179292</v>
      </c>
      <c r="CW364" s="308">
        <f t="shared" ref="CW364:CW365" si="6608">CL364/CH364</f>
        <v>1.04</v>
      </c>
      <c r="CX364" s="308">
        <f t="shared" ref="CX364:CX365" si="6609">CM364/CI364</f>
        <v>1.0349417275384047</v>
      </c>
      <c r="CY364" s="156">
        <f t="shared" ref="CY364:CY365" si="6610">$H364</f>
        <v>0</v>
      </c>
      <c r="CZ364" s="157">
        <f t="shared" ref="CZ364:CZ365" si="6611">CM364/CL364</f>
        <v>204248.59999999998</v>
      </c>
      <c r="DA364" s="56">
        <f>SUM(DA370,DA365)</f>
        <v>0</v>
      </c>
      <c r="DB364" s="56">
        <f>SUM(DB370,DB365)</f>
        <v>0</v>
      </c>
      <c r="DC364" s="57">
        <f t="shared" ref="DC364:DC365" si="6612">SUM(DA364/12*$B$2)</f>
        <v>0</v>
      </c>
      <c r="DD364" s="57">
        <f t="shared" ref="DD364:DD365" si="6613">SUM(DB364/12*$B$2)</f>
        <v>0</v>
      </c>
      <c r="DE364" s="56">
        <f>SUM(DE370,DE365)</f>
        <v>0</v>
      </c>
      <c r="DF364" s="56">
        <f t="shared" ref="DF364" si="6614">SUM(DF370,DF365)</f>
        <v>0</v>
      </c>
      <c r="DG364" s="56">
        <f t="shared" ref="DG364" si="6615">SUM(DG370,DG365)</f>
        <v>0</v>
      </c>
      <c r="DH364" s="56">
        <f t="shared" ref="DH364" si="6616">SUM(DH370,DH365)</f>
        <v>0</v>
      </c>
      <c r="DI364" s="56">
        <f t="shared" ref="DI364" si="6617">SUM(DI370,DI365)</f>
        <v>0</v>
      </c>
      <c r="DJ364" s="56">
        <f t="shared" ref="DJ364" si="6618">SUM(DJ370,DJ365)</f>
        <v>0</v>
      </c>
      <c r="DK364" s="87">
        <f t="shared" si="6181"/>
        <v>0</v>
      </c>
      <c r="DL364" s="59">
        <f t="shared" si="6182"/>
        <v>0</v>
      </c>
      <c r="DM364" s="59">
        <f t="shared" si="6183"/>
        <v>0</v>
      </c>
      <c r="DN364" s="72">
        <f t="shared" si="6184"/>
        <v>0</v>
      </c>
      <c r="DO364" s="72">
        <f t="shared" si="6306"/>
        <v>0</v>
      </c>
      <c r="DP364" s="308"/>
      <c r="DQ364" s="307"/>
      <c r="DR364" s="156">
        <f t="shared" ref="DR364:DR365" si="6619">$H364</f>
        <v>0</v>
      </c>
      <c r="DS364" s="157" t="e">
        <f t="shared" ref="DS364:DS365" si="6620">DF364/DE364</f>
        <v>#DIV/0!</v>
      </c>
      <c r="DT364" s="56">
        <f>SUM(DT370,DT365)</f>
        <v>0</v>
      </c>
      <c r="DU364" s="56">
        <f>SUM(DU370,DU365)</f>
        <v>0</v>
      </c>
      <c r="DV364" s="57">
        <f t="shared" ref="DV364:DV365" si="6621">SUM(DT364/12*$B$2)</f>
        <v>0</v>
      </c>
      <c r="DW364" s="57">
        <f t="shared" ref="DW364:DW365" si="6622">SUM(DU364/12*$B$2)</f>
        <v>0</v>
      </c>
      <c r="DX364" s="56">
        <f>SUM(DX370,DX365)</f>
        <v>0</v>
      </c>
      <c r="DY364" s="56">
        <f t="shared" ref="DY364" si="6623">SUM(DY370,DY365)</f>
        <v>0</v>
      </c>
      <c r="DZ364" s="56">
        <f t="shared" ref="DZ364" si="6624">SUM(DZ370,DZ365)</f>
        <v>0</v>
      </c>
      <c r="EA364" s="56">
        <f t="shared" ref="EA364" si="6625">SUM(EA370,EA365)</f>
        <v>0</v>
      </c>
      <c r="EB364" s="56">
        <f t="shared" ref="EB364" si="6626">SUM(EB370,EB365)</f>
        <v>0</v>
      </c>
      <c r="EC364" s="56">
        <f t="shared" ref="EC364" si="6627">SUM(EC370,EC365)</f>
        <v>0</v>
      </c>
      <c r="ED364" s="87">
        <f t="shared" si="6185"/>
        <v>0</v>
      </c>
      <c r="EE364" s="59">
        <f t="shared" si="6186"/>
        <v>0</v>
      </c>
      <c r="EF364" s="59">
        <f t="shared" si="6187"/>
        <v>0</v>
      </c>
      <c r="EG364" s="72">
        <f t="shared" si="6188"/>
        <v>0</v>
      </c>
      <c r="EH364" s="72">
        <f t="shared" si="6307"/>
        <v>0</v>
      </c>
      <c r="EI364" s="308"/>
      <c r="EJ364" s="307"/>
      <c r="EK364" s="156">
        <f t="shared" ref="EK364:EK365" si="6628">$H364</f>
        <v>0</v>
      </c>
      <c r="EL364" s="157" t="e">
        <f t="shared" ref="EL364:EL365" si="6629">DY364/DX364</f>
        <v>#DIV/0!</v>
      </c>
      <c r="EM364" s="56">
        <f>SUM(EM370,EM365)</f>
        <v>0</v>
      </c>
      <c r="EN364" s="56">
        <f>SUM(EN370,EN365)</f>
        <v>0</v>
      </c>
      <c r="EO364" s="57">
        <f t="shared" ref="EO364:EO365" si="6630">SUM(EM364/12*$B$2)</f>
        <v>0</v>
      </c>
      <c r="EP364" s="57">
        <f t="shared" ref="EP364:EP365" si="6631">SUM(EN364/12*$B$2)</f>
        <v>0</v>
      </c>
      <c r="EQ364" s="56">
        <f>SUM(EQ370,EQ365)</f>
        <v>0</v>
      </c>
      <c r="ER364" s="56">
        <f t="shared" ref="ER364" si="6632">SUM(ER370,ER365)</f>
        <v>0</v>
      </c>
      <c r="ES364" s="56">
        <f t="shared" ref="ES364" si="6633">SUM(ES370,ES365)</f>
        <v>0</v>
      </c>
      <c r="ET364" s="56">
        <f t="shared" ref="ET364" si="6634">SUM(ET370,ET365)</f>
        <v>0</v>
      </c>
      <c r="EU364" s="56">
        <f t="shared" ref="EU364" si="6635">SUM(EU370,EU365)</f>
        <v>0</v>
      </c>
      <c r="EV364" s="56">
        <f t="shared" ref="EV364" si="6636">SUM(EV370,EV365)</f>
        <v>0</v>
      </c>
      <c r="EW364" s="87">
        <f t="shared" si="6189"/>
        <v>0</v>
      </c>
      <c r="EX364" s="59">
        <f t="shared" si="6190"/>
        <v>0</v>
      </c>
      <c r="EY364" s="59">
        <f t="shared" si="6191"/>
        <v>0</v>
      </c>
      <c r="EZ364" s="72">
        <f t="shared" si="6192"/>
        <v>0</v>
      </c>
      <c r="FA364" s="72">
        <f t="shared" si="6308"/>
        <v>0</v>
      </c>
      <c r="FB364" s="308"/>
      <c r="FC364" s="307"/>
      <c r="FD364" s="156">
        <f t="shared" ref="FD364:FD365" si="6637">$H364</f>
        <v>0</v>
      </c>
      <c r="FE364" s="157" t="e">
        <f t="shared" ref="FE364:FE365" si="6638">ER364/EQ364</f>
        <v>#DIV/0!</v>
      </c>
      <c r="FF364" s="112">
        <f>SUM(FF370,FF365)</f>
        <v>0</v>
      </c>
      <c r="FG364" s="107">
        <f>SUM(FG370,FG365)</f>
        <v>0</v>
      </c>
      <c r="FH364" s="57">
        <f t="shared" ref="FH364:FH365" si="6639">SUM(FF364/12*$B$2)</f>
        <v>0</v>
      </c>
      <c r="FI364" s="57">
        <f t="shared" ref="FI364:FI365" si="6640">SUM(FG364/12*$B$2)</f>
        <v>0</v>
      </c>
      <c r="FJ364" s="56">
        <f>SUM(FJ370,FJ365)</f>
        <v>0</v>
      </c>
      <c r="FK364" s="56">
        <f t="shared" ref="FK364" si="6641">SUM(FK370,FK365)</f>
        <v>0</v>
      </c>
      <c r="FL364" s="56">
        <f t="shared" ref="FL364" si="6642">SUM(FL370,FL365)</f>
        <v>0</v>
      </c>
      <c r="FM364" s="56">
        <f t="shared" ref="FM364" si="6643">SUM(FM370,FM365)</f>
        <v>0</v>
      </c>
      <c r="FN364" s="56">
        <f t="shared" ref="FN364" si="6644">SUM(FN370,FN365)</f>
        <v>0</v>
      </c>
      <c r="FO364" s="56">
        <f t="shared" ref="FO364" si="6645">SUM(FO370,FO365)</f>
        <v>0</v>
      </c>
      <c r="FP364" s="87">
        <f t="shared" si="6193"/>
        <v>0</v>
      </c>
      <c r="FQ364" s="59">
        <f t="shared" si="6194"/>
        <v>0</v>
      </c>
      <c r="FR364" s="59">
        <f t="shared" si="6195"/>
        <v>0</v>
      </c>
      <c r="FS364" s="72">
        <f t="shared" si="6196"/>
        <v>0</v>
      </c>
      <c r="FT364" s="72">
        <f t="shared" si="6309"/>
        <v>0</v>
      </c>
      <c r="FU364" s="308"/>
      <c r="FV364" s="307"/>
      <c r="FW364" s="156">
        <f t="shared" ref="FW364:FW365" si="6646">$H364</f>
        <v>0</v>
      </c>
      <c r="FX364" s="157" t="e">
        <f t="shared" ref="FX364:FX365" si="6647">FK364/FJ364</f>
        <v>#DIV/0!</v>
      </c>
      <c r="FY364" s="56">
        <f>SUM(FY370,FY365)</f>
        <v>0</v>
      </c>
      <c r="FZ364" s="56">
        <f>SUM(FZ370,FZ365)</f>
        <v>0</v>
      </c>
      <c r="GA364" s="57">
        <f t="shared" ref="GA364:GA365" si="6648">SUM(FY364/12*$B$2)</f>
        <v>0</v>
      </c>
      <c r="GB364" s="57">
        <f t="shared" ref="GB364:GB365" si="6649">SUM(FZ364/12*$B$2)</f>
        <v>0</v>
      </c>
      <c r="GC364" s="56">
        <f>SUM(GC370,GC365)</f>
        <v>0</v>
      </c>
      <c r="GD364" s="56">
        <f t="shared" ref="GD364" si="6650">SUM(GD370,GD365)</f>
        <v>0</v>
      </c>
      <c r="GE364" s="56">
        <f t="shared" ref="GE364" si="6651">SUM(GE370,GE365)</f>
        <v>0</v>
      </c>
      <c r="GF364" s="56">
        <f t="shared" ref="GF364" si="6652">SUM(GF370,GF365)</f>
        <v>0</v>
      </c>
      <c r="GG364" s="56">
        <f t="shared" ref="GG364" si="6653">SUM(GG370,GG365)</f>
        <v>0</v>
      </c>
      <c r="GH364" s="56">
        <f t="shared" ref="GH364" si="6654">SUM(GH370,GH365)</f>
        <v>0</v>
      </c>
      <c r="GI364" s="87">
        <f t="shared" si="6197"/>
        <v>0</v>
      </c>
      <c r="GJ364" s="59">
        <f t="shared" si="6198"/>
        <v>0</v>
      </c>
      <c r="GK364" s="59">
        <f t="shared" si="6199"/>
        <v>0</v>
      </c>
      <c r="GL364" s="72">
        <f t="shared" si="6200"/>
        <v>0</v>
      </c>
      <c r="GM364" s="72">
        <f t="shared" si="6310"/>
        <v>0</v>
      </c>
      <c r="GN364" s="308"/>
      <c r="GO364" s="307"/>
      <c r="GP364" s="156">
        <f t="shared" ref="GP364:GP365" si="6655">$H364</f>
        <v>0</v>
      </c>
      <c r="GQ364" s="157" t="e">
        <f t="shared" ref="GQ364:GQ365" si="6656">GD364/GC364</f>
        <v>#DIV/0!</v>
      </c>
      <c r="GR364" s="56">
        <f>SUM(GR370,GR365)</f>
        <v>0</v>
      </c>
      <c r="GS364" s="56">
        <f>SUM(GS370,GS365)</f>
        <v>0</v>
      </c>
      <c r="GT364" s="57">
        <f t="shared" ref="GT364:GT365" si="6657">SUM(GR364/12*$B$2)</f>
        <v>0</v>
      </c>
      <c r="GU364" s="57">
        <f t="shared" ref="GU364:GU365" si="6658">SUM(GS364/12*$B$2)</f>
        <v>0</v>
      </c>
      <c r="GV364" s="56">
        <f>SUM(GV370,GV365)</f>
        <v>0</v>
      </c>
      <c r="GW364" s="56">
        <f t="shared" ref="GW364" si="6659">SUM(GW370,GW365)</f>
        <v>0</v>
      </c>
      <c r="GX364" s="56">
        <f t="shared" ref="GX364" si="6660">SUM(GX370,GX365)</f>
        <v>0</v>
      </c>
      <c r="GY364" s="56">
        <f t="shared" ref="GY364" si="6661">SUM(GY370,GY365)</f>
        <v>0</v>
      </c>
      <c r="GZ364" s="56">
        <f t="shared" ref="GZ364" si="6662">SUM(GZ370,GZ365)</f>
        <v>0</v>
      </c>
      <c r="HA364" s="56">
        <f t="shared" ref="HA364" si="6663">SUM(HA370,HA365)</f>
        <v>0</v>
      </c>
      <c r="HB364" s="87">
        <f t="shared" si="6201"/>
        <v>0</v>
      </c>
      <c r="HC364" s="59">
        <f t="shared" si="6202"/>
        <v>0</v>
      </c>
      <c r="HD364" s="59">
        <f t="shared" si="6203"/>
        <v>0</v>
      </c>
      <c r="HE364" s="72">
        <f t="shared" si="6204"/>
        <v>0</v>
      </c>
      <c r="HF364" s="72">
        <f t="shared" si="6311"/>
        <v>0</v>
      </c>
      <c r="HG364" s="308"/>
      <c r="HH364" s="307"/>
      <c r="HI364" s="156">
        <f t="shared" ref="HI364:HI365" si="6664">$H364</f>
        <v>0</v>
      </c>
      <c r="HJ364" s="157" t="e">
        <f t="shared" ref="HJ364:HJ365" si="6665">GW364/GV364</f>
        <v>#DIV/0!</v>
      </c>
      <c r="HK364" s="56">
        <f>SUM(HK370,HK365)</f>
        <v>0</v>
      </c>
      <c r="HL364" s="56">
        <f>SUM(HL370,HL365)</f>
        <v>0</v>
      </c>
      <c r="HM364" s="57">
        <f t="shared" ref="HM364:HM365" si="6666">SUM(HK364/12*$B$2)</f>
        <v>0</v>
      </c>
      <c r="HN364" s="57">
        <f t="shared" ref="HN364:HN365" si="6667">SUM(HL364/12*$B$2)</f>
        <v>0</v>
      </c>
      <c r="HO364" s="56">
        <f>SUM(HO370,HO365)</f>
        <v>0</v>
      </c>
      <c r="HP364" s="56">
        <f t="shared" ref="HP364" si="6668">SUM(HP370,HP365)</f>
        <v>0</v>
      </c>
      <c r="HQ364" s="56">
        <f t="shared" ref="HQ364" si="6669">SUM(HQ370,HQ365)</f>
        <v>0</v>
      </c>
      <c r="HR364" s="56">
        <f t="shared" ref="HR364" si="6670">SUM(HR370,HR365)</f>
        <v>0</v>
      </c>
      <c r="HS364" s="56">
        <f t="shared" ref="HS364" si="6671">SUM(HS370,HS365)</f>
        <v>0</v>
      </c>
      <c r="HT364" s="56">
        <f t="shared" ref="HT364" si="6672">SUM(HT370,HT365)</f>
        <v>0</v>
      </c>
      <c r="HU364" s="87">
        <f t="shared" si="6205"/>
        <v>0</v>
      </c>
      <c r="HV364" s="59">
        <f t="shared" si="6206"/>
        <v>0</v>
      </c>
      <c r="HW364" s="59">
        <f t="shared" si="6207"/>
        <v>0</v>
      </c>
      <c r="HX364" s="72">
        <f t="shared" si="6208"/>
        <v>0</v>
      </c>
      <c r="HY364" s="72">
        <f t="shared" si="6312"/>
        <v>0</v>
      </c>
      <c r="HZ364" s="308"/>
      <c r="IA364" s="307"/>
      <c r="IB364" s="156">
        <f t="shared" ref="IB364:IB365" si="6673">$H364</f>
        <v>0</v>
      </c>
      <c r="IC364" s="157" t="e">
        <f t="shared" ref="IC364:IC365" si="6674">HP364/HO364</f>
        <v>#DIV/0!</v>
      </c>
      <c r="ID364" s="112">
        <f>SUM(ID370,ID365)</f>
        <v>0</v>
      </c>
      <c r="IE364" s="112">
        <f>SUM(IE370,IE365)</f>
        <v>0</v>
      </c>
      <c r="IF364" s="57">
        <f t="shared" ref="IF364:IF365" si="6675">SUM(ID364/12*$B$2)</f>
        <v>0</v>
      </c>
      <c r="IG364" s="57">
        <f t="shared" ref="IG364:IG365" si="6676">SUM(IE364/12*$B$2)</f>
        <v>0</v>
      </c>
      <c r="IH364" s="56">
        <f>SUM(IH370,IH365)</f>
        <v>0</v>
      </c>
      <c r="II364" s="56">
        <f t="shared" ref="II364" si="6677">SUM(II370,II365)</f>
        <v>0</v>
      </c>
      <c r="IJ364" s="56">
        <f t="shared" ref="IJ364" si="6678">SUM(IJ370,IJ365)</f>
        <v>0</v>
      </c>
      <c r="IK364" s="56">
        <f t="shared" ref="IK364" si="6679">SUM(IK370,IK365)</f>
        <v>0</v>
      </c>
      <c r="IL364" s="56">
        <f t="shared" ref="IL364" si="6680">SUM(IL370,IL365)</f>
        <v>0</v>
      </c>
      <c r="IM364" s="56">
        <f t="shared" ref="IM364" si="6681">SUM(IM370,IM365)</f>
        <v>0</v>
      </c>
      <c r="IN364" s="87">
        <f t="shared" si="6209"/>
        <v>0</v>
      </c>
      <c r="IO364" s="59">
        <f t="shared" si="6210"/>
        <v>0</v>
      </c>
      <c r="IP364" s="59">
        <f t="shared" si="6211"/>
        <v>0</v>
      </c>
      <c r="IQ364" s="72">
        <f t="shared" si="6212"/>
        <v>0</v>
      </c>
      <c r="IR364" s="72">
        <f t="shared" si="6313"/>
        <v>0</v>
      </c>
      <c r="IS364" s="308"/>
      <c r="IT364" s="307"/>
      <c r="IU364" s="156">
        <f t="shared" ref="IU364:IU365" si="6682">$H364</f>
        <v>0</v>
      </c>
      <c r="IV364" s="157" t="e">
        <f t="shared" ref="IV364:IV365" si="6683">II364/IH364</f>
        <v>#DIV/0!</v>
      </c>
      <c r="IW364" s="112">
        <f>SUM(IW370,IW365)</f>
        <v>0</v>
      </c>
      <c r="IX364" s="112">
        <f>SUM(IX370,IX365)</f>
        <v>0</v>
      </c>
      <c r="IY364" s="57">
        <f t="shared" ref="IY364:IY365" si="6684">SUM(IW364/12*$B$2)</f>
        <v>0</v>
      </c>
      <c r="IZ364" s="57">
        <f t="shared" ref="IZ364:IZ365" si="6685">SUM(IX364/12*$B$2)</f>
        <v>0</v>
      </c>
      <c r="JA364" s="56">
        <f>SUM(JA370,JA365)</f>
        <v>0</v>
      </c>
      <c r="JB364" s="56">
        <f t="shared" ref="JB364" si="6686">SUM(JB370,JB365)</f>
        <v>0</v>
      </c>
      <c r="JC364" s="56">
        <f t="shared" ref="JC364" si="6687">SUM(JC370,JC365)</f>
        <v>0</v>
      </c>
      <c r="JD364" s="56">
        <f t="shared" ref="JD364" si="6688">SUM(JD370,JD365)</f>
        <v>0</v>
      </c>
      <c r="JE364" s="56">
        <f t="shared" ref="JE364" si="6689">SUM(JE370,JE365)</f>
        <v>0</v>
      </c>
      <c r="JF364" s="56">
        <f t="shared" ref="JF364" si="6690">SUM(JF370,JF365)</f>
        <v>0</v>
      </c>
      <c r="JG364" s="87">
        <f t="shared" si="6213"/>
        <v>0</v>
      </c>
      <c r="JH364" s="59">
        <f t="shared" si="6214"/>
        <v>0</v>
      </c>
      <c r="JI364" s="59">
        <f t="shared" si="6215"/>
        <v>0</v>
      </c>
      <c r="JJ364" s="72">
        <f t="shared" si="6216"/>
        <v>0</v>
      </c>
      <c r="JK364" s="72">
        <f t="shared" si="6314"/>
        <v>0</v>
      </c>
      <c r="JL364" s="308"/>
      <c r="JM364" s="307"/>
      <c r="JN364" s="156">
        <f t="shared" ref="JN364:JN365" si="6691">$H364</f>
        <v>0</v>
      </c>
      <c r="JO364" s="157" t="e">
        <f t="shared" ref="JO364:JO365" si="6692">JB364/JA364</f>
        <v>#DIV/0!</v>
      </c>
      <c r="JP364" s="384">
        <f t="shared" ref="JP364:JP365" si="6693">J364+AC364+AV364+BO364+CH364+DA364+DT364+EM364+FF364+FY364+GR364+HK364+ID364+IW364</f>
        <v>25</v>
      </c>
      <c r="JQ364" s="384">
        <f t="shared" ref="JQ364:JQ365" si="6694">K364+AD364+AW364+BP364+CI364+DB364+DU364+EN364+FG364+FZ364+GS364+HL364+IE364+IX364</f>
        <v>5131171.5999999996</v>
      </c>
      <c r="JR364" s="384">
        <f t="shared" ref="JR364:JR365" si="6695">L364+AE364+AX364+BQ364+CJ364+DC364+DV364+EO364+FH364+GA364+GT364+HM364+IF364+IY364</f>
        <v>20.833333333333336</v>
      </c>
      <c r="JS364" s="384">
        <f t="shared" ref="JS364:JS365" si="6696">M364+AF364+AY364+BR364+CK364+DD364+DW364+EP364+FI364+GB364+GU364+HN364+IG364+IZ364</f>
        <v>4275976.333333333</v>
      </c>
      <c r="JT364" s="384">
        <f t="shared" ref="JT364:JT369" si="6697">N364+AG364+AZ364+BS364+CL364+DE364+DX364+EQ364+FJ364+GC364+GV364+HO364+IH364+JA364</f>
        <v>26</v>
      </c>
      <c r="JU364" s="384">
        <f t="shared" ref="JU364:JU369" si="6698">O364+AH364+BA364+BT364+CM364+DF364+DY364+ER364+FK364+GD364+GW364+HP364+II364+JB364</f>
        <v>5310463.5999999996</v>
      </c>
      <c r="JV364" s="384">
        <f t="shared" ref="JV364:JV369" si="6699">P364+AI364+BB364+BU364+CN364+DG364+DZ364+ES364+FL364+GE364+GX364+HQ364+IJ364+JC364</f>
        <v>469</v>
      </c>
      <c r="JW364" s="384">
        <f t="shared" ref="JW364:JW369" si="6700">Q364+AJ364+BC364+BV364+CO364+DH364+EA364+ET364+FM364+GF364+GY364+HR364+IK364+JD364</f>
        <v>1</v>
      </c>
      <c r="JX364" s="384">
        <f t="shared" ref="JX364:JX369" si="6701">R364+AK364+BD364+BW364+CP364+DI364+EB364+EU364+FN364+GG364+GZ364+HS364+IL364+JE364</f>
        <v>179292</v>
      </c>
      <c r="JY364" s="384">
        <f t="shared" ref="JY364:JY369" si="6702">S364+AL364+BE364+BX364+CQ364+DJ364+EC364+EV364+FO364+GH364+HA364+HT364+IM364+JF364</f>
        <v>13</v>
      </c>
      <c r="JZ364" s="384">
        <f t="shared" ref="JZ364:JZ385" si="6703">JT364+JW364</f>
        <v>27</v>
      </c>
      <c r="KA364" s="384">
        <f t="shared" si="6297"/>
        <v>5489755.5999999996</v>
      </c>
      <c r="KB364" s="384">
        <f t="shared" si="6298"/>
        <v>482</v>
      </c>
      <c r="KC364" s="72">
        <f t="shared" ref="KC364:KC369" si="6704">JT364-JR364</f>
        <v>5.1666666666666643</v>
      </c>
      <c r="KD364" s="72">
        <f t="shared" ref="KD364:KD369" si="6705">JU364-JS364</f>
        <v>1034487.2666666666</v>
      </c>
      <c r="KE364" s="156">
        <f t="shared" ref="KE364:KE365" si="6706">$H364</f>
        <v>0</v>
      </c>
      <c r="KF364" s="157">
        <f t="shared" ref="KF364:KF365" si="6707">JU364/JT364</f>
        <v>204248.59999999998</v>
      </c>
      <c r="KG364" s="309">
        <f>CR364/CJ364</f>
        <v>1.2959999999999998</v>
      </c>
      <c r="KH364" s="309">
        <f>CS364/CK364</f>
        <v>1.2838601460921713</v>
      </c>
      <c r="KK364" s="626"/>
      <c r="KL364" s="626"/>
      <c r="KM364" s="626"/>
    </row>
    <row r="365" spans="1:299" x14ac:dyDescent="0.2">
      <c r="A365" s="100">
        <v>1</v>
      </c>
      <c r="B365" s="100">
        <v>1</v>
      </c>
      <c r="C365" s="66"/>
      <c r="D365" s="254"/>
      <c r="E365" s="254"/>
      <c r="F365" s="686" t="s">
        <v>324</v>
      </c>
      <c r="G365" s="98">
        <v>54</v>
      </c>
      <c r="H365" s="104">
        <v>179292</v>
      </c>
      <c r="I365" s="104">
        <v>187721.40000000002</v>
      </c>
      <c r="J365" s="57">
        <f>VLOOKUP($G365,'ВМП план КС'!$A$8:$AQ$94,14,0)</f>
        <v>0</v>
      </c>
      <c r="K365" s="57">
        <f>VLOOKUP($G365,'ВМП план КС'!$A$8:$AQ$94,15,0)</f>
        <v>0</v>
      </c>
      <c r="L365" s="57">
        <f t="shared" si="6567"/>
        <v>0</v>
      </c>
      <c r="M365" s="57">
        <f t="shared" si="6568"/>
        <v>0</v>
      </c>
      <c r="N365" s="56">
        <f>SUM(N366:N369)</f>
        <v>0</v>
      </c>
      <c r="O365" s="56">
        <f t="shared" ref="O365:S365" si="6708">SUM(O366:O369)</f>
        <v>0</v>
      </c>
      <c r="P365" s="56">
        <f t="shared" si="6708"/>
        <v>0</v>
      </c>
      <c r="Q365" s="56">
        <f t="shared" si="6708"/>
        <v>0</v>
      </c>
      <c r="R365" s="56">
        <f t="shared" si="6708"/>
        <v>0</v>
      </c>
      <c r="S365" s="56">
        <f t="shared" si="6708"/>
        <v>0</v>
      </c>
      <c r="T365" s="59">
        <f t="shared" si="6083"/>
        <v>0</v>
      </c>
      <c r="U365" s="59">
        <f t="shared" si="6084"/>
        <v>0</v>
      </c>
      <c r="V365" s="59">
        <f t="shared" si="6085"/>
        <v>0</v>
      </c>
      <c r="W365" s="72">
        <f t="shared" si="6086"/>
        <v>0</v>
      </c>
      <c r="X365" s="72">
        <f t="shared" si="6087"/>
        <v>0</v>
      </c>
      <c r="Y365" s="307"/>
      <c r="Z365" s="307"/>
      <c r="AA365" s="156">
        <f t="shared" si="6570"/>
        <v>179292</v>
      </c>
      <c r="AB365" s="157" t="e">
        <f t="shared" si="6571"/>
        <v>#DIV/0!</v>
      </c>
      <c r="AC365" s="57">
        <f>VLOOKUP($G365,'ВМП план КС'!$A$8:$AQ$93,12,0)</f>
        <v>0</v>
      </c>
      <c r="AD365" s="57">
        <f>VLOOKUP($G365,'ВМП план КС'!$A$8:$AQ$93,13,0)</f>
        <v>0</v>
      </c>
      <c r="AE365" s="57">
        <f t="shared" si="6572"/>
        <v>0</v>
      </c>
      <c r="AF365" s="57">
        <f t="shared" si="6573"/>
        <v>0</v>
      </c>
      <c r="AG365" s="56">
        <f>SUM(AG366:AG369)</f>
        <v>0</v>
      </c>
      <c r="AH365" s="56">
        <f t="shared" ref="AH365" si="6709">SUM(AH366:AH369)</f>
        <v>0</v>
      </c>
      <c r="AI365" s="56">
        <f t="shared" ref="AI365" si="6710">SUM(AI366:AI369)</f>
        <v>0</v>
      </c>
      <c r="AJ365" s="56">
        <f t="shared" ref="AJ365" si="6711">SUM(AJ366:AJ369)</f>
        <v>0</v>
      </c>
      <c r="AK365" s="56">
        <f t="shared" ref="AK365" si="6712">SUM(AK366:AK369)</f>
        <v>0</v>
      </c>
      <c r="AL365" s="56">
        <f t="shared" ref="AL365" si="6713">SUM(AL366:AL369)</f>
        <v>0</v>
      </c>
      <c r="AM365" s="59">
        <f t="shared" si="6165"/>
        <v>0</v>
      </c>
      <c r="AN365" s="59">
        <f t="shared" si="6166"/>
        <v>0</v>
      </c>
      <c r="AO365" s="59">
        <f t="shared" si="6167"/>
        <v>0</v>
      </c>
      <c r="AP365" s="72">
        <f t="shared" si="6168"/>
        <v>0</v>
      </c>
      <c r="AQ365" s="72">
        <f t="shared" si="6302"/>
        <v>0</v>
      </c>
      <c r="AR365" s="307"/>
      <c r="AS365" s="307"/>
      <c r="AT365" s="156">
        <f t="shared" si="6579"/>
        <v>179292</v>
      </c>
      <c r="AU365" s="157" t="e">
        <f t="shared" si="6580"/>
        <v>#DIV/0!</v>
      </c>
      <c r="AV365" s="57">
        <f>VLOOKUP($G365,'ВМП план КС'!$A$8:$AQ$93,16,0)</f>
        <v>0</v>
      </c>
      <c r="AW365" s="57">
        <f>VLOOKUP($G365,'ВМП план КС'!$A$8:$AQ$93,17,0)</f>
        <v>0</v>
      </c>
      <c r="AX365" s="57">
        <f t="shared" si="6581"/>
        <v>0</v>
      </c>
      <c r="AY365" s="57">
        <f t="shared" si="6582"/>
        <v>0</v>
      </c>
      <c r="AZ365" s="56">
        <f>SUM(AZ366:AZ369)</f>
        <v>0</v>
      </c>
      <c r="BA365" s="56">
        <f t="shared" ref="BA365" si="6714">SUM(BA366:BA369)</f>
        <v>0</v>
      </c>
      <c r="BB365" s="56">
        <f t="shared" ref="BB365" si="6715">SUM(BB366:BB369)</f>
        <v>0</v>
      </c>
      <c r="BC365" s="56">
        <f t="shared" ref="BC365" si="6716">SUM(BC366:BC369)</f>
        <v>0</v>
      </c>
      <c r="BD365" s="56">
        <f t="shared" ref="BD365" si="6717">SUM(BD366:BD369)</f>
        <v>0</v>
      </c>
      <c r="BE365" s="56">
        <f t="shared" ref="BE365" si="6718">SUM(BE366:BE369)</f>
        <v>0</v>
      </c>
      <c r="BF365" s="59">
        <f t="shared" si="6169"/>
        <v>0</v>
      </c>
      <c r="BG365" s="59">
        <f t="shared" si="6170"/>
        <v>0</v>
      </c>
      <c r="BH365" s="59">
        <f t="shared" si="6171"/>
        <v>0</v>
      </c>
      <c r="BI365" s="72">
        <f t="shared" si="6172"/>
        <v>0</v>
      </c>
      <c r="BJ365" s="72">
        <f t="shared" si="6303"/>
        <v>0</v>
      </c>
      <c r="BK365" s="307"/>
      <c r="BL365" s="307"/>
      <c r="BM365" s="156">
        <f t="shared" si="6588"/>
        <v>179292</v>
      </c>
      <c r="BN365" s="157" t="e">
        <f t="shared" si="6589"/>
        <v>#DIV/0!</v>
      </c>
      <c r="BO365" s="57">
        <f>VLOOKUP($G365,'ВМП план КС'!$A$8:$AQ$93,18,0)</f>
        <v>0</v>
      </c>
      <c r="BP365" s="57">
        <f>VLOOKUP($G365,'ВМП план КС'!$A$8:$AQ$93,19,0)</f>
        <v>0</v>
      </c>
      <c r="BQ365" s="57">
        <f t="shared" si="6590"/>
        <v>0</v>
      </c>
      <c r="BR365" s="57">
        <f t="shared" si="6591"/>
        <v>0</v>
      </c>
      <c r="BS365" s="56">
        <f>SUM(BS366:BS369)</f>
        <v>0</v>
      </c>
      <c r="BT365" s="56">
        <f t="shared" ref="BT365" si="6719">SUM(BT366:BT369)</f>
        <v>0</v>
      </c>
      <c r="BU365" s="56">
        <f t="shared" ref="BU365" si="6720">SUM(BU366:BU369)</f>
        <v>0</v>
      </c>
      <c r="BV365" s="56">
        <f t="shared" ref="BV365" si="6721">SUM(BV366:BV369)</f>
        <v>0</v>
      </c>
      <c r="BW365" s="56">
        <f t="shared" ref="BW365" si="6722">SUM(BW366:BW369)</f>
        <v>0</v>
      </c>
      <c r="BX365" s="56">
        <f t="shared" ref="BX365" si="6723">SUM(BX366:BX369)</f>
        <v>0</v>
      </c>
      <c r="BY365" s="59">
        <f t="shared" si="6173"/>
        <v>0</v>
      </c>
      <c r="BZ365" s="59">
        <f t="shared" si="6174"/>
        <v>0</v>
      </c>
      <c r="CA365" s="59">
        <f t="shared" si="6175"/>
        <v>0</v>
      </c>
      <c r="CB365" s="72">
        <f t="shared" si="6176"/>
        <v>0</v>
      </c>
      <c r="CC365" s="72">
        <f t="shared" si="6304"/>
        <v>0</v>
      </c>
      <c r="CD365" s="307"/>
      <c r="CE365" s="307"/>
      <c r="CF365" s="156">
        <f t="shared" si="6597"/>
        <v>179292</v>
      </c>
      <c r="CG365" s="157" t="e">
        <f t="shared" si="6598"/>
        <v>#DIV/0!</v>
      </c>
      <c r="CH365" s="57">
        <f>VLOOKUP($G365,'ВМП план КС'!$A$8:$AQ$93,10,0)</f>
        <v>20</v>
      </c>
      <c r="CI365" s="57">
        <f>VLOOKUP($G365,'ВМП план КС'!$A$8:$AQ$93,11,0)</f>
        <v>3585840</v>
      </c>
      <c r="CJ365" s="57">
        <f t="shared" si="6599"/>
        <v>16.666666666666668</v>
      </c>
      <c r="CK365" s="57">
        <f t="shared" si="6600"/>
        <v>2988200</v>
      </c>
      <c r="CL365" s="56">
        <f>SUM(CL366:CL369)</f>
        <v>21</v>
      </c>
      <c r="CM365" s="56">
        <f t="shared" ref="CM365" si="6724">SUM(CM366:CM369)</f>
        <v>3765132</v>
      </c>
      <c r="CN365" s="56">
        <f t="shared" ref="CN365" si="6725">SUM(CN366:CN369)</f>
        <v>389</v>
      </c>
      <c r="CO365" s="56">
        <f t="shared" ref="CO365" si="6726">SUM(CO366:CO369)</f>
        <v>1</v>
      </c>
      <c r="CP365" s="56">
        <f t="shared" ref="CP365" si="6727">SUM(CP366:CP369)</f>
        <v>179292</v>
      </c>
      <c r="CQ365" s="56">
        <f t="shared" ref="CQ365" si="6728">SUM(CQ366:CQ369)</f>
        <v>13</v>
      </c>
      <c r="CR365" s="59">
        <f t="shared" si="6177"/>
        <v>22</v>
      </c>
      <c r="CS365" s="59">
        <f t="shared" si="6178"/>
        <v>3944424</v>
      </c>
      <c r="CT365" s="59">
        <f t="shared" si="6179"/>
        <v>402</v>
      </c>
      <c r="CU365" s="72">
        <f t="shared" si="6606"/>
        <v>1</v>
      </c>
      <c r="CV365" s="72">
        <f t="shared" si="6607"/>
        <v>179292</v>
      </c>
      <c r="CW365" s="308">
        <f t="shared" si="6608"/>
        <v>1.05</v>
      </c>
      <c r="CX365" s="308">
        <f t="shared" si="6609"/>
        <v>1.05</v>
      </c>
      <c r="CY365" s="156">
        <f t="shared" si="6610"/>
        <v>179292</v>
      </c>
      <c r="CZ365" s="157">
        <f t="shared" si="6611"/>
        <v>179292</v>
      </c>
      <c r="DA365" s="57">
        <f>VLOOKUP($G365,'ВМП план КС'!$A$8:$AQ$93,26,0)</f>
        <v>0</v>
      </c>
      <c r="DB365" s="57">
        <f>VLOOKUP($G365,'ВМП план КС'!$A$8:$AQ$93,27,0)</f>
        <v>0</v>
      </c>
      <c r="DC365" s="57">
        <f t="shared" si="6612"/>
        <v>0</v>
      </c>
      <c r="DD365" s="57">
        <f t="shared" si="6613"/>
        <v>0</v>
      </c>
      <c r="DE365" s="56">
        <f>SUM(DE366:DE369)</f>
        <v>0</v>
      </c>
      <c r="DF365" s="56">
        <f t="shared" ref="DF365" si="6729">SUM(DF366:DF369)</f>
        <v>0</v>
      </c>
      <c r="DG365" s="56">
        <f t="shared" ref="DG365" si="6730">SUM(DG366:DG369)</f>
        <v>0</v>
      </c>
      <c r="DH365" s="56">
        <f t="shared" ref="DH365" si="6731">SUM(DH366:DH369)</f>
        <v>0</v>
      </c>
      <c r="DI365" s="56">
        <f t="shared" ref="DI365" si="6732">SUM(DI366:DI369)</f>
        <v>0</v>
      </c>
      <c r="DJ365" s="56">
        <f t="shared" ref="DJ365" si="6733">SUM(DJ366:DJ369)</f>
        <v>0</v>
      </c>
      <c r="DK365" s="87">
        <f t="shared" si="6181"/>
        <v>0</v>
      </c>
      <c r="DL365" s="59">
        <f t="shared" si="6182"/>
        <v>0</v>
      </c>
      <c r="DM365" s="59">
        <f t="shared" si="6183"/>
        <v>0</v>
      </c>
      <c r="DN365" s="72">
        <f t="shared" si="6184"/>
        <v>0</v>
      </c>
      <c r="DO365" s="72">
        <f t="shared" si="6306"/>
        <v>0</v>
      </c>
      <c r="DP365" s="308"/>
      <c r="DQ365" s="307"/>
      <c r="DR365" s="156">
        <f t="shared" si="6619"/>
        <v>179292</v>
      </c>
      <c r="DS365" s="157" t="e">
        <f t="shared" si="6620"/>
        <v>#DIV/0!</v>
      </c>
      <c r="DT365" s="57">
        <f>VLOOKUP($G365,'ВМП план КС'!$A$8:$AQ$93,28,0)</f>
        <v>0</v>
      </c>
      <c r="DU365" s="57">
        <f>VLOOKUP($G365,'ВМП план КС'!$A$8:$AQ$93,29,0)</f>
        <v>0</v>
      </c>
      <c r="DV365" s="57">
        <f t="shared" si="6621"/>
        <v>0</v>
      </c>
      <c r="DW365" s="57">
        <f t="shared" si="6622"/>
        <v>0</v>
      </c>
      <c r="DX365" s="56">
        <f>SUM(DX366:DX369)</f>
        <v>0</v>
      </c>
      <c r="DY365" s="56">
        <f t="shared" ref="DY365" si="6734">SUM(DY366:DY369)</f>
        <v>0</v>
      </c>
      <c r="DZ365" s="56">
        <f t="shared" ref="DZ365" si="6735">SUM(DZ366:DZ369)</f>
        <v>0</v>
      </c>
      <c r="EA365" s="56">
        <f t="shared" ref="EA365" si="6736">SUM(EA366:EA369)</f>
        <v>0</v>
      </c>
      <c r="EB365" s="56">
        <f t="shared" ref="EB365" si="6737">SUM(EB366:EB369)</f>
        <v>0</v>
      </c>
      <c r="EC365" s="56">
        <f t="shared" ref="EC365" si="6738">SUM(EC366:EC369)</f>
        <v>0</v>
      </c>
      <c r="ED365" s="87">
        <f t="shared" si="6185"/>
        <v>0</v>
      </c>
      <c r="EE365" s="59">
        <f t="shared" si="6186"/>
        <v>0</v>
      </c>
      <c r="EF365" s="59">
        <f t="shared" si="6187"/>
        <v>0</v>
      </c>
      <c r="EG365" s="72">
        <f t="shared" si="6188"/>
        <v>0</v>
      </c>
      <c r="EH365" s="72">
        <f t="shared" si="6307"/>
        <v>0</v>
      </c>
      <c r="EI365" s="308"/>
      <c r="EJ365" s="307"/>
      <c r="EK365" s="156">
        <f t="shared" si="6628"/>
        <v>179292</v>
      </c>
      <c r="EL365" s="157" t="e">
        <f t="shared" si="6629"/>
        <v>#DIV/0!</v>
      </c>
      <c r="EM365" s="112">
        <f>VLOOKUP($G365,'ВМП план КС'!$A$8:$AQ$93,30,0)</f>
        <v>0</v>
      </c>
      <c r="EN365" s="112">
        <f>VLOOKUP($G365,'ВМП план КС'!$A$8:$AQ$93,31,0)</f>
        <v>0</v>
      </c>
      <c r="EO365" s="57">
        <f t="shared" si="6630"/>
        <v>0</v>
      </c>
      <c r="EP365" s="57">
        <f t="shared" si="6631"/>
        <v>0</v>
      </c>
      <c r="EQ365" s="56">
        <f>SUM(EQ366:EQ369)</f>
        <v>0</v>
      </c>
      <c r="ER365" s="56">
        <f t="shared" ref="ER365" si="6739">SUM(ER366:ER369)</f>
        <v>0</v>
      </c>
      <c r="ES365" s="56">
        <f t="shared" ref="ES365" si="6740">SUM(ES366:ES369)</f>
        <v>0</v>
      </c>
      <c r="ET365" s="56">
        <f t="shared" ref="ET365" si="6741">SUM(ET366:ET369)</f>
        <v>0</v>
      </c>
      <c r="EU365" s="56">
        <f t="shared" ref="EU365" si="6742">SUM(EU366:EU369)</f>
        <v>0</v>
      </c>
      <c r="EV365" s="56">
        <f t="shared" ref="EV365" si="6743">SUM(EV366:EV369)</f>
        <v>0</v>
      </c>
      <c r="EW365" s="87">
        <f t="shared" si="6189"/>
        <v>0</v>
      </c>
      <c r="EX365" s="59">
        <f t="shared" si="6190"/>
        <v>0</v>
      </c>
      <c r="EY365" s="59">
        <f t="shared" si="6191"/>
        <v>0</v>
      </c>
      <c r="EZ365" s="72">
        <f t="shared" si="6192"/>
        <v>0</v>
      </c>
      <c r="FA365" s="72">
        <f t="shared" si="6308"/>
        <v>0</v>
      </c>
      <c r="FB365" s="308"/>
      <c r="FC365" s="307"/>
      <c r="FD365" s="156">
        <f t="shared" si="6637"/>
        <v>179292</v>
      </c>
      <c r="FE365" s="157" t="e">
        <f t="shared" si="6638"/>
        <v>#DIV/0!</v>
      </c>
      <c r="FF365" s="112">
        <f>VLOOKUP($G365,'ВМП план КС'!$A$8:$AQ$93,32,0)</f>
        <v>0</v>
      </c>
      <c r="FG365" s="112">
        <f>VLOOKUP($G365,'ВМП план КС'!$A$8:$AQ$93,33,0)</f>
        <v>0</v>
      </c>
      <c r="FH365" s="57">
        <f t="shared" si="6639"/>
        <v>0</v>
      </c>
      <c r="FI365" s="57">
        <f t="shared" si="6640"/>
        <v>0</v>
      </c>
      <c r="FJ365" s="56">
        <f>SUM(FJ366:FJ369)</f>
        <v>0</v>
      </c>
      <c r="FK365" s="56">
        <f t="shared" ref="FK365" si="6744">SUM(FK366:FK369)</f>
        <v>0</v>
      </c>
      <c r="FL365" s="56">
        <f t="shared" ref="FL365" si="6745">SUM(FL366:FL369)</f>
        <v>0</v>
      </c>
      <c r="FM365" s="56">
        <f t="shared" ref="FM365" si="6746">SUM(FM366:FM369)</f>
        <v>0</v>
      </c>
      <c r="FN365" s="56">
        <f t="shared" ref="FN365" si="6747">SUM(FN366:FN369)</f>
        <v>0</v>
      </c>
      <c r="FO365" s="56">
        <f t="shared" ref="FO365" si="6748">SUM(FO366:FO369)</f>
        <v>0</v>
      </c>
      <c r="FP365" s="87">
        <f t="shared" si="6193"/>
        <v>0</v>
      </c>
      <c r="FQ365" s="59">
        <f t="shared" si="6194"/>
        <v>0</v>
      </c>
      <c r="FR365" s="59">
        <f t="shared" si="6195"/>
        <v>0</v>
      </c>
      <c r="FS365" s="72">
        <f t="shared" si="6196"/>
        <v>0</v>
      </c>
      <c r="FT365" s="72">
        <f t="shared" si="6309"/>
        <v>0</v>
      </c>
      <c r="FU365" s="308"/>
      <c r="FV365" s="307"/>
      <c r="FW365" s="156">
        <f t="shared" si="6646"/>
        <v>179292</v>
      </c>
      <c r="FX365" s="157" t="e">
        <f t="shared" si="6647"/>
        <v>#DIV/0!</v>
      </c>
      <c r="FY365" s="57">
        <f>VLOOKUP($G365,'ВМП план КС'!$A$8:$AQ$93,36,0)</f>
        <v>0</v>
      </c>
      <c r="FZ365" s="57">
        <f>VLOOKUP($G365,'ВМП план КС'!$A$8:$AQ$93,37,0)</f>
        <v>0</v>
      </c>
      <c r="GA365" s="57">
        <f t="shared" si="6648"/>
        <v>0</v>
      </c>
      <c r="GB365" s="57">
        <f t="shared" si="6649"/>
        <v>0</v>
      </c>
      <c r="GC365" s="56">
        <f>SUM(GC366:GC369)</f>
        <v>0</v>
      </c>
      <c r="GD365" s="56">
        <f t="shared" ref="GD365" si="6749">SUM(GD366:GD369)</f>
        <v>0</v>
      </c>
      <c r="GE365" s="56">
        <f t="shared" ref="GE365" si="6750">SUM(GE366:GE369)</f>
        <v>0</v>
      </c>
      <c r="GF365" s="56">
        <f t="shared" ref="GF365" si="6751">SUM(GF366:GF369)</f>
        <v>0</v>
      </c>
      <c r="GG365" s="56">
        <f t="shared" ref="GG365" si="6752">SUM(GG366:GG369)</f>
        <v>0</v>
      </c>
      <c r="GH365" s="56">
        <f t="shared" ref="GH365" si="6753">SUM(GH366:GH369)</f>
        <v>0</v>
      </c>
      <c r="GI365" s="87">
        <f t="shared" si="6197"/>
        <v>0</v>
      </c>
      <c r="GJ365" s="59">
        <f t="shared" si="6198"/>
        <v>0</v>
      </c>
      <c r="GK365" s="59">
        <f t="shared" si="6199"/>
        <v>0</v>
      </c>
      <c r="GL365" s="72">
        <f t="shared" si="6200"/>
        <v>0</v>
      </c>
      <c r="GM365" s="72">
        <f t="shared" si="6310"/>
        <v>0</v>
      </c>
      <c r="GN365" s="308"/>
      <c r="GO365" s="307"/>
      <c r="GP365" s="156">
        <f t="shared" si="6655"/>
        <v>179292</v>
      </c>
      <c r="GQ365" s="157" t="e">
        <f t="shared" si="6656"/>
        <v>#DIV/0!</v>
      </c>
      <c r="GR365" s="57">
        <f>VLOOKUP($G365,'ВМП план КС'!$A$8:$AQ$93,38,0)</f>
        <v>0</v>
      </c>
      <c r="GS365" s="57">
        <f>VLOOKUP($G365,'ВМП план КС'!$A$8:$AQ$93,39,0)</f>
        <v>0</v>
      </c>
      <c r="GT365" s="57">
        <f t="shared" si="6657"/>
        <v>0</v>
      </c>
      <c r="GU365" s="57">
        <f t="shared" si="6658"/>
        <v>0</v>
      </c>
      <c r="GV365" s="56">
        <f>SUM(GV366:GV369)</f>
        <v>0</v>
      </c>
      <c r="GW365" s="56">
        <f t="shared" ref="GW365" si="6754">SUM(GW366:GW369)</f>
        <v>0</v>
      </c>
      <c r="GX365" s="56">
        <f t="shared" ref="GX365" si="6755">SUM(GX366:GX369)</f>
        <v>0</v>
      </c>
      <c r="GY365" s="56">
        <f t="shared" ref="GY365" si="6756">SUM(GY366:GY369)</f>
        <v>0</v>
      </c>
      <c r="GZ365" s="56">
        <f t="shared" ref="GZ365" si="6757">SUM(GZ366:GZ369)</f>
        <v>0</v>
      </c>
      <c r="HA365" s="56">
        <f t="shared" ref="HA365" si="6758">SUM(HA366:HA369)</f>
        <v>0</v>
      </c>
      <c r="HB365" s="87">
        <f t="shared" si="6201"/>
        <v>0</v>
      </c>
      <c r="HC365" s="59">
        <f t="shared" si="6202"/>
        <v>0</v>
      </c>
      <c r="HD365" s="59">
        <f t="shared" si="6203"/>
        <v>0</v>
      </c>
      <c r="HE365" s="72">
        <f t="shared" si="6204"/>
        <v>0</v>
      </c>
      <c r="HF365" s="72">
        <f t="shared" si="6311"/>
        <v>0</v>
      </c>
      <c r="HG365" s="308"/>
      <c r="HH365" s="307"/>
      <c r="HI365" s="156">
        <f t="shared" si="6664"/>
        <v>179292</v>
      </c>
      <c r="HJ365" s="157" t="e">
        <f t="shared" si="6665"/>
        <v>#DIV/0!</v>
      </c>
      <c r="HK365" s="57">
        <f>VLOOKUP($G365,'ВМП план КС'!$A$8:$AQ$93,40,0)</f>
        <v>0</v>
      </c>
      <c r="HL365" s="57">
        <f>VLOOKUP($G365,'ВМП план КС'!$A$8:$AQ$93,41,0)</f>
        <v>0</v>
      </c>
      <c r="HM365" s="57">
        <f t="shared" si="6666"/>
        <v>0</v>
      </c>
      <c r="HN365" s="57">
        <f t="shared" si="6667"/>
        <v>0</v>
      </c>
      <c r="HO365" s="56">
        <f>SUM(HO366:HO369)</f>
        <v>0</v>
      </c>
      <c r="HP365" s="56">
        <f t="shared" ref="HP365" si="6759">SUM(HP366:HP369)</f>
        <v>0</v>
      </c>
      <c r="HQ365" s="56">
        <f t="shared" ref="HQ365" si="6760">SUM(HQ366:HQ369)</f>
        <v>0</v>
      </c>
      <c r="HR365" s="56">
        <f t="shared" ref="HR365" si="6761">SUM(HR366:HR369)</f>
        <v>0</v>
      </c>
      <c r="HS365" s="56">
        <f t="shared" ref="HS365" si="6762">SUM(HS366:HS369)</f>
        <v>0</v>
      </c>
      <c r="HT365" s="56">
        <f t="shared" ref="HT365" si="6763">SUM(HT366:HT369)</f>
        <v>0</v>
      </c>
      <c r="HU365" s="87">
        <f t="shared" si="6205"/>
        <v>0</v>
      </c>
      <c r="HV365" s="59">
        <f t="shared" si="6206"/>
        <v>0</v>
      </c>
      <c r="HW365" s="59">
        <f t="shared" si="6207"/>
        <v>0</v>
      </c>
      <c r="HX365" s="72">
        <f t="shared" si="6208"/>
        <v>0</v>
      </c>
      <c r="HY365" s="72">
        <f t="shared" si="6312"/>
        <v>0</v>
      </c>
      <c r="HZ365" s="308"/>
      <c r="IA365" s="307"/>
      <c r="IB365" s="156">
        <f t="shared" si="6673"/>
        <v>179292</v>
      </c>
      <c r="IC365" s="157" t="e">
        <f t="shared" si="6674"/>
        <v>#DIV/0!</v>
      </c>
      <c r="ID365" s="112">
        <f>VLOOKUP($G365,'ВМП план КС'!$A$8:$AQ$93,34,0)</f>
        <v>0</v>
      </c>
      <c r="IE365" s="112">
        <f>VLOOKUP($G365,'ВМП план КС'!$A$8:$AQ$93,35,0)</f>
        <v>0</v>
      </c>
      <c r="IF365" s="57">
        <f t="shared" si="6675"/>
        <v>0</v>
      </c>
      <c r="IG365" s="57">
        <f t="shared" si="6676"/>
        <v>0</v>
      </c>
      <c r="IH365" s="56">
        <f>SUM(IH366:IH369)</f>
        <v>0</v>
      </c>
      <c r="II365" s="56">
        <f t="shared" ref="II365" si="6764">SUM(II366:II369)</f>
        <v>0</v>
      </c>
      <c r="IJ365" s="56">
        <f t="shared" ref="IJ365" si="6765">SUM(IJ366:IJ369)</f>
        <v>0</v>
      </c>
      <c r="IK365" s="56">
        <f t="shared" ref="IK365" si="6766">SUM(IK366:IK369)</f>
        <v>0</v>
      </c>
      <c r="IL365" s="56">
        <f t="shared" ref="IL365" si="6767">SUM(IL366:IL369)</f>
        <v>0</v>
      </c>
      <c r="IM365" s="56">
        <f t="shared" ref="IM365" si="6768">SUM(IM366:IM369)</f>
        <v>0</v>
      </c>
      <c r="IN365" s="87">
        <f t="shared" si="6209"/>
        <v>0</v>
      </c>
      <c r="IO365" s="59">
        <f t="shared" si="6210"/>
        <v>0</v>
      </c>
      <c r="IP365" s="59">
        <f t="shared" si="6211"/>
        <v>0</v>
      </c>
      <c r="IQ365" s="72">
        <f t="shared" si="6212"/>
        <v>0</v>
      </c>
      <c r="IR365" s="72">
        <f t="shared" si="6313"/>
        <v>0</v>
      </c>
      <c r="IS365" s="308"/>
      <c r="IT365" s="307"/>
      <c r="IU365" s="156">
        <f t="shared" si="6682"/>
        <v>179292</v>
      </c>
      <c r="IV365" s="157" t="e">
        <f t="shared" si="6683"/>
        <v>#DIV/0!</v>
      </c>
      <c r="IW365" s="112">
        <f>VLOOKUP($G365,'ВМП план КС'!$A$8:$AQ$93,42,0)</f>
        <v>0</v>
      </c>
      <c r="IX365" s="112">
        <f>VLOOKUP($G365,'ВМП план КС'!$A$8:$AQ$93,43,0)</f>
        <v>0</v>
      </c>
      <c r="IY365" s="57">
        <f t="shared" si="6684"/>
        <v>0</v>
      </c>
      <c r="IZ365" s="57">
        <f t="shared" si="6685"/>
        <v>0</v>
      </c>
      <c r="JA365" s="56">
        <f>SUM(JA366:JA369)</f>
        <v>0</v>
      </c>
      <c r="JB365" s="56">
        <f t="shared" ref="JB365" si="6769">SUM(JB366:JB369)</f>
        <v>0</v>
      </c>
      <c r="JC365" s="56">
        <f t="shared" ref="JC365" si="6770">SUM(JC366:JC369)</f>
        <v>0</v>
      </c>
      <c r="JD365" s="56">
        <f t="shared" ref="JD365" si="6771">SUM(JD366:JD369)</f>
        <v>0</v>
      </c>
      <c r="JE365" s="56">
        <f t="shared" ref="JE365" si="6772">SUM(JE366:JE369)</f>
        <v>0</v>
      </c>
      <c r="JF365" s="56">
        <f t="shared" ref="JF365" si="6773">SUM(JF366:JF369)</f>
        <v>0</v>
      </c>
      <c r="JG365" s="87">
        <f t="shared" si="6213"/>
        <v>0</v>
      </c>
      <c r="JH365" s="59">
        <f t="shared" si="6214"/>
        <v>0</v>
      </c>
      <c r="JI365" s="59">
        <f t="shared" si="6215"/>
        <v>0</v>
      </c>
      <c r="JJ365" s="72">
        <f t="shared" si="6216"/>
        <v>0</v>
      </c>
      <c r="JK365" s="72">
        <f t="shared" si="6314"/>
        <v>0</v>
      </c>
      <c r="JL365" s="308"/>
      <c r="JM365" s="307"/>
      <c r="JN365" s="156">
        <f t="shared" si="6691"/>
        <v>179292</v>
      </c>
      <c r="JO365" s="157" t="e">
        <f t="shared" si="6692"/>
        <v>#DIV/0!</v>
      </c>
      <c r="JP365" s="384">
        <f t="shared" si="6693"/>
        <v>20</v>
      </c>
      <c r="JQ365" s="384">
        <f t="shared" si="6694"/>
        <v>3585840</v>
      </c>
      <c r="JR365" s="384">
        <f t="shared" si="6695"/>
        <v>16.666666666666668</v>
      </c>
      <c r="JS365" s="384">
        <f t="shared" si="6696"/>
        <v>2988200</v>
      </c>
      <c r="JT365" s="384">
        <f t="shared" si="6697"/>
        <v>21</v>
      </c>
      <c r="JU365" s="384">
        <f t="shared" si="6698"/>
        <v>3765132</v>
      </c>
      <c r="JV365" s="384">
        <f t="shared" si="6699"/>
        <v>389</v>
      </c>
      <c r="JW365" s="384">
        <f t="shared" si="6700"/>
        <v>1</v>
      </c>
      <c r="JX365" s="384">
        <f t="shared" si="6701"/>
        <v>179292</v>
      </c>
      <c r="JY365" s="384">
        <f t="shared" si="6702"/>
        <v>13</v>
      </c>
      <c r="JZ365" s="384">
        <f t="shared" si="6703"/>
        <v>22</v>
      </c>
      <c r="KA365" s="384">
        <f t="shared" si="6297"/>
        <v>3944424</v>
      </c>
      <c r="KB365" s="384">
        <f t="shared" si="6298"/>
        <v>402</v>
      </c>
      <c r="KC365" s="72">
        <f t="shared" si="6704"/>
        <v>4.3333333333333321</v>
      </c>
      <c r="KD365" s="72">
        <f t="shared" si="6705"/>
        <v>776932</v>
      </c>
      <c r="KE365" s="156">
        <f t="shared" si="6706"/>
        <v>179292</v>
      </c>
      <c r="KF365" s="157">
        <f t="shared" si="6707"/>
        <v>179292</v>
      </c>
      <c r="KG365" s="309">
        <f>CR365/CJ365</f>
        <v>1.3199999999999998</v>
      </c>
      <c r="KH365" s="309">
        <f>CS365/CK365</f>
        <v>1.32</v>
      </c>
      <c r="KI365" s="223"/>
      <c r="KJ365" s="223"/>
      <c r="KK365" s="626"/>
      <c r="KL365" s="626"/>
      <c r="KM365" s="626"/>
    </row>
    <row r="366" spans="1:299" ht="24" x14ac:dyDescent="0.2">
      <c r="A366" s="100">
        <v>1</v>
      </c>
      <c r="B366" s="100">
        <v>1</v>
      </c>
      <c r="C366" s="668">
        <v>175</v>
      </c>
      <c r="D366" s="392" t="s">
        <v>187</v>
      </c>
      <c r="E366" s="393" t="s">
        <v>392</v>
      </c>
      <c r="F366" s="394" t="s">
        <v>188</v>
      </c>
      <c r="G366" s="122">
        <v>54</v>
      </c>
      <c r="H366" s="123">
        <v>179292</v>
      </c>
      <c r="I366" s="123">
        <v>187721.40000000002</v>
      </c>
      <c r="J366" s="45"/>
      <c r="K366" s="45"/>
      <c r="L366" s="45"/>
      <c r="M366" s="45"/>
      <c r="N366" s="45">
        <f>VLOOKUP($E366,'факт КС '!$E$11:$DJ$207,3,0)</f>
        <v>0</v>
      </c>
      <c r="O366" s="45">
        <f>VLOOKUP($E366,'факт КС '!$E$11:$DJ$207,4,0)</f>
        <v>0</v>
      </c>
      <c r="P366" s="45">
        <f>VLOOKUP($E366,'факт КС '!$E$11:$DJ$207,5,0)</f>
        <v>0</v>
      </c>
      <c r="Q366" s="45">
        <f>VLOOKUP($E366,'факт КС '!$E$11:$DJ$207,6,0)</f>
        <v>0</v>
      </c>
      <c r="R366" s="45">
        <f>VLOOKUP($E366,'факт КС '!$E$11:$DJ$207,7,0)</f>
        <v>0</v>
      </c>
      <c r="S366" s="45">
        <f>VLOOKUP($E366,'факт КС '!$E$11:$DJ$207,8,0)</f>
        <v>0</v>
      </c>
      <c r="T366" s="45">
        <f t="shared" si="6083"/>
        <v>0</v>
      </c>
      <c r="U366" s="45">
        <f t="shared" si="6084"/>
        <v>0</v>
      </c>
      <c r="V366" s="45">
        <f t="shared" si="6085"/>
        <v>0</v>
      </c>
      <c r="W366" s="181">
        <f t="shared" si="6086"/>
        <v>0</v>
      </c>
      <c r="X366" s="181">
        <f t="shared" si="6087"/>
        <v>0</v>
      </c>
      <c r="Y366" s="181"/>
      <c r="Z366" s="181"/>
      <c r="AA366" s="46"/>
      <c r="AB366" s="46"/>
      <c r="AC366" s="45"/>
      <c r="AD366" s="45"/>
      <c r="AE366" s="45"/>
      <c r="AF366" s="45"/>
      <c r="AG366" s="45">
        <f>VLOOKUP($E366,'факт КС '!$E$11:$DJ$207,15,0)</f>
        <v>0</v>
      </c>
      <c r="AH366" s="45">
        <f>VLOOKUP($E366,'факт КС '!$E$11:$DJ$207,16,0)</f>
        <v>0</v>
      </c>
      <c r="AI366" s="45">
        <f>VLOOKUP($E366,'факт КС '!$E$11:$DJ$207,17,0)</f>
        <v>0</v>
      </c>
      <c r="AJ366" s="45">
        <f>VLOOKUP($E366,'факт КС '!$E$11:$DJ$207,18,0)</f>
        <v>0</v>
      </c>
      <c r="AK366" s="45">
        <f>VLOOKUP($E366,'факт КС '!$E$11:$DJ$207,19,0)</f>
        <v>0</v>
      </c>
      <c r="AL366" s="45">
        <f>VLOOKUP($E366,'факт КС '!$E$11:$DJ$207,20,0)</f>
        <v>0</v>
      </c>
      <c r="AM366" s="45">
        <f t="shared" si="6165"/>
        <v>0</v>
      </c>
      <c r="AN366" s="45">
        <f t="shared" si="6166"/>
        <v>0</v>
      </c>
      <c r="AO366" s="45">
        <f t="shared" si="6167"/>
        <v>0</v>
      </c>
      <c r="AP366" s="181">
        <f t="shared" si="6168"/>
        <v>0</v>
      </c>
      <c r="AQ366" s="181">
        <f t="shared" si="6302"/>
        <v>0</v>
      </c>
      <c r="AR366" s="181"/>
      <c r="AS366" s="181"/>
      <c r="AT366" s="46"/>
      <c r="AU366" s="46"/>
      <c r="AV366" s="45"/>
      <c r="AW366" s="45"/>
      <c r="AX366" s="45"/>
      <c r="AY366" s="45"/>
      <c r="AZ366" s="45">
        <f>VLOOKUP($E366,'факт КС '!$E$11:$DJ$207,9,0)</f>
        <v>0</v>
      </c>
      <c r="BA366" s="45">
        <f>VLOOKUP($E366,'факт КС '!$E$11:$DJ$207,10,0)</f>
        <v>0</v>
      </c>
      <c r="BB366" s="45">
        <f>VLOOKUP($E366,'факт КС '!$E$11:$DJ$207,11,0)</f>
        <v>0</v>
      </c>
      <c r="BC366" s="45">
        <f>VLOOKUP($E366,'факт КС '!$E$11:$DJ$207,12,0)</f>
        <v>0</v>
      </c>
      <c r="BD366" s="45">
        <f>VLOOKUP($E366,'факт КС '!$E$11:$DJ$207,13,0)</f>
        <v>0</v>
      </c>
      <c r="BE366" s="45">
        <f>VLOOKUP($E366,'факт КС '!$E$11:$DJ$207,14,0)</f>
        <v>0</v>
      </c>
      <c r="BF366" s="45">
        <f t="shared" si="6169"/>
        <v>0</v>
      </c>
      <c r="BG366" s="45">
        <f t="shared" si="6170"/>
        <v>0</v>
      </c>
      <c r="BH366" s="45">
        <f t="shared" si="6171"/>
        <v>0</v>
      </c>
      <c r="BI366" s="181">
        <f t="shared" si="6172"/>
        <v>0</v>
      </c>
      <c r="BJ366" s="181">
        <f t="shared" si="6303"/>
        <v>0</v>
      </c>
      <c r="BK366" s="181"/>
      <c r="BL366" s="181"/>
      <c r="BM366" s="46"/>
      <c r="BN366" s="46"/>
      <c r="BO366" s="45"/>
      <c r="BP366" s="45"/>
      <c r="BQ366" s="45"/>
      <c r="BR366" s="45"/>
      <c r="BS366" s="45">
        <f>VLOOKUP($E366,'факт КС '!$E$11:$DJ$207,21,0)</f>
        <v>0</v>
      </c>
      <c r="BT366" s="45">
        <f>VLOOKUP($E366,'факт КС '!$E$11:$DJ$207,22,0)</f>
        <v>0</v>
      </c>
      <c r="BU366" s="45">
        <f>VLOOKUP($E366,'факт КС '!$E$11:$DJ$207,23,0)</f>
        <v>0</v>
      </c>
      <c r="BV366" s="45">
        <f>VLOOKUP($E366,'факт КС '!$E$11:$DJ$207,24,0)</f>
        <v>0</v>
      </c>
      <c r="BW366" s="45">
        <f>VLOOKUP($E366,'факт КС '!$E$11:$DJ$207,25,0)</f>
        <v>0</v>
      </c>
      <c r="BX366" s="45">
        <f>VLOOKUP($E366,'факт КС '!$E$11:$DJ$207,26,0)</f>
        <v>0</v>
      </c>
      <c r="BY366" s="45">
        <f t="shared" si="6173"/>
        <v>0</v>
      </c>
      <c r="BZ366" s="45">
        <f t="shared" si="6174"/>
        <v>0</v>
      </c>
      <c r="CA366" s="45">
        <f t="shared" si="6175"/>
        <v>0</v>
      </c>
      <c r="CB366" s="181">
        <f t="shared" si="6176"/>
        <v>0</v>
      </c>
      <c r="CC366" s="181">
        <f t="shared" si="6304"/>
        <v>0</v>
      </c>
      <c r="CD366" s="181"/>
      <c r="CE366" s="181"/>
      <c r="CF366" s="46"/>
      <c r="CG366" s="46"/>
      <c r="CH366" s="45"/>
      <c r="CI366" s="45"/>
      <c r="CJ366" s="45"/>
      <c r="CK366" s="45"/>
      <c r="CL366" s="45">
        <f>VLOOKUP($E366,'факт КС '!$E$11:$DJ$210,33,0)</f>
        <v>21</v>
      </c>
      <c r="CM366" s="45">
        <f>VLOOKUP($E366,'факт КС '!$E$11:$DJ$210,34,0)</f>
        <v>3765132</v>
      </c>
      <c r="CN366" s="45">
        <f>VLOOKUP($E366,'факт КС '!$E$11:$DJ$210,35,0)</f>
        <v>389</v>
      </c>
      <c r="CO366" s="45">
        <f>VLOOKUP($E366,'факт КС '!$E$11:$DJ$210,36,0)</f>
        <v>1</v>
      </c>
      <c r="CP366" s="45">
        <f>VLOOKUP($E366,'факт КС '!$E$11:$DJ$210,37,0)</f>
        <v>179292</v>
      </c>
      <c r="CQ366" s="45">
        <f>VLOOKUP($E366,'факт КС '!$E$11:$DJ$210,38,0)</f>
        <v>13</v>
      </c>
      <c r="CR366" s="45">
        <f t="shared" si="6177"/>
        <v>22</v>
      </c>
      <c r="CS366" s="45">
        <f t="shared" si="6178"/>
        <v>3944424</v>
      </c>
      <c r="CT366" s="45">
        <f t="shared" si="6179"/>
        <v>402</v>
      </c>
      <c r="CU366" s="181"/>
      <c r="CV366" s="181"/>
      <c r="CW366" s="272"/>
      <c r="CX366" s="181"/>
      <c r="CY366" s="46"/>
      <c r="CZ366" s="46"/>
      <c r="DA366" s="45"/>
      <c r="DB366" s="45"/>
      <c r="DC366" s="45"/>
      <c r="DD366" s="45"/>
      <c r="DE366" s="45">
        <f>VLOOKUP($E366,'факт КС '!$E$11:$DJ$210,57,0)</f>
        <v>0</v>
      </c>
      <c r="DF366" s="45">
        <f>VLOOKUP($E366,'факт КС '!$E$11:$DJ$210,58,0)</f>
        <v>0</v>
      </c>
      <c r="DG366" s="45">
        <f>VLOOKUP($E366,'факт КС '!$E$11:$DJ$210,59,0)</f>
        <v>0</v>
      </c>
      <c r="DH366" s="45">
        <f>VLOOKUP($E366,'факт КС '!$E$11:$DJ$210,60,0)</f>
        <v>0</v>
      </c>
      <c r="DI366" s="45">
        <f>VLOOKUP($E366,'факт КС '!$E$11:$DJ$210,61,0)</f>
        <v>0</v>
      </c>
      <c r="DJ366" s="45">
        <f>VLOOKUP($E366,'факт КС '!$E$11:$DJ$210,62,0)</f>
        <v>0</v>
      </c>
      <c r="DK366" s="45">
        <f t="shared" si="6181"/>
        <v>0</v>
      </c>
      <c r="DL366" s="45">
        <f t="shared" si="6182"/>
        <v>0</v>
      </c>
      <c r="DM366" s="45">
        <f t="shared" si="6183"/>
        <v>0</v>
      </c>
      <c r="DN366" s="184">
        <f t="shared" si="6184"/>
        <v>0</v>
      </c>
      <c r="DO366" s="184">
        <f t="shared" si="6306"/>
        <v>0</v>
      </c>
      <c r="DP366" s="272"/>
      <c r="DQ366" s="181"/>
      <c r="DR366" s="46"/>
      <c r="DS366" s="46"/>
      <c r="DT366" s="45"/>
      <c r="DU366" s="45"/>
      <c r="DV366" s="45"/>
      <c r="DW366" s="45"/>
      <c r="DX366" s="45">
        <f>VLOOKUP($E366,'факт КС '!$E$11:$DJ$210,27,0)</f>
        <v>0</v>
      </c>
      <c r="DY366" s="45">
        <f>VLOOKUP($E366,'факт КС '!$E$11:$DJ$210,28,0)</f>
        <v>0</v>
      </c>
      <c r="DZ366" s="45">
        <f>VLOOKUP($E366,'факт КС '!$E$11:$DJ$210,29,0)</f>
        <v>0</v>
      </c>
      <c r="EA366" s="45">
        <f>VLOOKUP($E366,'факт КС '!$E$11:$DJ$210,30,0)</f>
        <v>0</v>
      </c>
      <c r="EB366" s="45">
        <f>VLOOKUP($E366,'факт КС '!$E$11:$DJ$210,31,0)</f>
        <v>0</v>
      </c>
      <c r="EC366" s="45">
        <f>VLOOKUP($E366,'факт КС '!$E$11:$DJ$210,32,0)</f>
        <v>0</v>
      </c>
      <c r="ED366" s="45">
        <f t="shared" si="6185"/>
        <v>0</v>
      </c>
      <c r="EE366" s="45">
        <f t="shared" si="6186"/>
        <v>0</v>
      </c>
      <c r="EF366" s="45">
        <f t="shared" si="6187"/>
        <v>0</v>
      </c>
      <c r="EG366" s="184">
        <f t="shared" si="6188"/>
        <v>0</v>
      </c>
      <c r="EH366" s="184">
        <f t="shared" si="6307"/>
        <v>0</v>
      </c>
      <c r="EI366" s="272"/>
      <c r="EJ366" s="181"/>
      <c r="EK366" s="46"/>
      <c r="EL366" s="46"/>
      <c r="EM366" s="45"/>
      <c r="EN366" s="45"/>
      <c r="EO366" s="45"/>
      <c r="EP366" s="45"/>
      <c r="EQ366" s="45">
        <f>VLOOKUP($E366,'факт КС '!$E$11:$DJ$210,63,0)</f>
        <v>0</v>
      </c>
      <c r="ER366" s="45">
        <f>VLOOKUP($E366,'факт КС '!$E$11:$DJ$210,64,0)</f>
        <v>0</v>
      </c>
      <c r="ES366" s="45">
        <f>VLOOKUP($E366,'факт КС '!$E$11:$DJ$210,65,0)</f>
        <v>0</v>
      </c>
      <c r="ET366" s="45">
        <f>VLOOKUP($E366,'факт КС '!$E$11:$DJ$210,66,0)</f>
        <v>0</v>
      </c>
      <c r="EU366" s="45">
        <f>VLOOKUP($E366,'факт КС '!$E$11:$DJ$210,67,0)</f>
        <v>0</v>
      </c>
      <c r="EV366" s="45">
        <f>VLOOKUP($E366,'факт КС '!$E$11:$DJ$210,68,0)</f>
        <v>0</v>
      </c>
      <c r="EW366" s="45">
        <f t="shared" si="6189"/>
        <v>0</v>
      </c>
      <c r="EX366" s="45">
        <f t="shared" si="6190"/>
        <v>0</v>
      </c>
      <c r="EY366" s="45">
        <f t="shared" si="6191"/>
        <v>0</v>
      </c>
      <c r="EZ366" s="184">
        <f t="shared" si="6192"/>
        <v>0</v>
      </c>
      <c r="FA366" s="184">
        <f t="shared" si="6308"/>
        <v>0</v>
      </c>
      <c r="FB366" s="272"/>
      <c r="FC366" s="181"/>
      <c r="FD366" s="46"/>
      <c r="FE366" s="46"/>
      <c r="FF366" s="45"/>
      <c r="FG366" s="45"/>
      <c r="FH366" s="45"/>
      <c r="FI366" s="45"/>
      <c r="FJ366" s="45">
        <f>VLOOKUP($E366,'факт КС '!$E$11:$DJ$210,93,0)</f>
        <v>0</v>
      </c>
      <c r="FK366" s="45">
        <f>VLOOKUP($E366,'факт КС '!$E$11:$DJ$210,94,0)</f>
        <v>0</v>
      </c>
      <c r="FL366" s="45">
        <f>VLOOKUP($E366,'факт КС '!$E$11:$DJ$210,95,0)</f>
        <v>0</v>
      </c>
      <c r="FM366" s="45">
        <f>VLOOKUP($E366,'факт КС '!$E$11:$DJ$210,96,0)</f>
        <v>0</v>
      </c>
      <c r="FN366" s="45">
        <f>VLOOKUP($E366,'факт КС '!$E$11:$DJ$210,97,0)</f>
        <v>0</v>
      </c>
      <c r="FO366" s="45">
        <f>VLOOKUP($E366,'факт КС '!$E$11:$DJ$210,98,0)</f>
        <v>0</v>
      </c>
      <c r="FP366" s="45">
        <f t="shared" si="6193"/>
        <v>0</v>
      </c>
      <c r="FQ366" s="45">
        <f t="shared" si="6194"/>
        <v>0</v>
      </c>
      <c r="FR366" s="45">
        <f t="shared" si="6195"/>
        <v>0</v>
      </c>
      <c r="FS366" s="184">
        <f t="shared" si="6196"/>
        <v>0</v>
      </c>
      <c r="FT366" s="184">
        <f t="shared" si="6309"/>
        <v>0</v>
      </c>
      <c r="FU366" s="272"/>
      <c r="FV366" s="181"/>
      <c r="FW366" s="46"/>
      <c r="FX366" s="46"/>
      <c r="FY366" s="45"/>
      <c r="FZ366" s="45"/>
      <c r="GA366" s="45"/>
      <c r="GB366" s="45"/>
      <c r="GC366" s="45">
        <f>VLOOKUP($E366,'факт КС '!$E$11:$DJ$210,87,0)</f>
        <v>0</v>
      </c>
      <c r="GD366" s="45">
        <f>VLOOKUP($E366,'факт КС '!$E$11:$DJ$210,88,0)</f>
        <v>0</v>
      </c>
      <c r="GE366" s="45">
        <f>VLOOKUP($E366,'факт КС '!$E$11:$DJ$210,89,0)</f>
        <v>0</v>
      </c>
      <c r="GF366" s="45">
        <f>VLOOKUP($E366,'факт КС '!$E$11:$DJ$210,90,0)</f>
        <v>0</v>
      </c>
      <c r="GG366" s="45">
        <f>VLOOKUP($E366,'факт КС '!$E$11:$DJ$210,91,0)</f>
        <v>0</v>
      </c>
      <c r="GH366" s="45">
        <f>VLOOKUP($E366,'факт КС '!$E$11:$DJ$210,92,0)</f>
        <v>0</v>
      </c>
      <c r="GI366" s="45">
        <f t="shared" si="6197"/>
        <v>0</v>
      </c>
      <c r="GJ366" s="45">
        <f t="shared" si="6198"/>
        <v>0</v>
      </c>
      <c r="GK366" s="45">
        <f t="shared" si="6199"/>
        <v>0</v>
      </c>
      <c r="GL366" s="184">
        <f t="shared" si="6200"/>
        <v>0</v>
      </c>
      <c r="GM366" s="184">
        <f t="shared" si="6310"/>
        <v>0</v>
      </c>
      <c r="GN366" s="272"/>
      <c r="GO366" s="181"/>
      <c r="GP366" s="46"/>
      <c r="GQ366" s="46"/>
      <c r="GR366" s="45"/>
      <c r="GS366" s="45"/>
      <c r="GT366" s="45"/>
      <c r="GU366" s="45"/>
      <c r="GV366" s="45">
        <f>VLOOKUP($E366,'факт КС '!$E$11:$DJ$210,99,0)</f>
        <v>0</v>
      </c>
      <c r="GW366" s="45">
        <f>VLOOKUP($E366,'факт КС '!$E$11:$DJ$210,100,0)</f>
        <v>0</v>
      </c>
      <c r="GX366" s="45">
        <f>VLOOKUP($E366,'факт КС '!$E$11:$DJ$210,101,0)</f>
        <v>0</v>
      </c>
      <c r="GY366" s="45">
        <f>VLOOKUP($E366,'факт КС '!$E$11:$DJ$210,102,0)</f>
        <v>0</v>
      </c>
      <c r="GZ366" s="45">
        <f>VLOOKUP($E366,'факт КС '!$E$11:$DJ$210,103,0)</f>
        <v>0</v>
      </c>
      <c r="HA366" s="45">
        <f>VLOOKUP($E366,'факт КС '!$E$11:$DJ$210,104,0)</f>
        <v>0</v>
      </c>
      <c r="HB366" s="45">
        <f t="shared" si="6201"/>
        <v>0</v>
      </c>
      <c r="HC366" s="45">
        <f t="shared" si="6202"/>
        <v>0</v>
      </c>
      <c r="HD366" s="45">
        <f t="shared" si="6203"/>
        <v>0</v>
      </c>
      <c r="HE366" s="184">
        <f t="shared" si="6204"/>
        <v>0</v>
      </c>
      <c r="HF366" s="184">
        <f t="shared" si="6311"/>
        <v>0</v>
      </c>
      <c r="HG366" s="272"/>
      <c r="HH366" s="181"/>
      <c r="HI366" s="46"/>
      <c r="HJ366" s="46"/>
      <c r="HK366" s="45"/>
      <c r="HL366" s="45"/>
      <c r="HM366" s="45"/>
      <c r="HN366" s="45"/>
      <c r="HO366" s="45">
        <f>VLOOKUP($E366,'факт КС '!$E$11:$DJ$210,81,0)</f>
        <v>0</v>
      </c>
      <c r="HP366" s="45">
        <f>VLOOKUP($E366,'факт КС '!$E$11:$DJ$210,82,0)</f>
        <v>0</v>
      </c>
      <c r="HQ366" s="45">
        <f>VLOOKUP($E366,'факт КС '!$E$11:$DJ$210,83,0)</f>
        <v>0</v>
      </c>
      <c r="HR366" s="45">
        <f>VLOOKUP($E366,'факт КС '!$E$11:$DJ$210,84,0)</f>
        <v>0</v>
      </c>
      <c r="HS366" s="45">
        <f>VLOOKUP($E366,'факт КС '!$E$11:$DJ$210,85,0)</f>
        <v>0</v>
      </c>
      <c r="HT366" s="45">
        <f>VLOOKUP($E366,'факт КС '!$E$11:$DJ$210,86,0)</f>
        <v>0</v>
      </c>
      <c r="HU366" s="45">
        <f t="shared" si="6205"/>
        <v>0</v>
      </c>
      <c r="HV366" s="45">
        <f t="shared" si="6206"/>
        <v>0</v>
      </c>
      <c r="HW366" s="45">
        <f t="shared" si="6207"/>
        <v>0</v>
      </c>
      <c r="HX366" s="184">
        <f t="shared" si="6208"/>
        <v>0</v>
      </c>
      <c r="HY366" s="184">
        <f t="shared" si="6312"/>
        <v>0</v>
      </c>
      <c r="HZ366" s="272"/>
      <c r="IA366" s="181"/>
      <c r="IB366" s="46"/>
      <c r="IC366" s="46"/>
      <c r="ID366" s="46"/>
      <c r="IE366" s="46"/>
      <c r="IF366" s="45"/>
      <c r="IG366" s="45"/>
      <c r="IH366" s="45">
        <f>VLOOKUP($E366,'факт КС '!$E$11:$DJ$210,69,0)</f>
        <v>0</v>
      </c>
      <c r="II366" s="45">
        <f>VLOOKUP($E366,'факт КС '!$E$11:$DJ$210,70,0)</f>
        <v>0</v>
      </c>
      <c r="IJ366" s="45">
        <f>VLOOKUP($E366,'факт КС '!$E$11:$DJ$210,71,0)</f>
        <v>0</v>
      </c>
      <c r="IK366" s="45">
        <f>VLOOKUP($E366,'факт КС '!$E$11:$DJ$210,72,0)</f>
        <v>0</v>
      </c>
      <c r="IL366" s="45">
        <f>VLOOKUP($E366,'факт КС '!$E$11:$DJ$210,73,0)</f>
        <v>0</v>
      </c>
      <c r="IM366" s="45">
        <f>VLOOKUP($E366,'факт КС '!$E$11:$DJ$210,74,0)</f>
        <v>0</v>
      </c>
      <c r="IN366" s="45">
        <f t="shared" si="6209"/>
        <v>0</v>
      </c>
      <c r="IO366" s="45">
        <f t="shared" si="6210"/>
        <v>0</v>
      </c>
      <c r="IP366" s="45">
        <f t="shared" si="6211"/>
        <v>0</v>
      </c>
      <c r="IQ366" s="184">
        <f t="shared" si="6212"/>
        <v>0</v>
      </c>
      <c r="IR366" s="184">
        <f t="shared" si="6313"/>
        <v>0</v>
      </c>
      <c r="IS366" s="272"/>
      <c r="IT366" s="181"/>
      <c r="IU366" s="46"/>
      <c r="IV366" s="46"/>
      <c r="IW366" s="46"/>
      <c r="IX366" s="46"/>
      <c r="IY366" s="45"/>
      <c r="IZ366" s="45"/>
      <c r="JA366" s="45">
        <f>VLOOKUP($E366,'факт КС '!$E$11:$DJ$210,75,0)</f>
        <v>0</v>
      </c>
      <c r="JB366" s="45">
        <f>VLOOKUP($E366,'факт КС '!$E$11:$DJ$210,76,0)</f>
        <v>0</v>
      </c>
      <c r="JC366" s="45">
        <f>VLOOKUP($E366,'факт КС '!$E$11:$DJ$210,77,0)</f>
        <v>0</v>
      </c>
      <c r="JD366" s="45">
        <f>VLOOKUP($E366,'факт КС '!$E$11:$DJ$210,78,0)</f>
        <v>0</v>
      </c>
      <c r="JE366" s="45">
        <f>VLOOKUP($E366,'факт КС '!$E$11:$DJ$210,79,0)</f>
        <v>0</v>
      </c>
      <c r="JF366" s="45">
        <f>VLOOKUP($E366,'факт КС '!$E$11:$DJ$210,80,0)</f>
        <v>0</v>
      </c>
      <c r="JG366" s="45">
        <f t="shared" si="6213"/>
        <v>0</v>
      </c>
      <c r="JH366" s="45">
        <f t="shared" si="6214"/>
        <v>0</v>
      </c>
      <c r="JI366" s="45">
        <f t="shared" si="6215"/>
        <v>0</v>
      </c>
      <c r="JJ366" s="184">
        <f t="shared" si="6216"/>
        <v>0</v>
      </c>
      <c r="JK366" s="184">
        <f t="shared" si="6314"/>
        <v>0</v>
      </c>
      <c r="JL366" s="272"/>
      <c r="JM366" s="181"/>
      <c r="JN366" s="46"/>
      <c r="JO366" s="46"/>
      <c r="JP366" s="47"/>
      <c r="JQ366" s="48"/>
      <c r="JR366" s="47"/>
      <c r="JS366" s="47"/>
      <c r="JT366" s="385">
        <f t="shared" si="6697"/>
        <v>21</v>
      </c>
      <c r="JU366" s="385">
        <f t="shared" si="6698"/>
        <v>3765132</v>
      </c>
      <c r="JV366" s="385">
        <f t="shared" si="6699"/>
        <v>389</v>
      </c>
      <c r="JW366" s="385">
        <f t="shared" si="6700"/>
        <v>1</v>
      </c>
      <c r="JX366" s="385">
        <f t="shared" si="6701"/>
        <v>179292</v>
      </c>
      <c r="JY366" s="385">
        <f t="shared" si="6702"/>
        <v>13</v>
      </c>
      <c r="JZ366" s="45">
        <f t="shared" si="6703"/>
        <v>22</v>
      </c>
      <c r="KA366" s="45">
        <f t="shared" si="6297"/>
        <v>3944424</v>
      </c>
      <c r="KB366" s="45">
        <f t="shared" si="6298"/>
        <v>402</v>
      </c>
      <c r="KC366" s="184">
        <f t="shared" si="6704"/>
        <v>21</v>
      </c>
      <c r="KD366" s="184">
        <f t="shared" si="6705"/>
        <v>3765132</v>
      </c>
      <c r="KE366" s="46"/>
      <c r="KF366" s="46"/>
      <c r="KG366" s="62"/>
      <c r="KH366" s="62"/>
    </row>
    <row r="367" spans="1:299" hidden="1" x14ac:dyDescent="0.2">
      <c r="A367" s="100">
        <v>1</v>
      </c>
      <c r="B367" s="62"/>
      <c r="C367" s="68"/>
      <c r="D367" s="170"/>
      <c r="E367" s="687"/>
      <c r="F367" s="258"/>
      <c r="G367" s="63"/>
      <c r="H367" s="92"/>
      <c r="I367" s="92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>
        <f t="shared" si="6083"/>
        <v>0</v>
      </c>
      <c r="U367" s="45">
        <f t="shared" si="6084"/>
        <v>0</v>
      </c>
      <c r="V367" s="45">
        <f t="shared" si="6085"/>
        <v>0</v>
      </c>
      <c r="W367" s="181">
        <f t="shared" si="6086"/>
        <v>0</v>
      </c>
      <c r="X367" s="181">
        <f t="shared" si="6087"/>
        <v>0</v>
      </c>
      <c r="Y367" s="181"/>
      <c r="Z367" s="181"/>
      <c r="AA367" s="46"/>
      <c r="AB367" s="46"/>
      <c r="AC367" s="45"/>
      <c r="AD367" s="45"/>
      <c r="AE367" s="45"/>
      <c r="AF367" s="45"/>
      <c r="AG367" s="45"/>
      <c r="AH367" s="45"/>
      <c r="AI367" s="45"/>
      <c r="AJ367" s="45"/>
      <c r="AK367" s="45"/>
      <c r="AL367" s="45"/>
      <c r="AM367" s="45">
        <f t="shared" si="6165"/>
        <v>0</v>
      </c>
      <c r="AN367" s="45">
        <f t="shared" si="6166"/>
        <v>0</v>
      </c>
      <c r="AO367" s="45">
        <f t="shared" si="6167"/>
        <v>0</v>
      </c>
      <c r="AP367" s="181">
        <f t="shared" si="6168"/>
        <v>0</v>
      </c>
      <c r="AQ367" s="181">
        <f t="shared" si="6302"/>
        <v>0</v>
      </c>
      <c r="AR367" s="181"/>
      <c r="AS367" s="181"/>
      <c r="AT367" s="46"/>
      <c r="AU367" s="46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>
        <f t="shared" si="6169"/>
        <v>0</v>
      </c>
      <c r="BG367" s="45">
        <f t="shared" si="6170"/>
        <v>0</v>
      </c>
      <c r="BH367" s="45">
        <f t="shared" si="6171"/>
        <v>0</v>
      </c>
      <c r="BI367" s="181">
        <f t="shared" si="6172"/>
        <v>0</v>
      </c>
      <c r="BJ367" s="181">
        <f t="shared" si="6303"/>
        <v>0</v>
      </c>
      <c r="BK367" s="181"/>
      <c r="BL367" s="181"/>
      <c r="BM367" s="46"/>
      <c r="BN367" s="46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>
        <f t="shared" si="6173"/>
        <v>0</v>
      </c>
      <c r="BZ367" s="45">
        <f t="shared" si="6174"/>
        <v>0</v>
      </c>
      <c r="CA367" s="45">
        <f t="shared" si="6175"/>
        <v>0</v>
      </c>
      <c r="CB367" s="181">
        <f t="shared" si="6176"/>
        <v>0</v>
      </c>
      <c r="CC367" s="181">
        <f t="shared" si="6304"/>
        <v>0</v>
      </c>
      <c r="CD367" s="181"/>
      <c r="CE367" s="181"/>
      <c r="CF367" s="46"/>
      <c r="CG367" s="46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>
        <f t="shared" si="6177"/>
        <v>0</v>
      </c>
      <c r="CS367" s="45">
        <f t="shared" si="6178"/>
        <v>0</v>
      </c>
      <c r="CT367" s="45">
        <f t="shared" si="6179"/>
        <v>0</v>
      </c>
      <c r="CU367" s="181">
        <f t="shared" si="6180"/>
        <v>0</v>
      </c>
      <c r="CV367" s="181">
        <f t="shared" si="6305"/>
        <v>0</v>
      </c>
      <c r="CW367" s="273"/>
      <c r="CX367" s="184"/>
      <c r="CY367" s="117"/>
      <c r="CZ367" s="117"/>
      <c r="DA367" s="114"/>
      <c r="DB367" s="114"/>
      <c r="DC367" s="114"/>
      <c r="DD367" s="114"/>
      <c r="DE367" s="45"/>
      <c r="DF367" s="45"/>
      <c r="DG367" s="45"/>
      <c r="DH367" s="45"/>
      <c r="DI367" s="45"/>
      <c r="DJ367" s="45"/>
      <c r="DK367" s="45">
        <f t="shared" si="6181"/>
        <v>0</v>
      </c>
      <c r="DL367" s="45">
        <f t="shared" si="6182"/>
        <v>0</v>
      </c>
      <c r="DM367" s="45">
        <f t="shared" si="6183"/>
        <v>0</v>
      </c>
      <c r="DN367" s="184">
        <f t="shared" si="6184"/>
        <v>0</v>
      </c>
      <c r="DO367" s="184">
        <f t="shared" si="6306"/>
        <v>0</v>
      </c>
      <c r="DP367" s="184"/>
      <c r="DQ367" s="184"/>
      <c r="DR367" s="117"/>
      <c r="DS367" s="117"/>
      <c r="DT367" s="114"/>
      <c r="DU367" s="114"/>
      <c r="DV367" s="114"/>
      <c r="DW367" s="114"/>
      <c r="DX367" s="45"/>
      <c r="DY367" s="45"/>
      <c r="DZ367" s="45"/>
      <c r="EA367" s="45"/>
      <c r="EB367" s="45"/>
      <c r="EC367" s="45"/>
      <c r="ED367" s="45">
        <f t="shared" si="6185"/>
        <v>0</v>
      </c>
      <c r="EE367" s="45">
        <f t="shared" si="6186"/>
        <v>0</v>
      </c>
      <c r="EF367" s="45">
        <f t="shared" si="6187"/>
        <v>0</v>
      </c>
      <c r="EG367" s="184">
        <f t="shared" si="6188"/>
        <v>0</v>
      </c>
      <c r="EH367" s="184">
        <f t="shared" si="6307"/>
        <v>0</v>
      </c>
      <c r="EI367" s="184"/>
      <c r="EJ367" s="184"/>
      <c r="EK367" s="117"/>
      <c r="EL367" s="117"/>
      <c r="EM367" s="114"/>
      <c r="EN367" s="114"/>
      <c r="EO367" s="114"/>
      <c r="EP367" s="114"/>
      <c r="EQ367" s="45"/>
      <c r="ER367" s="45"/>
      <c r="ES367" s="45"/>
      <c r="ET367" s="45"/>
      <c r="EU367" s="45"/>
      <c r="EV367" s="45"/>
      <c r="EW367" s="45">
        <f t="shared" si="6189"/>
        <v>0</v>
      </c>
      <c r="EX367" s="45">
        <f t="shared" si="6190"/>
        <v>0</v>
      </c>
      <c r="EY367" s="45">
        <f t="shared" si="6191"/>
        <v>0</v>
      </c>
      <c r="EZ367" s="184">
        <f t="shared" si="6192"/>
        <v>0</v>
      </c>
      <c r="FA367" s="184">
        <f t="shared" si="6308"/>
        <v>0</v>
      </c>
      <c r="FB367" s="184"/>
      <c r="FC367" s="184"/>
      <c r="FD367" s="117"/>
      <c r="FE367" s="117"/>
      <c r="FF367" s="114"/>
      <c r="FG367" s="114"/>
      <c r="FH367" s="114"/>
      <c r="FI367" s="114"/>
      <c r="FJ367" s="45"/>
      <c r="FK367" s="45"/>
      <c r="FL367" s="45"/>
      <c r="FM367" s="45"/>
      <c r="FN367" s="45"/>
      <c r="FO367" s="45"/>
      <c r="FP367" s="45">
        <f t="shared" si="6193"/>
        <v>0</v>
      </c>
      <c r="FQ367" s="45">
        <f t="shared" si="6194"/>
        <v>0</v>
      </c>
      <c r="FR367" s="45">
        <f t="shared" si="6195"/>
        <v>0</v>
      </c>
      <c r="FS367" s="184">
        <f t="shared" si="6196"/>
        <v>0</v>
      </c>
      <c r="FT367" s="184">
        <f t="shared" si="6309"/>
        <v>0</v>
      </c>
      <c r="FU367" s="184"/>
      <c r="FV367" s="184"/>
      <c r="FW367" s="117"/>
      <c r="FX367" s="117"/>
      <c r="FY367" s="114"/>
      <c r="FZ367" s="114"/>
      <c r="GA367" s="114"/>
      <c r="GB367" s="114"/>
      <c r="GC367" s="45"/>
      <c r="GD367" s="45"/>
      <c r="GE367" s="45"/>
      <c r="GF367" s="45"/>
      <c r="GG367" s="45"/>
      <c r="GH367" s="45"/>
      <c r="GI367" s="45">
        <f t="shared" si="6197"/>
        <v>0</v>
      </c>
      <c r="GJ367" s="45">
        <f t="shared" si="6198"/>
        <v>0</v>
      </c>
      <c r="GK367" s="45">
        <f t="shared" si="6199"/>
        <v>0</v>
      </c>
      <c r="GL367" s="184">
        <f t="shared" si="6200"/>
        <v>0</v>
      </c>
      <c r="GM367" s="184">
        <f t="shared" si="6310"/>
        <v>0</v>
      </c>
      <c r="GN367" s="184"/>
      <c r="GO367" s="184"/>
      <c r="GP367" s="117"/>
      <c r="GQ367" s="117"/>
      <c r="GR367" s="114"/>
      <c r="GS367" s="114"/>
      <c r="GT367" s="114"/>
      <c r="GU367" s="114"/>
      <c r="GV367" s="45"/>
      <c r="GW367" s="45"/>
      <c r="GX367" s="45"/>
      <c r="GY367" s="45"/>
      <c r="GZ367" s="45"/>
      <c r="HA367" s="45"/>
      <c r="HB367" s="45">
        <f t="shared" si="6201"/>
        <v>0</v>
      </c>
      <c r="HC367" s="45">
        <f t="shared" si="6202"/>
        <v>0</v>
      </c>
      <c r="HD367" s="45">
        <f t="shared" si="6203"/>
        <v>0</v>
      </c>
      <c r="HE367" s="184">
        <f t="shared" si="6204"/>
        <v>0</v>
      </c>
      <c r="HF367" s="184">
        <f t="shared" si="6311"/>
        <v>0</v>
      </c>
      <c r="HG367" s="184"/>
      <c r="HH367" s="184"/>
      <c r="HI367" s="117"/>
      <c r="HJ367" s="117"/>
      <c r="HK367" s="114"/>
      <c r="HL367" s="114"/>
      <c r="HM367" s="114"/>
      <c r="HN367" s="114"/>
      <c r="HO367" s="45"/>
      <c r="HP367" s="45"/>
      <c r="HQ367" s="45"/>
      <c r="HR367" s="45"/>
      <c r="HS367" s="45"/>
      <c r="HT367" s="45"/>
      <c r="HU367" s="45">
        <f t="shared" si="6205"/>
        <v>0</v>
      </c>
      <c r="HV367" s="45">
        <f t="shared" si="6206"/>
        <v>0</v>
      </c>
      <c r="HW367" s="45">
        <f t="shared" si="6207"/>
        <v>0</v>
      </c>
      <c r="HX367" s="184">
        <f t="shared" si="6208"/>
        <v>0</v>
      </c>
      <c r="HY367" s="184">
        <f t="shared" si="6312"/>
        <v>0</v>
      </c>
      <c r="HZ367" s="184"/>
      <c r="IA367" s="184"/>
      <c r="IB367" s="117"/>
      <c r="IC367" s="117"/>
      <c r="ID367" s="117"/>
      <c r="IE367" s="117"/>
      <c r="IF367" s="114"/>
      <c r="IG367" s="114"/>
      <c r="IH367" s="45"/>
      <c r="II367" s="45"/>
      <c r="IJ367" s="45"/>
      <c r="IK367" s="45"/>
      <c r="IL367" s="45"/>
      <c r="IM367" s="45"/>
      <c r="IN367" s="45">
        <f t="shared" si="6209"/>
        <v>0</v>
      </c>
      <c r="IO367" s="45">
        <f t="shared" si="6210"/>
        <v>0</v>
      </c>
      <c r="IP367" s="45">
        <f t="shared" si="6211"/>
        <v>0</v>
      </c>
      <c r="IQ367" s="184">
        <f t="shared" si="6212"/>
        <v>0</v>
      </c>
      <c r="IR367" s="184">
        <f t="shared" si="6313"/>
        <v>0</v>
      </c>
      <c r="IS367" s="184"/>
      <c r="IT367" s="184"/>
      <c r="IU367" s="117"/>
      <c r="IV367" s="117"/>
      <c r="IW367" s="117"/>
      <c r="IX367" s="117"/>
      <c r="IY367" s="114"/>
      <c r="IZ367" s="114"/>
      <c r="JA367" s="45"/>
      <c r="JB367" s="45"/>
      <c r="JC367" s="45"/>
      <c r="JD367" s="45"/>
      <c r="JE367" s="45"/>
      <c r="JF367" s="45"/>
      <c r="JG367" s="45">
        <f t="shared" si="6213"/>
        <v>0</v>
      </c>
      <c r="JH367" s="45">
        <f t="shared" si="6214"/>
        <v>0</v>
      </c>
      <c r="JI367" s="45">
        <f t="shared" si="6215"/>
        <v>0</v>
      </c>
      <c r="JJ367" s="184">
        <f t="shared" si="6216"/>
        <v>0</v>
      </c>
      <c r="JK367" s="184">
        <f t="shared" si="6314"/>
        <v>0</v>
      </c>
      <c r="JL367" s="184"/>
      <c r="JM367" s="184"/>
      <c r="JN367" s="117"/>
      <c r="JO367" s="117"/>
      <c r="JP367" s="118"/>
      <c r="JQ367" s="119"/>
      <c r="JR367" s="118"/>
      <c r="JS367" s="118"/>
      <c r="JT367" s="385">
        <f t="shared" si="6697"/>
        <v>0</v>
      </c>
      <c r="JU367" s="385">
        <f t="shared" si="6698"/>
        <v>0</v>
      </c>
      <c r="JV367" s="385">
        <f t="shared" si="6699"/>
        <v>0</v>
      </c>
      <c r="JW367" s="385">
        <f t="shared" si="6700"/>
        <v>0</v>
      </c>
      <c r="JX367" s="385">
        <f t="shared" si="6701"/>
        <v>0</v>
      </c>
      <c r="JY367" s="385">
        <f t="shared" si="6702"/>
        <v>0</v>
      </c>
      <c r="JZ367" s="45">
        <f t="shared" si="6703"/>
        <v>0</v>
      </c>
      <c r="KA367" s="45">
        <f t="shared" si="6297"/>
        <v>0</v>
      </c>
      <c r="KB367" s="45">
        <f t="shared" si="6298"/>
        <v>0</v>
      </c>
      <c r="KC367" s="184">
        <f t="shared" si="6704"/>
        <v>0</v>
      </c>
      <c r="KD367" s="184">
        <f t="shared" si="6705"/>
        <v>0</v>
      </c>
      <c r="KE367" s="117"/>
      <c r="KF367" s="117"/>
      <c r="KG367" s="62"/>
      <c r="KH367" s="62"/>
    </row>
    <row r="368" spans="1:299" hidden="1" x14ac:dyDescent="0.2">
      <c r="A368" s="100">
        <v>1</v>
      </c>
      <c r="B368" s="62"/>
      <c r="C368" s="68"/>
      <c r="D368" s="170"/>
      <c r="E368" s="687"/>
      <c r="F368" s="258"/>
      <c r="G368" s="63"/>
      <c r="H368" s="92"/>
      <c r="I368" s="92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>
        <f t="shared" si="6083"/>
        <v>0</v>
      </c>
      <c r="U368" s="45">
        <f t="shared" si="6084"/>
        <v>0</v>
      </c>
      <c r="V368" s="45">
        <f t="shared" si="6085"/>
        <v>0</v>
      </c>
      <c r="W368" s="181">
        <f t="shared" si="6086"/>
        <v>0</v>
      </c>
      <c r="X368" s="181">
        <f t="shared" si="6087"/>
        <v>0</v>
      </c>
      <c r="Y368" s="181"/>
      <c r="Z368" s="181"/>
      <c r="AA368" s="46"/>
      <c r="AB368" s="46"/>
      <c r="AC368" s="45"/>
      <c r="AD368" s="45"/>
      <c r="AE368" s="45"/>
      <c r="AF368" s="45"/>
      <c r="AG368" s="45"/>
      <c r="AH368" s="45"/>
      <c r="AI368" s="45"/>
      <c r="AJ368" s="45"/>
      <c r="AK368" s="45"/>
      <c r="AL368" s="45"/>
      <c r="AM368" s="45">
        <f t="shared" si="6165"/>
        <v>0</v>
      </c>
      <c r="AN368" s="45">
        <f t="shared" si="6166"/>
        <v>0</v>
      </c>
      <c r="AO368" s="45">
        <f t="shared" si="6167"/>
        <v>0</v>
      </c>
      <c r="AP368" s="181">
        <f t="shared" si="6168"/>
        <v>0</v>
      </c>
      <c r="AQ368" s="181">
        <f t="shared" si="6302"/>
        <v>0</v>
      </c>
      <c r="AR368" s="181"/>
      <c r="AS368" s="181"/>
      <c r="AT368" s="46"/>
      <c r="AU368" s="46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>
        <f t="shared" si="6169"/>
        <v>0</v>
      </c>
      <c r="BG368" s="45">
        <f t="shared" si="6170"/>
        <v>0</v>
      </c>
      <c r="BH368" s="45">
        <f t="shared" si="6171"/>
        <v>0</v>
      </c>
      <c r="BI368" s="181">
        <f t="shared" si="6172"/>
        <v>0</v>
      </c>
      <c r="BJ368" s="181">
        <f t="shared" si="6303"/>
        <v>0</v>
      </c>
      <c r="BK368" s="181"/>
      <c r="BL368" s="181"/>
      <c r="BM368" s="46"/>
      <c r="BN368" s="46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>
        <f t="shared" si="6173"/>
        <v>0</v>
      </c>
      <c r="BZ368" s="45">
        <f t="shared" si="6174"/>
        <v>0</v>
      </c>
      <c r="CA368" s="45">
        <f t="shared" si="6175"/>
        <v>0</v>
      </c>
      <c r="CB368" s="181">
        <f t="shared" si="6176"/>
        <v>0</v>
      </c>
      <c r="CC368" s="181">
        <f t="shared" si="6304"/>
        <v>0</v>
      </c>
      <c r="CD368" s="181"/>
      <c r="CE368" s="181"/>
      <c r="CF368" s="46"/>
      <c r="CG368" s="46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>
        <f t="shared" si="6177"/>
        <v>0</v>
      </c>
      <c r="CS368" s="45">
        <f t="shared" si="6178"/>
        <v>0</v>
      </c>
      <c r="CT368" s="45">
        <f t="shared" si="6179"/>
        <v>0</v>
      </c>
      <c r="CU368" s="181">
        <f t="shared" si="6180"/>
        <v>0</v>
      </c>
      <c r="CV368" s="181">
        <f t="shared" si="6305"/>
        <v>0</v>
      </c>
      <c r="CW368" s="272"/>
      <c r="CX368" s="181"/>
      <c r="CY368" s="46"/>
      <c r="CZ368" s="46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>
        <f t="shared" si="6181"/>
        <v>0</v>
      </c>
      <c r="DL368" s="45">
        <f t="shared" si="6182"/>
        <v>0</v>
      </c>
      <c r="DM368" s="45">
        <f t="shared" si="6183"/>
        <v>0</v>
      </c>
      <c r="DN368" s="184">
        <f t="shared" si="6184"/>
        <v>0</v>
      </c>
      <c r="DO368" s="184">
        <f t="shared" si="6306"/>
        <v>0</v>
      </c>
      <c r="DP368" s="272"/>
      <c r="DQ368" s="181"/>
      <c r="DR368" s="46"/>
      <c r="DS368" s="46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>
        <f t="shared" si="6185"/>
        <v>0</v>
      </c>
      <c r="EE368" s="45">
        <f t="shared" si="6186"/>
        <v>0</v>
      </c>
      <c r="EF368" s="45">
        <f t="shared" si="6187"/>
        <v>0</v>
      </c>
      <c r="EG368" s="184">
        <f t="shared" si="6188"/>
        <v>0</v>
      </c>
      <c r="EH368" s="184">
        <f t="shared" si="6307"/>
        <v>0</v>
      </c>
      <c r="EI368" s="272"/>
      <c r="EJ368" s="181"/>
      <c r="EK368" s="46"/>
      <c r="EL368" s="46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>
        <f t="shared" si="6189"/>
        <v>0</v>
      </c>
      <c r="EX368" s="45">
        <f t="shared" si="6190"/>
        <v>0</v>
      </c>
      <c r="EY368" s="45">
        <f t="shared" si="6191"/>
        <v>0</v>
      </c>
      <c r="EZ368" s="184">
        <f t="shared" si="6192"/>
        <v>0</v>
      </c>
      <c r="FA368" s="184">
        <f t="shared" si="6308"/>
        <v>0</v>
      </c>
      <c r="FB368" s="272"/>
      <c r="FC368" s="181"/>
      <c r="FD368" s="46"/>
      <c r="FE368" s="46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>
        <f t="shared" si="6193"/>
        <v>0</v>
      </c>
      <c r="FQ368" s="45">
        <f t="shared" si="6194"/>
        <v>0</v>
      </c>
      <c r="FR368" s="45">
        <f t="shared" si="6195"/>
        <v>0</v>
      </c>
      <c r="FS368" s="184">
        <f t="shared" si="6196"/>
        <v>0</v>
      </c>
      <c r="FT368" s="184">
        <f t="shared" si="6309"/>
        <v>0</v>
      </c>
      <c r="FU368" s="272"/>
      <c r="FV368" s="181"/>
      <c r="FW368" s="46"/>
      <c r="FX368" s="46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>
        <f t="shared" si="6197"/>
        <v>0</v>
      </c>
      <c r="GJ368" s="45">
        <f t="shared" si="6198"/>
        <v>0</v>
      </c>
      <c r="GK368" s="45">
        <f t="shared" si="6199"/>
        <v>0</v>
      </c>
      <c r="GL368" s="184">
        <f t="shared" si="6200"/>
        <v>0</v>
      </c>
      <c r="GM368" s="184">
        <f t="shared" si="6310"/>
        <v>0</v>
      </c>
      <c r="GN368" s="272"/>
      <c r="GO368" s="181"/>
      <c r="GP368" s="46"/>
      <c r="GQ368" s="46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>
        <f t="shared" si="6201"/>
        <v>0</v>
      </c>
      <c r="HC368" s="45">
        <f t="shared" si="6202"/>
        <v>0</v>
      </c>
      <c r="HD368" s="45">
        <f t="shared" si="6203"/>
        <v>0</v>
      </c>
      <c r="HE368" s="184">
        <f t="shared" si="6204"/>
        <v>0</v>
      </c>
      <c r="HF368" s="184">
        <f t="shared" si="6311"/>
        <v>0</v>
      </c>
      <c r="HG368" s="272"/>
      <c r="HH368" s="181"/>
      <c r="HI368" s="46"/>
      <c r="HJ368" s="46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>
        <f t="shared" si="6205"/>
        <v>0</v>
      </c>
      <c r="HV368" s="45">
        <f t="shared" si="6206"/>
        <v>0</v>
      </c>
      <c r="HW368" s="45">
        <f t="shared" si="6207"/>
        <v>0</v>
      </c>
      <c r="HX368" s="184">
        <f t="shared" si="6208"/>
        <v>0</v>
      </c>
      <c r="HY368" s="184">
        <f t="shared" si="6312"/>
        <v>0</v>
      </c>
      <c r="HZ368" s="272"/>
      <c r="IA368" s="181"/>
      <c r="IB368" s="46"/>
      <c r="IC368" s="46"/>
      <c r="ID368" s="46"/>
      <c r="IE368" s="46"/>
      <c r="IF368" s="45"/>
      <c r="IG368" s="45"/>
      <c r="IH368" s="45"/>
      <c r="II368" s="45"/>
      <c r="IJ368" s="45"/>
      <c r="IK368" s="45"/>
      <c r="IL368" s="45"/>
      <c r="IM368" s="45"/>
      <c r="IN368" s="45">
        <f t="shared" si="6209"/>
        <v>0</v>
      </c>
      <c r="IO368" s="45">
        <f t="shared" si="6210"/>
        <v>0</v>
      </c>
      <c r="IP368" s="45">
        <f t="shared" si="6211"/>
        <v>0</v>
      </c>
      <c r="IQ368" s="184">
        <f t="shared" si="6212"/>
        <v>0</v>
      </c>
      <c r="IR368" s="184">
        <f t="shared" si="6313"/>
        <v>0</v>
      </c>
      <c r="IS368" s="272"/>
      <c r="IT368" s="181"/>
      <c r="IU368" s="46"/>
      <c r="IV368" s="46"/>
      <c r="IW368" s="46"/>
      <c r="IX368" s="46"/>
      <c r="IY368" s="45"/>
      <c r="IZ368" s="45"/>
      <c r="JA368" s="45"/>
      <c r="JB368" s="45"/>
      <c r="JC368" s="45"/>
      <c r="JD368" s="45"/>
      <c r="JE368" s="45"/>
      <c r="JF368" s="45"/>
      <c r="JG368" s="45">
        <f t="shared" si="6213"/>
        <v>0</v>
      </c>
      <c r="JH368" s="45">
        <f t="shared" si="6214"/>
        <v>0</v>
      </c>
      <c r="JI368" s="45">
        <f t="shared" si="6215"/>
        <v>0</v>
      </c>
      <c r="JJ368" s="184">
        <f t="shared" si="6216"/>
        <v>0</v>
      </c>
      <c r="JK368" s="184">
        <f t="shared" si="6314"/>
        <v>0</v>
      </c>
      <c r="JL368" s="272"/>
      <c r="JM368" s="181"/>
      <c r="JN368" s="46"/>
      <c r="JO368" s="46"/>
      <c r="JP368" s="47"/>
      <c r="JQ368" s="48"/>
      <c r="JR368" s="47"/>
      <c r="JS368" s="47"/>
      <c r="JT368" s="385">
        <f t="shared" si="6697"/>
        <v>0</v>
      </c>
      <c r="JU368" s="385">
        <f t="shared" si="6698"/>
        <v>0</v>
      </c>
      <c r="JV368" s="385">
        <f t="shared" si="6699"/>
        <v>0</v>
      </c>
      <c r="JW368" s="385">
        <f t="shared" si="6700"/>
        <v>0</v>
      </c>
      <c r="JX368" s="385">
        <f t="shared" si="6701"/>
        <v>0</v>
      </c>
      <c r="JY368" s="385">
        <f t="shared" si="6702"/>
        <v>0</v>
      </c>
      <c r="JZ368" s="45">
        <f t="shared" si="6703"/>
        <v>0</v>
      </c>
      <c r="KA368" s="45">
        <f t="shared" si="6297"/>
        <v>0</v>
      </c>
      <c r="KB368" s="45">
        <f t="shared" si="6298"/>
        <v>0</v>
      </c>
      <c r="KC368" s="184">
        <f t="shared" si="6704"/>
        <v>0</v>
      </c>
      <c r="KD368" s="184">
        <f t="shared" si="6705"/>
        <v>0</v>
      </c>
      <c r="KE368" s="46"/>
      <c r="KF368" s="46"/>
      <c r="KG368" s="62"/>
      <c r="KH368" s="62"/>
    </row>
    <row r="369" spans="1:299" s="3" customFormat="1" hidden="1" x14ac:dyDescent="0.2">
      <c r="A369" s="100">
        <v>1</v>
      </c>
      <c r="B369" s="62"/>
      <c r="C369" s="49"/>
      <c r="D369" s="7"/>
      <c r="E369" s="7"/>
      <c r="F369" s="749"/>
      <c r="G369" s="63"/>
      <c r="H369" s="92"/>
      <c r="I369" s="92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>
        <f t="shared" si="6083"/>
        <v>0</v>
      </c>
      <c r="U369" s="45">
        <f t="shared" si="6084"/>
        <v>0</v>
      </c>
      <c r="V369" s="45">
        <f t="shared" si="6085"/>
        <v>0</v>
      </c>
      <c r="W369" s="181">
        <f t="shared" si="6086"/>
        <v>0</v>
      </c>
      <c r="X369" s="181">
        <f t="shared" si="6087"/>
        <v>0</v>
      </c>
      <c r="Y369" s="181"/>
      <c r="Z369" s="181"/>
      <c r="AA369" s="46"/>
      <c r="AB369" s="46"/>
      <c r="AC369" s="45"/>
      <c r="AD369" s="45"/>
      <c r="AE369" s="45"/>
      <c r="AF369" s="45"/>
      <c r="AG369" s="45"/>
      <c r="AH369" s="45"/>
      <c r="AI369" s="45"/>
      <c r="AJ369" s="45"/>
      <c r="AK369" s="45"/>
      <c r="AL369" s="45"/>
      <c r="AM369" s="45">
        <f t="shared" si="6165"/>
        <v>0</v>
      </c>
      <c r="AN369" s="45">
        <f t="shared" si="6166"/>
        <v>0</v>
      </c>
      <c r="AO369" s="45">
        <f t="shared" si="6167"/>
        <v>0</v>
      </c>
      <c r="AP369" s="181">
        <f t="shared" si="6168"/>
        <v>0</v>
      </c>
      <c r="AQ369" s="181">
        <f t="shared" si="6302"/>
        <v>0</v>
      </c>
      <c r="AR369" s="181"/>
      <c r="AS369" s="181"/>
      <c r="AT369" s="46"/>
      <c r="AU369" s="46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>
        <f t="shared" si="6169"/>
        <v>0</v>
      </c>
      <c r="BG369" s="45">
        <f t="shared" si="6170"/>
        <v>0</v>
      </c>
      <c r="BH369" s="45">
        <f t="shared" si="6171"/>
        <v>0</v>
      </c>
      <c r="BI369" s="181">
        <f t="shared" si="6172"/>
        <v>0</v>
      </c>
      <c r="BJ369" s="181">
        <f t="shared" si="6303"/>
        <v>0</v>
      </c>
      <c r="BK369" s="181"/>
      <c r="BL369" s="181"/>
      <c r="BM369" s="46"/>
      <c r="BN369" s="46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>
        <f t="shared" si="6173"/>
        <v>0</v>
      </c>
      <c r="BZ369" s="45">
        <f t="shared" si="6174"/>
        <v>0</v>
      </c>
      <c r="CA369" s="45">
        <f t="shared" si="6175"/>
        <v>0</v>
      </c>
      <c r="CB369" s="181">
        <f t="shared" si="6176"/>
        <v>0</v>
      </c>
      <c r="CC369" s="181">
        <f t="shared" si="6304"/>
        <v>0</v>
      </c>
      <c r="CD369" s="181"/>
      <c r="CE369" s="181"/>
      <c r="CF369" s="46"/>
      <c r="CG369" s="46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>
        <f t="shared" si="6177"/>
        <v>0</v>
      </c>
      <c r="CS369" s="45">
        <f t="shared" si="6178"/>
        <v>0</v>
      </c>
      <c r="CT369" s="45">
        <f t="shared" si="6179"/>
        <v>0</v>
      </c>
      <c r="CU369" s="181">
        <f t="shared" si="6180"/>
        <v>0</v>
      </c>
      <c r="CV369" s="181">
        <f t="shared" si="6305"/>
        <v>0</v>
      </c>
      <c r="CW369" s="272"/>
      <c r="CX369" s="181"/>
      <c r="CY369" s="117"/>
      <c r="CZ369" s="117"/>
      <c r="DA369" s="114"/>
      <c r="DB369" s="114"/>
      <c r="DC369" s="114"/>
      <c r="DD369" s="114"/>
      <c r="DE369" s="114"/>
      <c r="DF369" s="114"/>
      <c r="DG369" s="114"/>
      <c r="DH369" s="114"/>
      <c r="DI369" s="114"/>
      <c r="DJ369" s="114"/>
      <c r="DK369" s="45">
        <f t="shared" si="6181"/>
        <v>0</v>
      </c>
      <c r="DL369" s="45">
        <f t="shared" si="6182"/>
        <v>0</v>
      </c>
      <c r="DM369" s="45">
        <f t="shared" si="6183"/>
        <v>0</v>
      </c>
      <c r="DN369" s="184">
        <f t="shared" si="6184"/>
        <v>0</v>
      </c>
      <c r="DO369" s="184">
        <f t="shared" si="6306"/>
        <v>0</v>
      </c>
      <c r="DP369" s="181"/>
      <c r="DQ369" s="181"/>
      <c r="DR369" s="117"/>
      <c r="DS369" s="117"/>
      <c r="DT369" s="114"/>
      <c r="DU369" s="114"/>
      <c r="DV369" s="114"/>
      <c r="DW369" s="114"/>
      <c r="DX369" s="114"/>
      <c r="DY369" s="114"/>
      <c r="DZ369" s="114"/>
      <c r="EA369" s="114"/>
      <c r="EB369" s="114"/>
      <c r="EC369" s="114"/>
      <c r="ED369" s="45">
        <f t="shared" si="6185"/>
        <v>0</v>
      </c>
      <c r="EE369" s="45">
        <f t="shared" si="6186"/>
        <v>0</v>
      </c>
      <c r="EF369" s="45">
        <f t="shared" si="6187"/>
        <v>0</v>
      </c>
      <c r="EG369" s="184">
        <f t="shared" si="6188"/>
        <v>0</v>
      </c>
      <c r="EH369" s="184">
        <f t="shared" si="6307"/>
        <v>0</v>
      </c>
      <c r="EI369" s="181"/>
      <c r="EJ369" s="181"/>
      <c r="EK369" s="117"/>
      <c r="EL369" s="117"/>
      <c r="EM369" s="114"/>
      <c r="EN369" s="114"/>
      <c r="EO369" s="114"/>
      <c r="EP369" s="114"/>
      <c r="EQ369" s="45"/>
      <c r="ER369" s="45"/>
      <c r="ES369" s="45"/>
      <c r="ET369" s="45"/>
      <c r="EU369" s="45"/>
      <c r="EV369" s="45"/>
      <c r="EW369" s="45">
        <f t="shared" si="6189"/>
        <v>0</v>
      </c>
      <c r="EX369" s="45">
        <f t="shared" si="6190"/>
        <v>0</v>
      </c>
      <c r="EY369" s="45">
        <f t="shared" si="6191"/>
        <v>0</v>
      </c>
      <c r="EZ369" s="184">
        <f t="shared" si="6192"/>
        <v>0</v>
      </c>
      <c r="FA369" s="184">
        <f t="shared" si="6308"/>
        <v>0</v>
      </c>
      <c r="FB369" s="181"/>
      <c r="FC369" s="181"/>
      <c r="FD369" s="117"/>
      <c r="FE369" s="117"/>
      <c r="FF369" s="114"/>
      <c r="FG369" s="114"/>
      <c r="FH369" s="114"/>
      <c r="FI369" s="114"/>
      <c r="FJ369" s="45"/>
      <c r="FK369" s="45"/>
      <c r="FL369" s="45"/>
      <c r="FM369" s="45"/>
      <c r="FN369" s="45"/>
      <c r="FO369" s="45"/>
      <c r="FP369" s="45">
        <f t="shared" si="6193"/>
        <v>0</v>
      </c>
      <c r="FQ369" s="45">
        <f t="shared" si="6194"/>
        <v>0</v>
      </c>
      <c r="FR369" s="45">
        <f t="shared" si="6195"/>
        <v>0</v>
      </c>
      <c r="FS369" s="184">
        <f t="shared" si="6196"/>
        <v>0</v>
      </c>
      <c r="FT369" s="184">
        <f t="shared" si="6309"/>
        <v>0</v>
      </c>
      <c r="FU369" s="181"/>
      <c r="FV369" s="181"/>
      <c r="FW369" s="117"/>
      <c r="FX369" s="117"/>
      <c r="FY369" s="114"/>
      <c r="FZ369" s="114"/>
      <c r="GA369" s="114"/>
      <c r="GB369" s="114"/>
      <c r="GC369" s="114"/>
      <c r="GD369" s="114"/>
      <c r="GE369" s="114"/>
      <c r="GF369" s="114"/>
      <c r="GG369" s="114"/>
      <c r="GH369" s="114"/>
      <c r="GI369" s="45">
        <f t="shared" si="6197"/>
        <v>0</v>
      </c>
      <c r="GJ369" s="45">
        <f t="shared" si="6198"/>
        <v>0</v>
      </c>
      <c r="GK369" s="45">
        <f t="shared" si="6199"/>
        <v>0</v>
      </c>
      <c r="GL369" s="184">
        <f t="shared" si="6200"/>
        <v>0</v>
      </c>
      <c r="GM369" s="184">
        <f t="shared" si="6310"/>
        <v>0</v>
      </c>
      <c r="GN369" s="181"/>
      <c r="GO369" s="181"/>
      <c r="GP369" s="117"/>
      <c r="GQ369" s="117"/>
      <c r="GR369" s="114"/>
      <c r="GS369" s="114"/>
      <c r="GT369" s="114"/>
      <c r="GU369" s="114"/>
      <c r="GV369" s="114"/>
      <c r="GW369" s="114"/>
      <c r="GX369" s="114"/>
      <c r="GY369" s="114"/>
      <c r="GZ369" s="114"/>
      <c r="HA369" s="114"/>
      <c r="HB369" s="45">
        <f t="shared" si="6201"/>
        <v>0</v>
      </c>
      <c r="HC369" s="45">
        <f t="shared" si="6202"/>
        <v>0</v>
      </c>
      <c r="HD369" s="45">
        <f t="shared" si="6203"/>
        <v>0</v>
      </c>
      <c r="HE369" s="184">
        <f t="shared" si="6204"/>
        <v>0</v>
      </c>
      <c r="HF369" s="184">
        <f t="shared" si="6311"/>
        <v>0</v>
      </c>
      <c r="HG369" s="181"/>
      <c r="HH369" s="181"/>
      <c r="HI369" s="117"/>
      <c r="HJ369" s="117"/>
      <c r="HK369" s="114"/>
      <c r="HL369" s="114"/>
      <c r="HM369" s="114"/>
      <c r="HN369" s="114"/>
      <c r="HO369" s="114"/>
      <c r="HP369" s="114"/>
      <c r="HQ369" s="114"/>
      <c r="HR369" s="114"/>
      <c r="HS369" s="114"/>
      <c r="HT369" s="114"/>
      <c r="HU369" s="45">
        <f t="shared" si="6205"/>
        <v>0</v>
      </c>
      <c r="HV369" s="45">
        <f t="shared" si="6206"/>
        <v>0</v>
      </c>
      <c r="HW369" s="45">
        <f t="shared" si="6207"/>
        <v>0</v>
      </c>
      <c r="HX369" s="184">
        <f t="shared" si="6208"/>
        <v>0</v>
      </c>
      <c r="HY369" s="184">
        <f t="shared" si="6312"/>
        <v>0</v>
      </c>
      <c r="HZ369" s="181"/>
      <c r="IA369" s="181"/>
      <c r="IB369" s="117"/>
      <c r="IC369" s="117"/>
      <c r="ID369" s="117"/>
      <c r="IE369" s="117"/>
      <c r="IF369" s="114"/>
      <c r="IG369" s="114"/>
      <c r="IH369" s="114"/>
      <c r="II369" s="114"/>
      <c r="IJ369" s="114"/>
      <c r="IK369" s="114"/>
      <c r="IL369" s="114"/>
      <c r="IM369" s="114"/>
      <c r="IN369" s="45">
        <f t="shared" si="6209"/>
        <v>0</v>
      </c>
      <c r="IO369" s="45">
        <f t="shared" si="6210"/>
        <v>0</v>
      </c>
      <c r="IP369" s="45">
        <f t="shared" si="6211"/>
        <v>0</v>
      </c>
      <c r="IQ369" s="184">
        <f t="shared" si="6212"/>
        <v>0</v>
      </c>
      <c r="IR369" s="184">
        <f t="shared" si="6313"/>
        <v>0</v>
      </c>
      <c r="IS369" s="181"/>
      <c r="IT369" s="181"/>
      <c r="IU369" s="117"/>
      <c r="IV369" s="117"/>
      <c r="IW369" s="117"/>
      <c r="IX369" s="117"/>
      <c r="IY369" s="114"/>
      <c r="IZ369" s="114"/>
      <c r="JA369" s="45"/>
      <c r="JB369" s="45"/>
      <c r="JC369" s="45"/>
      <c r="JD369" s="45"/>
      <c r="JE369" s="45"/>
      <c r="JF369" s="45"/>
      <c r="JG369" s="45">
        <f t="shared" si="6213"/>
        <v>0</v>
      </c>
      <c r="JH369" s="45">
        <f t="shared" si="6214"/>
        <v>0</v>
      </c>
      <c r="JI369" s="45">
        <f t="shared" si="6215"/>
        <v>0</v>
      </c>
      <c r="JJ369" s="184">
        <f t="shared" si="6216"/>
        <v>0</v>
      </c>
      <c r="JK369" s="184">
        <f t="shared" si="6314"/>
        <v>0</v>
      </c>
      <c r="JL369" s="181"/>
      <c r="JM369" s="181"/>
      <c r="JN369" s="117"/>
      <c r="JO369" s="117"/>
      <c r="JP369" s="118"/>
      <c r="JQ369" s="119"/>
      <c r="JR369" s="118"/>
      <c r="JS369" s="118"/>
      <c r="JT369" s="385">
        <f t="shared" si="6697"/>
        <v>0</v>
      </c>
      <c r="JU369" s="385">
        <f t="shared" si="6698"/>
        <v>0</v>
      </c>
      <c r="JV369" s="385">
        <f t="shared" si="6699"/>
        <v>0</v>
      </c>
      <c r="JW369" s="385">
        <f t="shared" si="6700"/>
        <v>0</v>
      </c>
      <c r="JX369" s="385">
        <f t="shared" si="6701"/>
        <v>0</v>
      </c>
      <c r="JY369" s="385">
        <f t="shared" si="6702"/>
        <v>0</v>
      </c>
      <c r="JZ369" s="45">
        <f t="shared" si="6703"/>
        <v>0</v>
      </c>
      <c r="KA369" s="45">
        <f t="shared" si="6297"/>
        <v>0</v>
      </c>
      <c r="KB369" s="45">
        <f t="shared" si="6298"/>
        <v>0</v>
      </c>
      <c r="KC369" s="184">
        <f t="shared" si="6704"/>
        <v>0</v>
      </c>
      <c r="KD369" s="184">
        <f t="shared" si="6705"/>
        <v>0</v>
      </c>
      <c r="KE369" s="117"/>
      <c r="KF369" s="117"/>
      <c r="KG369" s="49"/>
      <c r="KH369" s="49"/>
    </row>
    <row r="370" spans="1:299" x14ac:dyDescent="0.2">
      <c r="A370" s="100">
        <v>1</v>
      </c>
      <c r="B370" s="100">
        <v>1</v>
      </c>
      <c r="C370" s="66"/>
      <c r="D370" s="257"/>
      <c r="E370" s="257"/>
      <c r="F370" s="686" t="s">
        <v>139</v>
      </c>
      <c r="G370" s="98">
        <v>55</v>
      </c>
      <c r="H370" s="104">
        <v>309066.32</v>
      </c>
      <c r="I370" s="104">
        <v>321312.34399999998</v>
      </c>
      <c r="J370" s="57">
        <f>VLOOKUP($G370,'ВМП план КС'!$A$8:$AQ$94,14,0)</f>
        <v>0</v>
      </c>
      <c r="K370" s="57">
        <f>VLOOKUP($G370,'ВМП план КС'!$A$8:$AQ$94,15,0)</f>
        <v>0</v>
      </c>
      <c r="L370" s="57">
        <f>SUM(J370/12*$B$2)</f>
        <v>0</v>
      </c>
      <c r="M370" s="57">
        <f>SUM(K370/12*$B$2)</f>
        <v>0</v>
      </c>
      <c r="N370" s="56">
        <f>SUM(N371:N374)</f>
        <v>0</v>
      </c>
      <c r="O370" s="56">
        <f t="shared" ref="O370:S370" si="6774">SUM(O371:O374)</f>
        <v>0</v>
      </c>
      <c r="P370" s="56">
        <f t="shared" si="6774"/>
        <v>0</v>
      </c>
      <c r="Q370" s="56">
        <f t="shared" si="6774"/>
        <v>0</v>
      </c>
      <c r="R370" s="56">
        <f t="shared" si="6774"/>
        <v>0</v>
      </c>
      <c r="S370" s="56">
        <f t="shared" si="6774"/>
        <v>0</v>
      </c>
      <c r="T370" s="59">
        <f t="shared" si="6000"/>
        <v>0</v>
      </c>
      <c r="U370" s="59">
        <f t="shared" si="6001"/>
        <v>0</v>
      </c>
      <c r="V370" s="59">
        <f t="shared" si="6002"/>
        <v>0</v>
      </c>
      <c r="W370" s="72">
        <f t="shared" si="6003"/>
        <v>0</v>
      </c>
      <c r="X370" s="72">
        <f t="shared" si="6004"/>
        <v>0</v>
      </c>
      <c r="Y370" s="307"/>
      <c r="Z370" s="307"/>
      <c r="AA370" s="156">
        <f>$H370</f>
        <v>309066.32</v>
      </c>
      <c r="AB370" s="157" t="e">
        <f>O370/N370</f>
        <v>#DIV/0!</v>
      </c>
      <c r="AC370" s="57">
        <f>VLOOKUP($G370,'ВМП план КС'!$A$8:$AQ$93,12,0)</f>
        <v>0</v>
      </c>
      <c r="AD370" s="57">
        <f>VLOOKUP($G370,'ВМП план КС'!$A$8:$AQ$93,13,0)</f>
        <v>0</v>
      </c>
      <c r="AE370" s="57">
        <f>SUM(AC370/12*$B$2)</f>
        <v>0</v>
      </c>
      <c r="AF370" s="57">
        <f>SUM(AD370/12*$B$2)</f>
        <v>0</v>
      </c>
      <c r="AG370" s="56">
        <f>SUM(AG371:AG374)</f>
        <v>0</v>
      </c>
      <c r="AH370" s="56">
        <f t="shared" ref="AH370" si="6775">SUM(AH371:AH374)</f>
        <v>0</v>
      </c>
      <c r="AI370" s="56">
        <f t="shared" ref="AI370" si="6776">SUM(AI371:AI374)</f>
        <v>0</v>
      </c>
      <c r="AJ370" s="56">
        <f t="shared" ref="AJ370" si="6777">SUM(AJ371:AJ374)</f>
        <v>0</v>
      </c>
      <c r="AK370" s="56">
        <f t="shared" ref="AK370" si="6778">SUM(AK371:AK374)</f>
        <v>0</v>
      </c>
      <c r="AL370" s="56">
        <f t="shared" ref="AL370" si="6779">SUM(AL371:AL374)</f>
        <v>0</v>
      </c>
      <c r="AM370" s="59">
        <f t="shared" si="6165"/>
        <v>0</v>
      </c>
      <c r="AN370" s="59">
        <f t="shared" si="6166"/>
        <v>0</v>
      </c>
      <c r="AO370" s="59">
        <f t="shared" si="6167"/>
        <v>0</v>
      </c>
      <c r="AP370" s="72">
        <f t="shared" si="6168"/>
        <v>0</v>
      </c>
      <c r="AQ370" s="72">
        <f t="shared" si="6302"/>
        <v>0</v>
      </c>
      <c r="AR370" s="307"/>
      <c r="AS370" s="307"/>
      <c r="AT370" s="156">
        <f>$H370</f>
        <v>309066.32</v>
      </c>
      <c r="AU370" s="157" t="e">
        <f>AH370/AG370</f>
        <v>#DIV/0!</v>
      </c>
      <c r="AV370" s="57">
        <f>VLOOKUP($G370,'ВМП план КС'!$A$8:$AQ$93,16,0)</f>
        <v>0</v>
      </c>
      <c r="AW370" s="57">
        <f>VLOOKUP($G370,'ВМП план КС'!$A$8:$AQ$93,17,0)</f>
        <v>0</v>
      </c>
      <c r="AX370" s="57">
        <f>SUM(AV370/12*$B$2)</f>
        <v>0</v>
      </c>
      <c r="AY370" s="57">
        <f>SUM(AW370/12*$B$2)</f>
        <v>0</v>
      </c>
      <c r="AZ370" s="56">
        <f>SUM(AZ371:AZ374)</f>
        <v>0</v>
      </c>
      <c r="BA370" s="56">
        <f t="shared" ref="BA370" si="6780">SUM(BA371:BA374)</f>
        <v>0</v>
      </c>
      <c r="BB370" s="56">
        <f t="shared" ref="BB370" si="6781">SUM(BB371:BB374)</f>
        <v>0</v>
      </c>
      <c r="BC370" s="56">
        <f t="shared" ref="BC370" si="6782">SUM(BC371:BC374)</f>
        <v>0</v>
      </c>
      <c r="BD370" s="56">
        <f t="shared" ref="BD370" si="6783">SUM(BD371:BD374)</f>
        <v>0</v>
      </c>
      <c r="BE370" s="56">
        <f t="shared" ref="BE370" si="6784">SUM(BE371:BE374)</f>
        <v>0</v>
      </c>
      <c r="BF370" s="59">
        <f t="shared" si="6169"/>
        <v>0</v>
      </c>
      <c r="BG370" s="59">
        <f t="shared" si="6170"/>
        <v>0</v>
      </c>
      <c r="BH370" s="59">
        <f t="shared" si="6171"/>
        <v>0</v>
      </c>
      <c r="BI370" s="72">
        <f t="shared" si="6172"/>
        <v>0</v>
      </c>
      <c r="BJ370" s="72">
        <f t="shared" si="6303"/>
        <v>0</v>
      </c>
      <c r="BK370" s="307"/>
      <c r="BL370" s="307"/>
      <c r="BM370" s="156">
        <f>$H370</f>
        <v>309066.32</v>
      </c>
      <c r="BN370" s="157" t="e">
        <f>BA370/AZ370</f>
        <v>#DIV/0!</v>
      </c>
      <c r="BO370" s="57">
        <f>VLOOKUP($G370,'ВМП план КС'!$A$8:$AQ$93,18,0)</f>
        <v>0</v>
      </c>
      <c r="BP370" s="57">
        <f>VLOOKUP($G370,'ВМП план КС'!$A$8:$AQ$93,19,0)</f>
        <v>0</v>
      </c>
      <c r="BQ370" s="57">
        <f>SUM(BO370/12*$B$2)</f>
        <v>0</v>
      </c>
      <c r="BR370" s="57">
        <f>SUM(BP370/12*$B$2)</f>
        <v>0</v>
      </c>
      <c r="BS370" s="56">
        <f>SUM(BS371:BS374)</f>
        <v>0</v>
      </c>
      <c r="BT370" s="56">
        <f t="shared" ref="BT370" si="6785">SUM(BT371:BT374)</f>
        <v>0</v>
      </c>
      <c r="BU370" s="56">
        <f t="shared" ref="BU370" si="6786">SUM(BU371:BU374)</f>
        <v>0</v>
      </c>
      <c r="BV370" s="56">
        <f t="shared" ref="BV370" si="6787">SUM(BV371:BV374)</f>
        <v>0</v>
      </c>
      <c r="BW370" s="56">
        <f t="shared" ref="BW370" si="6788">SUM(BW371:BW374)</f>
        <v>0</v>
      </c>
      <c r="BX370" s="56">
        <f t="shared" ref="BX370" si="6789">SUM(BX371:BX374)</f>
        <v>0</v>
      </c>
      <c r="BY370" s="59">
        <f t="shared" si="6173"/>
        <v>0</v>
      </c>
      <c r="BZ370" s="59">
        <f t="shared" si="6174"/>
        <v>0</v>
      </c>
      <c r="CA370" s="59">
        <f t="shared" si="6175"/>
        <v>0</v>
      </c>
      <c r="CB370" s="72">
        <f t="shared" si="6176"/>
        <v>0</v>
      </c>
      <c r="CC370" s="72">
        <f t="shared" si="6304"/>
        <v>0</v>
      </c>
      <c r="CD370" s="307"/>
      <c r="CE370" s="307"/>
      <c r="CF370" s="156">
        <f>$H370</f>
        <v>309066.32</v>
      </c>
      <c r="CG370" s="157" t="e">
        <f>BT370/BS370</f>
        <v>#DIV/0!</v>
      </c>
      <c r="CH370" s="57">
        <f>VLOOKUP($G370,'ВМП план КС'!$A$8:$AQ$93,10,0)</f>
        <v>5</v>
      </c>
      <c r="CI370" s="57">
        <f>VLOOKUP($G370,'ВМП план КС'!$A$8:$AQ$93,11,0)</f>
        <v>1545331.6</v>
      </c>
      <c r="CJ370" s="57">
        <f>SUM(CH370/12*$B$2)</f>
        <v>4.166666666666667</v>
      </c>
      <c r="CK370" s="57">
        <f>SUM(CI370/12*$B$2)</f>
        <v>1287776.3333333335</v>
      </c>
      <c r="CL370" s="56">
        <f>SUM(CL371:CL374)</f>
        <v>5</v>
      </c>
      <c r="CM370" s="56">
        <f t="shared" ref="CM370" si="6790">SUM(CM371:CM374)</f>
        <v>1545331.6</v>
      </c>
      <c r="CN370" s="56">
        <f t="shared" ref="CN370" si="6791">SUM(CN371:CN374)</f>
        <v>80</v>
      </c>
      <c r="CO370" s="56">
        <f t="shared" ref="CO370" si="6792">SUM(CO371:CO374)</f>
        <v>0</v>
      </c>
      <c r="CP370" s="56">
        <f t="shared" ref="CP370" si="6793">SUM(CP371:CP374)</f>
        <v>0</v>
      </c>
      <c r="CQ370" s="56">
        <f t="shared" ref="CQ370" si="6794">SUM(CQ371:CQ374)</f>
        <v>0</v>
      </c>
      <c r="CR370" s="59">
        <f t="shared" si="6177"/>
        <v>5</v>
      </c>
      <c r="CS370" s="59">
        <f t="shared" si="6178"/>
        <v>1545331.6</v>
      </c>
      <c r="CT370" s="59">
        <f t="shared" si="6179"/>
        <v>80</v>
      </c>
      <c r="CU370" s="72">
        <f>CL370-CH370</f>
        <v>0</v>
      </c>
      <c r="CV370" s="72">
        <f>CM370-CI370</f>
        <v>0</v>
      </c>
      <c r="CW370" s="308">
        <f>CL370/CH370</f>
        <v>1</v>
      </c>
      <c r="CX370" s="308">
        <f>CM370/CI370</f>
        <v>1</v>
      </c>
      <c r="CY370" s="156">
        <f>$H370</f>
        <v>309066.32</v>
      </c>
      <c r="CZ370" s="157">
        <f>CM370/CL370</f>
        <v>309066.32</v>
      </c>
      <c r="DA370" s="57">
        <f>VLOOKUP($G370,'ВМП план КС'!$A$8:$AQ$93,26,0)</f>
        <v>0</v>
      </c>
      <c r="DB370" s="57">
        <f>VLOOKUP($G370,'ВМП план КС'!$A$8:$AQ$93,27,0)</f>
        <v>0</v>
      </c>
      <c r="DC370" s="57">
        <f>SUM(DA370/12*$B$2)</f>
        <v>0</v>
      </c>
      <c r="DD370" s="57">
        <f>SUM(DB370/12*$B$2)</f>
        <v>0</v>
      </c>
      <c r="DE370" s="56">
        <f>SUM(DE371:DE374)</f>
        <v>0</v>
      </c>
      <c r="DF370" s="56">
        <f t="shared" ref="DF370" si="6795">SUM(DF371:DF374)</f>
        <v>0</v>
      </c>
      <c r="DG370" s="56">
        <f t="shared" ref="DG370" si="6796">SUM(DG371:DG374)</f>
        <v>0</v>
      </c>
      <c r="DH370" s="56">
        <f t="shared" ref="DH370" si="6797">SUM(DH371:DH374)</f>
        <v>0</v>
      </c>
      <c r="DI370" s="56">
        <f t="shared" ref="DI370" si="6798">SUM(DI371:DI374)</f>
        <v>0</v>
      </c>
      <c r="DJ370" s="56">
        <f t="shared" ref="DJ370" si="6799">SUM(DJ371:DJ374)</f>
        <v>0</v>
      </c>
      <c r="DK370" s="87">
        <f t="shared" si="6181"/>
        <v>0</v>
      </c>
      <c r="DL370" s="59">
        <f t="shared" si="6182"/>
        <v>0</v>
      </c>
      <c r="DM370" s="59">
        <f t="shared" si="6183"/>
        <v>0</v>
      </c>
      <c r="DN370" s="72">
        <f t="shared" si="6184"/>
        <v>0</v>
      </c>
      <c r="DO370" s="72">
        <f t="shared" si="6306"/>
        <v>0</v>
      </c>
      <c r="DP370" s="308"/>
      <c r="DQ370" s="307"/>
      <c r="DR370" s="156">
        <f>$H370</f>
        <v>309066.32</v>
      </c>
      <c r="DS370" s="157" t="e">
        <f>DF370/DE370</f>
        <v>#DIV/0!</v>
      </c>
      <c r="DT370" s="57">
        <f>VLOOKUP($G370,'ВМП план КС'!$A$8:$AQ$93,28,0)</f>
        <v>0</v>
      </c>
      <c r="DU370" s="57">
        <f>VLOOKUP($G370,'ВМП план КС'!$A$8:$AQ$93,29,0)</f>
        <v>0</v>
      </c>
      <c r="DV370" s="57">
        <f>SUM(DT370/12*$B$2)</f>
        <v>0</v>
      </c>
      <c r="DW370" s="57">
        <f>SUM(DU370/12*$B$2)</f>
        <v>0</v>
      </c>
      <c r="DX370" s="56">
        <f>SUM(DX371:DX374)</f>
        <v>0</v>
      </c>
      <c r="DY370" s="56">
        <f t="shared" ref="DY370" si="6800">SUM(DY371:DY374)</f>
        <v>0</v>
      </c>
      <c r="DZ370" s="56">
        <f t="shared" ref="DZ370" si="6801">SUM(DZ371:DZ374)</f>
        <v>0</v>
      </c>
      <c r="EA370" s="56">
        <f t="shared" ref="EA370" si="6802">SUM(EA371:EA374)</f>
        <v>0</v>
      </c>
      <c r="EB370" s="56">
        <f t="shared" ref="EB370" si="6803">SUM(EB371:EB374)</f>
        <v>0</v>
      </c>
      <c r="EC370" s="56">
        <f t="shared" ref="EC370" si="6804">SUM(EC371:EC374)</f>
        <v>0</v>
      </c>
      <c r="ED370" s="87">
        <f t="shared" si="6185"/>
        <v>0</v>
      </c>
      <c r="EE370" s="59">
        <f t="shared" si="6186"/>
        <v>0</v>
      </c>
      <c r="EF370" s="59">
        <f t="shared" si="6187"/>
        <v>0</v>
      </c>
      <c r="EG370" s="72">
        <f t="shared" si="6188"/>
        <v>0</v>
      </c>
      <c r="EH370" s="72">
        <f t="shared" si="6307"/>
        <v>0</v>
      </c>
      <c r="EI370" s="308"/>
      <c r="EJ370" s="307"/>
      <c r="EK370" s="156">
        <f>$H370</f>
        <v>309066.32</v>
      </c>
      <c r="EL370" s="157" t="e">
        <f>DY370/DX370</f>
        <v>#DIV/0!</v>
      </c>
      <c r="EM370" s="112">
        <f>VLOOKUP($G370,'ВМП план КС'!$A$8:$AQ$93,30,0)</f>
        <v>0</v>
      </c>
      <c r="EN370" s="112">
        <f>VLOOKUP($G370,'ВМП план КС'!$A$8:$AQ$93,31,0)</f>
        <v>0</v>
      </c>
      <c r="EO370" s="57">
        <f>SUM(EM370/12*$B$2)</f>
        <v>0</v>
      </c>
      <c r="EP370" s="57">
        <f>SUM(EN370/12*$B$2)</f>
        <v>0</v>
      </c>
      <c r="EQ370" s="56">
        <f>SUM(EQ371:EQ374)</f>
        <v>0</v>
      </c>
      <c r="ER370" s="56">
        <f t="shared" ref="ER370" si="6805">SUM(ER371:ER374)</f>
        <v>0</v>
      </c>
      <c r="ES370" s="56">
        <f t="shared" ref="ES370" si="6806">SUM(ES371:ES374)</f>
        <v>0</v>
      </c>
      <c r="ET370" s="56">
        <f t="shared" ref="ET370" si="6807">SUM(ET371:ET374)</f>
        <v>0</v>
      </c>
      <c r="EU370" s="56">
        <f t="shared" ref="EU370" si="6808">SUM(EU371:EU374)</f>
        <v>0</v>
      </c>
      <c r="EV370" s="56">
        <f t="shared" ref="EV370" si="6809">SUM(EV371:EV374)</f>
        <v>0</v>
      </c>
      <c r="EW370" s="87">
        <f t="shared" si="6189"/>
        <v>0</v>
      </c>
      <c r="EX370" s="59">
        <f t="shared" si="6190"/>
        <v>0</v>
      </c>
      <c r="EY370" s="59">
        <f t="shared" si="6191"/>
        <v>0</v>
      </c>
      <c r="EZ370" s="72">
        <f t="shared" si="6192"/>
        <v>0</v>
      </c>
      <c r="FA370" s="72">
        <f t="shared" si="6308"/>
        <v>0</v>
      </c>
      <c r="FB370" s="308"/>
      <c r="FC370" s="307"/>
      <c r="FD370" s="156">
        <f>$H370</f>
        <v>309066.32</v>
      </c>
      <c r="FE370" s="157" t="e">
        <f>ER370/EQ370</f>
        <v>#DIV/0!</v>
      </c>
      <c r="FF370" s="112">
        <f>VLOOKUP($G370,'ВМП план КС'!$A$8:$AQ$93,32,0)</f>
        <v>0</v>
      </c>
      <c r="FG370" s="112">
        <f>VLOOKUP($G370,'ВМП план КС'!$A$8:$AQ$93,33,0)</f>
        <v>0</v>
      </c>
      <c r="FH370" s="57">
        <f>SUM(FF370/12*$B$2)</f>
        <v>0</v>
      </c>
      <c r="FI370" s="57">
        <f>SUM(FG370/12*$B$2)</f>
        <v>0</v>
      </c>
      <c r="FJ370" s="56">
        <f>SUM(FJ371:FJ374)</f>
        <v>0</v>
      </c>
      <c r="FK370" s="56">
        <f t="shared" ref="FK370" si="6810">SUM(FK371:FK374)</f>
        <v>0</v>
      </c>
      <c r="FL370" s="56">
        <f t="shared" ref="FL370" si="6811">SUM(FL371:FL374)</f>
        <v>0</v>
      </c>
      <c r="FM370" s="56">
        <f t="shared" ref="FM370" si="6812">SUM(FM371:FM374)</f>
        <v>0</v>
      </c>
      <c r="FN370" s="56">
        <f t="shared" ref="FN370" si="6813">SUM(FN371:FN374)</f>
        <v>0</v>
      </c>
      <c r="FO370" s="56">
        <f t="shared" ref="FO370" si="6814">SUM(FO371:FO374)</f>
        <v>0</v>
      </c>
      <c r="FP370" s="87">
        <f t="shared" si="6193"/>
        <v>0</v>
      </c>
      <c r="FQ370" s="59">
        <f t="shared" si="6194"/>
        <v>0</v>
      </c>
      <c r="FR370" s="59">
        <f t="shared" si="6195"/>
        <v>0</v>
      </c>
      <c r="FS370" s="72">
        <f t="shared" si="6196"/>
        <v>0</v>
      </c>
      <c r="FT370" s="72">
        <f t="shared" si="6309"/>
        <v>0</v>
      </c>
      <c r="FU370" s="308"/>
      <c r="FV370" s="307"/>
      <c r="FW370" s="156">
        <f>$H370</f>
        <v>309066.32</v>
      </c>
      <c r="FX370" s="157" t="e">
        <f>FK370/FJ370</f>
        <v>#DIV/0!</v>
      </c>
      <c r="FY370" s="57">
        <f>VLOOKUP($G370,'ВМП план КС'!$A$8:$AQ$93,36,0)</f>
        <v>0</v>
      </c>
      <c r="FZ370" s="57">
        <f>VLOOKUP($G370,'ВМП план КС'!$A$8:$AQ$93,37,0)</f>
        <v>0</v>
      </c>
      <c r="GA370" s="57">
        <f>SUM(FY370/12*$B$2)</f>
        <v>0</v>
      </c>
      <c r="GB370" s="57">
        <f>SUM(FZ370/12*$B$2)</f>
        <v>0</v>
      </c>
      <c r="GC370" s="56">
        <f>SUM(GC371:GC374)</f>
        <v>0</v>
      </c>
      <c r="GD370" s="56">
        <f t="shared" ref="GD370" si="6815">SUM(GD371:GD374)</f>
        <v>0</v>
      </c>
      <c r="GE370" s="56">
        <f t="shared" ref="GE370" si="6816">SUM(GE371:GE374)</f>
        <v>0</v>
      </c>
      <c r="GF370" s="56">
        <f t="shared" ref="GF370" si="6817">SUM(GF371:GF374)</f>
        <v>0</v>
      </c>
      <c r="GG370" s="56">
        <f t="shared" ref="GG370" si="6818">SUM(GG371:GG374)</f>
        <v>0</v>
      </c>
      <c r="GH370" s="56">
        <f t="shared" ref="GH370" si="6819">SUM(GH371:GH374)</f>
        <v>0</v>
      </c>
      <c r="GI370" s="87">
        <f t="shared" si="6197"/>
        <v>0</v>
      </c>
      <c r="GJ370" s="59">
        <f t="shared" si="6198"/>
        <v>0</v>
      </c>
      <c r="GK370" s="59">
        <f t="shared" si="6199"/>
        <v>0</v>
      </c>
      <c r="GL370" s="72">
        <f t="shared" si="6200"/>
        <v>0</v>
      </c>
      <c r="GM370" s="72">
        <f t="shared" si="6310"/>
        <v>0</v>
      </c>
      <c r="GN370" s="308"/>
      <c r="GO370" s="307"/>
      <c r="GP370" s="156">
        <f>$H370</f>
        <v>309066.32</v>
      </c>
      <c r="GQ370" s="157" t="e">
        <f>GD370/GC370</f>
        <v>#DIV/0!</v>
      </c>
      <c r="GR370" s="57">
        <f>VLOOKUP($G370,'ВМП план КС'!$A$8:$AQ$93,38,0)</f>
        <v>0</v>
      </c>
      <c r="GS370" s="57">
        <f>VLOOKUP($G370,'ВМП план КС'!$A$8:$AQ$93,39,0)</f>
        <v>0</v>
      </c>
      <c r="GT370" s="57">
        <f>SUM(GR370/12*$B$2)</f>
        <v>0</v>
      </c>
      <c r="GU370" s="57">
        <f>SUM(GS370/12*$B$2)</f>
        <v>0</v>
      </c>
      <c r="GV370" s="56">
        <f>SUM(GV371:GV374)</f>
        <v>0</v>
      </c>
      <c r="GW370" s="56">
        <f t="shared" ref="GW370" si="6820">SUM(GW371:GW374)</f>
        <v>0</v>
      </c>
      <c r="GX370" s="56">
        <f t="shared" ref="GX370" si="6821">SUM(GX371:GX374)</f>
        <v>0</v>
      </c>
      <c r="GY370" s="56">
        <f t="shared" ref="GY370" si="6822">SUM(GY371:GY374)</f>
        <v>0</v>
      </c>
      <c r="GZ370" s="56">
        <f t="shared" ref="GZ370" si="6823">SUM(GZ371:GZ374)</f>
        <v>0</v>
      </c>
      <c r="HA370" s="56">
        <f t="shared" ref="HA370" si="6824">SUM(HA371:HA374)</f>
        <v>0</v>
      </c>
      <c r="HB370" s="87">
        <f t="shared" si="6201"/>
        <v>0</v>
      </c>
      <c r="HC370" s="59">
        <f t="shared" si="6202"/>
        <v>0</v>
      </c>
      <c r="HD370" s="59">
        <f t="shared" si="6203"/>
        <v>0</v>
      </c>
      <c r="HE370" s="72">
        <f t="shared" si="6204"/>
        <v>0</v>
      </c>
      <c r="HF370" s="72">
        <f t="shared" si="6311"/>
        <v>0</v>
      </c>
      <c r="HG370" s="308"/>
      <c r="HH370" s="307"/>
      <c r="HI370" s="156">
        <f>$H370</f>
        <v>309066.32</v>
      </c>
      <c r="HJ370" s="157" t="e">
        <f>GW370/GV370</f>
        <v>#DIV/0!</v>
      </c>
      <c r="HK370" s="57">
        <f>VLOOKUP($G370,'ВМП план КС'!$A$8:$AQ$93,40,0)</f>
        <v>0</v>
      </c>
      <c r="HL370" s="57">
        <f>VLOOKUP($G370,'ВМП план КС'!$A$8:$AQ$93,41,0)</f>
        <v>0</v>
      </c>
      <c r="HM370" s="57">
        <f>SUM(HK370/12*$B$2)</f>
        <v>0</v>
      </c>
      <c r="HN370" s="57">
        <f>SUM(HL370/12*$B$2)</f>
        <v>0</v>
      </c>
      <c r="HO370" s="56">
        <f>SUM(HO371:HO374)</f>
        <v>0</v>
      </c>
      <c r="HP370" s="56">
        <f t="shared" ref="HP370" si="6825">SUM(HP371:HP374)</f>
        <v>0</v>
      </c>
      <c r="HQ370" s="56">
        <f t="shared" ref="HQ370" si="6826">SUM(HQ371:HQ374)</f>
        <v>0</v>
      </c>
      <c r="HR370" s="56">
        <f t="shared" ref="HR370" si="6827">SUM(HR371:HR374)</f>
        <v>0</v>
      </c>
      <c r="HS370" s="56">
        <f t="shared" ref="HS370" si="6828">SUM(HS371:HS374)</f>
        <v>0</v>
      </c>
      <c r="HT370" s="56">
        <f t="shared" ref="HT370" si="6829">SUM(HT371:HT374)</f>
        <v>0</v>
      </c>
      <c r="HU370" s="87">
        <f t="shared" si="6205"/>
        <v>0</v>
      </c>
      <c r="HV370" s="59">
        <f t="shared" si="6206"/>
        <v>0</v>
      </c>
      <c r="HW370" s="59">
        <f t="shared" si="6207"/>
        <v>0</v>
      </c>
      <c r="HX370" s="72">
        <f t="shared" si="6208"/>
        <v>0</v>
      </c>
      <c r="HY370" s="72">
        <f t="shared" si="6312"/>
        <v>0</v>
      </c>
      <c r="HZ370" s="308"/>
      <c r="IA370" s="307"/>
      <c r="IB370" s="156">
        <f>$H370</f>
        <v>309066.32</v>
      </c>
      <c r="IC370" s="157" t="e">
        <f>HP370/HO370</f>
        <v>#DIV/0!</v>
      </c>
      <c r="ID370" s="112">
        <f>VLOOKUP($G370,'ВМП план КС'!$A$8:$AQ$93,34,0)</f>
        <v>0</v>
      </c>
      <c r="IE370" s="112">
        <f>VLOOKUP($G370,'ВМП план КС'!$A$8:$AQ$93,35,0)</f>
        <v>0</v>
      </c>
      <c r="IF370" s="57">
        <f>SUM(ID370/12*$B$2)</f>
        <v>0</v>
      </c>
      <c r="IG370" s="57">
        <f>SUM(IE370/12*$B$2)</f>
        <v>0</v>
      </c>
      <c r="IH370" s="56">
        <f>SUM(IH371:IH374)</f>
        <v>0</v>
      </c>
      <c r="II370" s="56">
        <f t="shared" ref="II370" si="6830">SUM(II371:II374)</f>
        <v>0</v>
      </c>
      <c r="IJ370" s="56">
        <f t="shared" ref="IJ370" si="6831">SUM(IJ371:IJ374)</f>
        <v>0</v>
      </c>
      <c r="IK370" s="56">
        <f t="shared" ref="IK370" si="6832">SUM(IK371:IK374)</f>
        <v>0</v>
      </c>
      <c r="IL370" s="56">
        <f t="shared" ref="IL370" si="6833">SUM(IL371:IL374)</f>
        <v>0</v>
      </c>
      <c r="IM370" s="56">
        <f t="shared" ref="IM370" si="6834">SUM(IM371:IM374)</f>
        <v>0</v>
      </c>
      <c r="IN370" s="87">
        <f t="shared" si="6209"/>
        <v>0</v>
      </c>
      <c r="IO370" s="59">
        <f t="shared" si="6210"/>
        <v>0</v>
      </c>
      <c r="IP370" s="59">
        <f t="shared" si="6211"/>
        <v>0</v>
      </c>
      <c r="IQ370" s="72">
        <f t="shared" si="6212"/>
        <v>0</v>
      </c>
      <c r="IR370" s="72">
        <f t="shared" si="6313"/>
        <v>0</v>
      </c>
      <c r="IS370" s="308"/>
      <c r="IT370" s="307"/>
      <c r="IU370" s="156">
        <f>$H370</f>
        <v>309066.32</v>
      </c>
      <c r="IV370" s="157" t="e">
        <f>II370/IH370</f>
        <v>#DIV/0!</v>
      </c>
      <c r="IW370" s="112">
        <f>VLOOKUP($G370,'ВМП план КС'!$A$8:$AQ$93,42,0)</f>
        <v>0</v>
      </c>
      <c r="IX370" s="112">
        <f>VLOOKUP($G370,'ВМП план КС'!$A$8:$AQ$93,43,0)</f>
        <v>0</v>
      </c>
      <c r="IY370" s="57">
        <f>SUM(IW370/12*$B$2)</f>
        <v>0</v>
      </c>
      <c r="IZ370" s="57">
        <f>SUM(IX370/12*$B$2)</f>
        <v>0</v>
      </c>
      <c r="JA370" s="56">
        <f>SUM(JA371:JA374)</f>
        <v>0</v>
      </c>
      <c r="JB370" s="56">
        <f t="shared" ref="JB370" si="6835">SUM(JB371:JB374)</f>
        <v>0</v>
      </c>
      <c r="JC370" s="56">
        <f t="shared" ref="JC370" si="6836">SUM(JC371:JC374)</f>
        <v>0</v>
      </c>
      <c r="JD370" s="56">
        <f t="shared" ref="JD370" si="6837">SUM(JD371:JD374)</f>
        <v>0</v>
      </c>
      <c r="JE370" s="56">
        <f t="shared" ref="JE370" si="6838">SUM(JE371:JE374)</f>
        <v>0</v>
      </c>
      <c r="JF370" s="56">
        <f t="shared" ref="JF370" si="6839">SUM(JF371:JF374)</f>
        <v>0</v>
      </c>
      <c r="JG370" s="87">
        <f t="shared" si="6213"/>
        <v>0</v>
      </c>
      <c r="JH370" s="59">
        <f t="shared" si="6214"/>
        <v>0</v>
      </c>
      <c r="JI370" s="59">
        <f t="shared" si="6215"/>
        <v>0</v>
      </c>
      <c r="JJ370" s="72">
        <f t="shared" si="6216"/>
        <v>0</v>
      </c>
      <c r="JK370" s="72">
        <f t="shared" si="6314"/>
        <v>0</v>
      </c>
      <c r="JL370" s="308"/>
      <c r="JM370" s="307"/>
      <c r="JN370" s="156">
        <f>$H370</f>
        <v>309066.32</v>
      </c>
      <c r="JO370" s="157" t="e">
        <f>JB370/JA370</f>
        <v>#DIV/0!</v>
      </c>
      <c r="JP370" s="384">
        <f>J370+AC370+AV370+BO370+CH370+DA370+DT370+EM370+FF370+FY370+GR370+HK370+ID370+IW370</f>
        <v>5</v>
      </c>
      <c r="JQ370" s="384">
        <f t="shared" ref="JQ370" si="6840">K370+AD370+AW370+BP370+CI370+DB370+DU370+EN370+FG370+FZ370+GS370+HL370+IE370+IX370</f>
        <v>1545331.6</v>
      </c>
      <c r="JR370" s="384">
        <f t="shared" ref="JR370" si="6841">L370+AE370+AX370+BQ370+CJ370+DC370+DV370+EO370+FH370+GA370+GT370+HM370+IF370+IY370</f>
        <v>4.166666666666667</v>
      </c>
      <c r="JS370" s="384">
        <f t="shared" ref="JS370" si="6842">M370+AF370+AY370+BR370+CK370+DD370+DW370+EP370+FI370+GB370+GU370+HN370+IG370+IZ370</f>
        <v>1287776.3333333335</v>
      </c>
      <c r="JT370" s="384">
        <f t="shared" ref="JT370:JT374" si="6843">N370+AG370+AZ370+BS370+CL370+DE370+DX370+EQ370+FJ370+GC370+GV370+HO370+IH370+JA370</f>
        <v>5</v>
      </c>
      <c r="JU370" s="384">
        <f t="shared" ref="JU370:JU374" si="6844">O370+AH370+BA370+BT370+CM370+DF370+DY370+ER370+FK370+GD370+GW370+HP370+II370+JB370</f>
        <v>1545331.6</v>
      </c>
      <c r="JV370" s="384">
        <f t="shared" ref="JV370:JV374" si="6845">P370+AI370+BB370+BU370+CN370+DG370+DZ370+ES370+FL370+GE370+GX370+HQ370+IJ370+JC370</f>
        <v>80</v>
      </c>
      <c r="JW370" s="384">
        <f t="shared" ref="JW370:JW374" si="6846">Q370+AJ370+BC370+BV370+CO370+DH370+EA370+ET370+FM370+GF370+GY370+HR370+IK370+JD370</f>
        <v>0</v>
      </c>
      <c r="JX370" s="384">
        <f t="shared" ref="JX370:JX374" si="6847">R370+AK370+BD370+BW370+CP370+DI370+EB370+EU370+FN370+GG370+GZ370+HS370+IL370+JE370</f>
        <v>0</v>
      </c>
      <c r="JY370" s="384">
        <f t="shared" ref="JY370:JY374" si="6848">S370+AL370+BE370+BX370+CQ370+DJ370+EC370+EV370+FO370+GH370+HA370+HT370+IM370+JF370</f>
        <v>0</v>
      </c>
      <c r="JZ370" s="384">
        <f>JT370+JW370</f>
        <v>5</v>
      </c>
      <c r="KA370" s="384">
        <f t="shared" si="6297"/>
        <v>1545331.6</v>
      </c>
      <c r="KB370" s="384">
        <f t="shared" si="6298"/>
        <v>80</v>
      </c>
      <c r="KC370" s="72">
        <f>JT370-JR370</f>
        <v>0.83333333333333304</v>
      </c>
      <c r="KD370" s="72">
        <f>JU370-JS370</f>
        <v>257555.2666666666</v>
      </c>
      <c r="KE370" s="156">
        <f>$H370</f>
        <v>309066.32</v>
      </c>
      <c r="KF370" s="157">
        <f>JU370/JT370</f>
        <v>309066.32</v>
      </c>
      <c r="KG370" s="309">
        <f>CR370/CJ370</f>
        <v>1.2</v>
      </c>
      <c r="KH370" s="309">
        <f>CS370/CK370</f>
        <v>1.2</v>
      </c>
      <c r="KI370" s="223"/>
      <c r="KJ370" s="223"/>
      <c r="KK370" s="626"/>
      <c r="KL370" s="626"/>
      <c r="KM370" s="626"/>
    </row>
    <row r="371" spans="1:299" ht="24" x14ac:dyDescent="0.2">
      <c r="A371" s="100">
        <v>1</v>
      </c>
      <c r="B371" s="100">
        <v>1</v>
      </c>
      <c r="C371" s="676">
        <v>195</v>
      </c>
      <c r="D371" s="224" t="s">
        <v>525</v>
      </c>
      <c r="E371" s="702" t="s">
        <v>526</v>
      </c>
      <c r="F371" s="224" t="s">
        <v>527</v>
      </c>
      <c r="G371" s="122">
        <v>55</v>
      </c>
      <c r="H371" s="123">
        <v>309066.32</v>
      </c>
      <c r="I371" s="123">
        <v>321312.34399999998</v>
      </c>
      <c r="J371" s="45"/>
      <c r="K371" s="45"/>
      <c r="L371" s="45"/>
      <c r="M371" s="45"/>
      <c r="N371" s="45">
        <f>VLOOKUP($E371,'факт КС '!$E$11:$DJ$207,3,0)</f>
        <v>0</v>
      </c>
      <c r="O371" s="45">
        <f>VLOOKUP($E371,'факт КС '!$E$11:$DJ$207,4,0)</f>
        <v>0</v>
      </c>
      <c r="P371" s="45">
        <f>VLOOKUP($E371,'факт КС '!$E$11:$DJ$207,5,0)</f>
        <v>0</v>
      </c>
      <c r="Q371" s="45">
        <f>VLOOKUP($E371,'факт КС '!$E$11:$DJ$207,6,0)</f>
        <v>0</v>
      </c>
      <c r="R371" s="45">
        <f>VLOOKUP($E371,'факт КС '!$E$11:$DJ$207,7,0)</f>
        <v>0</v>
      </c>
      <c r="S371" s="45">
        <f>VLOOKUP($E371,'факт КС '!$E$11:$DJ$207,8,0)</f>
        <v>0</v>
      </c>
      <c r="T371" s="45">
        <f t="shared" si="6000"/>
        <v>0</v>
      </c>
      <c r="U371" s="45">
        <f t="shared" si="6001"/>
        <v>0</v>
      </c>
      <c r="V371" s="45">
        <f t="shared" si="6002"/>
        <v>0</v>
      </c>
      <c r="W371" s="181">
        <f t="shared" si="6003"/>
        <v>0</v>
      </c>
      <c r="X371" s="181">
        <f t="shared" si="6004"/>
        <v>0</v>
      </c>
      <c r="Y371" s="181"/>
      <c r="Z371" s="181"/>
      <c r="AA371" s="46"/>
      <c r="AB371" s="46"/>
      <c r="AC371" s="45"/>
      <c r="AD371" s="45"/>
      <c r="AE371" s="45"/>
      <c r="AF371" s="45"/>
      <c r="AG371" s="45">
        <f>VLOOKUP($E371,'факт КС '!$E$11:$DJ$207,15,0)</f>
        <v>0</v>
      </c>
      <c r="AH371" s="45">
        <f>VLOOKUP($E371,'факт КС '!$E$11:$DJ$207,16,0)</f>
        <v>0</v>
      </c>
      <c r="AI371" s="45">
        <f>VLOOKUP($E371,'факт КС '!$E$11:$DJ$207,17,0)</f>
        <v>0</v>
      </c>
      <c r="AJ371" s="45">
        <f>VLOOKUP($E371,'факт КС '!$E$11:$DJ$207,18,0)</f>
        <v>0</v>
      </c>
      <c r="AK371" s="45">
        <f>VLOOKUP($E371,'факт КС '!$E$11:$DJ$207,19,0)</f>
        <v>0</v>
      </c>
      <c r="AL371" s="45">
        <f>VLOOKUP($E371,'факт КС '!$E$11:$DJ$207,20,0)</f>
        <v>0</v>
      </c>
      <c r="AM371" s="45">
        <f t="shared" si="6165"/>
        <v>0</v>
      </c>
      <c r="AN371" s="45">
        <f t="shared" si="6166"/>
        <v>0</v>
      </c>
      <c r="AO371" s="45">
        <f t="shared" si="6167"/>
        <v>0</v>
      </c>
      <c r="AP371" s="181">
        <f t="shared" si="6168"/>
        <v>0</v>
      </c>
      <c r="AQ371" s="181">
        <f t="shared" si="6302"/>
        <v>0</v>
      </c>
      <c r="AR371" s="181"/>
      <c r="AS371" s="181"/>
      <c r="AT371" s="46"/>
      <c r="AU371" s="46"/>
      <c r="AV371" s="45"/>
      <c r="AW371" s="45"/>
      <c r="AX371" s="45"/>
      <c r="AY371" s="45"/>
      <c r="AZ371" s="45">
        <f>VLOOKUP($E371,'факт КС '!$E$11:$DJ$207,9,0)</f>
        <v>0</v>
      </c>
      <c r="BA371" s="45">
        <f>VLOOKUP($E371,'факт КС '!$E$11:$DJ$207,10,0)</f>
        <v>0</v>
      </c>
      <c r="BB371" s="45">
        <f>VLOOKUP($E371,'факт КС '!$E$11:$DJ$207,11,0)</f>
        <v>0</v>
      </c>
      <c r="BC371" s="45">
        <f>VLOOKUP($E371,'факт КС '!$E$11:$DJ$207,12,0)</f>
        <v>0</v>
      </c>
      <c r="BD371" s="45">
        <f>VLOOKUP($E371,'факт КС '!$E$11:$DJ$207,13,0)</f>
        <v>0</v>
      </c>
      <c r="BE371" s="45">
        <f>VLOOKUP($E371,'факт КС '!$E$11:$DJ$207,14,0)</f>
        <v>0</v>
      </c>
      <c r="BF371" s="45">
        <f t="shared" si="6169"/>
        <v>0</v>
      </c>
      <c r="BG371" s="45">
        <f t="shared" si="6170"/>
        <v>0</v>
      </c>
      <c r="BH371" s="45">
        <f t="shared" si="6171"/>
        <v>0</v>
      </c>
      <c r="BI371" s="181">
        <f t="shared" si="6172"/>
        <v>0</v>
      </c>
      <c r="BJ371" s="181">
        <f t="shared" si="6303"/>
        <v>0</v>
      </c>
      <c r="BK371" s="181"/>
      <c r="BL371" s="181"/>
      <c r="BM371" s="46"/>
      <c r="BN371" s="46"/>
      <c r="BO371" s="45"/>
      <c r="BP371" s="45"/>
      <c r="BQ371" s="45"/>
      <c r="BR371" s="45"/>
      <c r="BS371" s="45">
        <f>VLOOKUP($E371,'факт КС '!$E$11:$DJ$207,21,0)</f>
        <v>0</v>
      </c>
      <c r="BT371" s="45">
        <f>VLOOKUP($E371,'факт КС '!$E$11:$DJ$207,22,0)</f>
        <v>0</v>
      </c>
      <c r="BU371" s="45">
        <f>VLOOKUP($E371,'факт КС '!$E$11:$DJ$207,23,0)</f>
        <v>0</v>
      </c>
      <c r="BV371" s="45">
        <f>VLOOKUP($E371,'факт КС '!$E$11:$DJ$207,24,0)</f>
        <v>0</v>
      </c>
      <c r="BW371" s="45">
        <f>VLOOKUP($E371,'факт КС '!$E$11:$DJ$207,25,0)</f>
        <v>0</v>
      </c>
      <c r="BX371" s="45">
        <f>VLOOKUP($E371,'факт КС '!$E$11:$DJ$207,26,0)</f>
        <v>0</v>
      </c>
      <c r="BY371" s="45">
        <f t="shared" si="6173"/>
        <v>0</v>
      </c>
      <c r="BZ371" s="45">
        <f t="shared" si="6174"/>
        <v>0</v>
      </c>
      <c r="CA371" s="45">
        <f t="shared" si="6175"/>
        <v>0</v>
      </c>
      <c r="CB371" s="181">
        <f t="shared" si="6176"/>
        <v>0</v>
      </c>
      <c r="CC371" s="181">
        <f t="shared" si="6304"/>
        <v>0</v>
      </c>
      <c r="CD371" s="181"/>
      <c r="CE371" s="181"/>
      <c r="CF371" s="46"/>
      <c r="CG371" s="46"/>
      <c r="CH371" s="45"/>
      <c r="CI371" s="45"/>
      <c r="CJ371" s="45"/>
      <c r="CK371" s="45"/>
      <c r="CL371" s="45">
        <f>VLOOKUP($E371,'факт КС '!$E$11:$DJ$210,33,0)</f>
        <v>5</v>
      </c>
      <c r="CM371" s="45">
        <f>VLOOKUP($E371,'факт КС '!$E$11:$DJ$210,34,0)</f>
        <v>1545331.6</v>
      </c>
      <c r="CN371" s="45">
        <f>VLOOKUP($E371,'факт КС '!$E$11:$DJ$210,35,0)</f>
        <v>80</v>
      </c>
      <c r="CO371" s="45">
        <f>VLOOKUP($E371,'факт КС '!$E$11:$DJ$210,36,0)</f>
        <v>0</v>
      </c>
      <c r="CP371" s="45">
        <f>VLOOKUP($E371,'факт КС '!$E$11:$DJ$210,37,0)</f>
        <v>0</v>
      </c>
      <c r="CQ371" s="45">
        <f>VLOOKUP($E371,'факт КС '!$E$11:$DJ$210,38,0)</f>
        <v>0</v>
      </c>
      <c r="CR371" s="45">
        <f t="shared" si="6177"/>
        <v>5</v>
      </c>
      <c r="CS371" s="45">
        <f t="shared" si="6178"/>
        <v>1545331.6</v>
      </c>
      <c r="CT371" s="45">
        <f t="shared" si="6179"/>
        <v>80</v>
      </c>
      <c r="CU371" s="181"/>
      <c r="CV371" s="181"/>
      <c r="CW371" s="273"/>
      <c r="CX371" s="184"/>
      <c r="CY371" s="46"/>
      <c r="CZ371" s="46"/>
      <c r="DA371" s="45"/>
      <c r="DB371" s="45"/>
      <c r="DC371" s="45"/>
      <c r="DD371" s="45"/>
      <c r="DE371" s="45">
        <f>VLOOKUP($E371,'факт КС '!$E$11:$DJ$210,57,0)</f>
        <v>0</v>
      </c>
      <c r="DF371" s="45">
        <f>VLOOKUP($E371,'факт КС '!$E$11:$DJ$210,58,0)</f>
        <v>0</v>
      </c>
      <c r="DG371" s="45">
        <f>VLOOKUP($E371,'факт КС '!$E$11:$DJ$210,59,0)</f>
        <v>0</v>
      </c>
      <c r="DH371" s="45">
        <f>VLOOKUP($E371,'факт КС '!$E$11:$DJ$210,60,0)</f>
        <v>0</v>
      </c>
      <c r="DI371" s="45">
        <f>VLOOKUP($E371,'факт КС '!$E$11:$DJ$210,61,0)</f>
        <v>0</v>
      </c>
      <c r="DJ371" s="45">
        <f>VLOOKUP($E371,'факт КС '!$E$11:$DJ$210,62,0)</f>
        <v>0</v>
      </c>
      <c r="DK371" s="45">
        <f t="shared" si="6181"/>
        <v>0</v>
      </c>
      <c r="DL371" s="45">
        <f t="shared" si="6182"/>
        <v>0</v>
      </c>
      <c r="DM371" s="45">
        <f t="shared" si="6183"/>
        <v>0</v>
      </c>
      <c r="DN371" s="184">
        <f t="shared" si="6184"/>
        <v>0</v>
      </c>
      <c r="DO371" s="184">
        <f t="shared" si="6306"/>
        <v>0</v>
      </c>
      <c r="DP371" s="273"/>
      <c r="DQ371" s="184"/>
      <c r="DR371" s="46"/>
      <c r="DS371" s="46"/>
      <c r="DT371" s="45"/>
      <c r="DU371" s="45"/>
      <c r="DV371" s="45"/>
      <c r="DW371" s="45"/>
      <c r="DX371" s="45">
        <f>VLOOKUP($E371,'факт КС '!$E$11:$DJ$210,27,0)</f>
        <v>0</v>
      </c>
      <c r="DY371" s="45">
        <f>VLOOKUP($E371,'факт КС '!$E$11:$DJ$210,28,0)</f>
        <v>0</v>
      </c>
      <c r="DZ371" s="45">
        <f>VLOOKUP($E371,'факт КС '!$E$11:$DJ$210,29,0)</f>
        <v>0</v>
      </c>
      <c r="EA371" s="45">
        <f>VLOOKUP($E371,'факт КС '!$E$11:$DJ$210,30,0)</f>
        <v>0</v>
      </c>
      <c r="EB371" s="45">
        <f>VLOOKUP($E371,'факт КС '!$E$11:$DJ$210,31,0)</f>
        <v>0</v>
      </c>
      <c r="EC371" s="45">
        <f>VLOOKUP($E371,'факт КС '!$E$11:$DJ$210,32,0)</f>
        <v>0</v>
      </c>
      <c r="ED371" s="45">
        <f t="shared" si="6185"/>
        <v>0</v>
      </c>
      <c r="EE371" s="45">
        <f t="shared" si="6186"/>
        <v>0</v>
      </c>
      <c r="EF371" s="45">
        <f t="shared" si="6187"/>
        <v>0</v>
      </c>
      <c r="EG371" s="184">
        <f t="shared" si="6188"/>
        <v>0</v>
      </c>
      <c r="EH371" s="184">
        <f t="shared" si="6307"/>
        <v>0</v>
      </c>
      <c r="EI371" s="273"/>
      <c r="EJ371" s="184"/>
      <c r="EK371" s="46"/>
      <c r="EL371" s="46"/>
      <c r="EM371" s="45"/>
      <c r="EN371" s="45"/>
      <c r="EO371" s="45"/>
      <c r="EP371" s="45"/>
      <c r="EQ371" s="45">
        <f>VLOOKUP($E371,'факт КС '!$E$11:$DJ$210,63,0)</f>
        <v>0</v>
      </c>
      <c r="ER371" s="45">
        <f>VLOOKUP($E371,'факт КС '!$E$11:$DJ$210,64,0)</f>
        <v>0</v>
      </c>
      <c r="ES371" s="45">
        <f>VLOOKUP($E371,'факт КС '!$E$11:$DJ$210,65,0)</f>
        <v>0</v>
      </c>
      <c r="ET371" s="45">
        <f>VLOOKUP($E371,'факт КС '!$E$11:$DJ$210,66,0)</f>
        <v>0</v>
      </c>
      <c r="EU371" s="45">
        <f>VLOOKUP($E371,'факт КС '!$E$11:$DJ$210,67,0)</f>
        <v>0</v>
      </c>
      <c r="EV371" s="45">
        <f>VLOOKUP($E371,'факт КС '!$E$11:$DJ$210,68,0)</f>
        <v>0</v>
      </c>
      <c r="EW371" s="45">
        <f t="shared" si="6189"/>
        <v>0</v>
      </c>
      <c r="EX371" s="45">
        <f t="shared" si="6190"/>
        <v>0</v>
      </c>
      <c r="EY371" s="45">
        <f t="shared" si="6191"/>
        <v>0</v>
      </c>
      <c r="EZ371" s="184">
        <f t="shared" si="6192"/>
        <v>0</v>
      </c>
      <c r="FA371" s="184">
        <f t="shared" si="6308"/>
        <v>0</v>
      </c>
      <c r="FB371" s="273"/>
      <c r="FC371" s="184"/>
      <c r="FD371" s="46"/>
      <c r="FE371" s="46"/>
      <c r="FF371" s="45"/>
      <c r="FG371" s="45"/>
      <c r="FH371" s="45"/>
      <c r="FI371" s="45"/>
      <c r="FJ371" s="45">
        <f>VLOOKUP($E371,'факт КС '!$E$11:$DJ$210,93,0)</f>
        <v>0</v>
      </c>
      <c r="FK371" s="45">
        <f>VLOOKUP($E371,'факт КС '!$E$11:$DJ$210,94,0)</f>
        <v>0</v>
      </c>
      <c r="FL371" s="45">
        <f>VLOOKUP($E371,'факт КС '!$E$11:$DJ$210,95,0)</f>
        <v>0</v>
      </c>
      <c r="FM371" s="45">
        <f>VLOOKUP($E371,'факт КС '!$E$11:$DJ$210,96,0)</f>
        <v>0</v>
      </c>
      <c r="FN371" s="45">
        <f>VLOOKUP($E371,'факт КС '!$E$11:$DJ$210,97,0)</f>
        <v>0</v>
      </c>
      <c r="FO371" s="45">
        <f>VLOOKUP($E371,'факт КС '!$E$11:$DJ$210,98,0)</f>
        <v>0</v>
      </c>
      <c r="FP371" s="45">
        <f t="shared" si="6193"/>
        <v>0</v>
      </c>
      <c r="FQ371" s="45">
        <f t="shared" si="6194"/>
        <v>0</v>
      </c>
      <c r="FR371" s="45">
        <f t="shared" si="6195"/>
        <v>0</v>
      </c>
      <c r="FS371" s="184">
        <f t="shared" si="6196"/>
        <v>0</v>
      </c>
      <c r="FT371" s="184">
        <f t="shared" si="6309"/>
        <v>0</v>
      </c>
      <c r="FU371" s="273"/>
      <c r="FV371" s="184"/>
      <c r="FW371" s="46"/>
      <c r="FX371" s="46"/>
      <c r="FY371" s="45"/>
      <c r="FZ371" s="45"/>
      <c r="GA371" s="45"/>
      <c r="GB371" s="45"/>
      <c r="GC371" s="45">
        <f>VLOOKUP($E371,'факт КС '!$E$11:$DJ$210,87,0)</f>
        <v>0</v>
      </c>
      <c r="GD371" s="45">
        <f>VLOOKUP($E371,'факт КС '!$E$11:$DJ$210,88,0)</f>
        <v>0</v>
      </c>
      <c r="GE371" s="45">
        <f>VLOOKUP($E371,'факт КС '!$E$11:$DJ$210,89,0)</f>
        <v>0</v>
      </c>
      <c r="GF371" s="45">
        <f>VLOOKUP($E371,'факт КС '!$E$11:$DJ$210,90,0)</f>
        <v>0</v>
      </c>
      <c r="GG371" s="45">
        <f>VLOOKUP($E371,'факт КС '!$E$11:$DJ$210,91,0)</f>
        <v>0</v>
      </c>
      <c r="GH371" s="45">
        <f>VLOOKUP($E371,'факт КС '!$E$11:$DJ$210,92,0)</f>
        <v>0</v>
      </c>
      <c r="GI371" s="45">
        <f t="shared" si="6197"/>
        <v>0</v>
      </c>
      <c r="GJ371" s="45">
        <f t="shared" si="6198"/>
        <v>0</v>
      </c>
      <c r="GK371" s="45">
        <f t="shared" si="6199"/>
        <v>0</v>
      </c>
      <c r="GL371" s="184">
        <f t="shared" si="6200"/>
        <v>0</v>
      </c>
      <c r="GM371" s="184">
        <f t="shared" si="6310"/>
        <v>0</v>
      </c>
      <c r="GN371" s="273"/>
      <c r="GO371" s="184"/>
      <c r="GP371" s="46"/>
      <c r="GQ371" s="46"/>
      <c r="GR371" s="45"/>
      <c r="GS371" s="45"/>
      <c r="GT371" s="45"/>
      <c r="GU371" s="45"/>
      <c r="GV371" s="45">
        <f>VLOOKUP($E371,'факт КС '!$E$11:$DJ$210,99,0)</f>
        <v>0</v>
      </c>
      <c r="GW371" s="45">
        <f>VLOOKUP($E371,'факт КС '!$E$11:$DJ$210,100,0)</f>
        <v>0</v>
      </c>
      <c r="GX371" s="45">
        <f>VLOOKUP($E371,'факт КС '!$E$11:$DJ$210,101,0)</f>
        <v>0</v>
      </c>
      <c r="GY371" s="45">
        <f>VLOOKUP($E371,'факт КС '!$E$11:$DJ$210,102,0)</f>
        <v>0</v>
      </c>
      <c r="GZ371" s="45">
        <f>VLOOKUP($E371,'факт КС '!$E$11:$DJ$210,103,0)</f>
        <v>0</v>
      </c>
      <c r="HA371" s="45">
        <f>VLOOKUP($E371,'факт КС '!$E$11:$DJ$210,104,0)</f>
        <v>0</v>
      </c>
      <c r="HB371" s="45">
        <f t="shared" si="6201"/>
        <v>0</v>
      </c>
      <c r="HC371" s="45">
        <f t="shared" si="6202"/>
        <v>0</v>
      </c>
      <c r="HD371" s="45">
        <f t="shared" si="6203"/>
        <v>0</v>
      </c>
      <c r="HE371" s="184">
        <f t="shared" si="6204"/>
        <v>0</v>
      </c>
      <c r="HF371" s="184">
        <f t="shared" si="6311"/>
        <v>0</v>
      </c>
      <c r="HG371" s="273"/>
      <c r="HH371" s="184"/>
      <c r="HI371" s="46"/>
      <c r="HJ371" s="46"/>
      <c r="HK371" s="45"/>
      <c r="HL371" s="45"/>
      <c r="HM371" s="45"/>
      <c r="HN371" s="45"/>
      <c r="HO371" s="45">
        <f>VLOOKUP($E371,'факт КС '!$E$11:$DJ$210,81,0)</f>
        <v>0</v>
      </c>
      <c r="HP371" s="45">
        <f>VLOOKUP($E371,'факт КС '!$E$11:$DJ$210,82,0)</f>
        <v>0</v>
      </c>
      <c r="HQ371" s="45">
        <f>VLOOKUP($E371,'факт КС '!$E$11:$DJ$210,83,0)</f>
        <v>0</v>
      </c>
      <c r="HR371" s="45">
        <f>VLOOKUP($E371,'факт КС '!$E$11:$DJ$210,84,0)</f>
        <v>0</v>
      </c>
      <c r="HS371" s="45">
        <f>VLOOKUP($E371,'факт КС '!$E$11:$DJ$210,85,0)</f>
        <v>0</v>
      </c>
      <c r="HT371" s="45">
        <f>VLOOKUP($E371,'факт КС '!$E$11:$DJ$210,86,0)</f>
        <v>0</v>
      </c>
      <c r="HU371" s="45">
        <f t="shared" si="6205"/>
        <v>0</v>
      </c>
      <c r="HV371" s="45">
        <f t="shared" si="6206"/>
        <v>0</v>
      </c>
      <c r="HW371" s="45">
        <f t="shared" si="6207"/>
        <v>0</v>
      </c>
      <c r="HX371" s="184">
        <f t="shared" si="6208"/>
        <v>0</v>
      </c>
      <c r="HY371" s="184">
        <f t="shared" si="6312"/>
        <v>0</v>
      </c>
      <c r="HZ371" s="273"/>
      <c r="IA371" s="184"/>
      <c r="IB371" s="46"/>
      <c r="IC371" s="46"/>
      <c r="ID371" s="46"/>
      <c r="IE371" s="46"/>
      <c r="IF371" s="45"/>
      <c r="IG371" s="45"/>
      <c r="IH371" s="45">
        <f>VLOOKUP($E371,'факт КС '!$E$11:$DJ$210,69,0)</f>
        <v>0</v>
      </c>
      <c r="II371" s="45">
        <f>VLOOKUP($E371,'факт КС '!$E$11:$DJ$210,70,0)</f>
        <v>0</v>
      </c>
      <c r="IJ371" s="45">
        <f>VLOOKUP($E371,'факт КС '!$E$11:$DJ$210,71,0)</f>
        <v>0</v>
      </c>
      <c r="IK371" s="45">
        <f>VLOOKUP($E371,'факт КС '!$E$11:$DJ$210,72,0)</f>
        <v>0</v>
      </c>
      <c r="IL371" s="45">
        <f>VLOOKUP($E371,'факт КС '!$E$11:$DJ$210,73,0)</f>
        <v>0</v>
      </c>
      <c r="IM371" s="45">
        <f>VLOOKUP($E371,'факт КС '!$E$11:$DJ$210,74,0)</f>
        <v>0</v>
      </c>
      <c r="IN371" s="45">
        <f t="shared" si="6209"/>
        <v>0</v>
      </c>
      <c r="IO371" s="45">
        <f t="shared" si="6210"/>
        <v>0</v>
      </c>
      <c r="IP371" s="45">
        <f t="shared" si="6211"/>
        <v>0</v>
      </c>
      <c r="IQ371" s="184">
        <f t="shared" si="6212"/>
        <v>0</v>
      </c>
      <c r="IR371" s="184">
        <f t="shared" si="6313"/>
        <v>0</v>
      </c>
      <c r="IS371" s="273"/>
      <c r="IT371" s="184"/>
      <c r="IU371" s="46"/>
      <c r="IV371" s="46"/>
      <c r="IW371" s="46"/>
      <c r="IX371" s="46"/>
      <c r="IY371" s="45"/>
      <c r="IZ371" s="45"/>
      <c r="JA371" s="45"/>
      <c r="JB371" s="45"/>
      <c r="JC371" s="45"/>
      <c r="JD371" s="45"/>
      <c r="JE371" s="45"/>
      <c r="JF371" s="45"/>
      <c r="JG371" s="45">
        <f t="shared" si="6213"/>
        <v>0</v>
      </c>
      <c r="JH371" s="45">
        <f t="shared" si="6214"/>
        <v>0</v>
      </c>
      <c r="JI371" s="45">
        <f t="shared" si="6215"/>
        <v>0</v>
      </c>
      <c r="JJ371" s="184">
        <f t="shared" si="6216"/>
        <v>0</v>
      </c>
      <c r="JK371" s="184">
        <f t="shared" si="6314"/>
        <v>0</v>
      </c>
      <c r="JL371" s="273"/>
      <c r="JM371" s="184"/>
      <c r="JN371" s="46"/>
      <c r="JO371" s="46"/>
      <c r="JP371" s="47"/>
      <c r="JQ371" s="48"/>
      <c r="JR371" s="47"/>
      <c r="JS371" s="47"/>
      <c r="JT371" s="385">
        <f t="shared" si="6843"/>
        <v>5</v>
      </c>
      <c r="JU371" s="385">
        <f t="shared" si="6844"/>
        <v>1545331.6</v>
      </c>
      <c r="JV371" s="385">
        <f t="shared" si="6845"/>
        <v>80</v>
      </c>
      <c r="JW371" s="385">
        <f t="shared" si="6846"/>
        <v>0</v>
      </c>
      <c r="JX371" s="385">
        <f t="shared" si="6847"/>
        <v>0</v>
      </c>
      <c r="JY371" s="385">
        <f t="shared" si="6848"/>
        <v>0</v>
      </c>
      <c r="JZ371" s="45">
        <f t="shared" ref="JZ371:JZ374" si="6849">JT371+JW371</f>
        <v>5</v>
      </c>
      <c r="KA371" s="45">
        <f t="shared" si="6297"/>
        <v>1545331.6</v>
      </c>
      <c r="KB371" s="45">
        <f t="shared" si="6298"/>
        <v>80</v>
      </c>
      <c r="KC371" s="184">
        <f t="shared" ref="KC371:KC374" si="6850">JT371-JR371</f>
        <v>5</v>
      </c>
      <c r="KD371" s="184">
        <f t="shared" ref="KD371:KD374" si="6851">JU371-JS371</f>
        <v>1545331.6</v>
      </c>
      <c r="KE371" s="46"/>
      <c r="KF371" s="46"/>
      <c r="KG371" s="62"/>
      <c r="KH371" s="62"/>
    </row>
    <row r="372" spans="1:299" s="3" customFormat="1" hidden="1" x14ac:dyDescent="0.2">
      <c r="A372" s="100">
        <v>1</v>
      </c>
      <c r="B372" s="62"/>
      <c r="C372" s="49"/>
      <c r="D372" s="261"/>
      <c r="E372" s="750"/>
      <c r="F372" s="749"/>
      <c r="G372" s="63"/>
      <c r="H372" s="92"/>
      <c r="I372" s="92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>
        <f t="shared" si="6000"/>
        <v>0</v>
      </c>
      <c r="U372" s="45">
        <f t="shared" si="6001"/>
        <v>0</v>
      </c>
      <c r="V372" s="45">
        <f t="shared" si="6002"/>
        <v>0</v>
      </c>
      <c r="W372" s="181">
        <f t="shared" si="6003"/>
        <v>0</v>
      </c>
      <c r="X372" s="181">
        <f t="shared" si="6004"/>
        <v>0</v>
      </c>
      <c r="Y372" s="181"/>
      <c r="Z372" s="181"/>
      <c r="AA372" s="46"/>
      <c r="AB372" s="46"/>
      <c r="AC372" s="45"/>
      <c r="AD372" s="45"/>
      <c r="AE372" s="45"/>
      <c r="AF372" s="45"/>
      <c r="AG372" s="45"/>
      <c r="AH372" s="45"/>
      <c r="AI372" s="45"/>
      <c r="AJ372" s="45"/>
      <c r="AK372" s="45"/>
      <c r="AL372" s="45"/>
      <c r="AM372" s="45">
        <f t="shared" si="6165"/>
        <v>0</v>
      </c>
      <c r="AN372" s="45">
        <f t="shared" si="6166"/>
        <v>0</v>
      </c>
      <c r="AO372" s="45">
        <f t="shared" si="6167"/>
        <v>0</v>
      </c>
      <c r="AP372" s="181">
        <f t="shared" si="6168"/>
        <v>0</v>
      </c>
      <c r="AQ372" s="181">
        <f t="shared" si="6302"/>
        <v>0</v>
      </c>
      <c r="AR372" s="181"/>
      <c r="AS372" s="181"/>
      <c r="AT372" s="46"/>
      <c r="AU372" s="46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>
        <f t="shared" si="6169"/>
        <v>0</v>
      </c>
      <c r="BG372" s="45">
        <f t="shared" si="6170"/>
        <v>0</v>
      </c>
      <c r="BH372" s="45">
        <f t="shared" si="6171"/>
        <v>0</v>
      </c>
      <c r="BI372" s="181">
        <f t="shared" si="6172"/>
        <v>0</v>
      </c>
      <c r="BJ372" s="181">
        <f t="shared" si="6303"/>
        <v>0</v>
      </c>
      <c r="BK372" s="181"/>
      <c r="BL372" s="181"/>
      <c r="BM372" s="46"/>
      <c r="BN372" s="46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>
        <f t="shared" si="6173"/>
        <v>0</v>
      </c>
      <c r="BZ372" s="45">
        <f t="shared" si="6174"/>
        <v>0</v>
      </c>
      <c r="CA372" s="45">
        <f t="shared" si="6175"/>
        <v>0</v>
      </c>
      <c r="CB372" s="181">
        <f t="shared" si="6176"/>
        <v>0</v>
      </c>
      <c r="CC372" s="181">
        <f t="shared" si="6304"/>
        <v>0</v>
      </c>
      <c r="CD372" s="181"/>
      <c r="CE372" s="181"/>
      <c r="CF372" s="46"/>
      <c r="CG372" s="46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>
        <f t="shared" si="6177"/>
        <v>0</v>
      </c>
      <c r="CS372" s="45">
        <f t="shared" si="6178"/>
        <v>0</v>
      </c>
      <c r="CT372" s="45">
        <f t="shared" si="6179"/>
        <v>0</v>
      </c>
      <c r="CU372" s="181">
        <f t="shared" si="6180"/>
        <v>0</v>
      </c>
      <c r="CV372" s="181">
        <f t="shared" si="6305"/>
        <v>0</v>
      </c>
      <c r="CW372" s="272"/>
      <c r="CX372" s="181"/>
      <c r="CY372" s="117"/>
      <c r="CZ372" s="117"/>
      <c r="DA372" s="114"/>
      <c r="DB372" s="114"/>
      <c r="DC372" s="114"/>
      <c r="DD372" s="114"/>
      <c r="DE372" s="114"/>
      <c r="DF372" s="114"/>
      <c r="DG372" s="114"/>
      <c r="DH372" s="114"/>
      <c r="DI372" s="114"/>
      <c r="DJ372" s="114"/>
      <c r="DK372" s="45">
        <f t="shared" si="6181"/>
        <v>0</v>
      </c>
      <c r="DL372" s="45">
        <f t="shared" si="6182"/>
        <v>0</v>
      </c>
      <c r="DM372" s="45">
        <f t="shared" si="6183"/>
        <v>0</v>
      </c>
      <c r="DN372" s="184">
        <f t="shared" si="6184"/>
        <v>0</v>
      </c>
      <c r="DO372" s="184">
        <f t="shared" si="6306"/>
        <v>0</v>
      </c>
      <c r="DP372" s="181"/>
      <c r="DQ372" s="181"/>
      <c r="DR372" s="117"/>
      <c r="DS372" s="117"/>
      <c r="DT372" s="114"/>
      <c r="DU372" s="114"/>
      <c r="DV372" s="114"/>
      <c r="DW372" s="114"/>
      <c r="DX372" s="114"/>
      <c r="DY372" s="114"/>
      <c r="DZ372" s="114"/>
      <c r="EA372" s="114"/>
      <c r="EB372" s="114"/>
      <c r="EC372" s="114"/>
      <c r="ED372" s="45">
        <f t="shared" si="6185"/>
        <v>0</v>
      </c>
      <c r="EE372" s="45">
        <f t="shared" si="6186"/>
        <v>0</v>
      </c>
      <c r="EF372" s="45">
        <f t="shared" si="6187"/>
        <v>0</v>
      </c>
      <c r="EG372" s="184">
        <f t="shared" si="6188"/>
        <v>0</v>
      </c>
      <c r="EH372" s="184">
        <f t="shared" si="6307"/>
        <v>0</v>
      </c>
      <c r="EI372" s="181"/>
      <c r="EJ372" s="181"/>
      <c r="EK372" s="117"/>
      <c r="EL372" s="117"/>
      <c r="EM372" s="114"/>
      <c r="EN372" s="114"/>
      <c r="EO372" s="114"/>
      <c r="EP372" s="114"/>
      <c r="EQ372" s="45"/>
      <c r="ER372" s="45"/>
      <c r="ES372" s="45"/>
      <c r="ET372" s="45"/>
      <c r="EU372" s="45"/>
      <c r="EV372" s="45"/>
      <c r="EW372" s="45">
        <f t="shared" si="6189"/>
        <v>0</v>
      </c>
      <c r="EX372" s="45">
        <f t="shared" si="6190"/>
        <v>0</v>
      </c>
      <c r="EY372" s="45">
        <f t="shared" si="6191"/>
        <v>0</v>
      </c>
      <c r="EZ372" s="184">
        <f t="shared" si="6192"/>
        <v>0</v>
      </c>
      <c r="FA372" s="184">
        <f t="shared" si="6308"/>
        <v>0</v>
      </c>
      <c r="FB372" s="181"/>
      <c r="FC372" s="181"/>
      <c r="FD372" s="117"/>
      <c r="FE372" s="117"/>
      <c r="FF372" s="114"/>
      <c r="FG372" s="114"/>
      <c r="FH372" s="114"/>
      <c r="FI372" s="114"/>
      <c r="FJ372" s="45"/>
      <c r="FK372" s="45"/>
      <c r="FL372" s="45"/>
      <c r="FM372" s="45"/>
      <c r="FN372" s="45"/>
      <c r="FO372" s="45"/>
      <c r="FP372" s="45">
        <f t="shared" si="6193"/>
        <v>0</v>
      </c>
      <c r="FQ372" s="45">
        <f t="shared" si="6194"/>
        <v>0</v>
      </c>
      <c r="FR372" s="45">
        <f t="shared" si="6195"/>
        <v>0</v>
      </c>
      <c r="FS372" s="184">
        <f t="shared" si="6196"/>
        <v>0</v>
      </c>
      <c r="FT372" s="184">
        <f t="shared" si="6309"/>
        <v>0</v>
      </c>
      <c r="FU372" s="181"/>
      <c r="FV372" s="181"/>
      <c r="FW372" s="117"/>
      <c r="FX372" s="117"/>
      <c r="FY372" s="114"/>
      <c r="FZ372" s="114"/>
      <c r="GA372" s="114"/>
      <c r="GB372" s="114"/>
      <c r="GC372" s="114"/>
      <c r="GD372" s="114"/>
      <c r="GE372" s="114"/>
      <c r="GF372" s="114"/>
      <c r="GG372" s="114"/>
      <c r="GH372" s="114"/>
      <c r="GI372" s="45">
        <f t="shared" si="6197"/>
        <v>0</v>
      </c>
      <c r="GJ372" s="45">
        <f t="shared" si="6198"/>
        <v>0</v>
      </c>
      <c r="GK372" s="45">
        <f t="shared" si="6199"/>
        <v>0</v>
      </c>
      <c r="GL372" s="184">
        <f t="shared" si="6200"/>
        <v>0</v>
      </c>
      <c r="GM372" s="184">
        <f t="shared" si="6310"/>
        <v>0</v>
      </c>
      <c r="GN372" s="181"/>
      <c r="GO372" s="181"/>
      <c r="GP372" s="117"/>
      <c r="GQ372" s="117"/>
      <c r="GR372" s="114"/>
      <c r="GS372" s="114"/>
      <c r="GT372" s="114"/>
      <c r="GU372" s="114"/>
      <c r="GV372" s="114"/>
      <c r="GW372" s="114"/>
      <c r="GX372" s="114"/>
      <c r="GY372" s="114"/>
      <c r="GZ372" s="114"/>
      <c r="HA372" s="114"/>
      <c r="HB372" s="45">
        <f t="shared" si="6201"/>
        <v>0</v>
      </c>
      <c r="HC372" s="45">
        <f t="shared" si="6202"/>
        <v>0</v>
      </c>
      <c r="HD372" s="45">
        <f t="shared" si="6203"/>
        <v>0</v>
      </c>
      <c r="HE372" s="184">
        <f t="shared" si="6204"/>
        <v>0</v>
      </c>
      <c r="HF372" s="184">
        <f t="shared" si="6311"/>
        <v>0</v>
      </c>
      <c r="HG372" s="181"/>
      <c r="HH372" s="181"/>
      <c r="HI372" s="117"/>
      <c r="HJ372" s="117"/>
      <c r="HK372" s="114"/>
      <c r="HL372" s="114"/>
      <c r="HM372" s="114"/>
      <c r="HN372" s="114"/>
      <c r="HO372" s="114"/>
      <c r="HP372" s="114"/>
      <c r="HQ372" s="114"/>
      <c r="HR372" s="114"/>
      <c r="HS372" s="114"/>
      <c r="HT372" s="114"/>
      <c r="HU372" s="45">
        <f t="shared" si="6205"/>
        <v>0</v>
      </c>
      <c r="HV372" s="45">
        <f t="shared" si="6206"/>
        <v>0</v>
      </c>
      <c r="HW372" s="45">
        <f t="shared" si="6207"/>
        <v>0</v>
      </c>
      <c r="HX372" s="184">
        <f t="shared" si="6208"/>
        <v>0</v>
      </c>
      <c r="HY372" s="184">
        <f t="shared" si="6312"/>
        <v>0</v>
      </c>
      <c r="HZ372" s="181"/>
      <c r="IA372" s="181"/>
      <c r="IB372" s="117"/>
      <c r="IC372" s="117"/>
      <c r="ID372" s="117"/>
      <c r="IE372" s="117"/>
      <c r="IF372" s="114"/>
      <c r="IG372" s="114"/>
      <c r="IH372" s="114"/>
      <c r="II372" s="114"/>
      <c r="IJ372" s="114"/>
      <c r="IK372" s="114"/>
      <c r="IL372" s="114"/>
      <c r="IM372" s="114"/>
      <c r="IN372" s="45">
        <f t="shared" si="6209"/>
        <v>0</v>
      </c>
      <c r="IO372" s="45">
        <f t="shared" si="6210"/>
        <v>0</v>
      </c>
      <c r="IP372" s="45">
        <f t="shared" si="6211"/>
        <v>0</v>
      </c>
      <c r="IQ372" s="184">
        <f t="shared" si="6212"/>
        <v>0</v>
      </c>
      <c r="IR372" s="184">
        <f t="shared" si="6313"/>
        <v>0</v>
      </c>
      <c r="IS372" s="181"/>
      <c r="IT372" s="181"/>
      <c r="IU372" s="117"/>
      <c r="IV372" s="117"/>
      <c r="IW372" s="117"/>
      <c r="IX372" s="117"/>
      <c r="IY372" s="114"/>
      <c r="IZ372" s="114"/>
      <c r="JA372" s="45"/>
      <c r="JB372" s="45"/>
      <c r="JC372" s="45"/>
      <c r="JD372" s="45"/>
      <c r="JE372" s="45"/>
      <c r="JF372" s="45"/>
      <c r="JG372" s="45">
        <f t="shared" si="6213"/>
        <v>0</v>
      </c>
      <c r="JH372" s="45">
        <f t="shared" si="6214"/>
        <v>0</v>
      </c>
      <c r="JI372" s="45">
        <f t="shared" si="6215"/>
        <v>0</v>
      </c>
      <c r="JJ372" s="184">
        <f t="shared" si="6216"/>
        <v>0</v>
      </c>
      <c r="JK372" s="184">
        <f t="shared" si="6314"/>
        <v>0</v>
      </c>
      <c r="JL372" s="181"/>
      <c r="JM372" s="181"/>
      <c r="JN372" s="117"/>
      <c r="JO372" s="117"/>
      <c r="JP372" s="118"/>
      <c r="JQ372" s="119"/>
      <c r="JR372" s="118"/>
      <c r="JS372" s="118"/>
      <c r="JT372" s="385">
        <f t="shared" si="6843"/>
        <v>0</v>
      </c>
      <c r="JU372" s="385">
        <f t="shared" si="6844"/>
        <v>0</v>
      </c>
      <c r="JV372" s="385">
        <f t="shared" si="6845"/>
        <v>0</v>
      </c>
      <c r="JW372" s="385">
        <f t="shared" si="6846"/>
        <v>0</v>
      </c>
      <c r="JX372" s="385">
        <f t="shared" si="6847"/>
        <v>0</v>
      </c>
      <c r="JY372" s="385">
        <f t="shared" si="6848"/>
        <v>0</v>
      </c>
      <c r="JZ372" s="45">
        <f t="shared" si="6849"/>
        <v>0</v>
      </c>
      <c r="KA372" s="45">
        <f t="shared" si="6297"/>
        <v>0</v>
      </c>
      <c r="KB372" s="45">
        <f t="shared" si="6298"/>
        <v>0</v>
      </c>
      <c r="KC372" s="184">
        <f t="shared" si="6850"/>
        <v>0</v>
      </c>
      <c r="KD372" s="184">
        <f t="shared" si="6851"/>
        <v>0</v>
      </c>
      <c r="KE372" s="117"/>
      <c r="KF372" s="117"/>
      <c r="KG372" s="49"/>
      <c r="KH372" s="49"/>
    </row>
    <row r="373" spans="1:299" s="3" customFormat="1" hidden="1" x14ac:dyDescent="0.2">
      <c r="A373" s="100">
        <v>1</v>
      </c>
      <c r="B373" s="62"/>
      <c r="C373" s="49"/>
      <c r="D373" s="261"/>
      <c r="E373" s="750"/>
      <c r="F373" s="749"/>
      <c r="G373" s="63"/>
      <c r="H373" s="92"/>
      <c r="I373" s="92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>
        <f t="shared" si="6000"/>
        <v>0</v>
      </c>
      <c r="U373" s="45">
        <f t="shared" si="6001"/>
        <v>0</v>
      </c>
      <c r="V373" s="45">
        <f t="shared" si="6002"/>
        <v>0</v>
      </c>
      <c r="W373" s="181">
        <f t="shared" si="6003"/>
        <v>0</v>
      </c>
      <c r="X373" s="181">
        <f t="shared" si="6004"/>
        <v>0</v>
      </c>
      <c r="Y373" s="181"/>
      <c r="Z373" s="181"/>
      <c r="AA373" s="46"/>
      <c r="AB373" s="46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>
        <f t="shared" si="6165"/>
        <v>0</v>
      </c>
      <c r="AN373" s="45">
        <f t="shared" si="6166"/>
        <v>0</v>
      </c>
      <c r="AO373" s="45">
        <f t="shared" si="6167"/>
        <v>0</v>
      </c>
      <c r="AP373" s="181">
        <f t="shared" si="6168"/>
        <v>0</v>
      </c>
      <c r="AQ373" s="181">
        <f t="shared" si="6302"/>
        <v>0</v>
      </c>
      <c r="AR373" s="181"/>
      <c r="AS373" s="181"/>
      <c r="AT373" s="46"/>
      <c r="AU373" s="46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>
        <f t="shared" si="6169"/>
        <v>0</v>
      </c>
      <c r="BG373" s="45">
        <f t="shared" si="6170"/>
        <v>0</v>
      </c>
      <c r="BH373" s="45">
        <f t="shared" si="6171"/>
        <v>0</v>
      </c>
      <c r="BI373" s="181">
        <f t="shared" si="6172"/>
        <v>0</v>
      </c>
      <c r="BJ373" s="181">
        <f t="shared" si="6303"/>
        <v>0</v>
      </c>
      <c r="BK373" s="181"/>
      <c r="BL373" s="181"/>
      <c r="BM373" s="46"/>
      <c r="BN373" s="46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>
        <f t="shared" si="6173"/>
        <v>0</v>
      </c>
      <c r="BZ373" s="45">
        <f t="shared" si="6174"/>
        <v>0</v>
      </c>
      <c r="CA373" s="45">
        <f t="shared" si="6175"/>
        <v>0</v>
      </c>
      <c r="CB373" s="181">
        <f t="shared" si="6176"/>
        <v>0</v>
      </c>
      <c r="CC373" s="181">
        <f t="shared" si="6304"/>
        <v>0</v>
      </c>
      <c r="CD373" s="181"/>
      <c r="CE373" s="181"/>
      <c r="CF373" s="46"/>
      <c r="CG373" s="46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>
        <f t="shared" si="6177"/>
        <v>0</v>
      </c>
      <c r="CS373" s="45">
        <f t="shared" si="6178"/>
        <v>0</v>
      </c>
      <c r="CT373" s="45">
        <f t="shared" si="6179"/>
        <v>0</v>
      </c>
      <c r="CU373" s="181">
        <f t="shared" si="6180"/>
        <v>0</v>
      </c>
      <c r="CV373" s="181">
        <f t="shared" si="6305"/>
        <v>0</v>
      </c>
      <c r="CW373" s="272"/>
      <c r="CX373" s="181"/>
      <c r="CY373" s="46"/>
      <c r="CZ373" s="46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>
        <f t="shared" si="6181"/>
        <v>0</v>
      </c>
      <c r="DL373" s="45">
        <f t="shared" si="6182"/>
        <v>0</v>
      </c>
      <c r="DM373" s="45">
        <f t="shared" si="6183"/>
        <v>0</v>
      </c>
      <c r="DN373" s="184">
        <f t="shared" si="6184"/>
        <v>0</v>
      </c>
      <c r="DO373" s="184">
        <f t="shared" si="6306"/>
        <v>0</v>
      </c>
      <c r="DP373" s="181"/>
      <c r="DQ373" s="181"/>
      <c r="DR373" s="46"/>
      <c r="DS373" s="46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>
        <f t="shared" si="6185"/>
        <v>0</v>
      </c>
      <c r="EE373" s="45">
        <f t="shared" si="6186"/>
        <v>0</v>
      </c>
      <c r="EF373" s="45">
        <f t="shared" si="6187"/>
        <v>0</v>
      </c>
      <c r="EG373" s="184">
        <f t="shared" si="6188"/>
        <v>0</v>
      </c>
      <c r="EH373" s="184">
        <f t="shared" si="6307"/>
        <v>0</v>
      </c>
      <c r="EI373" s="181"/>
      <c r="EJ373" s="181"/>
      <c r="EK373" s="46"/>
      <c r="EL373" s="46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>
        <f t="shared" si="6189"/>
        <v>0</v>
      </c>
      <c r="EX373" s="45">
        <f t="shared" si="6190"/>
        <v>0</v>
      </c>
      <c r="EY373" s="45">
        <f t="shared" si="6191"/>
        <v>0</v>
      </c>
      <c r="EZ373" s="184">
        <f t="shared" si="6192"/>
        <v>0</v>
      </c>
      <c r="FA373" s="184">
        <f t="shared" si="6308"/>
        <v>0</v>
      </c>
      <c r="FB373" s="181"/>
      <c r="FC373" s="181"/>
      <c r="FD373" s="46"/>
      <c r="FE373" s="46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>
        <f t="shared" si="6193"/>
        <v>0</v>
      </c>
      <c r="FQ373" s="45">
        <f t="shared" si="6194"/>
        <v>0</v>
      </c>
      <c r="FR373" s="45">
        <f t="shared" si="6195"/>
        <v>0</v>
      </c>
      <c r="FS373" s="184">
        <f t="shared" si="6196"/>
        <v>0</v>
      </c>
      <c r="FT373" s="184">
        <f t="shared" si="6309"/>
        <v>0</v>
      </c>
      <c r="FU373" s="181"/>
      <c r="FV373" s="181"/>
      <c r="FW373" s="46"/>
      <c r="FX373" s="46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>
        <f t="shared" si="6197"/>
        <v>0</v>
      </c>
      <c r="GJ373" s="45">
        <f t="shared" si="6198"/>
        <v>0</v>
      </c>
      <c r="GK373" s="45">
        <f t="shared" si="6199"/>
        <v>0</v>
      </c>
      <c r="GL373" s="184">
        <f t="shared" si="6200"/>
        <v>0</v>
      </c>
      <c r="GM373" s="184">
        <f t="shared" si="6310"/>
        <v>0</v>
      </c>
      <c r="GN373" s="181"/>
      <c r="GO373" s="181"/>
      <c r="GP373" s="46"/>
      <c r="GQ373" s="46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>
        <f t="shared" si="6201"/>
        <v>0</v>
      </c>
      <c r="HC373" s="45">
        <f t="shared" si="6202"/>
        <v>0</v>
      </c>
      <c r="HD373" s="45">
        <f t="shared" si="6203"/>
        <v>0</v>
      </c>
      <c r="HE373" s="184">
        <f t="shared" si="6204"/>
        <v>0</v>
      </c>
      <c r="HF373" s="184">
        <f t="shared" si="6311"/>
        <v>0</v>
      </c>
      <c r="HG373" s="181"/>
      <c r="HH373" s="181"/>
      <c r="HI373" s="46"/>
      <c r="HJ373" s="46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>
        <f t="shared" si="6205"/>
        <v>0</v>
      </c>
      <c r="HV373" s="45">
        <f t="shared" si="6206"/>
        <v>0</v>
      </c>
      <c r="HW373" s="45">
        <f t="shared" si="6207"/>
        <v>0</v>
      </c>
      <c r="HX373" s="184">
        <f t="shared" si="6208"/>
        <v>0</v>
      </c>
      <c r="HY373" s="184">
        <f t="shared" si="6312"/>
        <v>0</v>
      </c>
      <c r="HZ373" s="181"/>
      <c r="IA373" s="181"/>
      <c r="IB373" s="46"/>
      <c r="IC373" s="46"/>
      <c r="ID373" s="46"/>
      <c r="IE373" s="46"/>
      <c r="IF373" s="45"/>
      <c r="IG373" s="45"/>
      <c r="IH373" s="45"/>
      <c r="II373" s="45"/>
      <c r="IJ373" s="45"/>
      <c r="IK373" s="45"/>
      <c r="IL373" s="45"/>
      <c r="IM373" s="45"/>
      <c r="IN373" s="45">
        <f t="shared" si="6209"/>
        <v>0</v>
      </c>
      <c r="IO373" s="45">
        <f t="shared" si="6210"/>
        <v>0</v>
      </c>
      <c r="IP373" s="45">
        <f t="shared" si="6211"/>
        <v>0</v>
      </c>
      <c r="IQ373" s="184">
        <f t="shared" si="6212"/>
        <v>0</v>
      </c>
      <c r="IR373" s="184">
        <f t="shared" si="6313"/>
        <v>0</v>
      </c>
      <c r="IS373" s="181"/>
      <c r="IT373" s="181"/>
      <c r="IU373" s="46"/>
      <c r="IV373" s="46"/>
      <c r="IW373" s="46"/>
      <c r="IX373" s="46"/>
      <c r="IY373" s="45"/>
      <c r="IZ373" s="45"/>
      <c r="JA373" s="45"/>
      <c r="JB373" s="45"/>
      <c r="JC373" s="45"/>
      <c r="JD373" s="45"/>
      <c r="JE373" s="45"/>
      <c r="JF373" s="45"/>
      <c r="JG373" s="45">
        <f t="shared" si="6213"/>
        <v>0</v>
      </c>
      <c r="JH373" s="45">
        <f t="shared" si="6214"/>
        <v>0</v>
      </c>
      <c r="JI373" s="45">
        <f t="shared" si="6215"/>
        <v>0</v>
      </c>
      <c r="JJ373" s="184">
        <f t="shared" si="6216"/>
        <v>0</v>
      </c>
      <c r="JK373" s="184">
        <f t="shared" si="6314"/>
        <v>0</v>
      </c>
      <c r="JL373" s="181"/>
      <c r="JM373" s="181"/>
      <c r="JN373" s="46"/>
      <c r="JO373" s="46"/>
      <c r="JP373" s="47"/>
      <c r="JQ373" s="48"/>
      <c r="JR373" s="47"/>
      <c r="JS373" s="47"/>
      <c r="JT373" s="385">
        <f t="shared" si="6843"/>
        <v>0</v>
      </c>
      <c r="JU373" s="385">
        <f t="shared" si="6844"/>
        <v>0</v>
      </c>
      <c r="JV373" s="385">
        <f t="shared" si="6845"/>
        <v>0</v>
      </c>
      <c r="JW373" s="385">
        <f t="shared" si="6846"/>
        <v>0</v>
      </c>
      <c r="JX373" s="385">
        <f t="shared" si="6847"/>
        <v>0</v>
      </c>
      <c r="JY373" s="385">
        <f t="shared" si="6848"/>
        <v>0</v>
      </c>
      <c r="JZ373" s="45">
        <f t="shared" si="6849"/>
        <v>0</v>
      </c>
      <c r="KA373" s="45">
        <f t="shared" si="6297"/>
        <v>0</v>
      </c>
      <c r="KB373" s="45">
        <f t="shared" si="6298"/>
        <v>0</v>
      </c>
      <c r="KC373" s="184">
        <f t="shared" si="6850"/>
        <v>0</v>
      </c>
      <c r="KD373" s="184">
        <f t="shared" si="6851"/>
        <v>0</v>
      </c>
      <c r="KE373" s="46"/>
      <c r="KF373" s="46"/>
      <c r="KG373" s="49"/>
      <c r="KH373" s="49"/>
    </row>
    <row r="374" spans="1:299" s="3" customFormat="1" hidden="1" x14ac:dyDescent="0.2">
      <c r="A374" s="100">
        <v>1</v>
      </c>
      <c r="B374" s="62"/>
      <c r="C374" s="49"/>
      <c r="D374" s="261"/>
      <c r="E374" s="750"/>
      <c r="F374" s="749"/>
      <c r="G374" s="63"/>
      <c r="H374" s="92"/>
      <c r="I374" s="92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>
        <f t="shared" si="6000"/>
        <v>0</v>
      </c>
      <c r="U374" s="45">
        <f t="shared" si="6001"/>
        <v>0</v>
      </c>
      <c r="V374" s="45">
        <f t="shared" si="6002"/>
        <v>0</v>
      </c>
      <c r="W374" s="181">
        <f t="shared" si="6003"/>
        <v>0</v>
      </c>
      <c r="X374" s="181">
        <f t="shared" si="6004"/>
        <v>0</v>
      </c>
      <c r="Y374" s="181"/>
      <c r="Z374" s="181"/>
      <c r="AA374" s="46"/>
      <c r="AB374" s="46"/>
      <c r="AC374" s="45"/>
      <c r="AD374" s="45"/>
      <c r="AE374" s="45"/>
      <c r="AF374" s="45"/>
      <c r="AG374" s="45"/>
      <c r="AH374" s="45"/>
      <c r="AI374" s="45"/>
      <c r="AJ374" s="45"/>
      <c r="AK374" s="45"/>
      <c r="AL374" s="45"/>
      <c r="AM374" s="45">
        <f t="shared" si="6165"/>
        <v>0</v>
      </c>
      <c r="AN374" s="45">
        <f t="shared" si="6166"/>
        <v>0</v>
      </c>
      <c r="AO374" s="45">
        <f t="shared" si="6167"/>
        <v>0</v>
      </c>
      <c r="AP374" s="181">
        <f t="shared" si="6168"/>
        <v>0</v>
      </c>
      <c r="AQ374" s="181">
        <f t="shared" si="6302"/>
        <v>0</v>
      </c>
      <c r="AR374" s="181"/>
      <c r="AS374" s="181"/>
      <c r="AT374" s="46"/>
      <c r="AU374" s="46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>
        <f t="shared" si="6169"/>
        <v>0</v>
      </c>
      <c r="BG374" s="45">
        <f t="shared" si="6170"/>
        <v>0</v>
      </c>
      <c r="BH374" s="45">
        <f t="shared" si="6171"/>
        <v>0</v>
      </c>
      <c r="BI374" s="181">
        <f t="shared" si="6172"/>
        <v>0</v>
      </c>
      <c r="BJ374" s="181">
        <f t="shared" si="6303"/>
        <v>0</v>
      </c>
      <c r="BK374" s="181"/>
      <c r="BL374" s="181"/>
      <c r="BM374" s="46"/>
      <c r="BN374" s="46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>
        <f t="shared" si="6173"/>
        <v>0</v>
      </c>
      <c r="BZ374" s="45">
        <f t="shared" si="6174"/>
        <v>0</v>
      </c>
      <c r="CA374" s="45">
        <f t="shared" si="6175"/>
        <v>0</v>
      </c>
      <c r="CB374" s="181">
        <f t="shared" si="6176"/>
        <v>0</v>
      </c>
      <c r="CC374" s="181">
        <f t="shared" si="6304"/>
        <v>0</v>
      </c>
      <c r="CD374" s="181"/>
      <c r="CE374" s="181"/>
      <c r="CF374" s="46"/>
      <c r="CG374" s="46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>
        <f t="shared" si="6177"/>
        <v>0</v>
      </c>
      <c r="CS374" s="45">
        <f t="shared" si="6178"/>
        <v>0</v>
      </c>
      <c r="CT374" s="45">
        <f t="shared" si="6179"/>
        <v>0</v>
      </c>
      <c r="CU374" s="181">
        <f t="shared" si="6180"/>
        <v>0</v>
      </c>
      <c r="CV374" s="181">
        <f t="shared" si="6305"/>
        <v>0</v>
      </c>
      <c r="CW374" s="272"/>
      <c r="CX374" s="181"/>
      <c r="CY374" s="46"/>
      <c r="CZ374" s="46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>
        <f t="shared" si="6181"/>
        <v>0</v>
      </c>
      <c r="DL374" s="45">
        <f t="shared" si="6182"/>
        <v>0</v>
      </c>
      <c r="DM374" s="45">
        <f t="shared" si="6183"/>
        <v>0</v>
      </c>
      <c r="DN374" s="184">
        <f t="shared" si="6184"/>
        <v>0</v>
      </c>
      <c r="DO374" s="184">
        <f t="shared" si="6306"/>
        <v>0</v>
      </c>
      <c r="DP374" s="181"/>
      <c r="DQ374" s="181"/>
      <c r="DR374" s="46"/>
      <c r="DS374" s="46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>
        <f t="shared" si="6185"/>
        <v>0</v>
      </c>
      <c r="EE374" s="45">
        <f t="shared" si="6186"/>
        <v>0</v>
      </c>
      <c r="EF374" s="45">
        <f t="shared" si="6187"/>
        <v>0</v>
      </c>
      <c r="EG374" s="184">
        <f t="shared" si="6188"/>
        <v>0</v>
      </c>
      <c r="EH374" s="184">
        <f t="shared" si="6307"/>
        <v>0</v>
      </c>
      <c r="EI374" s="181"/>
      <c r="EJ374" s="181"/>
      <c r="EK374" s="46"/>
      <c r="EL374" s="46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>
        <f t="shared" si="6189"/>
        <v>0</v>
      </c>
      <c r="EX374" s="45">
        <f t="shared" si="6190"/>
        <v>0</v>
      </c>
      <c r="EY374" s="45">
        <f t="shared" si="6191"/>
        <v>0</v>
      </c>
      <c r="EZ374" s="184">
        <f t="shared" si="6192"/>
        <v>0</v>
      </c>
      <c r="FA374" s="184">
        <f t="shared" si="6308"/>
        <v>0</v>
      </c>
      <c r="FB374" s="181"/>
      <c r="FC374" s="181"/>
      <c r="FD374" s="46"/>
      <c r="FE374" s="46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>
        <f t="shared" si="6193"/>
        <v>0</v>
      </c>
      <c r="FQ374" s="45">
        <f t="shared" si="6194"/>
        <v>0</v>
      </c>
      <c r="FR374" s="45">
        <f t="shared" si="6195"/>
        <v>0</v>
      </c>
      <c r="FS374" s="184">
        <f t="shared" si="6196"/>
        <v>0</v>
      </c>
      <c r="FT374" s="184">
        <f t="shared" si="6309"/>
        <v>0</v>
      </c>
      <c r="FU374" s="181"/>
      <c r="FV374" s="181"/>
      <c r="FW374" s="46"/>
      <c r="FX374" s="46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>
        <f t="shared" si="6197"/>
        <v>0</v>
      </c>
      <c r="GJ374" s="45">
        <f t="shared" si="6198"/>
        <v>0</v>
      </c>
      <c r="GK374" s="45">
        <f t="shared" si="6199"/>
        <v>0</v>
      </c>
      <c r="GL374" s="184">
        <f t="shared" si="6200"/>
        <v>0</v>
      </c>
      <c r="GM374" s="184">
        <f t="shared" si="6310"/>
        <v>0</v>
      </c>
      <c r="GN374" s="181"/>
      <c r="GO374" s="181"/>
      <c r="GP374" s="46"/>
      <c r="GQ374" s="46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>
        <f t="shared" si="6201"/>
        <v>0</v>
      </c>
      <c r="HC374" s="45">
        <f t="shared" si="6202"/>
        <v>0</v>
      </c>
      <c r="HD374" s="45">
        <f t="shared" si="6203"/>
        <v>0</v>
      </c>
      <c r="HE374" s="184">
        <f t="shared" si="6204"/>
        <v>0</v>
      </c>
      <c r="HF374" s="184">
        <f t="shared" si="6311"/>
        <v>0</v>
      </c>
      <c r="HG374" s="181"/>
      <c r="HH374" s="181"/>
      <c r="HI374" s="46"/>
      <c r="HJ374" s="46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>
        <f t="shared" si="6205"/>
        <v>0</v>
      </c>
      <c r="HV374" s="45">
        <f t="shared" si="6206"/>
        <v>0</v>
      </c>
      <c r="HW374" s="45">
        <f t="shared" si="6207"/>
        <v>0</v>
      </c>
      <c r="HX374" s="184">
        <f t="shared" si="6208"/>
        <v>0</v>
      </c>
      <c r="HY374" s="184">
        <f t="shared" si="6312"/>
        <v>0</v>
      </c>
      <c r="HZ374" s="181"/>
      <c r="IA374" s="181"/>
      <c r="IB374" s="46"/>
      <c r="IC374" s="46"/>
      <c r="ID374" s="46"/>
      <c r="IE374" s="46"/>
      <c r="IF374" s="45"/>
      <c r="IG374" s="45"/>
      <c r="IH374" s="45"/>
      <c r="II374" s="45"/>
      <c r="IJ374" s="45"/>
      <c r="IK374" s="45"/>
      <c r="IL374" s="45"/>
      <c r="IM374" s="45"/>
      <c r="IN374" s="45">
        <f t="shared" si="6209"/>
        <v>0</v>
      </c>
      <c r="IO374" s="45">
        <f t="shared" si="6210"/>
        <v>0</v>
      </c>
      <c r="IP374" s="45">
        <f t="shared" si="6211"/>
        <v>0</v>
      </c>
      <c r="IQ374" s="184">
        <f t="shared" si="6212"/>
        <v>0</v>
      </c>
      <c r="IR374" s="184">
        <f t="shared" si="6313"/>
        <v>0</v>
      </c>
      <c r="IS374" s="181"/>
      <c r="IT374" s="181"/>
      <c r="IU374" s="46"/>
      <c r="IV374" s="46"/>
      <c r="IW374" s="46"/>
      <c r="IX374" s="46"/>
      <c r="IY374" s="45"/>
      <c r="IZ374" s="45"/>
      <c r="JA374" s="45"/>
      <c r="JB374" s="45"/>
      <c r="JC374" s="45"/>
      <c r="JD374" s="45"/>
      <c r="JE374" s="45"/>
      <c r="JF374" s="45"/>
      <c r="JG374" s="45">
        <f t="shared" si="6213"/>
        <v>0</v>
      </c>
      <c r="JH374" s="45">
        <f t="shared" si="6214"/>
        <v>0</v>
      </c>
      <c r="JI374" s="45">
        <f t="shared" si="6215"/>
        <v>0</v>
      </c>
      <c r="JJ374" s="184">
        <f t="shared" si="6216"/>
        <v>0</v>
      </c>
      <c r="JK374" s="184">
        <f t="shared" si="6314"/>
        <v>0</v>
      </c>
      <c r="JL374" s="181"/>
      <c r="JM374" s="181"/>
      <c r="JN374" s="46"/>
      <c r="JO374" s="46"/>
      <c r="JP374" s="47"/>
      <c r="JQ374" s="48"/>
      <c r="JR374" s="47"/>
      <c r="JS374" s="47"/>
      <c r="JT374" s="385">
        <f t="shared" si="6843"/>
        <v>0</v>
      </c>
      <c r="JU374" s="385">
        <f t="shared" si="6844"/>
        <v>0</v>
      </c>
      <c r="JV374" s="385">
        <f t="shared" si="6845"/>
        <v>0</v>
      </c>
      <c r="JW374" s="385">
        <f t="shared" si="6846"/>
        <v>0</v>
      </c>
      <c r="JX374" s="385">
        <f t="shared" si="6847"/>
        <v>0</v>
      </c>
      <c r="JY374" s="385">
        <f t="shared" si="6848"/>
        <v>0</v>
      </c>
      <c r="JZ374" s="45">
        <f t="shared" si="6849"/>
        <v>0</v>
      </c>
      <c r="KA374" s="45">
        <f t="shared" si="6297"/>
        <v>0</v>
      </c>
      <c r="KB374" s="45">
        <f t="shared" si="6298"/>
        <v>0</v>
      </c>
      <c r="KC374" s="184">
        <f t="shared" si="6850"/>
        <v>0</v>
      </c>
      <c r="KD374" s="184">
        <f t="shared" si="6851"/>
        <v>0</v>
      </c>
      <c r="KE374" s="46"/>
      <c r="KF374" s="46"/>
      <c r="KG374" s="49"/>
      <c r="KH374" s="49"/>
    </row>
    <row r="375" spans="1:299" x14ac:dyDescent="0.2">
      <c r="A375" s="100">
        <v>1</v>
      </c>
      <c r="B375" s="100">
        <v>1</v>
      </c>
      <c r="C375" s="66"/>
      <c r="D375" s="257"/>
      <c r="E375" s="257"/>
      <c r="F375" s="685" t="s">
        <v>37</v>
      </c>
      <c r="G375" s="71"/>
      <c r="H375" s="126"/>
      <c r="I375" s="126"/>
      <c r="J375" s="57">
        <f>SUM(J376,J387,J394,J400,J407,)</f>
        <v>34</v>
      </c>
      <c r="K375" s="57">
        <f>SUM(K376,K387,K394,K400,K407,)</f>
        <v>6810615.688000001</v>
      </c>
      <c r="L375" s="57">
        <f t="shared" ref="L375:L376" si="6852">SUM(J375/12*$B$2)</f>
        <v>28.333333333333336</v>
      </c>
      <c r="M375" s="57">
        <f t="shared" ref="M375:M376" si="6853">SUM(K375/12*$B$2)</f>
        <v>5675513.0733333342</v>
      </c>
      <c r="N375" s="57">
        <f t="shared" ref="N375:S375" si="6854">SUM(N376,N386,N394,N400,N407,)</f>
        <v>9</v>
      </c>
      <c r="O375" s="57">
        <f t="shared" si="6854"/>
        <v>1549973.7</v>
      </c>
      <c r="P375" s="57">
        <f t="shared" si="6854"/>
        <v>171</v>
      </c>
      <c r="Q375" s="57">
        <f t="shared" si="6854"/>
        <v>0</v>
      </c>
      <c r="R375" s="57">
        <f t="shared" si="6854"/>
        <v>0</v>
      </c>
      <c r="S375" s="57">
        <f t="shared" si="6854"/>
        <v>0</v>
      </c>
      <c r="T375" s="59">
        <f t="shared" si="6000"/>
        <v>9</v>
      </c>
      <c r="U375" s="59">
        <f t="shared" si="6001"/>
        <v>1549973.7</v>
      </c>
      <c r="V375" s="59">
        <f t="shared" si="6002"/>
        <v>171</v>
      </c>
      <c r="W375" s="72">
        <f t="shared" si="6003"/>
        <v>-19.333333333333336</v>
      </c>
      <c r="X375" s="72">
        <f t="shared" si="6004"/>
        <v>-4125539.373333334</v>
      </c>
      <c r="Y375" s="307">
        <f>N375/L375</f>
        <v>0.31764705882352939</v>
      </c>
      <c r="Z375" s="307">
        <f>O375/M375</f>
        <v>0.27309842827825109</v>
      </c>
      <c r="AA375" s="156">
        <f t="shared" ref="AA375:AA376" si="6855">$H375</f>
        <v>0</v>
      </c>
      <c r="AB375" s="157">
        <f t="shared" ref="AB375:AB376" si="6856">O375/N375</f>
        <v>172219.3</v>
      </c>
      <c r="AC375" s="826">
        <f>SUM(AC376,AC386,AC394,AC400,AC407,)</f>
        <v>905</v>
      </c>
      <c r="AD375" s="826">
        <f>SUM(AD376,AD386,AD394,AD400,AD407,)</f>
        <v>193149490.80000004</v>
      </c>
      <c r="AE375" s="57">
        <f t="shared" ref="AE375:AE376" si="6857">SUM(AC375/12*$B$2)</f>
        <v>754.16666666666674</v>
      </c>
      <c r="AF375" s="57">
        <f t="shared" ref="AF375:AF376" si="6858">SUM(AD375/12*$B$2)</f>
        <v>160957909.00000003</v>
      </c>
      <c r="AG375" s="826">
        <f t="shared" ref="AG375:AL375" si="6859">SUM(AG376,AG386,AG394,AG400,AG407,)</f>
        <v>977</v>
      </c>
      <c r="AH375" s="826">
        <f t="shared" si="6859"/>
        <v>206814812.26999927</v>
      </c>
      <c r="AI375" s="57">
        <f t="shared" si="6859"/>
        <v>8264</v>
      </c>
      <c r="AJ375" s="57">
        <f t="shared" si="6859"/>
        <v>25</v>
      </c>
      <c r="AK375" s="57">
        <f t="shared" si="6859"/>
        <v>5379327.8000000007</v>
      </c>
      <c r="AL375" s="57">
        <f t="shared" si="6859"/>
        <v>196</v>
      </c>
      <c r="AM375" s="59">
        <f t="shared" si="6165"/>
        <v>1002</v>
      </c>
      <c r="AN375" s="59">
        <f t="shared" si="6166"/>
        <v>212194140.06999928</v>
      </c>
      <c r="AO375" s="59">
        <f t="shared" si="6167"/>
        <v>8460</v>
      </c>
      <c r="AP375" s="72">
        <f t="shared" ref="AP375:AP376" si="6860">AG375-AC375</f>
        <v>72</v>
      </c>
      <c r="AQ375" s="72">
        <f t="shared" ref="AQ375:AQ376" si="6861">AH375-AD375</f>
        <v>13665321.469999224</v>
      </c>
      <c r="AR375" s="308">
        <f t="shared" ref="AR375:AR376" si="6862">AG375/AC375</f>
        <v>1.0795580110497238</v>
      </c>
      <c r="AS375" s="308">
        <f t="shared" ref="AS375:AS376" si="6863">AH375/AD375</f>
        <v>1.0707499740920841</v>
      </c>
      <c r="AT375" s="156">
        <f t="shared" ref="AT375:AT387" si="6864">$H375</f>
        <v>0</v>
      </c>
      <c r="AU375" s="157">
        <f t="shared" ref="AU375:AU376" si="6865">AH375/AG375</f>
        <v>211683.53354145266</v>
      </c>
      <c r="AV375" s="57">
        <f>SUM(AV376,AV387,AV394,AV400,AV407,)</f>
        <v>0</v>
      </c>
      <c r="AW375" s="57">
        <f>SUM(AW376,AW387,AW394,AW400,AW407,)</f>
        <v>0</v>
      </c>
      <c r="AX375" s="57">
        <f t="shared" ref="AX375:AX376" si="6866">SUM(AV375/12*$B$2)</f>
        <v>0</v>
      </c>
      <c r="AY375" s="57">
        <f t="shared" ref="AY375:AY376" si="6867">SUM(AW375/12*$B$2)</f>
        <v>0</v>
      </c>
      <c r="AZ375" s="57">
        <f t="shared" ref="AZ375:BE375" si="6868">SUM(AZ376,AZ386,AZ394,AZ400,AZ407,)</f>
        <v>0</v>
      </c>
      <c r="BA375" s="57">
        <f t="shared" si="6868"/>
        <v>0</v>
      </c>
      <c r="BB375" s="57">
        <f t="shared" si="6868"/>
        <v>0</v>
      </c>
      <c r="BC375" s="57">
        <f t="shared" si="6868"/>
        <v>0</v>
      </c>
      <c r="BD375" s="57">
        <f t="shared" si="6868"/>
        <v>0</v>
      </c>
      <c r="BE375" s="57">
        <f t="shared" si="6868"/>
        <v>0</v>
      </c>
      <c r="BF375" s="59">
        <f t="shared" si="6169"/>
        <v>0</v>
      </c>
      <c r="BG375" s="59">
        <f t="shared" si="6170"/>
        <v>0</v>
      </c>
      <c r="BH375" s="59">
        <f t="shared" si="6171"/>
        <v>0</v>
      </c>
      <c r="BI375" s="72">
        <f t="shared" si="6172"/>
        <v>0</v>
      </c>
      <c r="BJ375" s="72">
        <f t="shared" si="6303"/>
        <v>0</v>
      </c>
      <c r="BK375" s="307" t="e">
        <f>AZ375/AX375</f>
        <v>#DIV/0!</v>
      </c>
      <c r="BL375" s="307" t="e">
        <f>BA375/AY375</f>
        <v>#DIV/0!</v>
      </c>
      <c r="BM375" s="156">
        <f t="shared" ref="BM375:BM376" si="6869">$H375</f>
        <v>0</v>
      </c>
      <c r="BN375" s="157" t="e">
        <f t="shared" ref="BN375:BN376" si="6870">BA375/AZ375</f>
        <v>#DIV/0!</v>
      </c>
      <c r="BO375" s="57">
        <f>SUM(BO376,BO387,BO394,BO400,BO407,)</f>
        <v>0</v>
      </c>
      <c r="BP375" s="57">
        <f>SUM(BP376,BP387,BP394,BP400,BP407,)</f>
        <v>0</v>
      </c>
      <c r="BQ375" s="57">
        <f t="shared" ref="BQ375:BQ376" si="6871">SUM(BO375/12*$B$2)</f>
        <v>0</v>
      </c>
      <c r="BR375" s="57">
        <f t="shared" ref="BR375:BR376" si="6872">SUM(BP375/12*$B$2)</f>
        <v>0</v>
      </c>
      <c r="BS375" s="57">
        <f t="shared" ref="BS375:BX375" si="6873">SUM(BS376,BS386,BS394,BS400,BS407,)</f>
        <v>0</v>
      </c>
      <c r="BT375" s="57">
        <f t="shared" si="6873"/>
        <v>0</v>
      </c>
      <c r="BU375" s="57">
        <f t="shared" si="6873"/>
        <v>0</v>
      </c>
      <c r="BV375" s="57">
        <f t="shared" si="6873"/>
        <v>0</v>
      </c>
      <c r="BW375" s="57">
        <f t="shared" si="6873"/>
        <v>0</v>
      </c>
      <c r="BX375" s="57">
        <f t="shared" si="6873"/>
        <v>0</v>
      </c>
      <c r="BY375" s="59">
        <f t="shared" si="6173"/>
        <v>0</v>
      </c>
      <c r="BZ375" s="59">
        <f t="shared" si="6174"/>
        <v>0</v>
      </c>
      <c r="CA375" s="59">
        <f t="shared" si="6175"/>
        <v>0</v>
      </c>
      <c r="CB375" s="72">
        <f t="shared" si="6176"/>
        <v>0</v>
      </c>
      <c r="CC375" s="72">
        <f t="shared" si="6304"/>
        <v>0</v>
      </c>
      <c r="CD375" s="307" t="e">
        <f>BS375/BQ375</f>
        <v>#DIV/0!</v>
      </c>
      <c r="CE375" s="307" t="e">
        <f>BT375/BR375</f>
        <v>#DIV/0!</v>
      </c>
      <c r="CF375" s="156">
        <f t="shared" ref="CF375:CF376" si="6874">$H375</f>
        <v>0</v>
      </c>
      <c r="CG375" s="157" t="e">
        <f t="shared" ref="CG375:CG376" si="6875">BT375/BS375</f>
        <v>#DIV/0!</v>
      </c>
      <c r="CH375" s="57">
        <f>SUM(CH376,CH386,CH394,CH400,CH407,)</f>
        <v>181</v>
      </c>
      <c r="CI375" s="57">
        <f>SUM(CI376,CI386,CI394,CI400,CI407,)</f>
        <v>37588075.292000003</v>
      </c>
      <c r="CJ375" s="57">
        <f t="shared" ref="CJ375:CJ376" si="6876">SUM(CH375/12*$B$2)</f>
        <v>150.83333333333334</v>
      </c>
      <c r="CK375" s="57">
        <f t="shared" ref="CK375:CK376" si="6877">SUM(CI375/12*$B$2)</f>
        <v>31323396.076666672</v>
      </c>
      <c r="CL375" s="57">
        <f t="shared" ref="CL375:CQ375" si="6878">SUM(CL376,CL386,CL394,CL400,CL407,)</f>
        <v>199</v>
      </c>
      <c r="CM375" s="57">
        <f t="shared" si="6878"/>
        <v>38155021.830000058</v>
      </c>
      <c r="CN375" s="57">
        <f t="shared" si="6878"/>
        <v>2776</v>
      </c>
      <c r="CO375" s="57">
        <f t="shared" si="6878"/>
        <v>14</v>
      </c>
      <c r="CP375" s="57">
        <f t="shared" si="6878"/>
        <v>3116474.96</v>
      </c>
      <c r="CQ375" s="57">
        <f t="shared" si="6878"/>
        <v>191</v>
      </c>
      <c r="CR375" s="59">
        <f t="shared" si="6177"/>
        <v>213</v>
      </c>
      <c r="CS375" s="59">
        <f t="shared" si="6178"/>
        <v>41271496.790000059</v>
      </c>
      <c r="CT375" s="59">
        <f t="shared" si="6179"/>
        <v>2967</v>
      </c>
      <c r="CU375" s="72">
        <f t="shared" ref="CU375:CU376" si="6879">CL375-CH375</f>
        <v>18</v>
      </c>
      <c r="CV375" s="72">
        <f t="shared" ref="CV375:CV376" si="6880">CM375-CI375</f>
        <v>566946.53800005466</v>
      </c>
      <c r="CW375" s="308">
        <f t="shared" ref="CW375:CW376" si="6881">CL375/CH375</f>
        <v>1.0994475138121547</v>
      </c>
      <c r="CX375" s="308">
        <f t="shared" ref="CX375:CX376" si="6882">CM375/CI375</f>
        <v>1.0150831489400767</v>
      </c>
      <c r="CY375" s="156">
        <f t="shared" ref="CY375:CY376" si="6883">$H375</f>
        <v>0</v>
      </c>
      <c r="CZ375" s="157">
        <f t="shared" ref="CZ375:CZ376" si="6884">CM375/CL375</f>
        <v>191733.77804020129</v>
      </c>
      <c r="DA375" s="57">
        <f>SUM(DA376,DA387,DA394,DA400,DA407,)</f>
        <v>0</v>
      </c>
      <c r="DB375" s="57">
        <f>SUM(DB376,DB387,DB394,DB400,DB407,)</f>
        <v>0</v>
      </c>
      <c r="DC375" s="57">
        <f t="shared" ref="DC375:DC376" si="6885">SUM(DA375/12*$B$2)</f>
        <v>0</v>
      </c>
      <c r="DD375" s="57">
        <f t="shared" ref="DD375:DD376" si="6886">SUM(DB375/12*$B$2)</f>
        <v>0</v>
      </c>
      <c r="DE375" s="57">
        <f t="shared" ref="DE375:DJ375" si="6887">SUM(DE376,DE386,DE394,DE400,DE407,)</f>
        <v>0</v>
      </c>
      <c r="DF375" s="57">
        <f t="shared" si="6887"/>
        <v>0</v>
      </c>
      <c r="DG375" s="57">
        <f t="shared" si="6887"/>
        <v>0</v>
      </c>
      <c r="DH375" s="57">
        <f t="shared" si="6887"/>
        <v>0</v>
      </c>
      <c r="DI375" s="57">
        <f t="shared" si="6887"/>
        <v>0</v>
      </c>
      <c r="DJ375" s="57">
        <f t="shared" si="6887"/>
        <v>0</v>
      </c>
      <c r="DK375" s="87">
        <f t="shared" si="6181"/>
        <v>0</v>
      </c>
      <c r="DL375" s="59">
        <f t="shared" si="6182"/>
        <v>0</v>
      </c>
      <c r="DM375" s="59">
        <f t="shared" si="6183"/>
        <v>0</v>
      </c>
      <c r="DN375" s="72">
        <f t="shared" si="6184"/>
        <v>0</v>
      </c>
      <c r="DO375" s="72">
        <f t="shared" si="6306"/>
        <v>0</v>
      </c>
      <c r="DP375" s="308" t="e">
        <f>DE375/DC375</f>
        <v>#DIV/0!</v>
      </c>
      <c r="DQ375" s="307" t="e">
        <f>DF375/DD375</f>
        <v>#DIV/0!</v>
      </c>
      <c r="DR375" s="156">
        <f t="shared" ref="DR375:DR376" si="6888">$H375</f>
        <v>0</v>
      </c>
      <c r="DS375" s="157" t="e">
        <f t="shared" ref="DS375:DS376" si="6889">DF375/DE375</f>
        <v>#DIV/0!</v>
      </c>
      <c r="DT375" s="57">
        <f>SUM(DT376,DT387,DT394,DT400,DT407,)</f>
        <v>0</v>
      </c>
      <c r="DU375" s="57">
        <f>SUM(DU376,DU387,DU394,DU400,DU407,)</f>
        <v>0</v>
      </c>
      <c r="DV375" s="57">
        <f t="shared" ref="DV375:DV376" si="6890">SUM(DT375/12*$B$2)</f>
        <v>0</v>
      </c>
      <c r="DW375" s="57">
        <f t="shared" ref="DW375:DW376" si="6891">SUM(DU375/12*$B$2)</f>
        <v>0</v>
      </c>
      <c r="DX375" s="57">
        <f t="shared" ref="DX375:EC375" si="6892">SUM(DX376,DX386,DX394,DX400,DX407,)</f>
        <v>0</v>
      </c>
      <c r="DY375" s="57">
        <f t="shared" si="6892"/>
        <v>0</v>
      </c>
      <c r="DZ375" s="57">
        <f t="shared" si="6892"/>
        <v>0</v>
      </c>
      <c r="EA375" s="57">
        <f t="shared" si="6892"/>
        <v>0</v>
      </c>
      <c r="EB375" s="57">
        <f t="shared" si="6892"/>
        <v>0</v>
      </c>
      <c r="EC375" s="57">
        <f t="shared" si="6892"/>
        <v>0</v>
      </c>
      <c r="ED375" s="87">
        <f t="shared" si="6185"/>
        <v>0</v>
      </c>
      <c r="EE375" s="59">
        <f t="shared" si="6186"/>
        <v>0</v>
      </c>
      <c r="EF375" s="59">
        <f t="shared" si="6187"/>
        <v>0</v>
      </c>
      <c r="EG375" s="72">
        <f t="shared" si="6188"/>
        <v>0</v>
      </c>
      <c r="EH375" s="72">
        <f t="shared" si="6307"/>
        <v>0</v>
      </c>
      <c r="EI375" s="308" t="e">
        <f>DX375/DV375</f>
        <v>#DIV/0!</v>
      </c>
      <c r="EJ375" s="307" t="e">
        <f>DY375/DW375</f>
        <v>#DIV/0!</v>
      </c>
      <c r="EK375" s="156">
        <f t="shared" ref="EK375:EK376" si="6893">$H375</f>
        <v>0</v>
      </c>
      <c r="EL375" s="157" t="e">
        <f t="shared" ref="EL375:EL376" si="6894">DY375/DX375</f>
        <v>#DIV/0!</v>
      </c>
      <c r="EM375" s="57">
        <f>SUM(EM376,EM387,EM394,EM400,EM407,)</f>
        <v>0</v>
      </c>
      <c r="EN375" s="57">
        <f>SUM(EN376,EN387,EN394,EN400,EN407,)</f>
        <v>0</v>
      </c>
      <c r="EO375" s="57">
        <f t="shared" ref="EO375:EO376" si="6895">SUM(EM375/12*$B$2)</f>
        <v>0</v>
      </c>
      <c r="EP375" s="57">
        <f t="shared" ref="EP375:EP376" si="6896">SUM(EN375/12*$B$2)</f>
        <v>0</v>
      </c>
      <c r="EQ375" s="57">
        <f t="shared" ref="EQ375:EV375" si="6897">SUM(EQ376,EQ386,EQ394,EQ400,EQ407,)</f>
        <v>0</v>
      </c>
      <c r="ER375" s="57">
        <f t="shared" si="6897"/>
        <v>0</v>
      </c>
      <c r="ES375" s="57">
        <f t="shared" si="6897"/>
        <v>0</v>
      </c>
      <c r="ET375" s="57">
        <f t="shared" si="6897"/>
        <v>0</v>
      </c>
      <c r="EU375" s="57">
        <f t="shared" si="6897"/>
        <v>0</v>
      </c>
      <c r="EV375" s="57">
        <f t="shared" si="6897"/>
        <v>0</v>
      </c>
      <c r="EW375" s="87">
        <f t="shared" si="6189"/>
        <v>0</v>
      </c>
      <c r="EX375" s="59">
        <f t="shared" si="6190"/>
        <v>0</v>
      </c>
      <c r="EY375" s="59">
        <f t="shared" si="6191"/>
        <v>0</v>
      </c>
      <c r="EZ375" s="72">
        <f t="shared" si="6192"/>
        <v>0</v>
      </c>
      <c r="FA375" s="72">
        <f t="shared" si="6308"/>
        <v>0</v>
      </c>
      <c r="FB375" s="308" t="e">
        <f>EQ375/EO375</f>
        <v>#DIV/0!</v>
      </c>
      <c r="FC375" s="307" t="e">
        <f>ER375/EP375</f>
        <v>#DIV/0!</v>
      </c>
      <c r="FD375" s="156">
        <f t="shared" ref="FD375:FD376" si="6898">$H375</f>
        <v>0</v>
      </c>
      <c r="FE375" s="157" t="e">
        <f t="shared" ref="FE375:FE376" si="6899">ER375/EQ375</f>
        <v>#DIV/0!</v>
      </c>
      <c r="FF375" s="57">
        <f>SUM(FF376,FF387,FF394,FF400,FF407,)</f>
        <v>210</v>
      </c>
      <c r="FG375" s="57">
        <f>SUM(FG376,FG387,FG394,FG400,FG407,)</f>
        <v>45571449.800000012</v>
      </c>
      <c r="FH375" s="57">
        <f t="shared" ref="FH375:FH376" si="6900">SUM(FF375/12*$B$2)</f>
        <v>175</v>
      </c>
      <c r="FI375" s="57">
        <f t="shared" ref="FI375:FI376" si="6901">SUM(FG375/12*$B$2)</f>
        <v>37976208.166666679</v>
      </c>
      <c r="FJ375" s="57">
        <f t="shared" ref="FJ375:FO375" si="6902">SUM(FJ376,FJ386,FJ394,FJ400,FJ407,)</f>
        <v>149</v>
      </c>
      <c r="FK375" s="57">
        <f t="shared" si="6902"/>
        <v>30480941.560000025</v>
      </c>
      <c r="FL375" s="57">
        <f t="shared" si="6902"/>
        <v>975</v>
      </c>
      <c r="FM375" s="57">
        <f t="shared" si="6902"/>
        <v>7</v>
      </c>
      <c r="FN375" s="57">
        <f t="shared" si="6902"/>
        <v>2028507.32</v>
      </c>
      <c r="FO375" s="57">
        <f t="shared" si="6902"/>
        <v>86</v>
      </c>
      <c r="FP375" s="87">
        <f t="shared" si="6193"/>
        <v>156</v>
      </c>
      <c r="FQ375" s="59">
        <f t="shared" si="6194"/>
        <v>32509448.880000025</v>
      </c>
      <c r="FR375" s="59">
        <f t="shared" si="6195"/>
        <v>1061</v>
      </c>
      <c r="FS375" s="72">
        <f t="shared" si="6196"/>
        <v>-26</v>
      </c>
      <c r="FT375" s="72">
        <f t="shared" si="6309"/>
        <v>-7495266.6066666543</v>
      </c>
      <c r="FU375" s="308">
        <f>FJ375/FH375</f>
        <v>0.85142857142857142</v>
      </c>
      <c r="FV375" s="307">
        <f>FK375/FI375</f>
        <v>0.80263257000877808</v>
      </c>
      <c r="FW375" s="156">
        <f t="shared" ref="FW375:FW376" si="6903">$H375</f>
        <v>0</v>
      </c>
      <c r="FX375" s="157">
        <f t="shared" ref="FX375:FX376" si="6904">FK375/FJ375</f>
        <v>204570.07758389279</v>
      </c>
      <c r="FY375" s="57">
        <f>SUM(FY376,FY387,FY394,FY400,FY407,)</f>
        <v>0</v>
      </c>
      <c r="FZ375" s="57">
        <f>SUM(FZ376,FZ387,FZ394,FZ400,FZ407,)</f>
        <v>0</v>
      </c>
      <c r="GA375" s="57">
        <f t="shared" ref="GA375:GA376" si="6905">SUM(FY375/12*$B$2)</f>
        <v>0</v>
      </c>
      <c r="GB375" s="57">
        <f t="shared" ref="GB375:GB376" si="6906">SUM(FZ375/12*$B$2)</f>
        <v>0</v>
      </c>
      <c r="GC375" s="57">
        <f t="shared" ref="GC375:GH375" si="6907">SUM(GC376,GC386,GC394,GC400,GC407,)</f>
        <v>0</v>
      </c>
      <c r="GD375" s="57">
        <f t="shared" si="6907"/>
        <v>0</v>
      </c>
      <c r="GE375" s="57">
        <f t="shared" si="6907"/>
        <v>0</v>
      </c>
      <c r="GF375" s="57">
        <f t="shared" si="6907"/>
        <v>0</v>
      </c>
      <c r="GG375" s="57">
        <f t="shared" si="6907"/>
        <v>0</v>
      </c>
      <c r="GH375" s="57">
        <f t="shared" si="6907"/>
        <v>0</v>
      </c>
      <c r="GI375" s="87">
        <f t="shared" si="6197"/>
        <v>0</v>
      </c>
      <c r="GJ375" s="59">
        <f t="shared" si="6198"/>
        <v>0</v>
      </c>
      <c r="GK375" s="59">
        <f t="shared" si="6199"/>
        <v>0</v>
      </c>
      <c r="GL375" s="72">
        <f t="shared" si="6200"/>
        <v>0</v>
      </c>
      <c r="GM375" s="72">
        <f t="shared" si="6310"/>
        <v>0</v>
      </c>
      <c r="GN375" s="308" t="e">
        <f>GC375/GA375</f>
        <v>#DIV/0!</v>
      </c>
      <c r="GO375" s="307" t="e">
        <f>GD375/GB375</f>
        <v>#DIV/0!</v>
      </c>
      <c r="GP375" s="156">
        <f t="shared" ref="GP375:GP376" si="6908">$H375</f>
        <v>0</v>
      </c>
      <c r="GQ375" s="157" t="e">
        <f t="shared" ref="GQ375:GQ376" si="6909">GD375/GC375</f>
        <v>#DIV/0!</v>
      </c>
      <c r="GR375" s="57">
        <f>SUM(GR376,GR387,GR394,GR400,GR407,)</f>
        <v>0</v>
      </c>
      <c r="GS375" s="57">
        <f>SUM(GS376,GS387,GS394,GS400,GS407,)</f>
        <v>0</v>
      </c>
      <c r="GT375" s="57">
        <f t="shared" ref="GT375:GT376" si="6910">SUM(GR375/12*$B$2)</f>
        <v>0</v>
      </c>
      <c r="GU375" s="57">
        <f t="shared" ref="GU375:GU376" si="6911">SUM(GS375/12*$B$2)</f>
        <v>0</v>
      </c>
      <c r="GV375" s="57">
        <f t="shared" ref="GV375:HA375" si="6912">SUM(GV376,GV386,GV394,GV400,GV407,)</f>
        <v>0</v>
      </c>
      <c r="GW375" s="57">
        <f t="shared" si="6912"/>
        <v>0</v>
      </c>
      <c r="GX375" s="57">
        <f t="shared" si="6912"/>
        <v>0</v>
      </c>
      <c r="GY375" s="57">
        <f t="shared" si="6912"/>
        <v>0</v>
      </c>
      <c r="GZ375" s="57">
        <f t="shared" si="6912"/>
        <v>0</v>
      </c>
      <c r="HA375" s="57">
        <f t="shared" si="6912"/>
        <v>0</v>
      </c>
      <c r="HB375" s="87">
        <f t="shared" si="6201"/>
        <v>0</v>
      </c>
      <c r="HC375" s="59">
        <f t="shared" si="6202"/>
        <v>0</v>
      </c>
      <c r="HD375" s="59">
        <f t="shared" si="6203"/>
        <v>0</v>
      </c>
      <c r="HE375" s="72">
        <f t="shared" si="6204"/>
        <v>0</v>
      </c>
      <c r="HF375" s="72">
        <f t="shared" si="6311"/>
        <v>0</v>
      </c>
      <c r="HG375" s="308" t="e">
        <f>GV375/GT375</f>
        <v>#DIV/0!</v>
      </c>
      <c r="HH375" s="307" t="e">
        <f>GW375/GU375</f>
        <v>#DIV/0!</v>
      </c>
      <c r="HI375" s="156">
        <f t="shared" ref="HI375:HI376" si="6913">$H375</f>
        <v>0</v>
      </c>
      <c r="HJ375" s="157" t="e">
        <f t="shared" ref="HJ375:HJ376" si="6914">GW375/GV375</f>
        <v>#DIV/0!</v>
      </c>
      <c r="HK375" s="57">
        <f>SUM(HK376,HK387,HK394,HK400,HK407,)</f>
        <v>0</v>
      </c>
      <c r="HL375" s="57">
        <f>SUM(HL376,HL387,HL394,HL400,HL407,)</f>
        <v>0</v>
      </c>
      <c r="HM375" s="57">
        <f t="shared" ref="HM375:HM376" si="6915">SUM(HK375/12*$B$2)</f>
        <v>0</v>
      </c>
      <c r="HN375" s="57">
        <f t="shared" ref="HN375:HN376" si="6916">SUM(HL375/12*$B$2)</f>
        <v>0</v>
      </c>
      <c r="HO375" s="57">
        <f t="shared" ref="HO375:HT375" si="6917">SUM(HO376,HO386,HO394,HO400,HO407,)</f>
        <v>0</v>
      </c>
      <c r="HP375" s="57">
        <f t="shared" si="6917"/>
        <v>0</v>
      </c>
      <c r="HQ375" s="57">
        <f t="shared" si="6917"/>
        <v>0</v>
      </c>
      <c r="HR375" s="57">
        <f t="shared" si="6917"/>
        <v>0</v>
      </c>
      <c r="HS375" s="57">
        <f t="shared" si="6917"/>
        <v>0</v>
      </c>
      <c r="HT375" s="57">
        <f t="shared" si="6917"/>
        <v>0</v>
      </c>
      <c r="HU375" s="87">
        <f t="shared" si="6205"/>
        <v>0</v>
      </c>
      <c r="HV375" s="59">
        <f t="shared" si="6206"/>
        <v>0</v>
      </c>
      <c r="HW375" s="59">
        <f t="shared" si="6207"/>
        <v>0</v>
      </c>
      <c r="HX375" s="72">
        <f t="shared" si="6208"/>
        <v>0</v>
      </c>
      <c r="HY375" s="72">
        <f t="shared" si="6312"/>
        <v>0</v>
      </c>
      <c r="HZ375" s="308" t="e">
        <f>HO375/HM375</f>
        <v>#DIV/0!</v>
      </c>
      <c r="IA375" s="307" t="e">
        <f>HP375/HN375</f>
        <v>#DIV/0!</v>
      </c>
      <c r="IB375" s="156">
        <f t="shared" ref="IB375:IB376" si="6918">$H375</f>
        <v>0</v>
      </c>
      <c r="IC375" s="157" t="e">
        <f t="shared" ref="IC375:IC376" si="6919">HP375/HO375</f>
        <v>#DIV/0!</v>
      </c>
      <c r="ID375" s="57">
        <f>SUM(ID376,ID387,ID394,ID400,ID407,)</f>
        <v>0</v>
      </c>
      <c r="IE375" s="57">
        <f>SUM(IE376,IE387,IE394,IE400,IE407,)</f>
        <v>0</v>
      </c>
      <c r="IF375" s="57">
        <f t="shared" ref="IF375:IF376" si="6920">SUM(ID375/12*$B$2)</f>
        <v>0</v>
      </c>
      <c r="IG375" s="57">
        <f t="shared" ref="IG375:IG376" si="6921">SUM(IE375/12*$B$2)</f>
        <v>0</v>
      </c>
      <c r="IH375" s="57">
        <f t="shared" ref="IH375:IM375" si="6922">SUM(IH376,IH386,IH394,IH400,IH407,)</f>
        <v>0</v>
      </c>
      <c r="II375" s="57">
        <f t="shared" si="6922"/>
        <v>0</v>
      </c>
      <c r="IJ375" s="57">
        <f t="shared" si="6922"/>
        <v>0</v>
      </c>
      <c r="IK375" s="57">
        <f t="shared" si="6922"/>
        <v>0</v>
      </c>
      <c r="IL375" s="57">
        <f t="shared" si="6922"/>
        <v>0</v>
      </c>
      <c r="IM375" s="57">
        <f t="shared" si="6922"/>
        <v>0</v>
      </c>
      <c r="IN375" s="87">
        <f t="shared" si="6209"/>
        <v>0</v>
      </c>
      <c r="IO375" s="59">
        <f t="shared" si="6210"/>
        <v>0</v>
      </c>
      <c r="IP375" s="59">
        <f t="shared" si="6211"/>
        <v>0</v>
      </c>
      <c r="IQ375" s="72">
        <f t="shared" si="6212"/>
        <v>0</v>
      </c>
      <c r="IR375" s="72">
        <f t="shared" si="6313"/>
        <v>0</v>
      </c>
      <c r="IS375" s="308" t="e">
        <f>IH375/IF375</f>
        <v>#DIV/0!</v>
      </c>
      <c r="IT375" s="307" t="e">
        <f>II375/IG375</f>
        <v>#DIV/0!</v>
      </c>
      <c r="IU375" s="156">
        <f t="shared" ref="IU375:IU376" si="6923">$H375</f>
        <v>0</v>
      </c>
      <c r="IV375" s="157" t="e">
        <f t="shared" ref="IV375:IV376" si="6924">II375/IH375</f>
        <v>#DIV/0!</v>
      </c>
      <c r="IW375" s="57">
        <f>SUM(IW376,IW387,IW394,IW400,IW407,)</f>
        <v>0</v>
      </c>
      <c r="IX375" s="57">
        <f>SUM(IX376,IX387,IX394,IX400,IX407,)</f>
        <v>0</v>
      </c>
      <c r="IY375" s="57">
        <f t="shared" ref="IY375:IY376" si="6925">SUM(IW375/12*$B$2)</f>
        <v>0</v>
      </c>
      <c r="IZ375" s="57">
        <f t="shared" ref="IZ375:IZ376" si="6926">SUM(IX375/12*$B$2)</f>
        <v>0</v>
      </c>
      <c r="JA375" s="57">
        <f t="shared" ref="JA375:JF375" si="6927">SUM(JA376,JA386,JA394,JA400,JA407,)</f>
        <v>0</v>
      </c>
      <c r="JB375" s="57">
        <f t="shared" si="6927"/>
        <v>0</v>
      </c>
      <c r="JC375" s="57">
        <f t="shared" si="6927"/>
        <v>0</v>
      </c>
      <c r="JD375" s="57">
        <f t="shared" si="6927"/>
        <v>0</v>
      </c>
      <c r="JE375" s="57">
        <f t="shared" si="6927"/>
        <v>0</v>
      </c>
      <c r="JF375" s="57">
        <f t="shared" si="6927"/>
        <v>0</v>
      </c>
      <c r="JG375" s="87">
        <f t="shared" si="6213"/>
        <v>0</v>
      </c>
      <c r="JH375" s="59">
        <f t="shared" si="6214"/>
        <v>0</v>
      </c>
      <c r="JI375" s="59">
        <f t="shared" si="6215"/>
        <v>0</v>
      </c>
      <c r="JJ375" s="72">
        <f t="shared" si="6216"/>
        <v>0</v>
      </c>
      <c r="JK375" s="72">
        <f t="shared" si="6314"/>
        <v>0</v>
      </c>
      <c r="JL375" s="308" t="e">
        <f>JA375/IY375</f>
        <v>#DIV/0!</v>
      </c>
      <c r="JM375" s="307" t="e">
        <f>JB375/IZ375</f>
        <v>#DIV/0!</v>
      </c>
      <c r="JN375" s="156">
        <f t="shared" ref="JN375:JN376" si="6928">$H375</f>
        <v>0</v>
      </c>
      <c r="JO375" s="157" t="e">
        <f t="shared" ref="JO375:JO376" si="6929">JB375/JA375</f>
        <v>#DIV/0!</v>
      </c>
      <c r="JP375" s="384">
        <f t="shared" ref="JP375:JP376" si="6930">J375+AC375+AV375+BO375+CH375+DA375+DT375+EM375+FF375+FY375+GR375+HK375+ID375+IW375</f>
        <v>1330</v>
      </c>
      <c r="JQ375" s="384">
        <f t="shared" ref="JQ375:JQ376" si="6931">K375+AD375+AW375+BP375+CI375+DB375+DU375+EN375+FG375+FZ375+GS375+HL375+IE375+IX375</f>
        <v>283119631.58000004</v>
      </c>
      <c r="JR375" s="384">
        <f t="shared" ref="JR375:JR376" si="6932">L375+AE375+AX375+BQ375+CJ375+DC375+DV375+EO375+FH375+GA375+GT375+HM375+IF375+IY375</f>
        <v>1108.3333333333335</v>
      </c>
      <c r="JS375" s="384">
        <f t="shared" ref="JS375:JS376" si="6933">M375+AF375+AY375+BR375+CK375+DD375+DW375+EP375+FI375+GB375+GU375+HN375+IG375+IZ375</f>
        <v>235933026.31666672</v>
      </c>
      <c r="JT375" s="384">
        <f t="shared" ref="JT375:JT385" si="6934">N375+AG375+AZ375+BS375+CL375+DE375+DX375+EQ375+FJ375+GC375+GV375+HO375+IH375+JA375</f>
        <v>1334</v>
      </c>
      <c r="JU375" s="384">
        <f t="shared" ref="JU375:JU385" si="6935">O375+AH375+BA375+BT375+CM375+DF375+DY375+ER375+FK375+GD375+GW375+HP375+II375+JB375</f>
        <v>277000749.3599993</v>
      </c>
      <c r="JV375" s="384">
        <f t="shared" ref="JV375:JV385" si="6936">P375+AI375+BB375+BU375+CN375+DG375+DZ375+ES375+FL375+GE375+GX375+HQ375+IJ375+JC375</f>
        <v>12186</v>
      </c>
      <c r="JW375" s="384">
        <f t="shared" ref="JW375:JW385" si="6937">Q375+AJ375+BC375+BV375+CO375+DH375+EA375+ET375+FM375+GF375+GY375+HR375+IK375+JD375</f>
        <v>46</v>
      </c>
      <c r="JX375" s="384">
        <f t="shared" ref="JX375:JX385" si="6938">R375+AK375+BD375+BW375+CP375+DI375+EB375+EU375+FN375+GG375+GZ375+HS375+IL375+JE375</f>
        <v>10524310.080000002</v>
      </c>
      <c r="JY375" s="384">
        <f t="shared" ref="JY375:JY385" si="6939">S375+AL375+BE375+BX375+CQ375+DJ375+EC375+EV375+FO375+GH375+HA375+HT375+IM375+JF375</f>
        <v>473</v>
      </c>
      <c r="JZ375" s="384">
        <f t="shared" si="6703"/>
        <v>1380</v>
      </c>
      <c r="KA375" s="384">
        <f t="shared" si="6297"/>
        <v>287525059.43999928</v>
      </c>
      <c r="KB375" s="384">
        <f t="shared" si="6298"/>
        <v>12659</v>
      </c>
      <c r="KC375" s="72">
        <f t="shared" ref="KC375:KC385" si="6940">JT375-JR375</f>
        <v>225.66666666666652</v>
      </c>
      <c r="KD375" s="72">
        <f t="shared" ref="KD375:KD385" si="6941">JU375-JS375</f>
        <v>41067723.043332577</v>
      </c>
      <c r="KE375" s="156">
        <f t="shared" ref="KE375:KE376" si="6942">$H375</f>
        <v>0</v>
      </c>
      <c r="KF375" s="157">
        <f t="shared" ref="KF375:KF376" si="6943">JU375/JT375</f>
        <v>207646.73865067415</v>
      </c>
      <c r="KG375" s="309">
        <f>CR375/CJ375</f>
        <v>1.4121546961325966</v>
      </c>
      <c r="KH375" s="309">
        <f>CS375/CK375</f>
        <v>1.317593299557448</v>
      </c>
      <c r="KK375" s="626"/>
      <c r="KL375" s="626"/>
      <c r="KM375" s="626"/>
    </row>
    <row r="376" spans="1:299" x14ac:dyDescent="0.2">
      <c r="A376" s="100">
        <v>1</v>
      </c>
      <c r="B376" s="100">
        <v>1</v>
      </c>
      <c r="C376" s="66"/>
      <c r="D376" s="254"/>
      <c r="E376" s="254"/>
      <c r="F376" s="686" t="s">
        <v>140</v>
      </c>
      <c r="G376" s="98">
        <v>56</v>
      </c>
      <c r="H376" s="104">
        <v>172219.30000000002</v>
      </c>
      <c r="I376" s="104">
        <v>183178.71</v>
      </c>
      <c r="J376" s="57">
        <f>VLOOKUP($G376,'ВМП план КС'!$A$8:$AQ$94,14,0)</f>
        <v>30</v>
      </c>
      <c r="K376" s="57">
        <f>VLOOKUP($G376,'ВМП план КС'!$A$8:$AQ$94,15,0)</f>
        <v>5166579.0000000009</v>
      </c>
      <c r="L376" s="57">
        <f t="shared" si="6852"/>
        <v>25</v>
      </c>
      <c r="M376" s="57">
        <f t="shared" si="6853"/>
        <v>4305482.5000000009</v>
      </c>
      <c r="N376" s="57">
        <f t="shared" ref="N376:S376" si="6944">SUM(N379:N385)</f>
        <v>9</v>
      </c>
      <c r="O376" s="57">
        <f t="shared" si="6944"/>
        <v>1549973.7</v>
      </c>
      <c r="P376" s="57">
        <f t="shared" si="6944"/>
        <v>171</v>
      </c>
      <c r="Q376" s="57">
        <f t="shared" si="6944"/>
        <v>0</v>
      </c>
      <c r="R376" s="57">
        <f t="shared" si="6944"/>
        <v>0</v>
      </c>
      <c r="S376" s="57">
        <f t="shared" si="6944"/>
        <v>0</v>
      </c>
      <c r="T376" s="59">
        <f t="shared" si="6000"/>
        <v>9</v>
      </c>
      <c r="U376" s="59">
        <f t="shared" si="6001"/>
        <v>1549973.7</v>
      </c>
      <c r="V376" s="59">
        <f t="shared" si="6002"/>
        <v>171</v>
      </c>
      <c r="W376" s="72">
        <f t="shared" si="6003"/>
        <v>-16</v>
      </c>
      <c r="X376" s="72">
        <f t="shared" si="6004"/>
        <v>-2755508.8000000007</v>
      </c>
      <c r="Y376" s="307">
        <f>N376/L376</f>
        <v>0.36</v>
      </c>
      <c r="Z376" s="307">
        <f>O376/M376</f>
        <v>0.35999999999999993</v>
      </c>
      <c r="AA376" s="156">
        <f t="shared" si="6855"/>
        <v>172219.30000000002</v>
      </c>
      <c r="AB376" s="157">
        <f t="shared" si="6856"/>
        <v>172219.3</v>
      </c>
      <c r="AC376" s="826">
        <f>VLOOKUP($G376,'ВМП план КС'!$A$8:$AQ$93,12,0)</f>
        <v>500</v>
      </c>
      <c r="AD376" s="826">
        <f>VLOOKUP($G376,'ВМП план КС'!$A$8:$AQ$93,13,0)</f>
        <v>86109650.000000015</v>
      </c>
      <c r="AE376" s="57">
        <f t="shared" si="6857"/>
        <v>416.66666666666663</v>
      </c>
      <c r="AF376" s="57">
        <f t="shared" si="6858"/>
        <v>71758041.666666687</v>
      </c>
      <c r="AG376" s="826">
        <f>SUM(AG377:AG385)</f>
        <v>531</v>
      </c>
      <c r="AH376" s="826">
        <f t="shared" ref="AH376:AL376" si="6945">SUM(AH377:AH385)</f>
        <v>91448448.299999267</v>
      </c>
      <c r="AI376" s="57">
        <f t="shared" si="6945"/>
        <v>4166</v>
      </c>
      <c r="AJ376" s="57">
        <f t="shared" si="6945"/>
        <v>12</v>
      </c>
      <c r="AK376" s="57">
        <f t="shared" si="6945"/>
        <v>2066631.6</v>
      </c>
      <c r="AL376" s="57">
        <f t="shared" si="6945"/>
        <v>68</v>
      </c>
      <c r="AM376" s="59">
        <f t="shared" si="6165"/>
        <v>543</v>
      </c>
      <c r="AN376" s="59">
        <f t="shared" si="6166"/>
        <v>93515079.899999261</v>
      </c>
      <c r="AO376" s="59">
        <f t="shared" si="6167"/>
        <v>4234</v>
      </c>
      <c r="AP376" s="72">
        <f t="shared" si="6860"/>
        <v>31</v>
      </c>
      <c r="AQ376" s="72">
        <f t="shared" si="6861"/>
        <v>5338798.299999252</v>
      </c>
      <c r="AR376" s="308">
        <f t="shared" si="6862"/>
        <v>1.0620000000000001</v>
      </c>
      <c r="AS376" s="308">
        <f t="shared" si="6863"/>
        <v>1.0619999999999914</v>
      </c>
      <c r="AT376" s="156">
        <f t="shared" si="6864"/>
        <v>172219.30000000002</v>
      </c>
      <c r="AU376" s="157">
        <f t="shared" si="6865"/>
        <v>172219.29999999862</v>
      </c>
      <c r="AV376" s="57">
        <f>VLOOKUP($G376,'ВМП план КС'!$A$8:$AQ$93,16,0)</f>
        <v>0</v>
      </c>
      <c r="AW376" s="57">
        <f>VLOOKUP($G376,'ВМП план КС'!$A$8:$AQ$93,17,0)</f>
        <v>0</v>
      </c>
      <c r="AX376" s="57">
        <f t="shared" si="6866"/>
        <v>0</v>
      </c>
      <c r="AY376" s="57">
        <f t="shared" si="6867"/>
        <v>0</v>
      </c>
      <c r="AZ376" s="57">
        <f t="shared" ref="AZ376:BE376" si="6946">SUM(AZ379:AZ385)</f>
        <v>0</v>
      </c>
      <c r="BA376" s="57">
        <f t="shared" si="6946"/>
        <v>0</v>
      </c>
      <c r="BB376" s="57">
        <f t="shared" si="6946"/>
        <v>0</v>
      </c>
      <c r="BC376" s="57">
        <f t="shared" si="6946"/>
        <v>0</v>
      </c>
      <c r="BD376" s="57">
        <f t="shared" si="6946"/>
        <v>0</v>
      </c>
      <c r="BE376" s="57">
        <f t="shared" si="6946"/>
        <v>0</v>
      </c>
      <c r="BF376" s="59">
        <f t="shared" si="6169"/>
        <v>0</v>
      </c>
      <c r="BG376" s="59">
        <f t="shared" si="6170"/>
        <v>0</v>
      </c>
      <c r="BH376" s="59">
        <f t="shared" si="6171"/>
        <v>0</v>
      </c>
      <c r="BI376" s="72">
        <f t="shared" si="6172"/>
        <v>0</v>
      </c>
      <c r="BJ376" s="72">
        <f t="shared" si="6303"/>
        <v>0</v>
      </c>
      <c r="BK376" s="307" t="e">
        <f>AZ376/AX376</f>
        <v>#DIV/0!</v>
      </c>
      <c r="BL376" s="307" t="e">
        <f>BA376/AY376</f>
        <v>#DIV/0!</v>
      </c>
      <c r="BM376" s="156">
        <f t="shared" si="6869"/>
        <v>172219.30000000002</v>
      </c>
      <c r="BN376" s="157" t="e">
        <f t="shared" si="6870"/>
        <v>#DIV/0!</v>
      </c>
      <c r="BO376" s="57">
        <f>VLOOKUP($G376,'ВМП план КС'!$A$8:$AQ$93,18,0)</f>
        <v>0</v>
      </c>
      <c r="BP376" s="57">
        <f>VLOOKUP($G376,'ВМП план КС'!$A$8:$AQ$93,19,0)</f>
        <v>0</v>
      </c>
      <c r="BQ376" s="57">
        <f t="shared" si="6871"/>
        <v>0</v>
      </c>
      <c r="BR376" s="57">
        <f t="shared" si="6872"/>
        <v>0</v>
      </c>
      <c r="BS376" s="57">
        <f t="shared" ref="BS376:BX376" si="6947">SUM(BS379:BS385)</f>
        <v>0</v>
      </c>
      <c r="BT376" s="57">
        <f t="shared" si="6947"/>
        <v>0</v>
      </c>
      <c r="BU376" s="57">
        <f t="shared" si="6947"/>
        <v>0</v>
      </c>
      <c r="BV376" s="57">
        <f t="shared" si="6947"/>
        <v>0</v>
      </c>
      <c r="BW376" s="57">
        <f t="shared" si="6947"/>
        <v>0</v>
      </c>
      <c r="BX376" s="57">
        <f t="shared" si="6947"/>
        <v>0</v>
      </c>
      <c r="BY376" s="59">
        <f t="shared" si="6173"/>
        <v>0</v>
      </c>
      <c r="BZ376" s="59">
        <f t="shared" si="6174"/>
        <v>0</v>
      </c>
      <c r="CA376" s="59">
        <f t="shared" si="6175"/>
        <v>0</v>
      </c>
      <c r="CB376" s="72">
        <f t="shared" si="6176"/>
        <v>0</v>
      </c>
      <c r="CC376" s="72">
        <f t="shared" si="6304"/>
        <v>0</v>
      </c>
      <c r="CD376" s="307" t="e">
        <f>BS376/BQ376</f>
        <v>#DIV/0!</v>
      </c>
      <c r="CE376" s="307" t="e">
        <f>BT376/BR376</f>
        <v>#DIV/0!</v>
      </c>
      <c r="CF376" s="156">
        <f t="shared" si="6874"/>
        <v>172219.30000000002</v>
      </c>
      <c r="CG376" s="157" t="e">
        <f t="shared" si="6875"/>
        <v>#DIV/0!</v>
      </c>
      <c r="CH376" s="57">
        <f>VLOOKUP($G376,'ВМП план КС'!$A$8:$AQ$93,10,0)</f>
        <v>120</v>
      </c>
      <c r="CI376" s="57">
        <f>VLOOKUP($G376,'ВМП план КС'!$A$8:$AQ$93,11,0)</f>
        <v>20666316.000000004</v>
      </c>
      <c r="CJ376" s="57">
        <f t="shared" si="6876"/>
        <v>100</v>
      </c>
      <c r="CK376" s="57">
        <f t="shared" si="6877"/>
        <v>17221930.000000004</v>
      </c>
      <c r="CL376" s="57">
        <f>SUM(CL377:CL385)</f>
        <v>167</v>
      </c>
      <c r="CM376" s="57">
        <f t="shared" ref="CM376:CQ376" si="6948">SUM(CM377:CM385)</f>
        <v>28760623.100000057</v>
      </c>
      <c r="CN376" s="57">
        <f t="shared" si="6948"/>
        <v>2475</v>
      </c>
      <c r="CO376" s="57">
        <f t="shared" si="6948"/>
        <v>8</v>
      </c>
      <c r="CP376" s="57">
        <f t="shared" si="6948"/>
        <v>1377754.4000000001</v>
      </c>
      <c r="CQ376" s="57">
        <f t="shared" si="6948"/>
        <v>128</v>
      </c>
      <c r="CR376" s="59">
        <f t="shared" si="6177"/>
        <v>175</v>
      </c>
      <c r="CS376" s="59">
        <f t="shared" si="6178"/>
        <v>30138377.500000056</v>
      </c>
      <c r="CT376" s="59">
        <f t="shared" si="6179"/>
        <v>2603</v>
      </c>
      <c r="CU376" s="72">
        <f t="shared" si="6879"/>
        <v>47</v>
      </c>
      <c r="CV376" s="72">
        <f t="shared" si="6880"/>
        <v>8094307.1000000536</v>
      </c>
      <c r="CW376" s="308">
        <f t="shared" si="6881"/>
        <v>1.3916666666666666</v>
      </c>
      <c r="CX376" s="308">
        <f t="shared" si="6882"/>
        <v>1.3916666666666693</v>
      </c>
      <c r="CY376" s="156">
        <f t="shared" si="6883"/>
        <v>172219.30000000002</v>
      </c>
      <c r="CZ376" s="157">
        <f t="shared" si="6884"/>
        <v>172219.30000000034</v>
      </c>
      <c r="DA376" s="57">
        <f>VLOOKUP($G376,'ВМП план КС'!$A$8:$AQ$93,26,0)</f>
        <v>0</v>
      </c>
      <c r="DB376" s="57">
        <f>VLOOKUP($G376,'ВМП план КС'!$A$8:$AQ$93,27,0)</f>
        <v>0</v>
      </c>
      <c r="DC376" s="57">
        <f t="shared" si="6885"/>
        <v>0</v>
      </c>
      <c r="DD376" s="57">
        <f t="shared" si="6886"/>
        <v>0</v>
      </c>
      <c r="DE376" s="57">
        <f t="shared" ref="DE376:DJ376" si="6949">SUM(DE379:DE385)</f>
        <v>0</v>
      </c>
      <c r="DF376" s="57">
        <f t="shared" si="6949"/>
        <v>0</v>
      </c>
      <c r="DG376" s="57">
        <f t="shared" si="6949"/>
        <v>0</v>
      </c>
      <c r="DH376" s="57">
        <f t="shared" si="6949"/>
        <v>0</v>
      </c>
      <c r="DI376" s="57">
        <f t="shared" si="6949"/>
        <v>0</v>
      </c>
      <c r="DJ376" s="57">
        <f t="shared" si="6949"/>
        <v>0</v>
      </c>
      <c r="DK376" s="87">
        <f t="shared" si="6181"/>
        <v>0</v>
      </c>
      <c r="DL376" s="59">
        <f t="shared" si="6182"/>
        <v>0</v>
      </c>
      <c r="DM376" s="59">
        <f t="shared" si="6183"/>
        <v>0</v>
      </c>
      <c r="DN376" s="72">
        <f t="shared" si="6184"/>
        <v>0</v>
      </c>
      <c r="DO376" s="72">
        <f t="shared" si="6306"/>
        <v>0</v>
      </c>
      <c r="DP376" s="308" t="e">
        <f>DE376/DC376</f>
        <v>#DIV/0!</v>
      </c>
      <c r="DQ376" s="307" t="e">
        <f>DF376/DD376</f>
        <v>#DIV/0!</v>
      </c>
      <c r="DR376" s="156">
        <f t="shared" si="6888"/>
        <v>172219.30000000002</v>
      </c>
      <c r="DS376" s="157" t="e">
        <f t="shared" si="6889"/>
        <v>#DIV/0!</v>
      </c>
      <c r="DT376" s="57">
        <f>VLOOKUP($G376,'ВМП план КС'!$A$8:$AQ$93,28,0)</f>
        <v>0</v>
      </c>
      <c r="DU376" s="57">
        <f>VLOOKUP($G376,'ВМП план КС'!$A$8:$AQ$93,29,0)</f>
        <v>0</v>
      </c>
      <c r="DV376" s="57">
        <f t="shared" si="6890"/>
        <v>0</v>
      </c>
      <c r="DW376" s="57">
        <f t="shared" si="6891"/>
        <v>0</v>
      </c>
      <c r="DX376" s="57">
        <f t="shared" ref="DX376:EC376" si="6950">SUM(DX379:DX385)</f>
        <v>0</v>
      </c>
      <c r="DY376" s="57">
        <f t="shared" si="6950"/>
        <v>0</v>
      </c>
      <c r="DZ376" s="57">
        <f t="shared" si="6950"/>
        <v>0</v>
      </c>
      <c r="EA376" s="57">
        <f t="shared" si="6950"/>
        <v>0</v>
      </c>
      <c r="EB376" s="57">
        <f t="shared" si="6950"/>
        <v>0</v>
      </c>
      <c r="EC376" s="57">
        <f t="shared" si="6950"/>
        <v>0</v>
      </c>
      <c r="ED376" s="87">
        <f t="shared" si="6185"/>
        <v>0</v>
      </c>
      <c r="EE376" s="59">
        <f t="shared" si="6186"/>
        <v>0</v>
      </c>
      <c r="EF376" s="59">
        <f t="shared" si="6187"/>
        <v>0</v>
      </c>
      <c r="EG376" s="72">
        <f t="shared" si="6188"/>
        <v>0</v>
      </c>
      <c r="EH376" s="72">
        <f t="shared" si="6307"/>
        <v>0</v>
      </c>
      <c r="EI376" s="308" t="e">
        <f>DX376/DV376</f>
        <v>#DIV/0!</v>
      </c>
      <c r="EJ376" s="307" t="e">
        <f>DY376/DW376</f>
        <v>#DIV/0!</v>
      </c>
      <c r="EK376" s="156">
        <f t="shared" si="6893"/>
        <v>172219.30000000002</v>
      </c>
      <c r="EL376" s="157" t="e">
        <f t="shared" si="6894"/>
        <v>#DIV/0!</v>
      </c>
      <c r="EM376" s="112">
        <f>VLOOKUP($G376,'ВМП план КС'!$A$8:$AQ$93,30,0)</f>
        <v>0</v>
      </c>
      <c r="EN376" s="112">
        <f>VLOOKUP($G376,'ВМП план КС'!$A$8:$AQ$93,31,0)</f>
        <v>0</v>
      </c>
      <c r="EO376" s="57">
        <f t="shared" si="6895"/>
        <v>0</v>
      </c>
      <c r="EP376" s="57">
        <f t="shared" si="6896"/>
        <v>0</v>
      </c>
      <c r="EQ376" s="57">
        <f t="shared" ref="EQ376:EV376" si="6951">SUM(EQ379:EQ385)</f>
        <v>0</v>
      </c>
      <c r="ER376" s="57">
        <f t="shared" si="6951"/>
        <v>0</v>
      </c>
      <c r="ES376" s="57">
        <f t="shared" si="6951"/>
        <v>0</v>
      </c>
      <c r="ET376" s="57">
        <f t="shared" si="6951"/>
        <v>0</v>
      </c>
      <c r="EU376" s="57">
        <f t="shared" si="6951"/>
        <v>0</v>
      </c>
      <c r="EV376" s="57">
        <f t="shared" si="6951"/>
        <v>0</v>
      </c>
      <c r="EW376" s="87">
        <f t="shared" si="6189"/>
        <v>0</v>
      </c>
      <c r="EX376" s="59">
        <f t="shared" si="6190"/>
        <v>0</v>
      </c>
      <c r="EY376" s="59">
        <f t="shared" si="6191"/>
        <v>0</v>
      </c>
      <c r="EZ376" s="72">
        <f t="shared" si="6192"/>
        <v>0</v>
      </c>
      <c r="FA376" s="72">
        <f t="shared" si="6308"/>
        <v>0</v>
      </c>
      <c r="FB376" s="308" t="e">
        <f>EQ376/EO376</f>
        <v>#DIV/0!</v>
      </c>
      <c r="FC376" s="307" t="e">
        <f>ER376/EP376</f>
        <v>#DIV/0!</v>
      </c>
      <c r="FD376" s="156">
        <f t="shared" si="6898"/>
        <v>172219.30000000002</v>
      </c>
      <c r="FE376" s="157" t="e">
        <f t="shared" si="6899"/>
        <v>#DIV/0!</v>
      </c>
      <c r="FF376" s="112">
        <f>VLOOKUP($G376,'ВМП план КС'!$A$8:$AQ$93,32,0)</f>
        <v>130</v>
      </c>
      <c r="FG376" s="112">
        <f>VLOOKUP($G376,'ВМП план КС'!$A$8:$AQ$93,33,0)</f>
        <v>22388509.000000004</v>
      </c>
      <c r="FH376" s="57">
        <f t="shared" si="6900"/>
        <v>108.33333333333334</v>
      </c>
      <c r="FI376" s="57">
        <f t="shared" si="6901"/>
        <v>18657090.833333336</v>
      </c>
      <c r="FJ376" s="57">
        <f>SUM(FJ377:FJ385)</f>
        <v>108</v>
      </c>
      <c r="FK376" s="57">
        <f t="shared" ref="FK376:FR376" si="6952">SUM(FK377:FK385)</f>
        <v>18599684.400000032</v>
      </c>
      <c r="FL376" s="57">
        <f t="shared" si="6952"/>
        <v>501</v>
      </c>
      <c r="FM376" s="57">
        <f t="shared" si="6952"/>
        <v>0</v>
      </c>
      <c r="FN376" s="57">
        <f t="shared" si="6952"/>
        <v>0</v>
      </c>
      <c r="FO376" s="57">
        <f t="shared" si="6952"/>
        <v>0</v>
      </c>
      <c r="FP376" s="57">
        <f t="shared" si="6952"/>
        <v>108</v>
      </c>
      <c r="FQ376" s="57">
        <f t="shared" si="6952"/>
        <v>18599684.400000032</v>
      </c>
      <c r="FR376" s="57">
        <f t="shared" si="6952"/>
        <v>501</v>
      </c>
      <c r="FS376" s="72">
        <f t="shared" si="6196"/>
        <v>-0.33333333333334281</v>
      </c>
      <c r="FT376" s="72">
        <f t="shared" si="6309"/>
        <v>-57406.433333303779</v>
      </c>
      <c r="FU376" s="308">
        <f>FJ376/FH376</f>
        <v>0.9969230769230768</v>
      </c>
      <c r="FV376" s="307">
        <f>FK376/FI376</f>
        <v>0.99692307692307847</v>
      </c>
      <c r="FW376" s="156">
        <f t="shared" si="6903"/>
        <v>172219.30000000002</v>
      </c>
      <c r="FX376" s="157">
        <f t="shared" si="6904"/>
        <v>172219.30000000031</v>
      </c>
      <c r="FY376" s="57">
        <f>VLOOKUP($G376,'ВМП план КС'!$A$8:$AQ$93,36,0)</f>
        <v>0</v>
      </c>
      <c r="FZ376" s="57">
        <f>VLOOKUP($G376,'ВМП план КС'!$A$8:$AQ$93,37,0)</f>
        <v>0</v>
      </c>
      <c r="GA376" s="57">
        <f t="shared" si="6905"/>
        <v>0</v>
      </c>
      <c r="GB376" s="57">
        <f t="shared" si="6906"/>
        <v>0</v>
      </c>
      <c r="GC376" s="57">
        <f t="shared" ref="GC376:GH376" si="6953">SUM(GC379:GC385)</f>
        <v>0</v>
      </c>
      <c r="GD376" s="57">
        <f t="shared" si="6953"/>
        <v>0</v>
      </c>
      <c r="GE376" s="57">
        <f t="shared" si="6953"/>
        <v>0</v>
      </c>
      <c r="GF376" s="57">
        <f t="shared" si="6953"/>
        <v>0</v>
      </c>
      <c r="GG376" s="57">
        <f t="shared" si="6953"/>
        <v>0</v>
      </c>
      <c r="GH376" s="57">
        <f t="shared" si="6953"/>
        <v>0</v>
      </c>
      <c r="GI376" s="87">
        <f t="shared" si="6197"/>
        <v>0</v>
      </c>
      <c r="GJ376" s="59">
        <f t="shared" si="6198"/>
        <v>0</v>
      </c>
      <c r="GK376" s="59">
        <f t="shared" si="6199"/>
        <v>0</v>
      </c>
      <c r="GL376" s="72">
        <f t="shared" si="6200"/>
        <v>0</v>
      </c>
      <c r="GM376" s="72">
        <f t="shared" si="6310"/>
        <v>0</v>
      </c>
      <c r="GN376" s="308" t="e">
        <f>GC376/GA376</f>
        <v>#DIV/0!</v>
      </c>
      <c r="GO376" s="307" t="e">
        <f>GD376/GB376</f>
        <v>#DIV/0!</v>
      </c>
      <c r="GP376" s="156">
        <f t="shared" si="6908"/>
        <v>172219.30000000002</v>
      </c>
      <c r="GQ376" s="157" t="e">
        <f t="shared" si="6909"/>
        <v>#DIV/0!</v>
      </c>
      <c r="GR376" s="57">
        <f>VLOOKUP($G376,'ВМП план КС'!$A$8:$AQ$93,38,0)</f>
        <v>0</v>
      </c>
      <c r="GS376" s="57">
        <f>VLOOKUP($G376,'ВМП план КС'!$A$8:$AQ$93,39,0)</f>
        <v>0</v>
      </c>
      <c r="GT376" s="57">
        <f t="shared" si="6910"/>
        <v>0</v>
      </c>
      <c r="GU376" s="57">
        <f t="shared" si="6911"/>
        <v>0</v>
      </c>
      <c r="GV376" s="57">
        <f t="shared" ref="GV376:HA376" si="6954">SUM(GV379:GV385)</f>
        <v>0</v>
      </c>
      <c r="GW376" s="57">
        <f t="shared" si="6954"/>
        <v>0</v>
      </c>
      <c r="GX376" s="57">
        <f t="shared" si="6954"/>
        <v>0</v>
      </c>
      <c r="GY376" s="57">
        <f t="shared" si="6954"/>
        <v>0</v>
      </c>
      <c r="GZ376" s="57">
        <f t="shared" si="6954"/>
        <v>0</v>
      </c>
      <c r="HA376" s="57">
        <f t="shared" si="6954"/>
        <v>0</v>
      </c>
      <c r="HB376" s="87">
        <f t="shared" si="6201"/>
        <v>0</v>
      </c>
      <c r="HC376" s="59">
        <f t="shared" si="6202"/>
        <v>0</v>
      </c>
      <c r="HD376" s="59">
        <f t="shared" si="6203"/>
        <v>0</v>
      </c>
      <c r="HE376" s="72">
        <f t="shared" si="6204"/>
        <v>0</v>
      </c>
      <c r="HF376" s="72">
        <f t="shared" si="6311"/>
        <v>0</v>
      </c>
      <c r="HG376" s="308" t="e">
        <f>GV376/GT376</f>
        <v>#DIV/0!</v>
      </c>
      <c r="HH376" s="307" t="e">
        <f>GW376/GU376</f>
        <v>#DIV/0!</v>
      </c>
      <c r="HI376" s="156">
        <f t="shared" si="6913"/>
        <v>172219.30000000002</v>
      </c>
      <c r="HJ376" s="157" t="e">
        <f t="shared" si="6914"/>
        <v>#DIV/0!</v>
      </c>
      <c r="HK376" s="57">
        <f>VLOOKUP($G376,'ВМП план КС'!$A$8:$AQ$93,40,0)</f>
        <v>0</v>
      </c>
      <c r="HL376" s="57">
        <f>VLOOKUP($G376,'ВМП план КС'!$A$8:$AQ$93,41,0)</f>
        <v>0</v>
      </c>
      <c r="HM376" s="57">
        <f t="shared" si="6915"/>
        <v>0</v>
      </c>
      <c r="HN376" s="57">
        <f t="shared" si="6916"/>
        <v>0</v>
      </c>
      <c r="HO376" s="57">
        <f t="shared" ref="HO376:HT376" si="6955">SUM(HO379:HO385)</f>
        <v>0</v>
      </c>
      <c r="HP376" s="57">
        <f t="shared" si="6955"/>
        <v>0</v>
      </c>
      <c r="HQ376" s="57">
        <f t="shared" si="6955"/>
        <v>0</v>
      </c>
      <c r="HR376" s="57">
        <f t="shared" si="6955"/>
        <v>0</v>
      </c>
      <c r="HS376" s="57">
        <f t="shared" si="6955"/>
        <v>0</v>
      </c>
      <c r="HT376" s="57">
        <f t="shared" si="6955"/>
        <v>0</v>
      </c>
      <c r="HU376" s="87">
        <f t="shared" si="6205"/>
        <v>0</v>
      </c>
      <c r="HV376" s="59">
        <f t="shared" si="6206"/>
        <v>0</v>
      </c>
      <c r="HW376" s="59">
        <f t="shared" si="6207"/>
        <v>0</v>
      </c>
      <c r="HX376" s="72">
        <f t="shared" si="6208"/>
        <v>0</v>
      </c>
      <c r="HY376" s="72">
        <f t="shared" si="6312"/>
        <v>0</v>
      </c>
      <c r="HZ376" s="308" t="e">
        <f>HO376/HM376</f>
        <v>#DIV/0!</v>
      </c>
      <c r="IA376" s="307" t="e">
        <f>HP376/HN376</f>
        <v>#DIV/0!</v>
      </c>
      <c r="IB376" s="156">
        <f t="shared" si="6918"/>
        <v>172219.30000000002</v>
      </c>
      <c r="IC376" s="157" t="e">
        <f t="shared" si="6919"/>
        <v>#DIV/0!</v>
      </c>
      <c r="ID376" s="112">
        <f>VLOOKUP($G376,'ВМП план КС'!$A$8:$AQ$93,34,0)</f>
        <v>0</v>
      </c>
      <c r="IE376" s="112">
        <f>VLOOKUP($G376,'ВМП план КС'!$A$8:$AQ$93,35,0)</f>
        <v>0</v>
      </c>
      <c r="IF376" s="57">
        <f t="shared" si="6920"/>
        <v>0</v>
      </c>
      <c r="IG376" s="57">
        <f t="shared" si="6921"/>
        <v>0</v>
      </c>
      <c r="IH376" s="57">
        <f t="shared" ref="IH376:IM376" si="6956">SUM(IH379:IH385)</f>
        <v>0</v>
      </c>
      <c r="II376" s="57">
        <f t="shared" si="6956"/>
        <v>0</v>
      </c>
      <c r="IJ376" s="57">
        <f t="shared" si="6956"/>
        <v>0</v>
      </c>
      <c r="IK376" s="57">
        <f t="shared" si="6956"/>
        <v>0</v>
      </c>
      <c r="IL376" s="57">
        <f t="shared" si="6956"/>
        <v>0</v>
      </c>
      <c r="IM376" s="57">
        <f t="shared" si="6956"/>
        <v>0</v>
      </c>
      <c r="IN376" s="87">
        <f t="shared" si="6209"/>
        <v>0</v>
      </c>
      <c r="IO376" s="59">
        <f t="shared" si="6210"/>
        <v>0</v>
      </c>
      <c r="IP376" s="59">
        <f t="shared" si="6211"/>
        <v>0</v>
      </c>
      <c r="IQ376" s="72">
        <f t="shared" si="6212"/>
        <v>0</v>
      </c>
      <c r="IR376" s="72">
        <f t="shared" si="6313"/>
        <v>0</v>
      </c>
      <c r="IS376" s="308" t="e">
        <f>IH376/IF376</f>
        <v>#DIV/0!</v>
      </c>
      <c r="IT376" s="307" t="e">
        <f>II376/IG376</f>
        <v>#DIV/0!</v>
      </c>
      <c r="IU376" s="156">
        <f t="shared" si="6923"/>
        <v>172219.30000000002</v>
      </c>
      <c r="IV376" s="157" t="e">
        <f t="shared" si="6924"/>
        <v>#DIV/0!</v>
      </c>
      <c r="IW376" s="112">
        <f>VLOOKUP($G376,'ВМП план КС'!$A$8:$AQ$93,42,0)</f>
        <v>0</v>
      </c>
      <c r="IX376" s="112">
        <f>VLOOKUP($G376,'ВМП план КС'!$A$8:$AQ$93,43,0)</f>
        <v>0</v>
      </c>
      <c r="IY376" s="57">
        <f t="shared" si="6925"/>
        <v>0</v>
      </c>
      <c r="IZ376" s="57">
        <f t="shared" si="6926"/>
        <v>0</v>
      </c>
      <c r="JA376" s="57">
        <f t="shared" ref="JA376:JF376" si="6957">SUM(JA379:JA385)</f>
        <v>0</v>
      </c>
      <c r="JB376" s="57">
        <f t="shared" si="6957"/>
        <v>0</v>
      </c>
      <c r="JC376" s="57">
        <f t="shared" si="6957"/>
        <v>0</v>
      </c>
      <c r="JD376" s="57">
        <f t="shared" si="6957"/>
        <v>0</v>
      </c>
      <c r="JE376" s="57">
        <f t="shared" si="6957"/>
        <v>0</v>
      </c>
      <c r="JF376" s="57">
        <f t="shared" si="6957"/>
        <v>0</v>
      </c>
      <c r="JG376" s="87">
        <f t="shared" si="6213"/>
        <v>0</v>
      </c>
      <c r="JH376" s="59">
        <f t="shared" si="6214"/>
        <v>0</v>
      </c>
      <c r="JI376" s="59">
        <f t="shared" si="6215"/>
        <v>0</v>
      </c>
      <c r="JJ376" s="72">
        <f t="shared" si="6216"/>
        <v>0</v>
      </c>
      <c r="JK376" s="72">
        <f t="shared" si="6314"/>
        <v>0</v>
      </c>
      <c r="JL376" s="308" t="e">
        <f>JA376/IY376</f>
        <v>#DIV/0!</v>
      </c>
      <c r="JM376" s="307" t="e">
        <f>JB376/IZ376</f>
        <v>#DIV/0!</v>
      </c>
      <c r="JN376" s="156">
        <f t="shared" si="6928"/>
        <v>172219.30000000002</v>
      </c>
      <c r="JO376" s="157" t="e">
        <f t="shared" si="6929"/>
        <v>#DIV/0!</v>
      </c>
      <c r="JP376" s="384">
        <f t="shared" si="6930"/>
        <v>780</v>
      </c>
      <c r="JQ376" s="384">
        <f t="shared" si="6931"/>
        <v>134331054.00000003</v>
      </c>
      <c r="JR376" s="384">
        <f t="shared" si="6932"/>
        <v>650</v>
      </c>
      <c r="JS376" s="384">
        <f t="shared" si="6933"/>
        <v>111942545.00000003</v>
      </c>
      <c r="JT376" s="384">
        <f t="shared" si="6934"/>
        <v>815</v>
      </c>
      <c r="JU376" s="384">
        <f t="shared" si="6935"/>
        <v>140358729.49999934</v>
      </c>
      <c r="JV376" s="384">
        <f t="shared" si="6936"/>
        <v>7313</v>
      </c>
      <c r="JW376" s="384">
        <f t="shared" si="6937"/>
        <v>20</v>
      </c>
      <c r="JX376" s="384">
        <f t="shared" si="6938"/>
        <v>3444386</v>
      </c>
      <c r="JY376" s="384">
        <f t="shared" si="6939"/>
        <v>196</v>
      </c>
      <c r="JZ376" s="384">
        <f t="shared" si="6703"/>
        <v>835</v>
      </c>
      <c r="KA376" s="384">
        <f t="shared" si="6297"/>
        <v>143803115.49999934</v>
      </c>
      <c r="KB376" s="384">
        <f t="shared" si="6298"/>
        <v>7509</v>
      </c>
      <c r="KC376" s="72">
        <f t="shared" si="6940"/>
        <v>165</v>
      </c>
      <c r="KD376" s="72">
        <f t="shared" si="6941"/>
        <v>28416184.499999315</v>
      </c>
      <c r="KE376" s="156">
        <f t="shared" si="6942"/>
        <v>172219.30000000002</v>
      </c>
      <c r="KF376" s="157">
        <f t="shared" si="6943"/>
        <v>172219.2999999992</v>
      </c>
      <c r="KG376" s="309">
        <f>CR376/CJ376</f>
        <v>1.75</v>
      </c>
      <c r="KH376" s="309">
        <f>CS376/CK376</f>
        <v>1.7500000000000029</v>
      </c>
      <c r="KI376" s="223"/>
      <c r="KJ376" s="223"/>
      <c r="KK376" s="626"/>
      <c r="KL376" s="626"/>
      <c r="KM376" s="626"/>
    </row>
    <row r="377" spans="1:299" ht="48" x14ac:dyDescent="0.2">
      <c r="A377" s="100">
        <v>1</v>
      </c>
      <c r="B377" s="100">
        <v>1</v>
      </c>
      <c r="C377" s="624">
        <v>187</v>
      </c>
      <c r="D377" s="170" t="s">
        <v>475</v>
      </c>
      <c r="E377" s="258" t="s">
        <v>476</v>
      </c>
      <c r="F377" s="170" t="s">
        <v>477</v>
      </c>
      <c r="G377" s="63">
        <v>56</v>
      </c>
      <c r="H377" s="92">
        <v>172219.30000000002</v>
      </c>
      <c r="I377" s="92">
        <v>183178.71</v>
      </c>
      <c r="J377" s="45"/>
      <c r="K377" s="45"/>
      <c r="L377" s="45"/>
      <c r="M377" s="45"/>
      <c r="N377" s="45">
        <f>VLOOKUP($E377,'факт КС '!$E$11:$DJ$207,3,0)</f>
        <v>0</v>
      </c>
      <c r="O377" s="45">
        <f>VLOOKUP($E377,'факт КС '!$E$11:$DJ$207,4,0)</f>
        <v>0</v>
      </c>
      <c r="P377" s="45">
        <f>VLOOKUP($E377,'факт КС '!$E$11:$DJ$207,5,0)</f>
        <v>0</v>
      </c>
      <c r="Q377" s="45">
        <f>VLOOKUP($E377,'факт КС '!$E$11:$DJ$207,6,0)</f>
        <v>0</v>
      </c>
      <c r="R377" s="45">
        <f>VLOOKUP($E377,'факт КС '!$E$11:$DJ$207,7,0)</f>
        <v>0</v>
      </c>
      <c r="S377" s="45">
        <f>VLOOKUP($E377,'факт КС '!$E$11:$DJ$207,8,0)</f>
        <v>0</v>
      </c>
      <c r="T377" s="45">
        <f>N377+Q377</f>
        <v>0</v>
      </c>
      <c r="U377" s="45">
        <f>O377+R377</f>
        <v>0</v>
      </c>
      <c r="V377" s="45">
        <f>P377+S377</f>
        <v>0</v>
      </c>
      <c r="W377" s="181">
        <f>N377-L377</f>
        <v>0</v>
      </c>
      <c r="X377" s="181">
        <f>O377-M377</f>
        <v>0</v>
      </c>
      <c r="Y377" s="181"/>
      <c r="Z377" s="181"/>
      <c r="AA377" s="110"/>
      <c r="AB377" s="111"/>
      <c r="AC377" s="45"/>
      <c r="AD377" s="45"/>
      <c r="AE377" s="45"/>
      <c r="AF377" s="45"/>
      <c r="AG377" s="45">
        <f>VLOOKUP($E377,'факт КС '!$E$11:$DJ$207,15,0)</f>
        <v>0</v>
      </c>
      <c r="AH377" s="45">
        <f>VLOOKUP($E377,'факт КС '!$E$11:$DJ$207,16,0)</f>
        <v>0</v>
      </c>
      <c r="AI377" s="45">
        <f>VLOOKUP($E377,'факт КС '!$E$11:$DJ$207,17,0)</f>
        <v>0</v>
      </c>
      <c r="AJ377" s="45">
        <f>VLOOKUP($E377,'факт КС '!$E$11:$DJ$207,18,0)</f>
        <v>0</v>
      </c>
      <c r="AK377" s="45">
        <f>VLOOKUP($E377,'факт КС '!$E$11:$DJ$207,19,0)</f>
        <v>0</v>
      </c>
      <c r="AL377" s="45">
        <f>VLOOKUP($E377,'факт КС '!$E$11:$DJ$207,20,0)</f>
        <v>0</v>
      </c>
      <c r="AM377" s="45">
        <f t="shared" ref="AM377:AO378" si="6958">AG377+AJ377</f>
        <v>0</v>
      </c>
      <c r="AN377" s="45">
        <f t="shared" si="6958"/>
        <v>0</v>
      </c>
      <c r="AO377" s="45">
        <f t="shared" si="6958"/>
        <v>0</v>
      </c>
      <c r="AP377" s="181">
        <f>AG377-AE377</f>
        <v>0</v>
      </c>
      <c r="AQ377" s="181">
        <f>AH377-AF377</f>
        <v>0</v>
      </c>
      <c r="AR377" s="181"/>
      <c r="AS377" s="181"/>
      <c r="AT377" s="110">
        <f t="shared" si="6864"/>
        <v>172219.30000000002</v>
      </c>
      <c r="AU377" s="111" t="e">
        <f t="shared" ref="AU377:AU385" si="6959">AH377/AG377</f>
        <v>#DIV/0!</v>
      </c>
      <c r="AV377" s="45"/>
      <c r="AW377" s="45"/>
      <c r="AX377" s="45"/>
      <c r="AY377" s="45"/>
      <c r="AZ377" s="45">
        <f>VLOOKUP($E377,'факт КС '!$E$11:$DJ$207,9,0)</f>
        <v>0</v>
      </c>
      <c r="BA377" s="45">
        <f>VLOOKUP($E377,'факт КС '!$E$11:$DJ$207,10,0)</f>
        <v>0</v>
      </c>
      <c r="BB377" s="45">
        <f>VLOOKUP($E377,'факт КС '!$E$11:$DJ$207,11,0)</f>
        <v>0</v>
      </c>
      <c r="BC377" s="45">
        <f>VLOOKUP($E377,'факт КС '!$E$11:$DJ$207,12,0)</f>
        <v>0</v>
      </c>
      <c r="BD377" s="45">
        <f>VLOOKUP($E377,'факт КС '!$E$11:$DJ$207,13,0)</f>
        <v>0</v>
      </c>
      <c r="BE377" s="45">
        <f>VLOOKUP($E377,'факт КС '!$E$11:$DJ$207,14,0)</f>
        <v>0</v>
      </c>
      <c r="BF377" s="45">
        <f>AZ377+BC377</f>
        <v>0</v>
      </c>
      <c r="BG377" s="45">
        <f>BA377+BD377</f>
        <v>0</v>
      </c>
      <c r="BH377" s="45">
        <f>BB377+BE377</f>
        <v>0</v>
      </c>
      <c r="BI377" s="181">
        <f>AZ377-AX377</f>
        <v>0</v>
      </c>
      <c r="BJ377" s="181">
        <f>BA377-AY377</f>
        <v>0</v>
      </c>
      <c r="BK377" s="181"/>
      <c r="BL377" s="181"/>
      <c r="BM377" s="110"/>
      <c r="BN377" s="111"/>
      <c r="BO377" s="45"/>
      <c r="BP377" s="45"/>
      <c r="BQ377" s="45"/>
      <c r="BR377" s="45"/>
      <c r="BS377" s="45">
        <f>VLOOKUP($E377,'факт КС '!$E$11:$DJ$207,21,0)</f>
        <v>0</v>
      </c>
      <c r="BT377" s="45">
        <f>VLOOKUP($E377,'факт КС '!$E$11:$DJ$207,22,0)</f>
        <v>0</v>
      </c>
      <c r="BU377" s="45">
        <f>VLOOKUP($E377,'факт КС '!$E$11:$DJ$207,23,0)</f>
        <v>0</v>
      </c>
      <c r="BV377" s="45">
        <f>VLOOKUP($E377,'факт КС '!$E$11:$DJ$207,24,0)</f>
        <v>0</v>
      </c>
      <c r="BW377" s="45">
        <f>VLOOKUP($E377,'факт КС '!$E$11:$DJ$207,25,0)</f>
        <v>0</v>
      </c>
      <c r="BX377" s="45">
        <f>VLOOKUP($E377,'факт КС '!$E$11:$DJ$207,26,0)</f>
        <v>0</v>
      </c>
      <c r="BY377" s="45">
        <f>BS377+BV377</f>
        <v>0</v>
      </c>
      <c r="BZ377" s="45">
        <f>BT377+BW377</f>
        <v>0</v>
      </c>
      <c r="CA377" s="45">
        <f>BU377+BX377</f>
        <v>0</v>
      </c>
      <c r="CB377" s="181">
        <f>BS377-BQ377</f>
        <v>0</v>
      </c>
      <c r="CC377" s="181">
        <f>BT377-BR377</f>
        <v>0</v>
      </c>
      <c r="CD377" s="181"/>
      <c r="CE377" s="181"/>
      <c r="CF377" s="110"/>
      <c r="CG377" s="111"/>
      <c r="CH377" s="45"/>
      <c r="CI377" s="45"/>
      <c r="CJ377" s="45"/>
      <c r="CK377" s="45"/>
      <c r="CL377" s="45">
        <f>VLOOKUP($E377,'факт КС '!$E$11:$DJ$210,33,0)</f>
        <v>0</v>
      </c>
      <c r="CM377" s="45">
        <f>VLOOKUP($E377,'факт КС '!$E$11:$DJ$210,34,0)</f>
        <v>0</v>
      </c>
      <c r="CN377" s="45">
        <f>VLOOKUP($E377,'факт КС '!$E$11:$DJ$210,35,0)</f>
        <v>0</v>
      </c>
      <c r="CO377" s="45">
        <f>VLOOKUP($E377,'факт КС '!$E$11:$DJ$210,36,0)</f>
        <v>0</v>
      </c>
      <c r="CP377" s="45">
        <f>VLOOKUP($E377,'факт КС '!$E$11:$DJ$210,37,0)</f>
        <v>0</v>
      </c>
      <c r="CQ377" s="45">
        <f>VLOOKUP($E377,'факт КС '!$E$11:$DJ$210,38,0)</f>
        <v>0</v>
      </c>
      <c r="CR377" s="45">
        <f t="shared" ref="CR377:CT378" si="6960">CL377+CO377</f>
        <v>0</v>
      </c>
      <c r="CS377" s="45">
        <f t="shared" si="6960"/>
        <v>0</v>
      </c>
      <c r="CT377" s="45">
        <f t="shared" si="6960"/>
        <v>0</v>
      </c>
      <c r="CU377" s="181">
        <f>CL377-CJ377</f>
        <v>0</v>
      </c>
      <c r="CV377" s="181">
        <f>CM377-CK377</f>
        <v>0</v>
      </c>
      <c r="CW377" s="272"/>
      <c r="CX377" s="181"/>
      <c r="CY377" s="110"/>
      <c r="CZ377" s="111"/>
      <c r="DA377" s="45"/>
      <c r="DB377" s="45"/>
      <c r="DC377" s="45"/>
      <c r="DD377" s="45"/>
      <c r="DE377" s="45">
        <f>VLOOKUP($E377,'факт КС '!$E$11:$DJ$210,57,0)</f>
        <v>0</v>
      </c>
      <c r="DF377" s="45">
        <f>VLOOKUP($E377,'факт КС '!$E$11:$DJ$210,58,0)</f>
        <v>0</v>
      </c>
      <c r="DG377" s="45">
        <f>VLOOKUP($E377,'факт КС '!$E$11:$DJ$210,59,0)</f>
        <v>0</v>
      </c>
      <c r="DH377" s="45">
        <f>VLOOKUP($E377,'факт КС '!$E$11:$DJ$210,60,0)</f>
        <v>0</v>
      </c>
      <c r="DI377" s="45">
        <f>VLOOKUP($E377,'факт КС '!$E$11:$DJ$210,61,0)</f>
        <v>0</v>
      </c>
      <c r="DJ377" s="45">
        <f>VLOOKUP($E377,'факт КС '!$E$11:$DJ$210,62,0)</f>
        <v>0</v>
      </c>
      <c r="DK377" s="45">
        <f>DE377+DH377</f>
        <v>0</v>
      </c>
      <c r="DL377" s="45">
        <f>DF377+DI377</f>
        <v>0</v>
      </c>
      <c r="DM377" s="45">
        <f>DG377+DJ377</f>
        <v>0</v>
      </c>
      <c r="DN377" s="184">
        <f>DE377-DC377</f>
        <v>0</v>
      </c>
      <c r="DO377" s="184">
        <f>DF377-DD377</f>
        <v>0</v>
      </c>
      <c r="DP377" s="272"/>
      <c r="DQ377" s="181"/>
      <c r="DR377" s="110"/>
      <c r="DS377" s="111"/>
      <c r="DT377" s="45"/>
      <c r="DU377" s="45"/>
      <c r="DV377" s="45"/>
      <c r="DW377" s="45"/>
      <c r="DX377" s="45">
        <f>VLOOKUP($E377,'факт КС '!$E$11:$DJ$210,27,0)</f>
        <v>0</v>
      </c>
      <c r="DY377" s="45">
        <f>VLOOKUP($E377,'факт КС '!$E$11:$DJ$210,28,0)</f>
        <v>0</v>
      </c>
      <c r="DZ377" s="45">
        <f>VLOOKUP($E377,'факт КС '!$E$11:$DJ$210,29,0)</f>
        <v>0</v>
      </c>
      <c r="EA377" s="45">
        <f>VLOOKUP($E377,'факт КС '!$E$11:$DJ$210,30,0)</f>
        <v>0</v>
      </c>
      <c r="EB377" s="45">
        <f>VLOOKUP($E377,'факт КС '!$E$11:$DJ$210,31,0)</f>
        <v>0</v>
      </c>
      <c r="EC377" s="45">
        <f>VLOOKUP($E377,'факт КС '!$E$11:$DJ$210,32,0)</f>
        <v>0</v>
      </c>
      <c r="ED377" s="45">
        <f>DX377+EA377</f>
        <v>0</v>
      </c>
      <c r="EE377" s="45">
        <f>DY377+EB377</f>
        <v>0</v>
      </c>
      <c r="EF377" s="45">
        <f>DZ377+EC377</f>
        <v>0</v>
      </c>
      <c r="EG377" s="184">
        <f>DX377-DV377</f>
        <v>0</v>
      </c>
      <c r="EH377" s="184">
        <f>DY377-DW377</f>
        <v>0</v>
      </c>
      <c r="EI377" s="272"/>
      <c r="EJ377" s="181"/>
      <c r="EK377" s="110"/>
      <c r="EL377" s="111"/>
      <c r="EM377" s="45"/>
      <c r="EN377" s="45"/>
      <c r="EO377" s="45"/>
      <c r="EP377" s="45"/>
      <c r="EQ377" s="45">
        <f>VLOOKUP($E377,'факт КС '!$E$11:$DJ$210,63,0)</f>
        <v>0</v>
      </c>
      <c r="ER377" s="45">
        <f>VLOOKUP($E377,'факт КС '!$E$11:$DJ$210,64,0)</f>
        <v>0</v>
      </c>
      <c r="ES377" s="45">
        <f>VLOOKUP($E377,'факт КС '!$E$11:$DJ$210,65,0)</f>
        <v>0</v>
      </c>
      <c r="ET377" s="45">
        <f>VLOOKUP($E377,'факт КС '!$E$11:$DJ$210,66,0)</f>
        <v>0</v>
      </c>
      <c r="EU377" s="45">
        <f>VLOOKUP($E377,'факт КС '!$E$11:$DJ$210,67,0)</f>
        <v>0</v>
      </c>
      <c r="EV377" s="45">
        <f>VLOOKUP($E377,'факт КС '!$E$11:$DJ$210,68,0)</f>
        <v>0</v>
      </c>
      <c r="EW377" s="45">
        <f>EQ377+ET377</f>
        <v>0</v>
      </c>
      <c r="EX377" s="45">
        <f>ER377+EU377</f>
        <v>0</v>
      </c>
      <c r="EY377" s="45">
        <f>ES377+EV377</f>
        <v>0</v>
      </c>
      <c r="EZ377" s="184">
        <f>EQ377-EO377</f>
        <v>0</v>
      </c>
      <c r="FA377" s="184">
        <f>ER377-EP377</f>
        <v>0</v>
      </c>
      <c r="FB377" s="272"/>
      <c r="FC377" s="181"/>
      <c r="FD377" s="110"/>
      <c r="FE377" s="111"/>
      <c r="FF377" s="45"/>
      <c r="FG377" s="45"/>
      <c r="FH377" s="45"/>
      <c r="FI377" s="45"/>
      <c r="FJ377" s="45">
        <f>VLOOKUP($E377,'факт КС '!$E$11:$DJ$210,93,0)</f>
        <v>2</v>
      </c>
      <c r="FK377" s="45">
        <f>VLOOKUP($E377,'факт КС '!$E$11:$DJ$210,94,0)</f>
        <v>344438.6</v>
      </c>
      <c r="FL377" s="45">
        <f>VLOOKUP($E377,'факт КС '!$E$11:$DJ$210,95,0)</f>
        <v>10</v>
      </c>
      <c r="FM377" s="45">
        <f>VLOOKUP($E377,'факт КС '!$E$11:$DJ$210,96,0)</f>
        <v>0</v>
      </c>
      <c r="FN377" s="45">
        <f>VLOOKUP($E377,'факт КС '!$E$11:$DJ$210,97,0)</f>
        <v>0</v>
      </c>
      <c r="FO377" s="45">
        <f>VLOOKUP($E377,'факт КС '!$E$11:$DJ$210,98,0)</f>
        <v>0</v>
      </c>
      <c r="FP377" s="45">
        <f>FJ377+FM377</f>
        <v>2</v>
      </c>
      <c r="FQ377" s="45">
        <f>FK377+FN377</f>
        <v>344438.6</v>
      </c>
      <c r="FR377" s="45">
        <f>FL377+FO377</f>
        <v>10</v>
      </c>
      <c r="FS377" s="184"/>
      <c r="FT377" s="184"/>
      <c r="FU377" s="272"/>
      <c r="FV377" s="181"/>
      <c r="FW377" s="110"/>
      <c r="FX377" s="111"/>
      <c r="FY377" s="45"/>
      <c r="FZ377" s="45"/>
      <c r="GA377" s="45"/>
      <c r="GB377" s="45"/>
      <c r="GC377" s="45">
        <f>VLOOKUP($E377,'факт КС '!$E$11:$DJ$210,87,0)</f>
        <v>0</v>
      </c>
      <c r="GD377" s="45">
        <f>VLOOKUP($E377,'факт КС '!$E$11:$DJ$210,88,0)</f>
        <v>0</v>
      </c>
      <c r="GE377" s="45">
        <f>VLOOKUP($E377,'факт КС '!$E$11:$DJ$210,89,0)</f>
        <v>0</v>
      </c>
      <c r="GF377" s="45">
        <f>VLOOKUP($E377,'факт КС '!$E$11:$DJ$210,90,0)</f>
        <v>0</v>
      </c>
      <c r="GG377" s="45">
        <f>VLOOKUP($E377,'факт КС '!$E$11:$DJ$210,91,0)</f>
        <v>0</v>
      </c>
      <c r="GH377" s="45">
        <f>VLOOKUP($E377,'факт КС '!$E$11:$DJ$210,92,0)</f>
        <v>0</v>
      </c>
      <c r="GI377" s="45">
        <f>GC377+GF377</f>
        <v>0</v>
      </c>
      <c r="GJ377" s="45">
        <f>GD377+GG377</f>
        <v>0</v>
      </c>
      <c r="GK377" s="45">
        <f>GE377+GH377</f>
        <v>0</v>
      </c>
      <c r="GL377" s="184">
        <f>GC377-GA377</f>
        <v>0</v>
      </c>
      <c r="GM377" s="184">
        <f>GD377-GB377</f>
        <v>0</v>
      </c>
      <c r="GN377" s="272"/>
      <c r="GO377" s="181"/>
      <c r="GP377" s="110"/>
      <c r="GQ377" s="111"/>
      <c r="GR377" s="45"/>
      <c r="GS377" s="45"/>
      <c r="GT377" s="45"/>
      <c r="GU377" s="45"/>
      <c r="GV377" s="45">
        <f>VLOOKUP($E377,'факт КС '!$E$11:$DJ$210,99,0)</f>
        <v>0</v>
      </c>
      <c r="GW377" s="45">
        <f>VLOOKUP($E377,'факт КС '!$E$11:$DJ$210,100,0)</f>
        <v>0</v>
      </c>
      <c r="GX377" s="45">
        <f>VLOOKUP($E377,'факт КС '!$E$11:$DJ$210,101,0)</f>
        <v>0</v>
      </c>
      <c r="GY377" s="45">
        <f>VLOOKUP($E377,'факт КС '!$E$11:$DJ$210,102,0)</f>
        <v>0</v>
      </c>
      <c r="GZ377" s="45">
        <f>VLOOKUP($E377,'факт КС '!$E$11:$DJ$210,103,0)</f>
        <v>0</v>
      </c>
      <c r="HA377" s="45">
        <f>VLOOKUP($E377,'факт КС '!$E$11:$DJ$210,104,0)</f>
        <v>0</v>
      </c>
      <c r="HB377" s="45">
        <f>GV377+GY377</f>
        <v>0</v>
      </c>
      <c r="HC377" s="45">
        <f>GW377+GZ377</f>
        <v>0</v>
      </c>
      <c r="HD377" s="45">
        <f>GX377+HA377</f>
        <v>0</v>
      </c>
      <c r="HE377" s="184">
        <f>GV377-GT377</f>
        <v>0</v>
      </c>
      <c r="HF377" s="184">
        <f>GW377-GU377</f>
        <v>0</v>
      </c>
      <c r="HG377" s="272"/>
      <c r="HH377" s="181"/>
      <c r="HI377" s="110"/>
      <c r="HJ377" s="111"/>
      <c r="HK377" s="45"/>
      <c r="HL377" s="45"/>
      <c r="HM377" s="45"/>
      <c r="HN377" s="45"/>
      <c r="HO377" s="45">
        <f>VLOOKUP($E377,'факт КС '!$E$11:$DJ$210,81,0)</f>
        <v>0</v>
      </c>
      <c r="HP377" s="45">
        <f>VLOOKUP($E377,'факт КС '!$E$11:$DJ$210,82,0)</f>
        <v>0</v>
      </c>
      <c r="HQ377" s="45">
        <f>VLOOKUP($E377,'факт КС '!$E$11:$DJ$210,83,0)</f>
        <v>0</v>
      </c>
      <c r="HR377" s="45">
        <f>VLOOKUP($E377,'факт КС '!$E$11:$DJ$210,84,0)</f>
        <v>0</v>
      </c>
      <c r="HS377" s="45">
        <f>VLOOKUP($E377,'факт КС '!$E$11:$DJ$210,85,0)</f>
        <v>0</v>
      </c>
      <c r="HT377" s="45">
        <f>VLOOKUP($E377,'факт КС '!$E$11:$DJ$210,86,0)</f>
        <v>0</v>
      </c>
      <c r="HU377" s="45">
        <f>HO377+HR377</f>
        <v>0</v>
      </c>
      <c r="HV377" s="45">
        <f>HP377+HS377</f>
        <v>0</v>
      </c>
      <c r="HW377" s="45">
        <f>HQ377+HT377</f>
        <v>0</v>
      </c>
      <c r="HX377" s="184">
        <f>HO377-HM377</f>
        <v>0</v>
      </c>
      <c r="HY377" s="184">
        <f>HP377-HN377</f>
        <v>0</v>
      </c>
      <c r="HZ377" s="272"/>
      <c r="IA377" s="181"/>
      <c r="IB377" s="110"/>
      <c r="IC377" s="111"/>
      <c r="ID377" s="46"/>
      <c r="IE377" s="46"/>
      <c r="IF377" s="45"/>
      <c r="IG377" s="45"/>
      <c r="IH377" s="45">
        <f>VLOOKUP($E377,'факт КС '!$E$11:$DJ$210,69,0)</f>
        <v>0</v>
      </c>
      <c r="II377" s="45">
        <f>VLOOKUP($E377,'факт КС '!$E$11:$DJ$210,70,0)</f>
        <v>0</v>
      </c>
      <c r="IJ377" s="45">
        <f>VLOOKUP($E377,'факт КС '!$E$11:$DJ$210,71,0)</f>
        <v>0</v>
      </c>
      <c r="IK377" s="45">
        <f>VLOOKUP($E377,'факт КС '!$E$11:$DJ$210,72,0)</f>
        <v>0</v>
      </c>
      <c r="IL377" s="45">
        <f>VLOOKUP($E377,'факт КС '!$E$11:$DJ$210,73,0)</f>
        <v>0</v>
      </c>
      <c r="IM377" s="45">
        <f>VLOOKUP($E377,'факт КС '!$E$11:$DJ$210,74,0)</f>
        <v>0</v>
      </c>
      <c r="IN377" s="45">
        <f>IH377+IK377</f>
        <v>0</v>
      </c>
      <c r="IO377" s="45">
        <f>II377+IL377</f>
        <v>0</v>
      </c>
      <c r="IP377" s="45">
        <f>IJ377+IM377</f>
        <v>0</v>
      </c>
      <c r="IQ377" s="184">
        <f>IH377-IF377</f>
        <v>0</v>
      </c>
      <c r="IR377" s="184">
        <f>II377-IG377</f>
        <v>0</v>
      </c>
      <c r="IS377" s="272"/>
      <c r="IT377" s="181"/>
      <c r="IU377" s="110"/>
      <c r="IV377" s="111"/>
      <c r="IW377" s="46"/>
      <c r="IX377" s="46"/>
      <c r="IY377" s="45"/>
      <c r="IZ377" s="45"/>
      <c r="JA377" s="45"/>
      <c r="JB377" s="45"/>
      <c r="JC377" s="45"/>
      <c r="JD377" s="45"/>
      <c r="JE377" s="45"/>
      <c r="JF377" s="45"/>
      <c r="JG377" s="45">
        <f>JA377+JD377</f>
        <v>0</v>
      </c>
      <c r="JH377" s="45">
        <f>JB377+JE377</f>
        <v>0</v>
      </c>
      <c r="JI377" s="45">
        <f>JC377+JF377</f>
        <v>0</v>
      </c>
      <c r="JJ377" s="184">
        <f>JA377-IY377</f>
        <v>0</v>
      </c>
      <c r="JK377" s="184">
        <f>JB377-IZ377</f>
        <v>0</v>
      </c>
      <c r="JL377" s="272"/>
      <c r="JM377" s="181"/>
      <c r="JN377" s="110"/>
      <c r="JO377" s="111"/>
      <c r="JP377" s="47"/>
      <c r="JQ377" s="48"/>
      <c r="JR377" s="47"/>
      <c r="JS377" s="47"/>
      <c r="JT377" s="385">
        <f t="shared" ref="JT377:JY377" si="6961">N377+AG377+AZ377+BS377+CL377+DE377+DX377+EQ377+FJ377+GC377+GV377+HO377+IH377+JA377</f>
        <v>2</v>
      </c>
      <c r="JU377" s="385">
        <f t="shared" si="6961"/>
        <v>344438.6</v>
      </c>
      <c r="JV377" s="385">
        <f t="shared" si="6961"/>
        <v>10</v>
      </c>
      <c r="JW377" s="385">
        <f t="shared" si="6961"/>
        <v>0</v>
      </c>
      <c r="JX377" s="385">
        <f t="shared" si="6961"/>
        <v>0</v>
      </c>
      <c r="JY377" s="385">
        <f t="shared" si="6961"/>
        <v>0</v>
      </c>
      <c r="JZ377" s="45">
        <f>JT377+JW377</f>
        <v>2</v>
      </c>
      <c r="KA377" s="45">
        <f>JU377+JX377</f>
        <v>344438.6</v>
      </c>
      <c r="KB377" s="45">
        <f>JV377+JY377</f>
        <v>10</v>
      </c>
      <c r="KC377" s="184">
        <f>JT377-JR377</f>
        <v>2</v>
      </c>
      <c r="KD377" s="184">
        <f>JU377-JS377</f>
        <v>344438.6</v>
      </c>
      <c r="KE377" s="110"/>
      <c r="KF377" s="111"/>
      <c r="KG377" s="62"/>
      <c r="KH377" s="62"/>
    </row>
    <row r="378" spans="1:299" ht="72" x14ac:dyDescent="0.2">
      <c r="A378" s="100">
        <v>1</v>
      </c>
      <c r="B378" s="100">
        <v>1</v>
      </c>
      <c r="C378" s="624">
        <v>198</v>
      </c>
      <c r="D378" s="170" t="s">
        <v>189</v>
      </c>
      <c r="E378" s="258" t="s">
        <v>711</v>
      </c>
      <c r="F378" s="170" t="s">
        <v>712</v>
      </c>
      <c r="G378" s="63"/>
      <c r="H378" s="92"/>
      <c r="I378" s="92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181"/>
      <c r="X378" s="181"/>
      <c r="Y378" s="181"/>
      <c r="Z378" s="181"/>
      <c r="AA378" s="110"/>
      <c r="AB378" s="111"/>
      <c r="AC378" s="45"/>
      <c r="AD378" s="45"/>
      <c r="AE378" s="45"/>
      <c r="AF378" s="45"/>
      <c r="AG378" s="45">
        <f>VLOOKUP($E378,'факт КС '!$E$11:$DJ$207,15,0)</f>
        <v>1</v>
      </c>
      <c r="AH378" s="45">
        <f>VLOOKUP($E378,'факт КС '!$E$11:$DJ$207,16,0)</f>
        <v>172219.3</v>
      </c>
      <c r="AI378" s="45">
        <f>VLOOKUP($E378,'факт КС '!$E$11:$DJ$207,17,0)</f>
        <v>23</v>
      </c>
      <c r="AJ378" s="45">
        <f>VLOOKUP($E378,'факт КС '!$E$11:$DJ$207,18,0)</f>
        <v>0</v>
      </c>
      <c r="AK378" s="45">
        <f>VLOOKUP($E378,'факт КС '!$E$11:$DJ$207,19,0)</f>
        <v>0</v>
      </c>
      <c r="AL378" s="45">
        <f>VLOOKUP($E378,'факт КС '!$E$11:$DJ$207,20,0)</f>
        <v>0</v>
      </c>
      <c r="AM378" s="45">
        <f t="shared" si="6958"/>
        <v>1</v>
      </c>
      <c r="AN378" s="45">
        <f t="shared" si="6958"/>
        <v>172219.3</v>
      </c>
      <c r="AO378" s="45">
        <f t="shared" si="6958"/>
        <v>23</v>
      </c>
      <c r="AP378" s="181">
        <f>AG378-AE378</f>
        <v>1</v>
      </c>
      <c r="AQ378" s="181">
        <f>AH378-AF378</f>
        <v>172219.3</v>
      </c>
      <c r="AR378" s="181"/>
      <c r="AS378" s="181"/>
      <c r="AT378" s="110"/>
      <c r="AU378" s="111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181"/>
      <c r="BJ378" s="181"/>
      <c r="BK378" s="181"/>
      <c r="BL378" s="181"/>
      <c r="BM378" s="110"/>
      <c r="BN378" s="111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181"/>
      <c r="CC378" s="181"/>
      <c r="CD378" s="181"/>
      <c r="CE378" s="181"/>
      <c r="CF378" s="110"/>
      <c r="CG378" s="111"/>
      <c r="CH378" s="45"/>
      <c r="CI378" s="45"/>
      <c r="CJ378" s="45"/>
      <c r="CK378" s="45"/>
      <c r="CL378" s="45">
        <f>VLOOKUP($E378,'факт КС '!$E$11:$DJ$210,33,0)</f>
        <v>0</v>
      </c>
      <c r="CM378" s="45">
        <f>VLOOKUP($E378,'факт КС '!$E$11:$DJ$210,34,0)</f>
        <v>0</v>
      </c>
      <c r="CN378" s="45">
        <f>VLOOKUP($E378,'факт КС '!$E$11:$DJ$210,35,0)</f>
        <v>0</v>
      </c>
      <c r="CO378" s="45">
        <f>VLOOKUP($E378,'факт КС '!$E$11:$DJ$210,36,0)</f>
        <v>0</v>
      </c>
      <c r="CP378" s="45">
        <f>VLOOKUP($E378,'факт КС '!$E$11:$DJ$210,37,0)</f>
        <v>0</v>
      </c>
      <c r="CQ378" s="45">
        <f>VLOOKUP($E378,'факт КС '!$E$11:$DJ$210,38,0)</f>
        <v>0</v>
      </c>
      <c r="CR378" s="45">
        <f t="shared" si="6960"/>
        <v>0</v>
      </c>
      <c r="CS378" s="45">
        <f t="shared" si="6960"/>
        <v>0</v>
      </c>
      <c r="CT378" s="45">
        <f t="shared" si="6960"/>
        <v>0</v>
      </c>
      <c r="CU378" s="181">
        <f>CL378-CJ378</f>
        <v>0</v>
      </c>
      <c r="CV378" s="181">
        <f>CM378-CK378</f>
        <v>0</v>
      </c>
      <c r="CW378" s="272"/>
      <c r="CX378" s="181"/>
      <c r="CY378" s="110"/>
      <c r="CZ378" s="111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184"/>
      <c r="DO378" s="184"/>
      <c r="DP378" s="272"/>
      <c r="DQ378" s="181"/>
      <c r="DR378" s="110"/>
      <c r="DS378" s="111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184"/>
      <c r="EH378" s="184"/>
      <c r="EI378" s="272"/>
      <c r="EJ378" s="181"/>
      <c r="EK378" s="110"/>
      <c r="EL378" s="111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184"/>
      <c r="FA378" s="184"/>
      <c r="FB378" s="272"/>
      <c r="FC378" s="181"/>
      <c r="FD378" s="110"/>
      <c r="FE378" s="111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184"/>
      <c r="FT378" s="184"/>
      <c r="FU378" s="272"/>
      <c r="FV378" s="181"/>
      <c r="FW378" s="110"/>
      <c r="FX378" s="111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184"/>
      <c r="GM378" s="184"/>
      <c r="GN378" s="272"/>
      <c r="GO378" s="181"/>
      <c r="GP378" s="110"/>
      <c r="GQ378" s="111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184"/>
      <c r="HF378" s="184"/>
      <c r="HG378" s="272"/>
      <c r="HH378" s="181"/>
      <c r="HI378" s="110"/>
      <c r="HJ378" s="111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184"/>
      <c r="HY378" s="184"/>
      <c r="HZ378" s="272"/>
      <c r="IA378" s="181"/>
      <c r="IB378" s="110"/>
      <c r="IC378" s="111"/>
      <c r="ID378" s="46"/>
      <c r="IE378" s="46"/>
      <c r="IF378" s="45"/>
      <c r="IG378" s="45"/>
      <c r="IH378" s="45"/>
      <c r="II378" s="45"/>
      <c r="IJ378" s="45"/>
      <c r="IK378" s="45"/>
      <c r="IL378" s="45"/>
      <c r="IM378" s="45"/>
      <c r="IN378" s="45"/>
      <c r="IO378" s="45"/>
      <c r="IP378" s="45"/>
      <c r="IQ378" s="184"/>
      <c r="IR378" s="184"/>
      <c r="IS378" s="272"/>
      <c r="IT378" s="181"/>
      <c r="IU378" s="110"/>
      <c r="IV378" s="111"/>
      <c r="IW378" s="46"/>
      <c r="IX378" s="46"/>
      <c r="IY378" s="45"/>
      <c r="IZ378" s="45"/>
      <c r="JA378" s="45"/>
      <c r="JB378" s="45"/>
      <c r="JC378" s="45"/>
      <c r="JD378" s="45"/>
      <c r="JE378" s="45"/>
      <c r="JF378" s="45"/>
      <c r="JG378" s="45"/>
      <c r="JH378" s="45"/>
      <c r="JI378" s="45"/>
      <c r="JJ378" s="184"/>
      <c r="JK378" s="184"/>
      <c r="JL378" s="272"/>
      <c r="JM378" s="181"/>
      <c r="JN378" s="110"/>
      <c r="JO378" s="111"/>
      <c r="JP378" s="47"/>
      <c r="JQ378" s="48"/>
      <c r="JR378" s="47"/>
      <c r="JS378" s="47"/>
      <c r="JT378" s="385"/>
      <c r="JU378" s="385"/>
      <c r="JV378" s="385"/>
      <c r="JW378" s="385"/>
      <c r="JX378" s="385"/>
      <c r="JY378" s="385"/>
      <c r="JZ378" s="45"/>
      <c r="KA378" s="45"/>
      <c r="KB378" s="45"/>
      <c r="KC378" s="184"/>
      <c r="KD378" s="184"/>
      <c r="KE378" s="110"/>
      <c r="KF378" s="111"/>
      <c r="KG378" s="62"/>
      <c r="KH378" s="62"/>
    </row>
    <row r="379" spans="1:299" ht="60" x14ac:dyDescent="0.2">
      <c r="A379" s="100">
        <v>1</v>
      </c>
      <c r="B379" s="100">
        <v>1</v>
      </c>
      <c r="C379" s="668">
        <v>198</v>
      </c>
      <c r="D379" s="637" t="s">
        <v>189</v>
      </c>
      <c r="E379" s="393" t="s">
        <v>393</v>
      </c>
      <c r="F379" s="394" t="s">
        <v>190</v>
      </c>
      <c r="G379" s="63">
        <v>56</v>
      </c>
      <c r="H379" s="92">
        <v>172219.30000000002</v>
      </c>
      <c r="I379" s="92">
        <v>183178.71</v>
      </c>
      <c r="J379" s="45"/>
      <c r="K379" s="45"/>
      <c r="L379" s="45"/>
      <c r="M379" s="45"/>
      <c r="N379" s="45">
        <f>VLOOKUP($E379,'факт КС '!$E$11:$DJ$207,3,0)</f>
        <v>5</v>
      </c>
      <c r="O379" s="45">
        <f>VLOOKUP($E379,'факт КС '!$E$11:$DJ$207,4,0)</f>
        <v>861096.5</v>
      </c>
      <c r="P379" s="45">
        <f>VLOOKUP($E379,'факт КС '!$E$11:$DJ$207,5,0)</f>
        <v>113</v>
      </c>
      <c r="Q379" s="45">
        <f>VLOOKUP($E379,'факт КС '!$E$11:$DJ$207,6,0)</f>
        <v>0</v>
      </c>
      <c r="R379" s="45">
        <f>VLOOKUP($E379,'факт КС '!$E$11:$DJ$207,7,0)</f>
        <v>0</v>
      </c>
      <c r="S379" s="45">
        <f>VLOOKUP($E379,'факт КС '!$E$11:$DJ$207,8,0)</f>
        <v>0</v>
      </c>
      <c r="T379" s="45">
        <f t="shared" si="6000"/>
        <v>5</v>
      </c>
      <c r="U379" s="45">
        <f t="shared" si="6001"/>
        <v>861096.5</v>
      </c>
      <c r="V379" s="45">
        <f t="shared" si="6002"/>
        <v>113</v>
      </c>
      <c r="W379" s="181">
        <f t="shared" si="6003"/>
        <v>5</v>
      </c>
      <c r="X379" s="181">
        <f t="shared" si="6004"/>
        <v>861096.5</v>
      </c>
      <c r="Y379" s="181"/>
      <c r="Z379" s="181"/>
      <c r="AA379" s="110"/>
      <c r="AB379" s="46"/>
      <c r="AC379" s="45"/>
      <c r="AD379" s="45"/>
      <c r="AE379" s="45"/>
      <c r="AF379" s="45"/>
      <c r="AG379" s="45">
        <f>VLOOKUP($E379,'факт КС '!$E$11:$DJ$207,15,0)</f>
        <v>469</v>
      </c>
      <c r="AH379" s="45">
        <f>VLOOKUP($E379,'факт КС '!$E$11:$DJ$207,16,0)</f>
        <v>80770851.699999288</v>
      </c>
      <c r="AI379" s="45">
        <f>VLOOKUP($E379,'факт КС '!$E$11:$DJ$207,17,0)</f>
        <v>3690</v>
      </c>
      <c r="AJ379" s="45">
        <f>VLOOKUP($E379,'факт КС '!$E$11:$DJ$207,18,0)</f>
        <v>9</v>
      </c>
      <c r="AK379" s="45">
        <f>VLOOKUP($E379,'факт КС '!$E$11:$DJ$207,19,0)</f>
        <v>1549973.7000000002</v>
      </c>
      <c r="AL379" s="45">
        <f>VLOOKUP($E379,'факт КС '!$E$11:$DJ$207,20,0)</f>
        <v>45</v>
      </c>
      <c r="AM379" s="45">
        <f t="shared" si="6165"/>
        <v>478</v>
      </c>
      <c r="AN379" s="45">
        <f t="shared" si="6166"/>
        <v>82320825.399999291</v>
      </c>
      <c r="AO379" s="45">
        <f t="shared" si="6167"/>
        <v>3735</v>
      </c>
      <c r="AP379" s="181"/>
      <c r="AQ379" s="181"/>
      <c r="AR379" s="181"/>
      <c r="AS379" s="181"/>
      <c r="AT379" s="110">
        <f t="shared" si="6864"/>
        <v>172219.30000000002</v>
      </c>
      <c r="AU379" s="111">
        <f t="shared" si="6959"/>
        <v>172219.29999999847</v>
      </c>
      <c r="AV379" s="45"/>
      <c r="AW379" s="45"/>
      <c r="AX379" s="45"/>
      <c r="AY379" s="45"/>
      <c r="AZ379" s="45">
        <f>VLOOKUP($E379,'факт КС '!$E$11:$DJ$207,9,0)</f>
        <v>0</v>
      </c>
      <c r="BA379" s="45">
        <f>VLOOKUP($E379,'факт КС '!$E$11:$DJ$207,10,0)</f>
        <v>0</v>
      </c>
      <c r="BB379" s="45">
        <f>VLOOKUP($E379,'факт КС '!$E$11:$DJ$207,11,0)</f>
        <v>0</v>
      </c>
      <c r="BC379" s="45">
        <f>VLOOKUP($E379,'факт КС '!$E$11:$DJ$207,12,0)</f>
        <v>0</v>
      </c>
      <c r="BD379" s="45">
        <f>VLOOKUP($E379,'факт КС '!$E$11:$DJ$207,13,0)</f>
        <v>0</v>
      </c>
      <c r="BE379" s="45">
        <f>VLOOKUP($E379,'факт КС '!$E$11:$DJ$207,14,0)</f>
        <v>0</v>
      </c>
      <c r="BF379" s="45">
        <f t="shared" si="6169"/>
        <v>0</v>
      </c>
      <c r="BG379" s="45">
        <f t="shared" si="6170"/>
        <v>0</v>
      </c>
      <c r="BH379" s="45">
        <f t="shared" si="6171"/>
        <v>0</v>
      </c>
      <c r="BI379" s="181">
        <f t="shared" si="6172"/>
        <v>0</v>
      </c>
      <c r="BJ379" s="181">
        <f t="shared" si="6303"/>
        <v>0</v>
      </c>
      <c r="BK379" s="181"/>
      <c r="BL379" s="181"/>
      <c r="BM379" s="110"/>
      <c r="BN379" s="46"/>
      <c r="BO379" s="45"/>
      <c r="BP379" s="45"/>
      <c r="BQ379" s="45"/>
      <c r="BR379" s="45"/>
      <c r="BS379" s="45">
        <f>VLOOKUP($E379,'факт КС '!$E$11:$DJ$207,21,0)</f>
        <v>0</v>
      </c>
      <c r="BT379" s="45">
        <f>VLOOKUP($E379,'факт КС '!$E$11:$DJ$207,22,0)</f>
        <v>0</v>
      </c>
      <c r="BU379" s="45">
        <f>VLOOKUP($E379,'факт КС '!$E$11:$DJ$207,23,0)</f>
        <v>0</v>
      </c>
      <c r="BV379" s="45">
        <f>VLOOKUP($E379,'факт КС '!$E$11:$DJ$207,24,0)</f>
        <v>0</v>
      </c>
      <c r="BW379" s="45">
        <f>VLOOKUP($E379,'факт КС '!$E$11:$DJ$207,25,0)</f>
        <v>0</v>
      </c>
      <c r="BX379" s="45">
        <f>VLOOKUP($E379,'факт КС '!$E$11:$DJ$207,26,0)</f>
        <v>0</v>
      </c>
      <c r="BY379" s="45">
        <f t="shared" si="6173"/>
        <v>0</v>
      </c>
      <c r="BZ379" s="45">
        <f t="shared" si="6174"/>
        <v>0</v>
      </c>
      <c r="CA379" s="45">
        <f t="shared" si="6175"/>
        <v>0</v>
      </c>
      <c r="CB379" s="181">
        <f t="shared" si="6176"/>
        <v>0</v>
      </c>
      <c r="CC379" s="181">
        <f t="shared" si="6304"/>
        <v>0</v>
      </c>
      <c r="CD379" s="181"/>
      <c r="CE379" s="181"/>
      <c r="CF379" s="110"/>
      <c r="CG379" s="46"/>
      <c r="CH379" s="45"/>
      <c r="CI379" s="45"/>
      <c r="CJ379" s="45"/>
      <c r="CK379" s="45"/>
      <c r="CL379" s="45">
        <f>VLOOKUP($E379,'факт КС '!$E$11:$DJ$210,33,0)</f>
        <v>137</v>
      </c>
      <c r="CM379" s="45">
        <f>VLOOKUP($E379,'факт КС '!$E$11:$DJ$210,34,0)</f>
        <v>23594044.100000057</v>
      </c>
      <c r="CN379" s="45">
        <f>VLOOKUP($E379,'факт КС '!$E$11:$DJ$210,35,0)</f>
        <v>1953</v>
      </c>
      <c r="CO379" s="45">
        <f>VLOOKUP($E379,'факт КС '!$E$11:$DJ$210,36,0)</f>
        <v>5</v>
      </c>
      <c r="CP379" s="45">
        <f>VLOOKUP($E379,'факт КС '!$E$11:$DJ$210,37,0)</f>
        <v>861096.5</v>
      </c>
      <c r="CQ379" s="45">
        <f>VLOOKUP($E379,'факт КС '!$E$11:$DJ$210,38,0)</f>
        <v>88</v>
      </c>
      <c r="CR379" s="45">
        <f t="shared" si="6177"/>
        <v>142</v>
      </c>
      <c r="CS379" s="45">
        <f t="shared" si="6178"/>
        <v>24455140.600000057</v>
      </c>
      <c r="CT379" s="45">
        <f t="shared" si="6179"/>
        <v>2041</v>
      </c>
      <c r="CU379" s="181"/>
      <c r="CV379" s="181"/>
      <c r="CW379" s="272"/>
      <c r="CX379" s="181"/>
      <c r="CY379" s="110"/>
      <c r="CZ379" s="46"/>
      <c r="DA379" s="45"/>
      <c r="DB379" s="45"/>
      <c r="DC379" s="45"/>
      <c r="DD379" s="45"/>
      <c r="DE379" s="45">
        <f>VLOOKUP($E379,'факт КС '!$E$11:$DJ$210,57,0)</f>
        <v>0</v>
      </c>
      <c r="DF379" s="45">
        <f>VLOOKUP($E379,'факт КС '!$E$11:$DJ$210,58,0)</f>
        <v>0</v>
      </c>
      <c r="DG379" s="45">
        <f>VLOOKUP($E379,'факт КС '!$E$11:$DJ$210,59,0)</f>
        <v>0</v>
      </c>
      <c r="DH379" s="45">
        <f>VLOOKUP($E379,'факт КС '!$E$11:$DJ$210,60,0)</f>
        <v>0</v>
      </c>
      <c r="DI379" s="45">
        <f>VLOOKUP($E379,'факт КС '!$E$11:$DJ$210,61,0)</f>
        <v>0</v>
      </c>
      <c r="DJ379" s="45">
        <f>VLOOKUP($E379,'факт КС '!$E$11:$DJ$210,62,0)</f>
        <v>0</v>
      </c>
      <c r="DK379" s="45">
        <f t="shared" si="6181"/>
        <v>0</v>
      </c>
      <c r="DL379" s="45">
        <f t="shared" si="6182"/>
        <v>0</v>
      </c>
      <c r="DM379" s="45">
        <f t="shared" si="6183"/>
        <v>0</v>
      </c>
      <c r="DN379" s="184">
        <f t="shared" si="6184"/>
        <v>0</v>
      </c>
      <c r="DO379" s="184">
        <f t="shared" si="6306"/>
        <v>0</v>
      </c>
      <c r="DP379" s="272"/>
      <c r="DQ379" s="181"/>
      <c r="DR379" s="110"/>
      <c r="DS379" s="46"/>
      <c r="DT379" s="45"/>
      <c r="DU379" s="45"/>
      <c r="DV379" s="45"/>
      <c r="DW379" s="45"/>
      <c r="DX379" s="45">
        <f>VLOOKUP($E379,'факт КС '!$E$11:$DJ$210,27,0)</f>
        <v>0</v>
      </c>
      <c r="DY379" s="45">
        <f>VLOOKUP($E379,'факт КС '!$E$11:$DJ$210,28,0)</f>
        <v>0</v>
      </c>
      <c r="DZ379" s="45">
        <f>VLOOKUP($E379,'факт КС '!$E$11:$DJ$210,29,0)</f>
        <v>0</v>
      </c>
      <c r="EA379" s="45">
        <f>VLOOKUP($E379,'факт КС '!$E$11:$DJ$210,30,0)</f>
        <v>0</v>
      </c>
      <c r="EB379" s="45">
        <f>VLOOKUP($E379,'факт КС '!$E$11:$DJ$210,31,0)</f>
        <v>0</v>
      </c>
      <c r="EC379" s="45">
        <f>VLOOKUP($E379,'факт КС '!$E$11:$DJ$210,32,0)</f>
        <v>0</v>
      </c>
      <c r="ED379" s="45">
        <f t="shared" si="6185"/>
        <v>0</v>
      </c>
      <c r="EE379" s="45">
        <f t="shared" si="6186"/>
        <v>0</v>
      </c>
      <c r="EF379" s="45">
        <f t="shared" si="6187"/>
        <v>0</v>
      </c>
      <c r="EG379" s="184">
        <f t="shared" si="6188"/>
        <v>0</v>
      </c>
      <c r="EH379" s="184">
        <f t="shared" si="6307"/>
        <v>0</v>
      </c>
      <c r="EI379" s="272"/>
      <c r="EJ379" s="181"/>
      <c r="EK379" s="110"/>
      <c r="EL379" s="46"/>
      <c r="EM379" s="45"/>
      <c r="EN379" s="45"/>
      <c r="EO379" s="45"/>
      <c r="EP379" s="45"/>
      <c r="EQ379" s="45">
        <f>VLOOKUP($E379,'факт КС '!$E$11:$DJ$210,63,0)</f>
        <v>0</v>
      </c>
      <c r="ER379" s="45">
        <f>VLOOKUP($E379,'факт КС '!$E$11:$DJ$210,64,0)</f>
        <v>0</v>
      </c>
      <c r="ES379" s="45">
        <f>VLOOKUP($E379,'факт КС '!$E$11:$DJ$210,65,0)</f>
        <v>0</v>
      </c>
      <c r="ET379" s="45">
        <f>VLOOKUP($E379,'факт КС '!$E$11:$DJ$210,66,0)</f>
        <v>0</v>
      </c>
      <c r="EU379" s="45">
        <f>VLOOKUP($E379,'факт КС '!$E$11:$DJ$210,67,0)</f>
        <v>0</v>
      </c>
      <c r="EV379" s="45">
        <f>VLOOKUP($E379,'факт КС '!$E$11:$DJ$210,68,0)</f>
        <v>0</v>
      </c>
      <c r="EW379" s="45">
        <f t="shared" si="6189"/>
        <v>0</v>
      </c>
      <c r="EX379" s="45">
        <f t="shared" si="6190"/>
        <v>0</v>
      </c>
      <c r="EY379" s="45">
        <f t="shared" si="6191"/>
        <v>0</v>
      </c>
      <c r="EZ379" s="184">
        <f t="shared" si="6192"/>
        <v>0</v>
      </c>
      <c r="FA379" s="184">
        <f t="shared" si="6308"/>
        <v>0</v>
      </c>
      <c r="FB379" s="272"/>
      <c r="FC379" s="181"/>
      <c r="FD379" s="110"/>
      <c r="FE379" s="46"/>
      <c r="FF379" s="45"/>
      <c r="FG379" s="45"/>
      <c r="FH379" s="45"/>
      <c r="FI379" s="45"/>
      <c r="FJ379" s="45">
        <f>VLOOKUP($E379,'факт КС '!$E$11:$DJ$210,93,0)</f>
        <v>1</v>
      </c>
      <c r="FK379" s="45">
        <f>VLOOKUP($E379,'факт КС '!$E$11:$DJ$210,94,0)</f>
        <v>172219.3</v>
      </c>
      <c r="FL379" s="45">
        <f>VLOOKUP($E379,'факт КС '!$E$11:$DJ$210,95,0)</f>
        <v>9</v>
      </c>
      <c r="FM379" s="45">
        <f>VLOOKUP($E379,'факт КС '!$E$11:$DJ$210,96,0)</f>
        <v>0</v>
      </c>
      <c r="FN379" s="45">
        <f>VLOOKUP($E379,'факт КС '!$E$11:$DJ$210,97,0)</f>
        <v>0</v>
      </c>
      <c r="FO379" s="45">
        <f>VLOOKUP($E379,'факт КС '!$E$11:$DJ$210,98,0)</f>
        <v>0</v>
      </c>
      <c r="FP379" s="45">
        <f t="shared" ref="FP379:FP385" si="6962">FJ379+FM379</f>
        <v>1</v>
      </c>
      <c r="FQ379" s="427">
        <f t="shared" ref="FQ379:FQ385" si="6963">FK379+FN379</f>
        <v>172219.3</v>
      </c>
      <c r="FR379" s="45">
        <f t="shared" ref="FR379:FR385" si="6964">FL379+FO379</f>
        <v>9</v>
      </c>
      <c r="FS379" s="184"/>
      <c r="FT379" s="184"/>
      <c r="FU379" s="272"/>
      <c r="FV379" s="181"/>
      <c r="FW379" s="110"/>
      <c r="FX379" s="46"/>
      <c r="FY379" s="45"/>
      <c r="FZ379" s="45"/>
      <c r="GA379" s="45"/>
      <c r="GB379" s="45"/>
      <c r="GC379" s="45">
        <f>VLOOKUP($E379,'факт КС '!$E$11:$DJ$210,87,0)</f>
        <v>0</v>
      </c>
      <c r="GD379" s="45">
        <f>VLOOKUP($E379,'факт КС '!$E$11:$DJ$210,88,0)</f>
        <v>0</v>
      </c>
      <c r="GE379" s="45">
        <f>VLOOKUP($E379,'факт КС '!$E$11:$DJ$210,89,0)</f>
        <v>0</v>
      </c>
      <c r="GF379" s="45">
        <f>VLOOKUP($E379,'факт КС '!$E$11:$DJ$210,90,0)</f>
        <v>0</v>
      </c>
      <c r="GG379" s="45">
        <f>VLOOKUP($E379,'факт КС '!$E$11:$DJ$210,91,0)</f>
        <v>0</v>
      </c>
      <c r="GH379" s="45">
        <f>VLOOKUP($E379,'факт КС '!$E$11:$DJ$210,92,0)</f>
        <v>0</v>
      </c>
      <c r="GI379" s="45">
        <f t="shared" si="6197"/>
        <v>0</v>
      </c>
      <c r="GJ379" s="45">
        <f t="shared" si="6198"/>
        <v>0</v>
      </c>
      <c r="GK379" s="45">
        <f t="shared" si="6199"/>
        <v>0</v>
      </c>
      <c r="GL379" s="184">
        <f t="shared" si="6200"/>
        <v>0</v>
      </c>
      <c r="GM379" s="184">
        <f t="shared" si="6310"/>
        <v>0</v>
      </c>
      <c r="GN379" s="272"/>
      <c r="GO379" s="181"/>
      <c r="GP379" s="110"/>
      <c r="GQ379" s="46"/>
      <c r="GR379" s="45"/>
      <c r="GS379" s="45"/>
      <c r="GT379" s="45"/>
      <c r="GU379" s="45"/>
      <c r="GV379" s="45">
        <f>VLOOKUP($E379,'факт КС '!$E$11:$DJ$210,99,0)</f>
        <v>0</v>
      </c>
      <c r="GW379" s="45">
        <f>VLOOKUP($E379,'факт КС '!$E$11:$DJ$210,100,0)</f>
        <v>0</v>
      </c>
      <c r="GX379" s="45">
        <f>VLOOKUP($E379,'факт КС '!$E$11:$DJ$210,101,0)</f>
        <v>0</v>
      </c>
      <c r="GY379" s="45">
        <f>VLOOKUP($E379,'факт КС '!$E$11:$DJ$210,102,0)</f>
        <v>0</v>
      </c>
      <c r="GZ379" s="45">
        <f>VLOOKUP($E379,'факт КС '!$E$11:$DJ$210,103,0)</f>
        <v>0</v>
      </c>
      <c r="HA379" s="45">
        <f>VLOOKUP($E379,'факт КС '!$E$11:$DJ$210,104,0)</f>
        <v>0</v>
      </c>
      <c r="HB379" s="45">
        <f t="shared" si="6201"/>
        <v>0</v>
      </c>
      <c r="HC379" s="45">
        <f t="shared" si="6202"/>
        <v>0</v>
      </c>
      <c r="HD379" s="45">
        <f t="shared" si="6203"/>
        <v>0</v>
      </c>
      <c r="HE379" s="184">
        <f t="shared" si="6204"/>
        <v>0</v>
      </c>
      <c r="HF379" s="184">
        <f t="shared" si="6311"/>
        <v>0</v>
      </c>
      <c r="HG379" s="272"/>
      <c r="HH379" s="181"/>
      <c r="HI379" s="110"/>
      <c r="HJ379" s="46"/>
      <c r="HK379" s="45"/>
      <c r="HL379" s="45"/>
      <c r="HM379" s="45"/>
      <c r="HN379" s="45"/>
      <c r="HO379" s="45">
        <f>VLOOKUP($E379,'факт КС '!$E$11:$DJ$210,81,0)</f>
        <v>0</v>
      </c>
      <c r="HP379" s="45">
        <f>VLOOKUP($E379,'факт КС '!$E$11:$DJ$210,82,0)</f>
        <v>0</v>
      </c>
      <c r="HQ379" s="45">
        <f>VLOOKUP($E379,'факт КС '!$E$11:$DJ$210,83,0)</f>
        <v>0</v>
      </c>
      <c r="HR379" s="45">
        <f>VLOOKUP($E379,'факт КС '!$E$11:$DJ$210,84,0)</f>
        <v>0</v>
      </c>
      <c r="HS379" s="45">
        <f>VLOOKUP($E379,'факт КС '!$E$11:$DJ$210,85,0)</f>
        <v>0</v>
      </c>
      <c r="HT379" s="45">
        <f>VLOOKUP($E379,'факт КС '!$E$11:$DJ$210,86,0)</f>
        <v>0</v>
      </c>
      <c r="HU379" s="45">
        <f t="shared" si="6205"/>
        <v>0</v>
      </c>
      <c r="HV379" s="45">
        <f t="shared" si="6206"/>
        <v>0</v>
      </c>
      <c r="HW379" s="45">
        <f t="shared" si="6207"/>
        <v>0</v>
      </c>
      <c r="HX379" s="184">
        <f t="shared" si="6208"/>
        <v>0</v>
      </c>
      <c r="HY379" s="184">
        <f t="shared" si="6312"/>
        <v>0</v>
      </c>
      <c r="HZ379" s="272"/>
      <c r="IA379" s="181"/>
      <c r="IB379" s="110"/>
      <c r="IC379" s="46"/>
      <c r="ID379" s="46"/>
      <c r="IE379" s="46"/>
      <c r="IF379" s="45"/>
      <c r="IG379" s="45"/>
      <c r="IH379" s="45">
        <f>VLOOKUP($E379,'факт КС '!$E$11:$DJ$210,69,0)</f>
        <v>0</v>
      </c>
      <c r="II379" s="45">
        <f>VLOOKUP($E379,'факт КС '!$E$11:$DJ$210,70,0)</f>
        <v>0</v>
      </c>
      <c r="IJ379" s="45">
        <f>VLOOKUP($E379,'факт КС '!$E$11:$DJ$210,71,0)</f>
        <v>0</v>
      </c>
      <c r="IK379" s="45">
        <f>VLOOKUP($E379,'факт КС '!$E$11:$DJ$210,72,0)</f>
        <v>0</v>
      </c>
      <c r="IL379" s="45">
        <f>VLOOKUP($E379,'факт КС '!$E$11:$DJ$210,73,0)</f>
        <v>0</v>
      </c>
      <c r="IM379" s="45">
        <f>VLOOKUP($E379,'факт КС '!$E$11:$DJ$210,74,0)</f>
        <v>0</v>
      </c>
      <c r="IN379" s="45">
        <f t="shared" si="6209"/>
        <v>0</v>
      </c>
      <c r="IO379" s="45">
        <f t="shared" si="6210"/>
        <v>0</v>
      </c>
      <c r="IP379" s="45">
        <f t="shared" si="6211"/>
        <v>0</v>
      </c>
      <c r="IQ379" s="184">
        <f t="shared" si="6212"/>
        <v>0</v>
      </c>
      <c r="IR379" s="184">
        <f t="shared" si="6313"/>
        <v>0</v>
      </c>
      <c r="IS379" s="272"/>
      <c r="IT379" s="181"/>
      <c r="IU379" s="110"/>
      <c r="IV379" s="46"/>
      <c r="IW379" s="46"/>
      <c r="IX379" s="46"/>
      <c r="IY379" s="45"/>
      <c r="IZ379" s="45"/>
      <c r="JA379" s="45">
        <f>VLOOKUP($E379,'факт КС '!$E$11:$DJ$210,75,0)</f>
        <v>0</v>
      </c>
      <c r="JB379" s="45">
        <f>VLOOKUP($E379,'факт КС '!$E$11:$DJ$210,76,0)</f>
        <v>0</v>
      </c>
      <c r="JC379" s="45">
        <f>VLOOKUP($E379,'факт КС '!$E$11:$DJ$210,77,0)</f>
        <v>0</v>
      </c>
      <c r="JD379" s="45">
        <f>VLOOKUP($E379,'факт КС '!$E$11:$DJ$210,78,0)</f>
        <v>0</v>
      </c>
      <c r="JE379" s="45">
        <f>VLOOKUP($E379,'факт КС '!$E$11:$DJ$210,79,0)</f>
        <v>0</v>
      </c>
      <c r="JF379" s="45">
        <f>VLOOKUP($E379,'факт КС '!$E$11:$DJ$210,80,0)</f>
        <v>0</v>
      </c>
      <c r="JG379" s="45">
        <f t="shared" si="6213"/>
        <v>0</v>
      </c>
      <c r="JH379" s="45">
        <f t="shared" si="6214"/>
        <v>0</v>
      </c>
      <c r="JI379" s="45">
        <f t="shared" si="6215"/>
        <v>0</v>
      </c>
      <c r="JJ379" s="184">
        <f t="shared" si="6216"/>
        <v>0</v>
      </c>
      <c r="JK379" s="184">
        <f t="shared" si="6314"/>
        <v>0</v>
      </c>
      <c r="JL379" s="272"/>
      <c r="JM379" s="181"/>
      <c r="JN379" s="110"/>
      <c r="JO379" s="46"/>
      <c r="JP379" s="47"/>
      <c r="JQ379" s="48"/>
      <c r="JR379" s="47"/>
      <c r="JS379" s="47"/>
      <c r="JT379" s="385">
        <f t="shared" si="6934"/>
        <v>612</v>
      </c>
      <c r="JU379" s="385">
        <f t="shared" si="6935"/>
        <v>105398211.59999934</v>
      </c>
      <c r="JV379" s="385">
        <f t="shared" si="6936"/>
        <v>5765</v>
      </c>
      <c r="JW379" s="385">
        <f t="shared" si="6937"/>
        <v>14</v>
      </c>
      <c r="JX379" s="385">
        <f t="shared" si="6938"/>
        <v>2411070.2000000002</v>
      </c>
      <c r="JY379" s="385">
        <f t="shared" si="6939"/>
        <v>133</v>
      </c>
      <c r="JZ379" s="45">
        <f t="shared" si="6703"/>
        <v>626</v>
      </c>
      <c r="KA379" s="45">
        <f t="shared" si="6297"/>
        <v>107809281.79999934</v>
      </c>
      <c r="KB379" s="45">
        <f t="shared" si="6298"/>
        <v>5898</v>
      </c>
      <c r="KC379" s="184">
        <f t="shared" si="6940"/>
        <v>612</v>
      </c>
      <c r="KD379" s="184">
        <f t="shared" si="6941"/>
        <v>105398211.59999934</v>
      </c>
      <c r="KE379" s="110"/>
      <c r="KF379" s="46"/>
      <c r="KG379" s="62"/>
      <c r="KH379" s="62"/>
    </row>
    <row r="380" spans="1:299" ht="60" x14ac:dyDescent="0.2">
      <c r="A380" s="100">
        <v>1</v>
      </c>
      <c r="B380" s="100">
        <v>1</v>
      </c>
      <c r="C380" s="668">
        <v>198</v>
      </c>
      <c r="D380" s="637" t="s">
        <v>189</v>
      </c>
      <c r="E380" s="393" t="s">
        <v>394</v>
      </c>
      <c r="F380" s="394" t="s">
        <v>191</v>
      </c>
      <c r="G380" s="63">
        <v>56</v>
      </c>
      <c r="H380" s="92">
        <v>172219.30000000002</v>
      </c>
      <c r="I380" s="92">
        <v>183178.71</v>
      </c>
      <c r="J380" s="45"/>
      <c r="K380" s="45"/>
      <c r="L380" s="45"/>
      <c r="M380" s="45"/>
      <c r="N380" s="45">
        <f>VLOOKUP($E380,'факт КС '!$E$11:$DJ$207,3,0)</f>
        <v>1</v>
      </c>
      <c r="O380" s="45">
        <f>VLOOKUP($E380,'факт КС '!$E$11:$DJ$207,4,0)</f>
        <v>172219.3</v>
      </c>
      <c r="P380" s="45">
        <f>VLOOKUP($E380,'факт КС '!$E$11:$DJ$207,5,0)</f>
        <v>14</v>
      </c>
      <c r="Q380" s="45">
        <f>VLOOKUP($E380,'факт КС '!$E$11:$DJ$207,6,0)</f>
        <v>0</v>
      </c>
      <c r="R380" s="45">
        <f>VLOOKUP($E380,'факт КС '!$E$11:$DJ$207,7,0)</f>
        <v>0</v>
      </c>
      <c r="S380" s="45">
        <f>VLOOKUP($E380,'факт КС '!$E$11:$DJ$207,8,0)</f>
        <v>0</v>
      </c>
      <c r="T380" s="45">
        <f t="shared" si="6000"/>
        <v>1</v>
      </c>
      <c r="U380" s="45">
        <f t="shared" si="6001"/>
        <v>172219.3</v>
      </c>
      <c r="V380" s="45">
        <f t="shared" si="6002"/>
        <v>14</v>
      </c>
      <c r="W380" s="181">
        <f t="shared" si="6003"/>
        <v>1</v>
      </c>
      <c r="X380" s="181">
        <f t="shared" si="6004"/>
        <v>172219.3</v>
      </c>
      <c r="Y380" s="181"/>
      <c r="Z380" s="181"/>
      <c r="AA380" s="110"/>
      <c r="AB380" s="111"/>
      <c r="AC380" s="45"/>
      <c r="AD380" s="45"/>
      <c r="AE380" s="45"/>
      <c r="AF380" s="45"/>
      <c r="AG380" s="45">
        <f>VLOOKUP($E380,'факт КС '!$E$11:$DJ$207,15,0)</f>
        <v>4</v>
      </c>
      <c r="AH380" s="45">
        <f>VLOOKUP($E380,'факт КС '!$E$11:$DJ$207,16,0)</f>
        <v>688877.2</v>
      </c>
      <c r="AI380" s="45">
        <f>VLOOKUP($E380,'факт КС '!$E$11:$DJ$207,17,0)</f>
        <v>31</v>
      </c>
      <c r="AJ380" s="45">
        <f>VLOOKUP($E380,'факт КС '!$E$11:$DJ$207,18,0)</f>
        <v>0</v>
      </c>
      <c r="AK380" s="45">
        <f>VLOOKUP($E380,'факт КС '!$E$11:$DJ$207,19,0)</f>
        <v>0</v>
      </c>
      <c r="AL380" s="45">
        <f>VLOOKUP($E380,'факт КС '!$E$11:$DJ$207,20,0)</f>
        <v>0</v>
      </c>
      <c r="AM380" s="45">
        <f t="shared" si="6165"/>
        <v>4</v>
      </c>
      <c r="AN380" s="45">
        <f t="shared" si="6166"/>
        <v>688877.2</v>
      </c>
      <c r="AO380" s="45">
        <f t="shared" si="6167"/>
        <v>31</v>
      </c>
      <c r="AP380" s="181"/>
      <c r="AQ380" s="181"/>
      <c r="AR380" s="181"/>
      <c r="AS380" s="181"/>
      <c r="AT380" s="110">
        <f t="shared" si="6864"/>
        <v>172219.30000000002</v>
      </c>
      <c r="AU380" s="111">
        <f t="shared" si="6959"/>
        <v>172219.3</v>
      </c>
      <c r="AV380" s="45"/>
      <c r="AW380" s="45"/>
      <c r="AX380" s="45"/>
      <c r="AY380" s="45"/>
      <c r="AZ380" s="45">
        <f>VLOOKUP($E380,'факт КС '!$E$11:$DJ$207,9,0)</f>
        <v>0</v>
      </c>
      <c r="BA380" s="45">
        <f>VLOOKUP($E380,'факт КС '!$E$11:$DJ$207,10,0)</f>
        <v>0</v>
      </c>
      <c r="BB380" s="45">
        <f>VLOOKUP($E380,'факт КС '!$E$11:$DJ$207,11,0)</f>
        <v>0</v>
      </c>
      <c r="BC380" s="45">
        <f>VLOOKUP($E380,'факт КС '!$E$11:$DJ$207,12,0)</f>
        <v>0</v>
      </c>
      <c r="BD380" s="45">
        <f>VLOOKUP($E380,'факт КС '!$E$11:$DJ$207,13,0)</f>
        <v>0</v>
      </c>
      <c r="BE380" s="45">
        <f>VLOOKUP($E380,'факт КС '!$E$11:$DJ$207,14,0)</f>
        <v>0</v>
      </c>
      <c r="BF380" s="45">
        <f t="shared" si="6169"/>
        <v>0</v>
      </c>
      <c r="BG380" s="45">
        <f t="shared" si="6170"/>
        <v>0</v>
      </c>
      <c r="BH380" s="45">
        <f t="shared" si="6171"/>
        <v>0</v>
      </c>
      <c r="BI380" s="181">
        <f t="shared" si="6172"/>
        <v>0</v>
      </c>
      <c r="BJ380" s="181">
        <f t="shared" si="6303"/>
        <v>0</v>
      </c>
      <c r="BK380" s="181"/>
      <c r="BL380" s="181"/>
      <c r="BM380" s="110"/>
      <c r="BN380" s="111"/>
      <c r="BO380" s="45"/>
      <c r="BP380" s="45"/>
      <c r="BQ380" s="45"/>
      <c r="BR380" s="45"/>
      <c r="BS380" s="45">
        <f>VLOOKUP($E380,'факт КС '!$E$11:$DJ$207,21,0)</f>
        <v>0</v>
      </c>
      <c r="BT380" s="45">
        <f>VLOOKUP($E380,'факт КС '!$E$11:$DJ$207,22,0)</f>
        <v>0</v>
      </c>
      <c r="BU380" s="45">
        <f>VLOOKUP($E380,'факт КС '!$E$11:$DJ$207,23,0)</f>
        <v>0</v>
      </c>
      <c r="BV380" s="45">
        <f>VLOOKUP($E380,'факт КС '!$E$11:$DJ$207,24,0)</f>
        <v>0</v>
      </c>
      <c r="BW380" s="45">
        <f>VLOOKUP($E380,'факт КС '!$E$11:$DJ$207,25,0)</f>
        <v>0</v>
      </c>
      <c r="BX380" s="45">
        <f>VLOOKUP($E380,'факт КС '!$E$11:$DJ$207,26,0)</f>
        <v>0</v>
      </c>
      <c r="BY380" s="45">
        <f t="shared" si="6173"/>
        <v>0</v>
      </c>
      <c r="BZ380" s="45">
        <f t="shared" si="6174"/>
        <v>0</v>
      </c>
      <c r="CA380" s="45">
        <f t="shared" si="6175"/>
        <v>0</v>
      </c>
      <c r="CB380" s="181">
        <f t="shared" si="6176"/>
        <v>0</v>
      </c>
      <c r="CC380" s="181">
        <f t="shared" si="6304"/>
        <v>0</v>
      </c>
      <c r="CD380" s="181"/>
      <c r="CE380" s="181"/>
      <c r="CF380" s="110"/>
      <c r="CG380" s="111"/>
      <c r="CH380" s="45"/>
      <c r="CI380" s="45"/>
      <c r="CJ380" s="45"/>
      <c r="CK380" s="45"/>
      <c r="CL380" s="45">
        <f>VLOOKUP($E380,'факт КС '!$E$11:$DJ$210,33,0)</f>
        <v>22</v>
      </c>
      <c r="CM380" s="45">
        <f>VLOOKUP($E380,'факт КС '!$E$11:$DJ$210,34,0)</f>
        <v>3788824.5999999987</v>
      </c>
      <c r="CN380" s="45">
        <f>VLOOKUP($E380,'факт КС '!$E$11:$DJ$210,35,0)</f>
        <v>380</v>
      </c>
      <c r="CO380" s="45">
        <f>VLOOKUP($E380,'факт КС '!$E$11:$DJ$210,36,0)</f>
        <v>2</v>
      </c>
      <c r="CP380" s="45">
        <f>VLOOKUP($E380,'факт КС '!$E$11:$DJ$210,37,0)</f>
        <v>344438.6</v>
      </c>
      <c r="CQ380" s="45">
        <f>VLOOKUP($E380,'факт КС '!$E$11:$DJ$210,38,0)</f>
        <v>33</v>
      </c>
      <c r="CR380" s="45">
        <f t="shared" si="6177"/>
        <v>24</v>
      </c>
      <c r="CS380" s="45">
        <f t="shared" si="6178"/>
        <v>4133263.1999999988</v>
      </c>
      <c r="CT380" s="45">
        <f t="shared" si="6179"/>
        <v>413</v>
      </c>
      <c r="CU380" s="181"/>
      <c r="CV380" s="181"/>
      <c r="CW380" s="272"/>
      <c r="CX380" s="181"/>
      <c r="CY380" s="110"/>
      <c r="CZ380" s="111"/>
      <c r="DA380" s="45"/>
      <c r="DB380" s="45"/>
      <c r="DC380" s="45"/>
      <c r="DD380" s="45"/>
      <c r="DE380" s="45">
        <f>VLOOKUP($E380,'факт КС '!$E$11:$DJ$210,57,0)</f>
        <v>0</v>
      </c>
      <c r="DF380" s="45">
        <f>VLOOKUP($E380,'факт КС '!$E$11:$DJ$210,58,0)</f>
        <v>0</v>
      </c>
      <c r="DG380" s="45">
        <f>VLOOKUP($E380,'факт КС '!$E$11:$DJ$210,59,0)</f>
        <v>0</v>
      </c>
      <c r="DH380" s="45">
        <f>VLOOKUP($E380,'факт КС '!$E$11:$DJ$210,60,0)</f>
        <v>0</v>
      </c>
      <c r="DI380" s="45">
        <f>VLOOKUP($E380,'факт КС '!$E$11:$DJ$210,61,0)</f>
        <v>0</v>
      </c>
      <c r="DJ380" s="45">
        <f>VLOOKUP($E380,'факт КС '!$E$11:$DJ$210,62,0)</f>
        <v>0</v>
      </c>
      <c r="DK380" s="45">
        <f t="shared" si="6181"/>
        <v>0</v>
      </c>
      <c r="DL380" s="45">
        <f t="shared" si="6182"/>
        <v>0</v>
      </c>
      <c r="DM380" s="45">
        <f t="shared" si="6183"/>
        <v>0</v>
      </c>
      <c r="DN380" s="184">
        <f t="shared" si="6184"/>
        <v>0</v>
      </c>
      <c r="DO380" s="184">
        <f t="shared" si="6306"/>
        <v>0</v>
      </c>
      <c r="DP380" s="272"/>
      <c r="DQ380" s="181"/>
      <c r="DR380" s="110"/>
      <c r="DS380" s="111"/>
      <c r="DT380" s="45"/>
      <c r="DU380" s="45"/>
      <c r="DV380" s="45"/>
      <c r="DW380" s="45"/>
      <c r="DX380" s="45">
        <f>VLOOKUP($E380,'факт КС '!$E$11:$DJ$210,27,0)</f>
        <v>0</v>
      </c>
      <c r="DY380" s="45">
        <f>VLOOKUP($E380,'факт КС '!$E$11:$DJ$210,28,0)</f>
        <v>0</v>
      </c>
      <c r="DZ380" s="45">
        <f>VLOOKUP($E380,'факт КС '!$E$11:$DJ$210,29,0)</f>
        <v>0</v>
      </c>
      <c r="EA380" s="45">
        <f>VLOOKUP($E380,'факт КС '!$E$11:$DJ$210,30,0)</f>
        <v>0</v>
      </c>
      <c r="EB380" s="45">
        <f>VLOOKUP($E380,'факт КС '!$E$11:$DJ$210,31,0)</f>
        <v>0</v>
      </c>
      <c r="EC380" s="45">
        <f>VLOOKUP($E380,'факт КС '!$E$11:$DJ$210,32,0)</f>
        <v>0</v>
      </c>
      <c r="ED380" s="45">
        <f t="shared" si="6185"/>
        <v>0</v>
      </c>
      <c r="EE380" s="45">
        <f t="shared" si="6186"/>
        <v>0</v>
      </c>
      <c r="EF380" s="45">
        <f t="shared" si="6187"/>
        <v>0</v>
      </c>
      <c r="EG380" s="184">
        <f t="shared" si="6188"/>
        <v>0</v>
      </c>
      <c r="EH380" s="184">
        <f t="shared" si="6307"/>
        <v>0</v>
      </c>
      <c r="EI380" s="272"/>
      <c r="EJ380" s="181"/>
      <c r="EK380" s="110"/>
      <c r="EL380" s="111"/>
      <c r="EM380" s="45"/>
      <c r="EN380" s="45"/>
      <c r="EO380" s="45"/>
      <c r="EP380" s="45"/>
      <c r="EQ380" s="45">
        <f>VLOOKUP($E380,'факт КС '!$E$11:$DJ$210,63,0)</f>
        <v>0</v>
      </c>
      <c r="ER380" s="45">
        <f>VLOOKUP($E380,'факт КС '!$E$11:$DJ$210,64,0)</f>
        <v>0</v>
      </c>
      <c r="ES380" s="45">
        <f>VLOOKUP($E380,'факт КС '!$E$11:$DJ$210,65,0)</f>
        <v>0</v>
      </c>
      <c r="ET380" s="45">
        <f>VLOOKUP($E380,'факт КС '!$E$11:$DJ$210,66,0)</f>
        <v>0</v>
      </c>
      <c r="EU380" s="45">
        <f>VLOOKUP($E380,'факт КС '!$E$11:$DJ$210,67,0)</f>
        <v>0</v>
      </c>
      <c r="EV380" s="45">
        <f>VLOOKUP($E380,'факт КС '!$E$11:$DJ$210,68,0)</f>
        <v>0</v>
      </c>
      <c r="EW380" s="45">
        <f t="shared" si="6189"/>
        <v>0</v>
      </c>
      <c r="EX380" s="45">
        <f t="shared" si="6190"/>
        <v>0</v>
      </c>
      <c r="EY380" s="45">
        <f t="shared" si="6191"/>
        <v>0</v>
      </c>
      <c r="EZ380" s="184">
        <f t="shared" si="6192"/>
        <v>0</v>
      </c>
      <c r="FA380" s="184">
        <f t="shared" si="6308"/>
        <v>0</v>
      </c>
      <c r="FB380" s="272"/>
      <c r="FC380" s="181"/>
      <c r="FD380" s="110"/>
      <c r="FE380" s="111"/>
      <c r="FF380" s="45"/>
      <c r="FG380" s="45"/>
      <c r="FH380" s="45"/>
      <c r="FI380" s="45"/>
      <c r="FJ380" s="45">
        <f>VLOOKUP($E380,'факт КС '!$E$11:$DJ$210,93,0)</f>
        <v>105</v>
      </c>
      <c r="FK380" s="45">
        <f>VLOOKUP($E380,'факт КС '!$E$11:$DJ$210,94,0)</f>
        <v>18083026.500000034</v>
      </c>
      <c r="FL380" s="45">
        <f>VLOOKUP($E380,'факт КС '!$E$11:$DJ$210,95,0)</f>
        <v>482</v>
      </c>
      <c r="FM380" s="45">
        <f>VLOOKUP($E380,'факт КС '!$E$11:$DJ$210,96,0)</f>
        <v>0</v>
      </c>
      <c r="FN380" s="45">
        <f>VLOOKUP($E380,'факт КС '!$E$11:$DJ$210,97,0)</f>
        <v>0</v>
      </c>
      <c r="FO380" s="45">
        <f>VLOOKUP($E380,'факт КС '!$E$11:$DJ$210,98,0)</f>
        <v>0</v>
      </c>
      <c r="FP380" s="45">
        <f t="shared" si="6962"/>
        <v>105</v>
      </c>
      <c r="FQ380" s="45">
        <f t="shared" si="6963"/>
        <v>18083026.500000034</v>
      </c>
      <c r="FR380" s="45">
        <f t="shared" si="6964"/>
        <v>482</v>
      </c>
      <c r="FS380" s="184"/>
      <c r="FT380" s="184"/>
      <c r="FU380" s="272"/>
      <c r="FV380" s="181"/>
      <c r="FW380" s="110"/>
      <c r="FX380" s="111"/>
      <c r="FY380" s="45"/>
      <c r="FZ380" s="45"/>
      <c r="GA380" s="45"/>
      <c r="GB380" s="45"/>
      <c r="GC380" s="45">
        <f>VLOOKUP($E380,'факт КС '!$E$11:$DJ$210,87,0)</f>
        <v>0</v>
      </c>
      <c r="GD380" s="45">
        <f>VLOOKUP($E380,'факт КС '!$E$11:$DJ$210,88,0)</f>
        <v>0</v>
      </c>
      <c r="GE380" s="45">
        <f>VLOOKUP($E380,'факт КС '!$E$11:$DJ$210,89,0)</f>
        <v>0</v>
      </c>
      <c r="GF380" s="45">
        <f>VLOOKUP($E380,'факт КС '!$E$11:$DJ$210,90,0)</f>
        <v>0</v>
      </c>
      <c r="GG380" s="45">
        <f>VLOOKUP($E380,'факт КС '!$E$11:$DJ$210,91,0)</f>
        <v>0</v>
      </c>
      <c r="GH380" s="45">
        <f>VLOOKUP($E380,'факт КС '!$E$11:$DJ$210,92,0)</f>
        <v>0</v>
      </c>
      <c r="GI380" s="45">
        <f t="shared" si="6197"/>
        <v>0</v>
      </c>
      <c r="GJ380" s="45">
        <f t="shared" si="6198"/>
        <v>0</v>
      </c>
      <c r="GK380" s="45">
        <f t="shared" si="6199"/>
        <v>0</v>
      </c>
      <c r="GL380" s="184">
        <f t="shared" si="6200"/>
        <v>0</v>
      </c>
      <c r="GM380" s="184">
        <f t="shared" si="6310"/>
        <v>0</v>
      </c>
      <c r="GN380" s="272"/>
      <c r="GO380" s="181"/>
      <c r="GP380" s="110"/>
      <c r="GQ380" s="111"/>
      <c r="GR380" s="45"/>
      <c r="GS380" s="45"/>
      <c r="GT380" s="45"/>
      <c r="GU380" s="45"/>
      <c r="GV380" s="45">
        <f>VLOOKUP($E380,'факт КС '!$E$11:$DJ$210,99,0)</f>
        <v>0</v>
      </c>
      <c r="GW380" s="45">
        <f>VLOOKUP($E380,'факт КС '!$E$11:$DJ$210,100,0)</f>
        <v>0</v>
      </c>
      <c r="GX380" s="45">
        <f>VLOOKUP($E380,'факт КС '!$E$11:$DJ$210,101,0)</f>
        <v>0</v>
      </c>
      <c r="GY380" s="45">
        <f>VLOOKUP($E380,'факт КС '!$E$11:$DJ$210,102,0)</f>
        <v>0</v>
      </c>
      <c r="GZ380" s="45">
        <f>VLOOKUP($E380,'факт КС '!$E$11:$DJ$210,103,0)</f>
        <v>0</v>
      </c>
      <c r="HA380" s="45">
        <f>VLOOKUP($E380,'факт КС '!$E$11:$DJ$210,104,0)</f>
        <v>0</v>
      </c>
      <c r="HB380" s="45">
        <f t="shared" si="6201"/>
        <v>0</v>
      </c>
      <c r="HC380" s="45">
        <f t="shared" si="6202"/>
        <v>0</v>
      </c>
      <c r="HD380" s="45">
        <f t="shared" si="6203"/>
        <v>0</v>
      </c>
      <c r="HE380" s="184">
        <f t="shared" si="6204"/>
        <v>0</v>
      </c>
      <c r="HF380" s="184">
        <f t="shared" si="6311"/>
        <v>0</v>
      </c>
      <c r="HG380" s="272"/>
      <c r="HH380" s="181"/>
      <c r="HI380" s="110"/>
      <c r="HJ380" s="111"/>
      <c r="HK380" s="45"/>
      <c r="HL380" s="45"/>
      <c r="HM380" s="45"/>
      <c r="HN380" s="45"/>
      <c r="HO380" s="45">
        <f>VLOOKUP($E380,'факт КС '!$E$11:$DJ$210,81,0)</f>
        <v>0</v>
      </c>
      <c r="HP380" s="45">
        <f>VLOOKUP($E380,'факт КС '!$E$11:$DJ$210,82,0)</f>
        <v>0</v>
      </c>
      <c r="HQ380" s="45">
        <f>VLOOKUP($E380,'факт КС '!$E$11:$DJ$210,83,0)</f>
        <v>0</v>
      </c>
      <c r="HR380" s="45">
        <f>VLOOKUP($E380,'факт КС '!$E$11:$DJ$210,84,0)</f>
        <v>0</v>
      </c>
      <c r="HS380" s="45">
        <f>VLOOKUP($E380,'факт КС '!$E$11:$DJ$210,85,0)</f>
        <v>0</v>
      </c>
      <c r="HT380" s="45">
        <f>VLOOKUP($E380,'факт КС '!$E$11:$DJ$210,86,0)</f>
        <v>0</v>
      </c>
      <c r="HU380" s="45">
        <f t="shared" si="6205"/>
        <v>0</v>
      </c>
      <c r="HV380" s="45">
        <f t="shared" si="6206"/>
        <v>0</v>
      </c>
      <c r="HW380" s="45">
        <f t="shared" si="6207"/>
        <v>0</v>
      </c>
      <c r="HX380" s="184">
        <f t="shared" si="6208"/>
        <v>0</v>
      </c>
      <c r="HY380" s="184">
        <f t="shared" si="6312"/>
        <v>0</v>
      </c>
      <c r="HZ380" s="272"/>
      <c r="IA380" s="181"/>
      <c r="IB380" s="110"/>
      <c r="IC380" s="111"/>
      <c r="ID380" s="46"/>
      <c r="IE380" s="46"/>
      <c r="IF380" s="45"/>
      <c r="IG380" s="45"/>
      <c r="IH380" s="45">
        <f>VLOOKUP($E380,'факт КС '!$E$11:$DJ$210,69,0)</f>
        <v>0</v>
      </c>
      <c r="II380" s="45">
        <f>VLOOKUP($E380,'факт КС '!$E$11:$DJ$210,70,0)</f>
        <v>0</v>
      </c>
      <c r="IJ380" s="45">
        <f>VLOOKUP($E380,'факт КС '!$E$11:$DJ$210,71,0)</f>
        <v>0</v>
      </c>
      <c r="IK380" s="45">
        <f>VLOOKUP($E380,'факт КС '!$E$11:$DJ$210,72,0)</f>
        <v>0</v>
      </c>
      <c r="IL380" s="45">
        <f>VLOOKUP($E380,'факт КС '!$E$11:$DJ$210,73,0)</f>
        <v>0</v>
      </c>
      <c r="IM380" s="45">
        <f>VLOOKUP($E380,'факт КС '!$E$11:$DJ$210,74,0)</f>
        <v>0</v>
      </c>
      <c r="IN380" s="45">
        <f t="shared" si="6209"/>
        <v>0</v>
      </c>
      <c r="IO380" s="45">
        <f t="shared" si="6210"/>
        <v>0</v>
      </c>
      <c r="IP380" s="45">
        <f t="shared" si="6211"/>
        <v>0</v>
      </c>
      <c r="IQ380" s="184">
        <f t="shared" si="6212"/>
        <v>0</v>
      </c>
      <c r="IR380" s="184">
        <f t="shared" si="6313"/>
        <v>0</v>
      </c>
      <c r="IS380" s="272"/>
      <c r="IT380" s="181"/>
      <c r="IU380" s="110"/>
      <c r="IV380" s="111"/>
      <c r="IW380" s="46"/>
      <c r="IX380" s="46"/>
      <c r="IY380" s="45"/>
      <c r="IZ380" s="45"/>
      <c r="JA380" s="45">
        <f>VLOOKUP($E380,'факт КС '!$E$11:$DJ$210,75,0)</f>
        <v>0</v>
      </c>
      <c r="JB380" s="45">
        <f>VLOOKUP($E380,'факт КС '!$E$11:$DJ$210,76,0)</f>
        <v>0</v>
      </c>
      <c r="JC380" s="45">
        <f>VLOOKUP($E380,'факт КС '!$E$11:$DJ$210,77,0)</f>
        <v>0</v>
      </c>
      <c r="JD380" s="45">
        <f>VLOOKUP($E380,'факт КС '!$E$11:$DJ$210,78,0)</f>
        <v>0</v>
      </c>
      <c r="JE380" s="45">
        <f>VLOOKUP($E380,'факт КС '!$E$11:$DJ$210,79,0)</f>
        <v>0</v>
      </c>
      <c r="JF380" s="45">
        <f>VLOOKUP($E380,'факт КС '!$E$11:$DJ$210,80,0)</f>
        <v>0</v>
      </c>
      <c r="JG380" s="45">
        <f t="shared" si="6213"/>
        <v>0</v>
      </c>
      <c r="JH380" s="45">
        <f t="shared" si="6214"/>
        <v>0</v>
      </c>
      <c r="JI380" s="45">
        <f t="shared" si="6215"/>
        <v>0</v>
      </c>
      <c r="JJ380" s="184">
        <f t="shared" si="6216"/>
        <v>0</v>
      </c>
      <c r="JK380" s="184">
        <f t="shared" si="6314"/>
        <v>0</v>
      </c>
      <c r="JL380" s="272"/>
      <c r="JM380" s="181"/>
      <c r="JN380" s="110"/>
      <c r="JO380" s="111"/>
      <c r="JP380" s="47"/>
      <c r="JQ380" s="48"/>
      <c r="JR380" s="47"/>
      <c r="JS380" s="47"/>
      <c r="JT380" s="385">
        <f t="shared" si="6934"/>
        <v>132</v>
      </c>
      <c r="JU380" s="385">
        <f t="shared" si="6935"/>
        <v>22732947.600000031</v>
      </c>
      <c r="JV380" s="385">
        <f t="shared" si="6936"/>
        <v>907</v>
      </c>
      <c r="JW380" s="385">
        <f t="shared" si="6937"/>
        <v>2</v>
      </c>
      <c r="JX380" s="385">
        <f t="shared" si="6938"/>
        <v>344438.6</v>
      </c>
      <c r="JY380" s="385">
        <f t="shared" si="6939"/>
        <v>33</v>
      </c>
      <c r="JZ380" s="45">
        <f t="shared" si="6703"/>
        <v>134</v>
      </c>
      <c r="KA380" s="45">
        <f t="shared" si="6297"/>
        <v>23077386.200000033</v>
      </c>
      <c r="KB380" s="45">
        <f t="shared" si="6298"/>
        <v>940</v>
      </c>
      <c r="KC380" s="184">
        <f t="shared" si="6940"/>
        <v>132</v>
      </c>
      <c r="KD380" s="184">
        <f t="shared" si="6941"/>
        <v>22732947.600000031</v>
      </c>
      <c r="KE380" s="110"/>
      <c r="KF380" s="111"/>
      <c r="KG380" s="62"/>
      <c r="KH380" s="62"/>
    </row>
    <row r="381" spans="1:299" ht="60" x14ac:dyDescent="0.2">
      <c r="A381" s="100">
        <v>1</v>
      </c>
      <c r="B381" s="100">
        <v>1</v>
      </c>
      <c r="C381" s="624">
        <v>198</v>
      </c>
      <c r="D381" s="170" t="s">
        <v>189</v>
      </c>
      <c r="E381" s="258" t="s">
        <v>473</v>
      </c>
      <c r="F381" s="170" t="s">
        <v>474</v>
      </c>
      <c r="G381" s="63">
        <v>56</v>
      </c>
      <c r="H381" s="92">
        <v>172219.30000000002</v>
      </c>
      <c r="I381" s="92">
        <v>183178.71</v>
      </c>
      <c r="J381" s="45"/>
      <c r="K381" s="45"/>
      <c r="L381" s="45"/>
      <c r="M381" s="45"/>
      <c r="N381" s="45">
        <f>VLOOKUP($E381,'факт КС '!$E$11:$DJ$207,3,0)</f>
        <v>0</v>
      </c>
      <c r="O381" s="45">
        <f>VLOOKUP($E381,'факт КС '!$E$11:$DJ$207,4,0)</f>
        <v>0</v>
      </c>
      <c r="P381" s="45">
        <f>VLOOKUP($E381,'факт КС '!$E$11:$DJ$207,5,0)</f>
        <v>0</v>
      </c>
      <c r="Q381" s="45">
        <f>VLOOKUP($E381,'факт КС '!$E$11:$DJ$207,6,0)</f>
        <v>0</v>
      </c>
      <c r="R381" s="45">
        <f>VLOOKUP($E381,'факт КС '!$E$11:$DJ$207,7,0)</f>
        <v>0</v>
      </c>
      <c r="S381" s="45">
        <f>VLOOKUP($E381,'факт КС '!$E$11:$DJ$207,8,0)</f>
        <v>0</v>
      </c>
      <c r="T381" s="45">
        <f t="shared" si="6000"/>
        <v>0</v>
      </c>
      <c r="U381" s="45">
        <f t="shared" si="6001"/>
        <v>0</v>
      </c>
      <c r="V381" s="45">
        <f t="shared" si="6002"/>
        <v>0</v>
      </c>
      <c r="W381" s="181">
        <f t="shared" si="6003"/>
        <v>0</v>
      </c>
      <c r="X381" s="181">
        <f t="shared" si="6004"/>
        <v>0</v>
      </c>
      <c r="Y381" s="181"/>
      <c r="Z381" s="181"/>
      <c r="AA381" s="110"/>
      <c r="AB381" s="111"/>
      <c r="AC381" s="45"/>
      <c r="AD381" s="45"/>
      <c r="AE381" s="45"/>
      <c r="AF381" s="45"/>
      <c r="AG381" s="45">
        <f>VLOOKUP($E381,'факт КС '!$E$11:$DJ$207,15,0)</f>
        <v>6</v>
      </c>
      <c r="AH381" s="45">
        <f>VLOOKUP($E381,'факт КС '!$E$11:$DJ$207,16,0)</f>
        <v>1033315.8</v>
      </c>
      <c r="AI381" s="45">
        <f>VLOOKUP($E381,'факт КС '!$E$11:$DJ$207,17,0)</f>
        <v>65</v>
      </c>
      <c r="AJ381" s="45">
        <f>VLOOKUP($E381,'факт КС '!$E$11:$DJ$207,18,0)</f>
        <v>0</v>
      </c>
      <c r="AK381" s="45">
        <f>VLOOKUP($E381,'факт КС '!$E$11:$DJ$207,19,0)</f>
        <v>0</v>
      </c>
      <c r="AL381" s="45">
        <f>VLOOKUP($E381,'факт КС '!$E$11:$DJ$207,20,0)</f>
        <v>0</v>
      </c>
      <c r="AM381" s="45">
        <f t="shared" si="6165"/>
        <v>6</v>
      </c>
      <c r="AN381" s="45">
        <f t="shared" si="6166"/>
        <v>1033315.8</v>
      </c>
      <c r="AO381" s="45">
        <f t="shared" si="6167"/>
        <v>65</v>
      </c>
      <c r="AP381" s="181"/>
      <c r="AQ381" s="181"/>
      <c r="AR381" s="181"/>
      <c r="AS381" s="181"/>
      <c r="AT381" s="110">
        <f t="shared" si="6864"/>
        <v>172219.30000000002</v>
      </c>
      <c r="AU381" s="111">
        <f t="shared" si="6959"/>
        <v>172219.30000000002</v>
      </c>
      <c r="AV381" s="45"/>
      <c r="AW381" s="45"/>
      <c r="AX381" s="45"/>
      <c r="AY381" s="45"/>
      <c r="AZ381" s="45">
        <f>VLOOKUP($E381,'факт КС '!$E$11:$DJ$207,9,0)</f>
        <v>0</v>
      </c>
      <c r="BA381" s="45">
        <f>VLOOKUP($E381,'факт КС '!$E$11:$DJ$207,10,0)</f>
        <v>0</v>
      </c>
      <c r="BB381" s="45">
        <f>VLOOKUP($E381,'факт КС '!$E$11:$DJ$207,11,0)</f>
        <v>0</v>
      </c>
      <c r="BC381" s="45">
        <f>VLOOKUP($E381,'факт КС '!$E$11:$DJ$207,12,0)</f>
        <v>0</v>
      </c>
      <c r="BD381" s="45">
        <f>VLOOKUP($E381,'факт КС '!$E$11:$DJ$207,13,0)</f>
        <v>0</v>
      </c>
      <c r="BE381" s="45">
        <f>VLOOKUP($E381,'факт КС '!$E$11:$DJ$207,14,0)</f>
        <v>0</v>
      </c>
      <c r="BF381" s="45">
        <f t="shared" si="6169"/>
        <v>0</v>
      </c>
      <c r="BG381" s="45">
        <f t="shared" si="6170"/>
        <v>0</v>
      </c>
      <c r="BH381" s="45">
        <f t="shared" si="6171"/>
        <v>0</v>
      </c>
      <c r="BI381" s="181">
        <f t="shared" si="6172"/>
        <v>0</v>
      </c>
      <c r="BJ381" s="181">
        <f t="shared" si="6303"/>
        <v>0</v>
      </c>
      <c r="BK381" s="181"/>
      <c r="BL381" s="181"/>
      <c r="BM381" s="110"/>
      <c r="BN381" s="111"/>
      <c r="BO381" s="45"/>
      <c r="BP381" s="45"/>
      <c r="BQ381" s="45"/>
      <c r="BR381" s="45"/>
      <c r="BS381" s="45">
        <f>VLOOKUP($E381,'факт КС '!$E$11:$DJ$207,21,0)</f>
        <v>0</v>
      </c>
      <c r="BT381" s="45">
        <f>VLOOKUP($E381,'факт КС '!$E$11:$DJ$207,22,0)</f>
        <v>0</v>
      </c>
      <c r="BU381" s="45">
        <f>VLOOKUP($E381,'факт КС '!$E$11:$DJ$207,23,0)</f>
        <v>0</v>
      </c>
      <c r="BV381" s="45">
        <f>VLOOKUP($E381,'факт КС '!$E$11:$DJ$207,24,0)</f>
        <v>0</v>
      </c>
      <c r="BW381" s="45">
        <f>VLOOKUP($E381,'факт КС '!$E$11:$DJ$207,25,0)</f>
        <v>0</v>
      </c>
      <c r="BX381" s="45">
        <f>VLOOKUP($E381,'факт КС '!$E$11:$DJ$207,26,0)</f>
        <v>0</v>
      </c>
      <c r="BY381" s="45">
        <f t="shared" si="6173"/>
        <v>0</v>
      </c>
      <c r="BZ381" s="45">
        <f t="shared" si="6174"/>
        <v>0</v>
      </c>
      <c r="CA381" s="45">
        <f t="shared" si="6175"/>
        <v>0</v>
      </c>
      <c r="CB381" s="181">
        <f t="shared" si="6176"/>
        <v>0</v>
      </c>
      <c r="CC381" s="181">
        <f t="shared" si="6304"/>
        <v>0</v>
      </c>
      <c r="CD381" s="181"/>
      <c r="CE381" s="181"/>
      <c r="CF381" s="110"/>
      <c r="CG381" s="111"/>
      <c r="CH381" s="45"/>
      <c r="CI381" s="45"/>
      <c r="CJ381" s="45"/>
      <c r="CK381" s="45"/>
      <c r="CL381" s="45">
        <f>VLOOKUP($E381,'факт КС '!$E$11:$DJ$210,33,0)</f>
        <v>0</v>
      </c>
      <c r="CM381" s="45">
        <f>VLOOKUP($E381,'факт КС '!$E$11:$DJ$210,34,0)</f>
        <v>0</v>
      </c>
      <c r="CN381" s="45">
        <f>VLOOKUP($E381,'факт КС '!$E$11:$DJ$210,35,0)</f>
        <v>0</v>
      </c>
      <c r="CO381" s="45">
        <f>VLOOKUP($E381,'факт КС '!$E$11:$DJ$210,36,0)</f>
        <v>0</v>
      </c>
      <c r="CP381" s="45">
        <f>VLOOKUP($E381,'факт КС '!$E$11:$DJ$210,37,0)</f>
        <v>0</v>
      </c>
      <c r="CQ381" s="45">
        <f>VLOOKUP($E381,'факт КС '!$E$11:$DJ$210,38,0)</f>
        <v>0</v>
      </c>
      <c r="CR381" s="45">
        <f t="shared" si="6177"/>
        <v>0</v>
      </c>
      <c r="CS381" s="45">
        <f t="shared" si="6178"/>
        <v>0</v>
      </c>
      <c r="CT381" s="45">
        <f t="shared" si="6179"/>
        <v>0</v>
      </c>
      <c r="CU381" s="181">
        <f t="shared" si="6180"/>
        <v>0</v>
      </c>
      <c r="CV381" s="181">
        <f t="shared" si="6305"/>
        <v>0</v>
      </c>
      <c r="CW381" s="272"/>
      <c r="CX381" s="181"/>
      <c r="CY381" s="110"/>
      <c r="CZ381" s="111"/>
      <c r="DA381" s="45"/>
      <c r="DB381" s="45"/>
      <c r="DC381" s="45"/>
      <c r="DD381" s="45"/>
      <c r="DE381" s="45">
        <f>VLOOKUP($E381,'факт КС '!$E$11:$DJ$210,57,0)</f>
        <v>0</v>
      </c>
      <c r="DF381" s="45">
        <f>VLOOKUP($E381,'факт КС '!$E$11:$DJ$210,58,0)</f>
        <v>0</v>
      </c>
      <c r="DG381" s="45">
        <f>VLOOKUP($E381,'факт КС '!$E$11:$DJ$210,59,0)</f>
        <v>0</v>
      </c>
      <c r="DH381" s="45">
        <f>VLOOKUP($E381,'факт КС '!$E$11:$DJ$210,60,0)</f>
        <v>0</v>
      </c>
      <c r="DI381" s="45">
        <f>VLOOKUP($E381,'факт КС '!$E$11:$DJ$210,61,0)</f>
        <v>0</v>
      </c>
      <c r="DJ381" s="45">
        <f>VLOOKUP($E381,'факт КС '!$E$11:$DJ$210,62,0)</f>
        <v>0</v>
      </c>
      <c r="DK381" s="45">
        <f t="shared" si="6181"/>
        <v>0</v>
      </c>
      <c r="DL381" s="45">
        <f t="shared" si="6182"/>
        <v>0</v>
      </c>
      <c r="DM381" s="45">
        <f t="shared" si="6183"/>
        <v>0</v>
      </c>
      <c r="DN381" s="184">
        <f t="shared" si="6184"/>
        <v>0</v>
      </c>
      <c r="DO381" s="184">
        <f t="shared" si="6306"/>
        <v>0</v>
      </c>
      <c r="DP381" s="272"/>
      <c r="DQ381" s="181"/>
      <c r="DR381" s="110"/>
      <c r="DS381" s="111"/>
      <c r="DT381" s="45"/>
      <c r="DU381" s="45"/>
      <c r="DV381" s="45"/>
      <c r="DW381" s="45"/>
      <c r="DX381" s="45">
        <f>VLOOKUP($E381,'факт КС '!$E$11:$DJ$210,27,0)</f>
        <v>0</v>
      </c>
      <c r="DY381" s="45">
        <f>VLOOKUP($E381,'факт КС '!$E$11:$DJ$210,28,0)</f>
        <v>0</v>
      </c>
      <c r="DZ381" s="45">
        <f>VLOOKUP($E381,'факт КС '!$E$11:$DJ$210,29,0)</f>
        <v>0</v>
      </c>
      <c r="EA381" s="45">
        <f>VLOOKUP($E381,'факт КС '!$E$11:$DJ$210,30,0)</f>
        <v>0</v>
      </c>
      <c r="EB381" s="45">
        <f>VLOOKUP($E381,'факт КС '!$E$11:$DJ$210,31,0)</f>
        <v>0</v>
      </c>
      <c r="EC381" s="45">
        <f>VLOOKUP($E381,'факт КС '!$E$11:$DJ$210,32,0)</f>
        <v>0</v>
      </c>
      <c r="ED381" s="45">
        <f t="shared" si="6185"/>
        <v>0</v>
      </c>
      <c r="EE381" s="45">
        <f t="shared" si="6186"/>
        <v>0</v>
      </c>
      <c r="EF381" s="45">
        <f t="shared" si="6187"/>
        <v>0</v>
      </c>
      <c r="EG381" s="184">
        <f t="shared" si="6188"/>
        <v>0</v>
      </c>
      <c r="EH381" s="184">
        <f t="shared" si="6307"/>
        <v>0</v>
      </c>
      <c r="EI381" s="272"/>
      <c r="EJ381" s="181"/>
      <c r="EK381" s="110"/>
      <c r="EL381" s="111"/>
      <c r="EM381" s="45"/>
      <c r="EN381" s="45"/>
      <c r="EO381" s="45"/>
      <c r="EP381" s="45"/>
      <c r="EQ381" s="45">
        <f>VLOOKUP($E381,'факт КС '!$E$11:$DJ$210,63,0)</f>
        <v>0</v>
      </c>
      <c r="ER381" s="45">
        <f>VLOOKUP($E381,'факт КС '!$E$11:$DJ$210,64,0)</f>
        <v>0</v>
      </c>
      <c r="ES381" s="45">
        <f>VLOOKUP($E381,'факт КС '!$E$11:$DJ$210,65,0)</f>
        <v>0</v>
      </c>
      <c r="ET381" s="45">
        <f>VLOOKUP($E381,'факт КС '!$E$11:$DJ$210,66,0)</f>
        <v>0</v>
      </c>
      <c r="EU381" s="45">
        <f>VLOOKUP($E381,'факт КС '!$E$11:$DJ$210,67,0)</f>
        <v>0</v>
      </c>
      <c r="EV381" s="45">
        <f>VLOOKUP($E381,'факт КС '!$E$11:$DJ$210,68,0)</f>
        <v>0</v>
      </c>
      <c r="EW381" s="45">
        <f t="shared" si="6189"/>
        <v>0</v>
      </c>
      <c r="EX381" s="45">
        <f t="shared" si="6190"/>
        <v>0</v>
      </c>
      <c r="EY381" s="45">
        <f t="shared" si="6191"/>
        <v>0</v>
      </c>
      <c r="EZ381" s="184">
        <f t="shared" si="6192"/>
        <v>0</v>
      </c>
      <c r="FA381" s="184">
        <f t="shared" si="6308"/>
        <v>0</v>
      </c>
      <c r="FB381" s="272"/>
      <c r="FC381" s="181"/>
      <c r="FD381" s="110"/>
      <c r="FE381" s="111"/>
      <c r="FF381" s="45"/>
      <c r="FG381" s="45"/>
      <c r="FH381" s="45"/>
      <c r="FI381" s="45"/>
      <c r="FJ381" s="45">
        <f>VLOOKUP($E381,'факт КС '!$E$11:$DJ$210,93,0)</f>
        <v>0</v>
      </c>
      <c r="FK381" s="45">
        <f>VLOOKUP($E381,'факт КС '!$E$11:$DJ$210,94,0)</f>
        <v>0</v>
      </c>
      <c r="FL381" s="45">
        <f>VLOOKUP($E381,'факт КС '!$E$11:$DJ$210,95,0)</f>
        <v>0</v>
      </c>
      <c r="FM381" s="45">
        <f>VLOOKUP($E381,'факт КС '!$E$11:$DJ$210,96,0)</f>
        <v>0</v>
      </c>
      <c r="FN381" s="45">
        <f>VLOOKUP($E381,'факт КС '!$E$11:$DJ$210,97,0)</f>
        <v>0</v>
      </c>
      <c r="FO381" s="45">
        <f>VLOOKUP($E381,'факт КС '!$E$11:$DJ$210,98,0)</f>
        <v>0</v>
      </c>
      <c r="FP381" s="45">
        <f t="shared" si="6962"/>
        <v>0</v>
      </c>
      <c r="FQ381" s="45">
        <f t="shared" si="6963"/>
        <v>0</v>
      </c>
      <c r="FR381" s="45">
        <f t="shared" si="6964"/>
        <v>0</v>
      </c>
      <c r="FS381" s="184">
        <f t="shared" si="6196"/>
        <v>0</v>
      </c>
      <c r="FT381" s="184">
        <f t="shared" si="6309"/>
        <v>0</v>
      </c>
      <c r="FU381" s="272"/>
      <c r="FV381" s="181"/>
      <c r="FW381" s="110"/>
      <c r="FX381" s="111"/>
      <c r="FY381" s="45"/>
      <c r="FZ381" s="45"/>
      <c r="GA381" s="45"/>
      <c r="GB381" s="45"/>
      <c r="GC381" s="45">
        <f>VLOOKUP($E381,'факт КС '!$E$11:$DJ$210,87,0)</f>
        <v>0</v>
      </c>
      <c r="GD381" s="45">
        <f>VLOOKUP($E381,'факт КС '!$E$11:$DJ$210,88,0)</f>
        <v>0</v>
      </c>
      <c r="GE381" s="45">
        <f>VLOOKUP($E381,'факт КС '!$E$11:$DJ$210,89,0)</f>
        <v>0</v>
      </c>
      <c r="GF381" s="45">
        <f>VLOOKUP($E381,'факт КС '!$E$11:$DJ$210,90,0)</f>
        <v>0</v>
      </c>
      <c r="GG381" s="45">
        <f>VLOOKUP($E381,'факт КС '!$E$11:$DJ$210,91,0)</f>
        <v>0</v>
      </c>
      <c r="GH381" s="45">
        <f>VLOOKUP($E381,'факт КС '!$E$11:$DJ$210,92,0)</f>
        <v>0</v>
      </c>
      <c r="GI381" s="45">
        <f t="shared" si="6197"/>
        <v>0</v>
      </c>
      <c r="GJ381" s="45">
        <f t="shared" si="6198"/>
        <v>0</v>
      </c>
      <c r="GK381" s="45">
        <f t="shared" si="6199"/>
        <v>0</v>
      </c>
      <c r="GL381" s="184">
        <f t="shared" si="6200"/>
        <v>0</v>
      </c>
      <c r="GM381" s="184">
        <f t="shared" si="6310"/>
        <v>0</v>
      </c>
      <c r="GN381" s="272"/>
      <c r="GO381" s="181"/>
      <c r="GP381" s="110"/>
      <c r="GQ381" s="111"/>
      <c r="GR381" s="45"/>
      <c r="GS381" s="45"/>
      <c r="GT381" s="45"/>
      <c r="GU381" s="45"/>
      <c r="GV381" s="45">
        <f>VLOOKUP($E381,'факт КС '!$E$11:$DJ$210,99,0)</f>
        <v>0</v>
      </c>
      <c r="GW381" s="45">
        <f>VLOOKUP($E381,'факт КС '!$E$11:$DJ$210,100,0)</f>
        <v>0</v>
      </c>
      <c r="GX381" s="45">
        <f>VLOOKUP($E381,'факт КС '!$E$11:$DJ$210,101,0)</f>
        <v>0</v>
      </c>
      <c r="GY381" s="45">
        <f>VLOOKUP($E381,'факт КС '!$E$11:$DJ$210,102,0)</f>
        <v>0</v>
      </c>
      <c r="GZ381" s="45">
        <f>VLOOKUP($E381,'факт КС '!$E$11:$DJ$210,103,0)</f>
        <v>0</v>
      </c>
      <c r="HA381" s="45">
        <f>VLOOKUP($E381,'факт КС '!$E$11:$DJ$210,104,0)</f>
        <v>0</v>
      </c>
      <c r="HB381" s="45">
        <f t="shared" si="6201"/>
        <v>0</v>
      </c>
      <c r="HC381" s="45">
        <f t="shared" si="6202"/>
        <v>0</v>
      </c>
      <c r="HD381" s="45">
        <f t="shared" si="6203"/>
        <v>0</v>
      </c>
      <c r="HE381" s="184">
        <f t="shared" si="6204"/>
        <v>0</v>
      </c>
      <c r="HF381" s="184">
        <f t="shared" si="6311"/>
        <v>0</v>
      </c>
      <c r="HG381" s="272"/>
      <c r="HH381" s="181"/>
      <c r="HI381" s="110"/>
      <c r="HJ381" s="111"/>
      <c r="HK381" s="45"/>
      <c r="HL381" s="45"/>
      <c r="HM381" s="45"/>
      <c r="HN381" s="45"/>
      <c r="HO381" s="45">
        <f>VLOOKUP($E381,'факт КС '!$E$11:$DJ$210,81,0)</f>
        <v>0</v>
      </c>
      <c r="HP381" s="45">
        <f>VLOOKUP($E381,'факт КС '!$E$11:$DJ$210,82,0)</f>
        <v>0</v>
      </c>
      <c r="HQ381" s="45">
        <f>VLOOKUP($E381,'факт КС '!$E$11:$DJ$210,83,0)</f>
        <v>0</v>
      </c>
      <c r="HR381" s="45">
        <f>VLOOKUP($E381,'факт КС '!$E$11:$DJ$210,84,0)</f>
        <v>0</v>
      </c>
      <c r="HS381" s="45">
        <f>VLOOKUP($E381,'факт КС '!$E$11:$DJ$210,85,0)</f>
        <v>0</v>
      </c>
      <c r="HT381" s="45">
        <f>VLOOKUP($E381,'факт КС '!$E$11:$DJ$210,86,0)</f>
        <v>0</v>
      </c>
      <c r="HU381" s="45">
        <f t="shared" si="6205"/>
        <v>0</v>
      </c>
      <c r="HV381" s="45">
        <f t="shared" si="6206"/>
        <v>0</v>
      </c>
      <c r="HW381" s="45">
        <f t="shared" si="6207"/>
        <v>0</v>
      </c>
      <c r="HX381" s="184">
        <f t="shared" si="6208"/>
        <v>0</v>
      </c>
      <c r="HY381" s="184">
        <f t="shared" si="6312"/>
        <v>0</v>
      </c>
      <c r="HZ381" s="272"/>
      <c r="IA381" s="181"/>
      <c r="IB381" s="110"/>
      <c r="IC381" s="111"/>
      <c r="ID381" s="46"/>
      <c r="IE381" s="46"/>
      <c r="IF381" s="45"/>
      <c r="IG381" s="45"/>
      <c r="IH381" s="45">
        <f>VLOOKUP($E381,'факт КС '!$E$11:$DJ$210,69,0)</f>
        <v>0</v>
      </c>
      <c r="II381" s="45">
        <f>VLOOKUP($E381,'факт КС '!$E$11:$DJ$210,70,0)</f>
        <v>0</v>
      </c>
      <c r="IJ381" s="45">
        <f>VLOOKUP($E381,'факт КС '!$E$11:$DJ$210,71,0)</f>
        <v>0</v>
      </c>
      <c r="IK381" s="45">
        <f>VLOOKUP($E381,'факт КС '!$E$11:$DJ$210,72,0)</f>
        <v>0</v>
      </c>
      <c r="IL381" s="45">
        <f>VLOOKUP($E381,'факт КС '!$E$11:$DJ$210,73,0)</f>
        <v>0</v>
      </c>
      <c r="IM381" s="45">
        <f>VLOOKUP($E381,'факт КС '!$E$11:$DJ$210,74,0)</f>
        <v>0</v>
      </c>
      <c r="IN381" s="45">
        <f t="shared" si="6209"/>
        <v>0</v>
      </c>
      <c r="IO381" s="45">
        <f t="shared" si="6210"/>
        <v>0</v>
      </c>
      <c r="IP381" s="45">
        <f t="shared" si="6211"/>
        <v>0</v>
      </c>
      <c r="IQ381" s="184">
        <f t="shared" si="6212"/>
        <v>0</v>
      </c>
      <c r="IR381" s="184">
        <f t="shared" si="6313"/>
        <v>0</v>
      </c>
      <c r="IS381" s="272"/>
      <c r="IT381" s="181"/>
      <c r="IU381" s="110"/>
      <c r="IV381" s="111"/>
      <c r="IW381" s="46"/>
      <c r="IX381" s="46"/>
      <c r="IY381" s="45"/>
      <c r="IZ381" s="45"/>
      <c r="JA381" s="45"/>
      <c r="JB381" s="45"/>
      <c r="JC381" s="45"/>
      <c r="JD381" s="45"/>
      <c r="JE381" s="45"/>
      <c r="JF381" s="45"/>
      <c r="JG381" s="45">
        <f t="shared" si="6213"/>
        <v>0</v>
      </c>
      <c r="JH381" s="45">
        <f t="shared" si="6214"/>
        <v>0</v>
      </c>
      <c r="JI381" s="45">
        <f t="shared" si="6215"/>
        <v>0</v>
      </c>
      <c r="JJ381" s="184">
        <f t="shared" si="6216"/>
        <v>0</v>
      </c>
      <c r="JK381" s="184">
        <f t="shared" si="6314"/>
        <v>0</v>
      </c>
      <c r="JL381" s="272"/>
      <c r="JM381" s="181"/>
      <c r="JN381" s="110"/>
      <c r="JO381" s="111"/>
      <c r="JP381" s="47"/>
      <c r="JQ381" s="48"/>
      <c r="JR381" s="47"/>
      <c r="JS381" s="47"/>
      <c r="JT381" s="385">
        <f t="shared" si="6934"/>
        <v>6</v>
      </c>
      <c r="JU381" s="385">
        <f t="shared" si="6935"/>
        <v>1033315.8</v>
      </c>
      <c r="JV381" s="385">
        <f t="shared" si="6936"/>
        <v>65</v>
      </c>
      <c r="JW381" s="385">
        <f t="shared" si="6937"/>
        <v>0</v>
      </c>
      <c r="JX381" s="385">
        <f t="shared" si="6938"/>
        <v>0</v>
      </c>
      <c r="JY381" s="385">
        <f t="shared" si="6939"/>
        <v>0</v>
      </c>
      <c r="JZ381" s="45">
        <f t="shared" si="6703"/>
        <v>6</v>
      </c>
      <c r="KA381" s="45">
        <f t="shared" si="6297"/>
        <v>1033315.8</v>
      </c>
      <c r="KB381" s="45">
        <f t="shared" si="6298"/>
        <v>65</v>
      </c>
      <c r="KC381" s="184">
        <f t="shared" si="6940"/>
        <v>6</v>
      </c>
      <c r="KD381" s="184">
        <f t="shared" si="6941"/>
        <v>1033315.8</v>
      </c>
      <c r="KE381" s="110"/>
      <c r="KF381" s="111"/>
      <c r="KG381" s="62"/>
      <c r="KH381" s="62"/>
    </row>
    <row r="382" spans="1:299" s="3" customFormat="1" ht="72.75" customHeight="1" x14ac:dyDescent="0.2">
      <c r="A382" s="100">
        <v>1</v>
      </c>
      <c r="B382" s="100">
        <v>1</v>
      </c>
      <c r="C382" s="673">
        <v>198</v>
      </c>
      <c r="D382" s="7" t="s">
        <v>189</v>
      </c>
      <c r="E382" s="7" t="s">
        <v>581</v>
      </c>
      <c r="F382" s="7" t="s">
        <v>582</v>
      </c>
      <c r="G382" s="63">
        <v>56</v>
      </c>
      <c r="H382" s="92">
        <v>172219.30000000002</v>
      </c>
      <c r="I382" s="92">
        <v>183178.71</v>
      </c>
      <c r="J382" s="45"/>
      <c r="K382" s="45"/>
      <c r="L382" s="45"/>
      <c r="M382" s="45"/>
      <c r="N382" s="45">
        <f>VLOOKUP($E382,'факт КС '!$E$11:$DJ$207,3,0)</f>
        <v>0</v>
      </c>
      <c r="O382" s="45">
        <f>VLOOKUP($E382,'факт КС '!$E$11:$DJ$207,4,0)</f>
        <v>0</v>
      </c>
      <c r="P382" s="45">
        <f>VLOOKUP($E382,'факт КС '!$E$11:$DJ$207,5,0)</f>
        <v>0</v>
      </c>
      <c r="Q382" s="45">
        <f>VLOOKUP($E382,'факт КС '!$E$11:$DJ$207,6,0)</f>
        <v>0</v>
      </c>
      <c r="R382" s="45">
        <f>VLOOKUP($E382,'факт КС '!$E$11:$DJ$207,7,0)</f>
        <v>0</v>
      </c>
      <c r="S382" s="45">
        <f>VLOOKUP($E382,'факт КС '!$E$11:$DJ$207,8,0)</f>
        <v>0</v>
      </c>
      <c r="T382" s="45">
        <f t="shared" ref="T382:T385" si="6965">N382+Q382</f>
        <v>0</v>
      </c>
      <c r="U382" s="45">
        <f t="shared" ref="U382:U385" si="6966">O382+R382</f>
        <v>0</v>
      </c>
      <c r="V382" s="45">
        <f t="shared" ref="V382:V385" si="6967">P382+S382</f>
        <v>0</v>
      </c>
      <c r="W382" s="181">
        <f t="shared" ref="W382:W385" si="6968">N382-L382</f>
        <v>0</v>
      </c>
      <c r="X382" s="181">
        <f t="shared" ref="X382:X385" si="6969">O382-M382</f>
        <v>0</v>
      </c>
      <c r="Y382" s="181"/>
      <c r="Z382" s="181"/>
      <c r="AA382" s="110"/>
      <c r="AB382" s="111"/>
      <c r="AC382" s="45"/>
      <c r="AD382" s="45"/>
      <c r="AE382" s="45"/>
      <c r="AF382" s="45"/>
      <c r="AG382" s="45">
        <f>VLOOKUP($E382,'факт КС '!$E$11:$DJ$207,15,0)</f>
        <v>1</v>
      </c>
      <c r="AH382" s="45">
        <f>VLOOKUP($E382,'факт КС '!$E$11:$DJ$207,16,0)</f>
        <v>172219.3</v>
      </c>
      <c r="AI382" s="45">
        <f>VLOOKUP($E382,'факт КС '!$E$11:$DJ$207,17,0)</f>
        <v>8</v>
      </c>
      <c r="AJ382" s="45">
        <f>VLOOKUP($E382,'факт КС '!$E$11:$DJ$207,18,0)</f>
        <v>0</v>
      </c>
      <c r="AK382" s="45">
        <f>VLOOKUP($E382,'факт КС '!$E$11:$DJ$207,19,0)</f>
        <v>0</v>
      </c>
      <c r="AL382" s="45">
        <f>VLOOKUP($E382,'факт КС '!$E$11:$DJ$207,20,0)</f>
        <v>0</v>
      </c>
      <c r="AM382" s="45">
        <f t="shared" ref="AM382" si="6970">AG382+AJ382</f>
        <v>1</v>
      </c>
      <c r="AN382" s="45">
        <f t="shared" ref="AN382" si="6971">AH382+AK382</f>
        <v>172219.3</v>
      </c>
      <c r="AO382" s="45">
        <f t="shared" ref="AO382" si="6972">AI382+AL382</f>
        <v>8</v>
      </c>
      <c r="AP382" s="181"/>
      <c r="AQ382" s="181"/>
      <c r="AR382" s="181"/>
      <c r="AS382" s="181"/>
      <c r="AT382" s="110">
        <f t="shared" si="6864"/>
        <v>172219.30000000002</v>
      </c>
      <c r="AU382" s="111">
        <f t="shared" si="6959"/>
        <v>172219.3</v>
      </c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>
        <f t="shared" si="6169"/>
        <v>0</v>
      </c>
      <c r="BG382" s="45">
        <f t="shared" si="6170"/>
        <v>0</v>
      </c>
      <c r="BH382" s="45">
        <f t="shared" si="6171"/>
        <v>0</v>
      </c>
      <c r="BI382" s="181">
        <f t="shared" si="6172"/>
        <v>0</v>
      </c>
      <c r="BJ382" s="181">
        <f t="shared" si="6303"/>
        <v>0</v>
      </c>
      <c r="BK382" s="181"/>
      <c r="BL382" s="181"/>
      <c r="BM382" s="110"/>
      <c r="BN382" s="111"/>
      <c r="BO382" s="45"/>
      <c r="BP382" s="45"/>
      <c r="BQ382" s="45"/>
      <c r="BR382" s="45"/>
      <c r="BS382" s="45">
        <f>VLOOKUP($E382,'факт КС '!$E$11:$DJ$207,21,0)</f>
        <v>0</v>
      </c>
      <c r="BT382" s="45">
        <f>VLOOKUP($E382,'факт КС '!$E$11:$DJ$207,22,0)</f>
        <v>0</v>
      </c>
      <c r="BU382" s="45">
        <f>VLOOKUP($E382,'факт КС '!$E$11:$DJ$207,23,0)</f>
        <v>0</v>
      </c>
      <c r="BV382" s="45">
        <f>VLOOKUP($E382,'факт КС '!$E$11:$DJ$207,24,0)</f>
        <v>0</v>
      </c>
      <c r="BW382" s="45">
        <f>VLOOKUP($E382,'факт КС '!$E$11:$DJ$207,25,0)</f>
        <v>0</v>
      </c>
      <c r="BX382" s="45">
        <f>VLOOKUP($E382,'факт КС '!$E$11:$DJ$207,26,0)</f>
        <v>0</v>
      </c>
      <c r="BY382" s="45">
        <f t="shared" ref="BY382:BY385" si="6973">BS382+BV382</f>
        <v>0</v>
      </c>
      <c r="BZ382" s="45">
        <f t="shared" ref="BZ382:BZ385" si="6974">BT382+BW382</f>
        <v>0</v>
      </c>
      <c r="CA382" s="45">
        <f t="shared" ref="CA382:CA385" si="6975">BU382+BX382</f>
        <v>0</v>
      </c>
      <c r="CB382" s="181">
        <f t="shared" ref="CB382:CB385" si="6976">BS382-BQ382</f>
        <v>0</v>
      </c>
      <c r="CC382" s="181">
        <f t="shared" ref="CC382:CC385" si="6977">BT382-BR382</f>
        <v>0</v>
      </c>
      <c r="CD382" s="181"/>
      <c r="CE382" s="181"/>
      <c r="CF382" s="110"/>
      <c r="CG382" s="111"/>
      <c r="CH382" s="45"/>
      <c r="CI382" s="45"/>
      <c r="CJ382" s="45"/>
      <c r="CK382" s="45"/>
      <c r="CL382" s="45">
        <f>VLOOKUP($E382,'факт КС '!$E$11:$DJ$210,33,0)</f>
        <v>1</v>
      </c>
      <c r="CM382" s="45">
        <f>VLOOKUP($E382,'факт КС '!$E$11:$DJ$210,34,0)</f>
        <v>172219.3</v>
      </c>
      <c r="CN382" s="45">
        <f>VLOOKUP($E382,'факт КС '!$E$11:$DJ$210,35,0)</f>
        <v>28</v>
      </c>
      <c r="CO382" s="45">
        <f>VLOOKUP($E382,'факт КС '!$E$11:$DJ$210,36,0)</f>
        <v>0</v>
      </c>
      <c r="CP382" s="45">
        <f>VLOOKUP($E382,'факт КС '!$E$11:$DJ$210,37,0)</f>
        <v>0</v>
      </c>
      <c r="CQ382" s="45">
        <f>VLOOKUP($E382,'факт КС '!$E$11:$DJ$210,38,0)</f>
        <v>0</v>
      </c>
      <c r="CR382" s="45">
        <f t="shared" si="6177"/>
        <v>1</v>
      </c>
      <c r="CS382" s="45">
        <f t="shared" si="6178"/>
        <v>172219.3</v>
      </c>
      <c r="CT382" s="45">
        <f t="shared" si="6179"/>
        <v>28</v>
      </c>
      <c r="CU382" s="181"/>
      <c r="CV382" s="181"/>
      <c r="CW382" s="272"/>
      <c r="CX382" s="181"/>
      <c r="CY382" s="110"/>
      <c r="CZ382" s="111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>
        <f t="shared" si="6181"/>
        <v>0</v>
      </c>
      <c r="DL382" s="45">
        <f t="shared" si="6182"/>
        <v>0</v>
      </c>
      <c r="DM382" s="45">
        <f t="shared" si="6183"/>
        <v>0</v>
      </c>
      <c r="DN382" s="184">
        <f t="shared" si="6184"/>
        <v>0</v>
      </c>
      <c r="DO382" s="184">
        <f t="shared" si="6306"/>
        <v>0</v>
      </c>
      <c r="DP382" s="181"/>
      <c r="DQ382" s="181"/>
      <c r="DR382" s="110"/>
      <c r="DS382" s="111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>
        <f t="shared" si="6185"/>
        <v>0</v>
      </c>
      <c r="EE382" s="45">
        <f t="shared" si="6186"/>
        <v>0</v>
      </c>
      <c r="EF382" s="45">
        <f t="shared" si="6187"/>
        <v>0</v>
      </c>
      <c r="EG382" s="184">
        <f t="shared" si="6188"/>
        <v>0</v>
      </c>
      <c r="EH382" s="184">
        <f t="shared" si="6307"/>
        <v>0</v>
      </c>
      <c r="EI382" s="181"/>
      <c r="EJ382" s="181"/>
      <c r="EK382" s="110"/>
      <c r="EL382" s="111"/>
      <c r="EM382" s="45"/>
      <c r="EN382" s="45"/>
      <c r="EO382" s="45"/>
      <c r="EP382" s="45"/>
      <c r="EQ382" s="45">
        <f>VLOOKUP($E382,'факт КС '!$E$11:$DJ$210,63,0)</f>
        <v>0</v>
      </c>
      <c r="ER382" s="45">
        <f>VLOOKUP($E382,'факт КС '!$E$11:$DJ$210,64,0)</f>
        <v>0</v>
      </c>
      <c r="ES382" s="45">
        <f>VLOOKUP($E382,'факт КС '!$E$11:$DJ$210,65,0)</f>
        <v>0</v>
      </c>
      <c r="ET382" s="45">
        <f>VLOOKUP($E382,'факт КС '!$E$11:$DJ$210,66,0)</f>
        <v>0</v>
      </c>
      <c r="EU382" s="45">
        <f>VLOOKUP($E382,'факт КС '!$E$11:$DJ$210,67,0)</f>
        <v>0</v>
      </c>
      <c r="EV382" s="45">
        <f>VLOOKUP($E382,'факт КС '!$E$11:$DJ$210,68,0)</f>
        <v>0</v>
      </c>
      <c r="EW382" s="45">
        <f t="shared" ref="EW382" si="6978">EQ382+ET382</f>
        <v>0</v>
      </c>
      <c r="EX382" s="45">
        <f t="shared" ref="EX382" si="6979">ER382+EU382</f>
        <v>0</v>
      </c>
      <c r="EY382" s="45">
        <f t="shared" ref="EY382" si="6980">ES382+EV382</f>
        <v>0</v>
      </c>
      <c r="EZ382" s="184">
        <f t="shared" ref="EZ382" si="6981">EQ382-EO382</f>
        <v>0</v>
      </c>
      <c r="FA382" s="184">
        <f t="shared" ref="FA382" si="6982">ER382-EP382</f>
        <v>0</v>
      </c>
      <c r="FB382" s="181"/>
      <c r="FC382" s="181"/>
      <c r="FD382" s="110"/>
      <c r="FE382" s="111"/>
      <c r="FF382" s="45"/>
      <c r="FG382" s="45"/>
      <c r="FH382" s="45"/>
      <c r="FI382" s="45"/>
      <c r="FJ382" s="45">
        <f>VLOOKUP($E382,'факт КС '!$E$11:$DJ$210,93,0)</f>
        <v>0</v>
      </c>
      <c r="FK382" s="45">
        <f>VLOOKUP($E382,'факт КС '!$E$11:$DJ$210,94,0)</f>
        <v>0</v>
      </c>
      <c r="FL382" s="45">
        <f>VLOOKUP($E382,'факт КС '!$E$11:$DJ$210,95,0)</f>
        <v>0</v>
      </c>
      <c r="FM382" s="45">
        <f>VLOOKUP($E382,'факт КС '!$E$11:$DJ$210,96,0)</f>
        <v>0</v>
      </c>
      <c r="FN382" s="45">
        <f>VLOOKUP($E382,'факт КС '!$E$11:$DJ$210,97,0)</f>
        <v>0</v>
      </c>
      <c r="FO382" s="45">
        <f>VLOOKUP($E382,'факт КС '!$E$11:$DJ$210,98,0)</f>
        <v>0</v>
      </c>
      <c r="FP382" s="45">
        <f t="shared" si="6962"/>
        <v>0</v>
      </c>
      <c r="FQ382" s="45">
        <f t="shared" si="6963"/>
        <v>0</v>
      </c>
      <c r="FR382" s="45">
        <f t="shared" si="6964"/>
        <v>0</v>
      </c>
      <c r="FS382" s="184">
        <f t="shared" ref="FS382" si="6983">FJ382-FH382</f>
        <v>0</v>
      </c>
      <c r="FT382" s="184">
        <f t="shared" ref="FT382" si="6984">FK382-FI382</f>
        <v>0</v>
      </c>
      <c r="FU382" s="181"/>
      <c r="FV382" s="181"/>
      <c r="FW382" s="110"/>
      <c r="FX382" s="111"/>
      <c r="FY382" s="45"/>
      <c r="FZ382" s="45"/>
      <c r="GA382" s="45"/>
      <c r="GB382" s="45"/>
      <c r="GC382" s="45">
        <f>VLOOKUP($E382,'факт КС '!$E$11:$DJ$210,87,0)</f>
        <v>0</v>
      </c>
      <c r="GD382" s="45">
        <f>VLOOKUP($E382,'факт КС '!$E$11:$DJ$210,88,0)</f>
        <v>0</v>
      </c>
      <c r="GE382" s="45">
        <f>VLOOKUP($E382,'факт КС '!$E$11:$DJ$210,89,0)</f>
        <v>0</v>
      </c>
      <c r="GF382" s="45">
        <f>VLOOKUP($E382,'факт КС '!$E$11:$DJ$210,90,0)</f>
        <v>0</v>
      </c>
      <c r="GG382" s="45">
        <f>VLOOKUP($E382,'факт КС '!$E$11:$DJ$210,91,0)</f>
        <v>0</v>
      </c>
      <c r="GH382" s="45">
        <f>VLOOKUP($E382,'факт КС '!$E$11:$DJ$210,92,0)</f>
        <v>0</v>
      </c>
      <c r="GI382" s="45">
        <f t="shared" ref="GI382" si="6985">GC382+GF382</f>
        <v>0</v>
      </c>
      <c r="GJ382" s="45">
        <f t="shared" ref="GJ382" si="6986">GD382+GG382</f>
        <v>0</v>
      </c>
      <c r="GK382" s="45">
        <f t="shared" ref="GK382" si="6987">GE382+GH382</f>
        <v>0</v>
      </c>
      <c r="GL382" s="184">
        <f t="shared" ref="GL382" si="6988">GC382-GA382</f>
        <v>0</v>
      </c>
      <c r="GM382" s="184">
        <f t="shared" si="6310"/>
        <v>0</v>
      </c>
      <c r="GN382" s="181"/>
      <c r="GO382" s="181"/>
      <c r="GP382" s="110"/>
      <c r="GQ382" s="111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>
        <f t="shared" si="6201"/>
        <v>0</v>
      </c>
      <c r="HC382" s="45">
        <f t="shared" si="6202"/>
        <v>0</v>
      </c>
      <c r="HD382" s="45">
        <f t="shared" si="6203"/>
        <v>0</v>
      </c>
      <c r="HE382" s="184">
        <f t="shared" si="6204"/>
        <v>0</v>
      </c>
      <c r="HF382" s="184">
        <f t="shared" si="6311"/>
        <v>0</v>
      </c>
      <c r="HG382" s="181"/>
      <c r="HH382" s="181"/>
      <c r="HI382" s="110"/>
      <c r="HJ382" s="111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>
        <f t="shared" si="6205"/>
        <v>0</v>
      </c>
      <c r="HV382" s="45">
        <f t="shared" si="6206"/>
        <v>0</v>
      </c>
      <c r="HW382" s="45">
        <f t="shared" si="6207"/>
        <v>0</v>
      </c>
      <c r="HX382" s="184">
        <f t="shared" si="6208"/>
        <v>0</v>
      </c>
      <c r="HY382" s="184">
        <f t="shared" si="6312"/>
        <v>0</v>
      </c>
      <c r="HZ382" s="181"/>
      <c r="IA382" s="181"/>
      <c r="IB382" s="110"/>
      <c r="IC382" s="111"/>
      <c r="ID382" s="46"/>
      <c r="IE382" s="46"/>
      <c r="IF382" s="45"/>
      <c r="IG382" s="45"/>
      <c r="IH382" s="45">
        <f>VLOOKUP($E382,'факт КС '!$E$11:$DJ$210,69,0)</f>
        <v>0</v>
      </c>
      <c r="II382" s="45">
        <f>VLOOKUP($E382,'факт КС '!$E$11:$DJ$210,70,0)</f>
        <v>0</v>
      </c>
      <c r="IJ382" s="45">
        <f>VLOOKUP($E382,'факт КС '!$E$11:$DJ$210,71,0)</f>
        <v>0</v>
      </c>
      <c r="IK382" s="45">
        <f>VLOOKUP($E382,'факт КС '!$E$11:$DJ$210,72,0)</f>
        <v>0</v>
      </c>
      <c r="IL382" s="45">
        <f>VLOOKUP($E382,'факт КС '!$E$11:$DJ$210,73,0)</f>
        <v>0</v>
      </c>
      <c r="IM382" s="45">
        <f>VLOOKUP($E382,'факт КС '!$E$11:$DJ$210,74,0)</f>
        <v>0</v>
      </c>
      <c r="IN382" s="45">
        <f t="shared" ref="IN382:IN385" si="6989">IH382+IK382</f>
        <v>0</v>
      </c>
      <c r="IO382" s="45">
        <f t="shared" ref="IO382:IO385" si="6990">II382+IL382</f>
        <v>0</v>
      </c>
      <c r="IP382" s="45">
        <f t="shared" ref="IP382:IP385" si="6991">IJ382+IM382</f>
        <v>0</v>
      </c>
      <c r="IQ382" s="184">
        <f t="shared" ref="IQ382:IQ385" si="6992">IH382-IF382</f>
        <v>0</v>
      </c>
      <c r="IR382" s="184">
        <f t="shared" ref="IR382:IR385" si="6993">II382-IG382</f>
        <v>0</v>
      </c>
      <c r="IS382" s="181"/>
      <c r="IT382" s="181"/>
      <c r="IU382" s="110"/>
      <c r="IV382" s="111"/>
      <c r="IW382" s="46"/>
      <c r="IX382" s="46"/>
      <c r="IY382" s="45"/>
      <c r="IZ382" s="45"/>
      <c r="JA382" s="45"/>
      <c r="JB382" s="45"/>
      <c r="JC382" s="45"/>
      <c r="JD382" s="45"/>
      <c r="JE382" s="45"/>
      <c r="JF382" s="45"/>
      <c r="JG382" s="45">
        <f t="shared" si="6213"/>
        <v>0</v>
      </c>
      <c r="JH382" s="45">
        <f t="shared" si="6214"/>
        <v>0</v>
      </c>
      <c r="JI382" s="45">
        <f t="shared" si="6215"/>
        <v>0</v>
      </c>
      <c r="JJ382" s="184">
        <f t="shared" si="6216"/>
        <v>0</v>
      </c>
      <c r="JK382" s="184">
        <f t="shared" si="6314"/>
        <v>0</v>
      </c>
      <c r="JL382" s="181"/>
      <c r="JM382" s="181"/>
      <c r="JN382" s="110"/>
      <c r="JO382" s="111"/>
      <c r="JP382" s="47"/>
      <c r="JQ382" s="48"/>
      <c r="JR382" s="47"/>
      <c r="JS382" s="47"/>
      <c r="JT382" s="385">
        <f t="shared" si="6934"/>
        <v>2</v>
      </c>
      <c r="JU382" s="385">
        <f t="shared" si="6935"/>
        <v>344438.6</v>
      </c>
      <c r="JV382" s="385">
        <f t="shared" si="6936"/>
        <v>36</v>
      </c>
      <c r="JW382" s="385">
        <f t="shared" si="6937"/>
        <v>0</v>
      </c>
      <c r="JX382" s="385">
        <f t="shared" si="6938"/>
        <v>0</v>
      </c>
      <c r="JY382" s="385">
        <f t="shared" si="6939"/>
        <v>0</v>
      </c>
      <c r="JZ382" s="45">
        <f t="shared" si="6703"/>
        <v>2</v>
      </c>
      <c r="KA382" s="45">
        <f t="shared" si="6297"/>
        <v>344438.6</v>
      </c>
      <c r="KB382" s="45">
        <f t="shared" si="6298"/>
        <v>36</v>
      </c>
      <c r="KC382" s="184">
        <f t="shared" si="6940"/>
        <v>2</v>
      </c>
      <c r="KD382" s="184">
        <f t="shared" si="6941"/>
        <v>344438.6</v>
      </c>
      <c r="KE382" s="110"/>
      <c r="KF382" s="111"/>
      <c r="KG382" s="49"/>
      <c r="KH382" s="49"/>
      <c r="KI382" s="303"/>
      <c r="KJ382" s="303"/>
    </row>
    <row r="383" spans="1:299" s="3" customFormat="1" ht="60" x14ac:dyDescent="0.2">
      <c r="A383" s="100">
        <v>1</v>
      </c>
      <c r="B383" s="100">
        <v>1</v>
      </c>
      <c r="C383" s="673">
        <v>198</v>
      </c>
      <c r="D383" s="7" t="s">
        <v>189</v>
      </c>
      <c r="E383" s="7" t="s">
        <v>671</v>
      </c>
      <c r="F383" s="7" t="s">
        <v>672</v>
      </c>
      <c r="G383" s="63">
        <v>56</v>
      </c>
      <c r="H383" s="92">
        <v>172219.30000000002</v>
      </c>
      <c r="I383" s="92">
        <v>183178.71</v>
      </c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>
        <f t="shared" ref="T383:V384" si="6994">N383+Q383</f>
        <v>0</v>
      </c>
      <c r="U383" s="45">
        <f t="shared" si="6994"/>
        <v>0</v>
      </c>
      <c r="V383" s="45">
        <f t="shared" si="6994"/>
        <v>0</v>
      </c>
      <c r="W383" s="181">
        <f>N383-L383</f>
        <v>0</v>
      </c>
      <c r="X383" s="181">
        <f>O383-M383</f>
        <v>0</v>
      </c>
      <c r="Y383" s="181"/>
      <c r="Z383" s="181"/>
      <c r="AA383" s="46"/>
      <c r="AB383" s="46"/>
      <c r="AC383" s="45"/>
      <c r="AD383" s="45"/>
      <c r="AE383" s="45"/>
      <c r="AF383" s="45"/>
      <c r="AG383" s="45">
        <f>VLOOKUP($E383,'факт КС '!$E$11:$DJ$207,15,0)</f>
        <v>0</v>
      </c>
      <c r="AH383" s="45">
        <f>VLOOKUP($E383,'факт КС '!$E$11:$DJ$207,16,0)</f>
        <v>0</v>
      </c>
      <c r="AI383" s="45"/>
      <c r="AJ383" s="45"/>
      <c r="AK383" s="45"/>
      <c r="AL383" s="45"/>
      <c r="AM383" s="45">
        <f t="shared" ref="AM383:AO384" si="6995">AG383+AJ383</f>
        <v>0</v>
      </c>
      <c r="AN383" s="45">
        <f t="shared" si="6995"/>
        <v>0</v>
      </c>
      <c r="AO383" s="45">
        <f t="shared" si="6995"/>
        <v>0</v>
      </c>
      <c r="AP383" s="181">
        <f>AG383-AE383</f>
        <v>0</v>
      </c>
      <c r="AQ383" s="181">
        <f>AH383-AF383</f>
        <v>0</v>
      </c>
      <c r="AR383" s="181"/>
      <c r="AS383" s="181"/>
      <c r="AT383" s="110">
        <f t="shared" si="6864"/>
        <v>172219.30000000002</v>
      </c>
      <c r="AU383" s="111" t="e">
        <f t="shared" si="6959"/>
        <v>#DIV/0!</v>
      </c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>
        <f t="shared" ref="BF383:BH384" si="6996">AZ383+BC383</f>
        <v>0</v>
      </c>
      <c r="BG383" s="45">
        <f t="shared" si="6996"/>
        <v>0</v>
      </c>
      <c r="BH383" s="45">
        <f t="shared" si="6996"/>
        <v>0</v>
      </c>
      <c r="BI383" s="181">
        <f>AZ383-AX383</f>
        <v>0</v>
      </c>
      <c r="BJ383" s="181">
        <f>BA383-AY383</f>
        <v>0</v>
      </c>
      <c r="BK383" s="181"/>
      <c r="BL383" s="181"/>
      <c r="BM383" s="46"/>
      <c r="BN383" s="46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>
        <f t="shared" ref="BY383:CA384" si="6997">BS383+BV383</f>
        <v>0</v>
      </c>
      <c r="BZ383" s="45">
        <f t="shared" si="6997"/>
        <v>0</v>
      </c>
      <c r="CA383" s="45">
        <f t="shared" si="6997"/>
        <v>0</v>
      </c>
      <c r="CB383" s="181">
        <f>BS383-BQ383</f>
        <v>0</v>
      </c>
      <c r="CC383" s="181">
        <f>BT383-BR383</f>
        <v>0</v>
      </c>
      <c r="CD383" s="181"/>
      <c r="CE383" s="181"/>
      <c r="CF383" s="46"/>
      <c r="CG383" s="46"/>
      <c r="CH383" s="45"/>
      <c r="CI383" s="45"/>
      <c r="CJ383" s="45"/>
      <c r="CK383" s="45"/>
      <c r="CL383" s="45">
        <f>VLOOKUP($E383,'факт КС '!$E$11:$DJ$210,33,0)</f>
        <v>1</v>
      </c>
      <c r="CM383" s="45">
        <f>VLOOKUP($E383,'факт КС '!$E$11:$DJ$210,34,0)</f>
        <v>172219.3</v>
      </c>
      <c r="CN383" s="45">
        <f>VLOOKUP($E383,'факт КС '!$E$11:$DJ$210,35,0)</f>
        <v>11</v>
      </c>
      <c r="CO383" s="45">
        <f>VLOOKUP($E383,'факт КС '!$E$11:$DJ$210,36,0)</f>
        <v>0</v>
      </c>
      <c r="CP383" s="45">
        <f>VLOOKUP($E383,'факт КС '!$E$11:$DJ$210,37,0)</f>
        <v>0</v>
      </c>
      <c r="CQ383" s="45">
        <f>VLOOKUP($E383,'факт КС '!$E$11:$DJ$210,38,0)</f>
        <v>0</v>
      </c>
      <c r="CR383" s="45">
        <f t="shared" ref="CR383:CT384" si="6998">CL383+CO383</f>
        <v>1</v>
      </c>
      <c r="CS383" s="45">
        <f t="shared" si="6998"/>
        <v>172219.3</v>
      </c>
      <c r="CT383" s="45">
        <f t="shared" si="6998"/>
        <v>11</v>
      </c>
      <c r="CU383" s="181"/>
      <c r="CV383" s="181"/>
      <c r="CW383" s="272"/>
      <c r="CX383" s="181"/>
      <c r="CY383" s="46"/>
      <c r="CZ383" s="46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>
        <f t="shared" ref="DK383:DM384" si="6999">DE383+DH383</f>
        <v>0</v>
      </c>
      <c r="DL383" s="45">
        <f t="shared" si="6999"/>
        <v>0</v>
      </c>
      <c r="DM383" s="45">
        <f t="shared" si="6999"/>
        <v>0</v>
      </c>
      <c r="DN383" s="184">
        <f>DE383-DC383</f>
        <v>0</v>
      </c>
      <c r="DO383" s="184">
        <f>DF383-DD383</f>
        <v>0</v>
      </c>
      <c r="DP383" s="181"/>
      <c r="DQ383" s="181"/>
      <c r="DR383" s="46"/>
      <c r="DS383" s="46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>
        <f t="shared" ref="ED383:EF384" si="7000">DX383+EA383</f>
        <v>0</v>
      </c>
      <c r="EE383" s="45">
        <f t="shared" si="7000"/>
        <v>0</v>
      </c>
      <c r="EF383" s="45">
        <f t="shared" si="7000"/>
        <v>0</v>
      </c>
      <c r="EG383" s="184">
        <f>DX383-DV383</f>
        <v>0</v>
      </c>
      <c r="EH383" s="184">
        <f>DY383-DW383</f>
        <v>0</v>
      </c>
      <c r="EI383" s="181"/>
      <c r="EJ383" s="181"/>
      <c r="EK383" s="46"/>
      <c r="EL383" s="46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>
        <f t="shared" ref="EW383:EY384" si="7001">EQ383+ET383</f>
        <v>0</v>
      </c>
      <c r="EX383" s="45">
        <f t="shared" si="7001"/>
        <v>0</v>
      </c>
      <c r="EY383" s="45">
        <f t="shared" si="7001"/>
        <v>0</v>
      </c>
      <c r="EZ383" s="184">
        <f>EQ383-EO383</f>
        <v>0</v>
      </c>
      <c r="FA383" s="184">
        <f>ER383-EP383</f>
        <v>0</v>
      </c>
      <c r="FB383" s="181"/>
      <c r="FC383" s="181"/>
      <c r="FD383" s="46"/>
      <c r="FE383" s="46"/>
      <c r="FF383" s="45"/>
      <c r="FG383" s="45"/>
      <c r="FH383" s="45"/>
      <c r="FI383" s="45"/>
      <c r="FJ383" s="45">
        <f>VLOOKUP($E383,'факт КС '!$E$11:$DJ$210,93,0)</f>
        <v>0</v>
      </c>
      <c r="FK383" s="45">
        <f>VLOOKUP($E383,'факт КС '!$E$11:$DJ$210,94,0)</f>
        <v>0</v>
      </c>
      <c r="FL383" s="45">
        <f>VLOOKUP($E383,'факт КС '!$E$11:$DJ$210,95,0)</f>
        <v>0</v>
      </c>
      <c r="FM383" s="45">
        <f>VLOOKUP($E383,'факт КС '!$E$11:$DJ$210,96,0)</f>
        <v>0</v>
      </c>
      <c r="FN383" s="45">
        <f>VLOOKUP($E383,'факт КС '!$E$11:$DJ$210,97,0)</f>
        <v>0</v>
      </c>
      <c r="FO383" s="45">
        <f>VLOOKUP($E383,'факт КС '!$E$11:$DJ$210,98,0)</f>
        <v>0</v>
      </c>
      <c r="FP383" s="45">
        <f t="shared" si="6962"/>
        <v>0</v>
      </c>
      <c r="FQ383" s="45">
        <f t="shared" si="6963"/>
        <v>0</v>
      </c>
      <c r="FR383" s="45">
        <f t="shared" si="6964"/>
        <v>0</v>
      </c>
      <c r="FS383" s="184">
        <f>FJ383-FH383</f>
        <v>0</v>
      </c>
      <c r="FT383" s="184">
        <f>FK383-FI383</f>
        <v>0</v>
      </c>
      <c r="FU383" s="181"/>
      <c r="FV383" s="181"/>
      <c r="FW383" s="46"/>
      <c r="FX383" s="46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>
        <f t="shared" ref="GI383:GK384" si="7002">GC383+GF383</f>
        <v>0</v>
      </c>
      <c r="GJ383" s="45">
        <f t="shared" si="7002"/>
        <v>0</v>
      </c>
      <c r="GK383" s="45">
        <f t="shared" si="7002"/>
        <v>0</v>
      </c>
      <c r="GL383" s="184">
        <f>GC383-GA383</f>
        <v>0</v>
      </c>
      <c r="GM383" s="184">
        <f>GD383-GB383</f>
        <v>0</v>
      </c>
      <c r="GN383" s="181"/>
      <c r="GO383" s="181"/>
      <c r="GP383" s="46"/>
      <c r="GQ383" s="46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>
        <f t="shared" ref="HB383:HD384" si="7003">GV383+GY383</f>
        <v>0</v>
      </c>
      <c r="HC383" s="45">
        <f t="shared" si="7003"/>
        <v>0</v>
      </c>
      <c r="HD383" s="45">
        <f t="shared" si="7003"/>
        <v>0</v>
      </c>
      <c r="HE383" s="184">
        <f>GV383-GT383</f>
        <v>0</v>
      </c>
      <c r="HF383" s="184">
        <f>GW383-GU383</f>
        <v>0</v>
      </c>
      <c r="HG383" s="181"/>
      <c r="HH383" s="181"/>
      <c r="HI383" s="46"/>
      <c r="HJ383" s="46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>
        <f t="shared" ref="HU383:HW384" si="7004">HO383+HR383</f>
        <v>0</v>
      </c>
      <c r="HV383" s="45">
        <f t="shared" si="7004"/>
        <v>0</v>
      </c>
      <c r="HW383" s="45">
        <f t="shared" si="7004"/>
        <v>0</v>
      </c>
      <c r="HX383" s="184">
        <f>HO383-HM383</f>
        <v>0</v>
      </c>
      <c r="HY383" s="184">
        <f>HP383-HN383</f>
        <v>0</v>
      </c>
      <c r="HZ383" s="181"/>
      <c r="IA383" s="181"/>
      <c r="IB383" s="46"/>
      <c r="IC383" s="46"/>
      <c r="ID383" s="46"/>
      <c r="IE383" s="46"/>
      <c r="IF383" s="45"/>
      <c r="IG383" s="45"/>
      <c r="IH383" s="45"/>
      <c r="II383" s="45"/>
      <c r="IJ383" s="45"/>
      <c r="IK383" s="45"/>
      <c r="IL383" s="45"/>
      <c r="IM383" s="45"/>
      <c r="IN383" s="45">
        <f t="shared" ref="IN383:IP384" si="7005">IH383+IK383</f>
        <v>0</v>
      </c>
      <c r="IO383" s="45">
        <f t="shared" si="7005"/>
        <v>0</v>
      </c>
      <c r="IP383" s="45">
        <f t="shared" si="7005"/>
        <v>0</v>
      </c>
      <c r="IQ383" s="184">
        <f>IH383-IF383</f>
        <v>0</v>
      </c>
      <c r="IR383" s="184">
        <f>II383-IG383</f>
        <v>0</v>
      </c>
      <c r="IS383" s="181"/>
      <c r="IT383" s="181"/>
      <c r="IU383" s="46"/>
      <c r="IV383" s="46"/>
      <c r="IW383" s="46"/>
      <c r="IX383" s="46"/>
      <c r="IY383" s="45"/>
      <c r="IZ383" s="45"/>
      <c r="JA383" s="45"/>
      <c r="JB383" s="45"/>
      <c r="JC383" s="45"/>
      <c r="JD383" s="45"/>
      <c r="JE383" s="45"/>
      <c r="JF383" s="45"/>
      <c r="JG383" s="45">
        <f t="shared" ref="JG383:JI384" si="7006">JA383+JD383</f>
        <v>0</v>
      </c>
      <c r="JH383" s="45">
        <f t="shared" si="7006"/>
        <v>0</v>
      </c>
      <c r="JI383" s="45">
        <f t="shared" si="7006"/>
        <v>0</v>
      </c>
      <c r="JJ383" s="184">
        <f>JA383-IY383</f>
        <v>0</v>
      </c>
      <c r="JK383" s="184">
        <f>JB383-IZ383</f>
        <v>0</v>
      </c>
      <c r="JL383" s="181"/>
      <c r="JM383" s="181"/>
      <c r="JN383" s="46"/>
      <c r="JO383" s="46"/>
      <c r="JP383" s="47"/>
      <c r="JQ383" s="48"/>
      <c r="JR383" s="47"/>
      <c r="JS383" s="47"/>
      <c r="JT383" s="385">
        <f t="shared" ref="JT383:JY384" si="7007">N383+AG383+AZ383+BS383+CL383+DE383+DX383+EQ383+FJ383+GC383+GV383+HO383+IH383+JA383</f>
        <v>1</v>
      </c>
      <c r="JU383" s="385">
        <f t="shared" si="7007"/>
        <v>172219.3</v>
      </c>
      <c r="JV383" s="385">
        <f t="shared" si="7007"/>
        <v>11</v>
      </c>
      <c r="JW383" s="385">
        <f t="shared" si="7007"/>
        <v>0</v>
      </c>
      <c r="JX383" s="385">
        <f t="shared" si="7007"/>
        <v>0</v>
      </c>
      <c r="JY383" s="385">
        <f t="shared" si="7007"/>
        <v>0</v>
      </c>
      <c r="JZ383" s="45">
        <f t="shared" ref="JZ383:KB384" si="7008">JT383+JW383</f>
        <v>1</v>
      </c>
      <c r="KA383" s="45">
        <f t="shared" si="7008"/>
        <v>172219.3</v>
      </c>
      <c r="KB383" s="45">
        <f t="shared" si="7008"/>
        <v>11</v>
      </c>
      <c r="KC383" s="184">
        <f>JT383-JR383</f>
        <v>1</v>
      </c>
      <c r="KD383" s="184">
        <f>JU383-JS383</f>
        <v>172219.3</v>
      </c>
      <c r="KE383" s="46"/>
      <c r="KF383" s="46"/>
      <c r="KG383" s="49"/>
      <c r="KH383" s="49"/>
    </row>
    <row r="384" spans="1:299" ht="72" x14ac:dyDescent="0.2">
      <c r="A384" s="100">
        <v>1</v>
      </c>
      <c r="B384" s="100">
        <v>1</v>
      </c>
      <c r="C384" s="668">
        <v>202</v>
      </c>
      <c r="D384" s="637" t="s">
        <v>192</v>
      </c>
      <c r="E384" s="393" t="s">
        <v>395</v>
      </c>
      <c r="F384" s="394" t="s">
        <v>193</v>
      </c>
      <c r="G384" s="63">
        <v>56</v>
      </c>
      <c r="H384" s="92">
        <v>172219.30000000002</v>
      </c>
      <c r="I384" s="92">
        <v>183178.71</v>
      </c>
      <c r="J384" s="45"/>
      <c r="K384" s="45"/>
      <c r="L384" s="45"/>
      <c r="M384" s="45"/>
      <c r="N384" s="45">
        <f>VLOOKUP($E384,'факт КС '!$E$11:$DJ$207,3,0)</f>
        <v>3</v>
      </c>
      <c r="O384" s="45">
        <f>VLOOKUP($E384,'факт КС '!$E$11:$DJ$207,4,0)</f>
        <v>516657.89999999997</v>
      </c>
      <c r="P384" s="45">
        <f>VLOOKUP($E384,'факт КС '!$E$11:$DJ$207,5,0)</f>
        <v>44</v>
      </c>
      <c r="Q384" s="45">
        <f>VLOOKUP($E384,'факт КС '!$E$11:$DJ$207,6,0)</f>
        <v>0</v>
      </c>
      <c r="R384" s="45">
        <f>VLOOKUP($E384,'факт КС '!$E$11:$DJ$207,7,0)</f>
        <v>0</v>
      </c>
      <c r="S384" s="45">
        <f>VLOOKUP($E384,'факт КС '!$E$11:$DJ$207,8,0)</f>
        <v>0</v>
      </c>
      <c r="T384" s="45">
        <f t="shared" si="6994"/>
        <v>3</v>
      </c>
      <c r="U384" s="45">
        <f t="shared" si="6994"/>
        <v>516657.89999999997</v>
      </c>
      <c r="V384" s="45">
        <f t="shared" si="6994"/>
        <v>44</v>
      </c>
      <c r="W384" s="181">
        <f>N384-L384</f>
        <v>3</v>
      </c>
      <c r="X384" s="181">
        <f>O384-M384</f>
        <v>516657.89999999997</v>
      </c>
      <c r="Y384" s="181"/>
      <c r="Z384" s="181"/>
      <c r="AA384" s="110"/>
      <c r="AB384" s="111"/>
      <c r="AC384" s="45"/>
      <c r="AD384" s="45"/>
      <c r="AE384" s="45"/>
      <c r="AF384" s="45"/>
      <c r="AG384" s="45">
        <f>VLOOKUP($E384,'факт КС '!$E$11:$DJ$207,15,0)</f>
        <v>49</v>
      </c>
      <c r="AH384" s="45">
        <f>VLOOKUP($E384,'факт КС '!$E$11:$DJ$207,16,0)</f>
        <v>8438745.6999999937</v>
      </c>
      <c r="AI384" s="45">
        <f>VLOOKUP($E384,'факт КС '!$E$11:$DJ$207,17,0)</f>
        <v>340</v>
      </c>
      <c r="AJ384" s="45">
        <f>VLOOKUP($E384,'факт КС '!$E$11:$DJ$207,18,0)</f>
        <v>3</v>
      </c>
      <c r="AK384" s="45">
        <f>VLOOKUP($E384,'факт КС '!$E$11:$DJ$207,19,0)</f>
        <v>516657.89999999997</v>
      </c>
      <c r="AL384" s="45">
        <f>VLOOKUP($E384,'факт КС '!$E$11:$DJ$207,20,0)</f>
        <v>23</v>
      </c>
      <c r="AM384" s="45">
        <f t="shared" si="6995"/>
        <v>52</v>
      </c>
      <c r="AN384" s="45">
        <f t="shared" si="6995"/>
        <v>8955403.599999994</v>
      </c>
      <c r="AO384" s="45">
        <f t="shared" si="6995"/>
        <v>363</v>
      </c>
      <c r="AP384" s="181"/>
      <c r="AQ384" s="181"/>
      <c r="AR384" s="181"/>
      <c r="AS384" s="181"/>
      <c r="AT384" s="110">
        <f t="shared" si="6864"/>
        <v>172219.30000000002</v>
      </c>
      <c r="AU384" s="111">
        <f t="shared" si="6959"/>
        <v>172219.29999999987</v>
      </c>
      <c r="AV384" s="45"/>
      <c r="AW384" s="45"/>
      <c r="AX384" s="45"/>
      <c r="AY384" s="45"/>
      <c r="AZ384" s="45">
        <f>VLOOKUP($E384,'факт КС '!$E$11:$DJ$207,9,0)</f>
        <v>0</v>
      </c>
      <c r="BA384" s="45">
        <f>VLOOKUP($E384,'факт КС '!$E$11:$DJ$207,10,0)</f>
        <v>0</v>
      </c>
      <c r="BB384" s="45">
        <f>VLOOKUP($E384,'факт КС '!$E$11:$DJ$207,11,0)</f>
        <v>0</v>
      </c>
      <c r="BC384" s="45">
        <f>VLOOKUP($E384,'факт КС '!$E$11:$DJ$207,12,0)</f>
        <v>0</v>
      </c>
      <c r="BD384" s="45">
        <f>VLOOKUP($E384,'факт КС '!$E$11:$DJ$207,13,0)</f>
        <v>0</v>
      </c>
      <c r="BE384" s="45">
        <f>VLOOKUP($E384,'факт КС '!$E$11:$DJ$207,14,0)</f>
        <v>0</v>
      </c>
      <c r="BF384" s="45">
        <f t="shared" si="6996"/>
        <v>0</v>
      </c>
      <c r="BG384" s="45">
        <f t="shared" si="6996"/>
        <v>0</v>
      </c>
      <c r="BH384" s="45">
        <f t="shared" si="6996"/>
        <v>0</v>
      </c>
      <c r="BI384" s="181">
        <f>AZ384-AX384</f>
        <v>0</v>
      </c>
      <c r="BJ384" s="181">
        <f>BA384-AY384</f>
        <v>0</v>
      </c>
      <c r="BK384" s="181"/>
      <c r="BL384" s="181"/>
      <c r="BM384" s="110"/>
      <c r="BN384" s="111"/>
      <c r="BO384" s="45"/>
      <c r="BP384" s="45"/>
      <c r="BQ384" s="45"/>
      <c r="BR384" s="45"/>
      <c r="BS384" s="45">
        <f>VLOOKUP($E384,'факт КС '!$E$11:$DJ$207,21,0)</f>
        <v>0</v>
      </c>
      <c r="BT384" s="45">
        <f>VLOOKUP($E384,'факт КС '!$E$11:$DJ$207,22,0)</f>
        <v>0</v>
      </c>
      <c r="BU384" s="45">
        <f>VLOOKUP($E384,'факт КС '!$E$11:$DJ$207,23,0)</f>
        <v>0</v>
      </c>
      <c r="BV384" s="45">
        <f>VLOOKUP($E384,'факт КС '!$E$11:$DJ$207,24,0)</f>
        <v>0</v>
      </c>
      <c r="BW384" s="45">
        <f>VLOOKUP($E384,'факт КС '!$E$11:$DJ$207,25,0)</f>
        <v>0</v>
      </c>
      <c r="BX384" s="45">
        <f>VLOOKUP($E384,'факт КС '!$E$11:$DJ$207,26,0)</f>
        <v>0</v>
      </c>
      <c r="BY384" s="45">
        <f t="shared" si="6997"/>
        <v>0</v>
      </c>
      <c r="BZ384" s="45">
        <f t="shared" si="6997"/>
        <v>0</v>
      </c>
      <c r="CA384" s="45">
        <f t="shared" si="6997"/>
        <v>0</v>
      </c>
      <c r="CB384" s="181">
        <f>BS384-BQ384</f>
        <v>0</v>
      </c>
      <c r="CC384" s="181">
        <f>BT384-BR384</f>
        <v>0</v>
      </c>
      <c r="CD384" s="181"/>
      <c r="CE384" s="181"/>
      <c r="CF384" s="110"/>
      <c r="CG384" s="111"/>
      <c r="CH384" s="45"/>
      <c r="CI384" s="45"/>
      <c r="CJ384" s="45"/>
      <c r="CK384" s="45"/>
      <c r="CL384" s="45">
        <f>VLOOKUP($E384,'факт КС '!$E$11:$DJ$210,33,0)</f>
        <v>6</v>
      </c>
      <c r="CM384" s="45">
        <f>VLOOKUP($E384,'факт КС '!$E$11:$DJ$210,34,0)</f>
        <v>1033315.8</v>
      </c>
      <c r="CN384" s="45">
        <f>VLOOKUP($E384,'факт КС '!$E$11:$DJ$210,35,0)</f>
        <v>103</v>
      </c>
      <c r="CO384" s="45">
        <f>VLOOKUP($E384,'факт КС '!$E$11:$DJ$210,36,0)</f>
        <v>1</v>
      </c>
      <c r="CP384" s="45">
        <f>VLOOKUP($E384,'факт КС '!$E$11:$DJ$210,37,0)</f>
        <v>172219.3</v>
      </c>
      <c r="CQ384" s="45">
        <f>VLOOKUP($E384,'факт КС '!$E$11:$DJ$210,38,0)</f>
        <v>7</v>
      </c>
      <c r="CR384" s="45">
        <f t="shared" si="6998"/>
        <v>7</v>
      </c>
      <c r="CS384" s="45">
        <f t="shared" si="6998"/>
        <v>1205535.1000000001</v>
      </c>
      <c r="CT384" s="45">
        <f t="shared" si="6998"/>
        <v>110</v>
      </c>
      <c r="CU384" s="181"/>
      <c r="CV384" s="181"/>
      <c r="CW384" s="272"/>
      <c r="CX384" s="181"/>
      <c r="CY384" s="110"/>
      <c r="CZ384" s="111"/>
      <c r="DA384" s="45"/>
      <c r="DB384" s="45"/>
      <c r="DC384" s="45"/>
      <c r="DD384" s="45"/>
      <c r="DE384" s="45">
        <f>VLOOKUP($E384,'факт КС '!$E$11:$DJ$210,57,0)</f>
        <v>0</v>
      </c>
      <c r="DF384" s="45">
        <f>VLOOKUP($E384,'факт КС '!$E$11:$DJ$210,58,0)</f>
        <v>0</v>
      </c>
      <c r="DG384" s="45">
        <f>VLOOKUP($E384,'факт КС '!$E$11:$DJ$210,59,0)</f>
        <v>0</v>
      </c>
      <c r="DH384" s="45">
        <f>VLOOKUP($E384,'факт КС '!$E$11:$DJ$210,60,0)</f>
        <v>0</v>
      </c>
      <c r="DI384" s="45">
        <f>VLOOKUP($E384,'факт КС '!$E$11:$DJ$210,61,0)</f>
        <v>0</v>
      </c>
      <c r="DJ384" s="45">
        <f>VLOOKUP($E384,'факт КС '!$E$11:$DJ$210,62,0)</f>
        <v>0</v>
      </c>
      <c r="DK384" s="45">
        <f t="shared" si="6999"/>
        <v>0</v>
      </c>
      <c r="DL384" s="45">
        <f t="shared" si="6999"/>
        <v>0</v>
      </c>
      <c r="DM384" s="45">
        <f t="shared" si="6999"/>
        <v>0</v>
      </c>
      <c r="DN384" s="184">
        <f>DE384-DC384</f>
        <v>0</v>
      </c>
      <c r="DO384" s="184">
        <f>DF384-DD384</f>
        <v>0</v>
      </c>
      <c r="DP384" s="272"/>
      <c r="DQ384" s="181"/>
      <c r="DR384" s="110"/>
      <c r="DS384" s="111"/>
      <c r="DT384" s="45"/>
      <c r="DU384" s="45"/>
      <c r="DV384" s="45"/>
      <c r="DW384" s="45"/>
      <c r="DX384" s="45">
        <f>VLOOKUP($E384,'факт КС '!$E$11:$DJ$210,27,0)</f>
        <v>0</v>
      </c>
      <c r="DY384" s="45">
        <f>VLOOKUP($E384,'факт КС '!$E$11:$DJ$210,28,0)</f>
        <v>0</v>
      </c>
      <c r="DZ384" s="45">
        <f>VLOOKUP($E384,'факт КС '!$E$11:$DJ$210,29,0)</f>
        <v>0</v>
      </c>
      <c r="EA384" s="45">
        <f>VLOOKUP($E384,'факт КС '!$E$11:$DJ$210,30,0)</f>
        <v>0</v>
      </c>
      <c r="EB384" s="45">
        <f>VLOOKUP($E384,'факт КС '!$E$11:$DJ$210,31,0)</f>
        <v>0</v>
      </c>
      <c r="EC384" s="45">
        <f>VLOOKUP($E384,'факт КС '!$E$11:$DJ$210,32,0)</f>
        <v>0</v>
      </c>
      <c r="ED384" s="45">
        <f t="shared" si="7000"/>
        <v>0</v>
      </c>
      <c r="EE384" s="45">
        <f t="shared" si="7000"/>
        <v>0</v>
      </c>
      <c r="EF384" s="45">
        <f t="shared" si="7000"/>
        <v>0</v>
      </c>
      <c r="EG384" s="184">
        <f>DX384-DV384</f>
        <v>0</v>
      </c>
      <c r="EH384" s="184">
        <f>DY384-DW384</f>
        <v>0</v>
      </c>
      <c r="EI384" s="272"/>
      <c r="EJ384" s="181"/>
      <c r="EK384" s="110"/>
      <c r="EL384" s="111"/>
      <c r="EM384" s="45"/>
      <c r="EN384" s="45"/>
      <c r="EO384" s="45"/>
      <c r="EP384" s="45"/>
      <c r="EQ384" s="45">
        <f>VLOOKUP($E384,'факт КС '!$E$11:$DJ$210,63,0)</f>
        <v>0</v>
      </c>
      <c r="ER384" s="45">
        <f>VLOOKUP($E384,'факт КС '!$E$11:$DJ$210,64,0)</f>
        <v>0</v>
      </c>
      <c r="ES384" s="45">
        <f>VLOOKUP($E384,'факт КС '!$E$11:$DJ$210,65,0)</f>
        <v>0</v>
      </c>
      <c r="ET384" s="45">
        <f>VLOOKUP($E384,'факт КС '!$E$11:$DJ$210,66,0)</f>
        <v>0</v>
      </c>
      <c r="EU384" s="45">
        <f>VLOOKUP($E384,'факт КС '!$E$11:$DJ$210,67,0)</f>
        <v>0</v>
      </c>
      <c r="EV384" s="45">
        <f>VLOOKUP($E384,'факт КС '!$E$11:$DJ$210,68,0)</f>
        <v>0</v>
      </c>
      <c r="EW384" s="45">
        <f t="shared" si="7001"/>
        <v>0</v>
      </c>
      <c r="EX384" s="45">
        <f t="shared" si="7001"/>
        <v>0</v>
      </c>
      <c r="EY384" s="45">
        <f t="shared" si="7001"/>
        <v>0</v>
      </c>
      <c r="EZ384" s="184">
        <f>EQ384-EO384</f>
        <v>0</v>
      </c>
      <c r="FA384" s="184">
        <f>ER384-EP384</f>
        <v>0</v>
      </c>
      <c r="FB384" s="272"/>
      <c r="FC384" s="181"/>
      <c r="FD384" s="110"/>
      <c r="FE384" s="111"/>
      <c r="FF384" s="45"/>
      <c r="FG384" s="45"/>
      <c r="FH384" s="45"/>
      <c r="FI384" s="45"/>
      <c r="FJ384" s="45">
        <f>VLOOKUP($E384,'факт КС '!$E$11:$DJ$210,93,0)</f>
        <v>0</v>
      </c>
      <c r="FK384" s="45">
        <f>VLOOKUP($E384,'факт КС '!$E$11:$DJ$210,94,0)</f>
        <v>0</v>
      </c>
      <c r="FL384" s="45">
        <f>VLOOKUP($E384,'факт КС '!$E$11:$DJ$210,95,0)</f>
        <v>0</v>
      </c>
      <c r="FM384" s="45">
        <f>VLOOKUP($E384,'факт КС '!$E$11:$DJ$210,96,0)</f>
        <v>0</v>
      </c>
      <c r="FN384" s="45">
        <f>VLOOKUP($E384,'факт КС '!$E$11:$DJ$210,97,0)</f>
        <v>0</v>
      </c>
      <c r="FO384" s="45">
        <f>VLOOKUP($E384,'факт КС '!$E$11:$DJ$210,98,0)</f>
        <v>0</v>
      </c>
      <c r="FP384" s="45">
        <f t="shared" si="6962"/>
        <v>0</v>
      </c>
      <c r="FQ384" s="45">
        <f t="shared" si="6963"/>
        <v>0</v>
      </c>
      <c r="FR384" s="45">
        <f t="shared" si="6964"/>
        <v>0</v>
      </c>
      <c r="FS384" s="184">
        <f>FJ384-FH384</f>
        <v>0</v>
      </c>
      <c r="FT384" s="184">
        <f>FK384-FI384</f>
        <v>0</v>
      </c>
      <c r="FU384" s="272"/>
      <c r="FV384" s="181"/>
      <c r="FW384" s="110"/>
      <c r="FX384" s="111"/>
      <c r="FY384" s="45"/>
      <c r="FZ384" s="45"/>
      <c r="GA384" s="45"/>
      <c r="GB384" s="45"/>
      <c r="GC384" s="45">
        <f>VLOOKUP($E384,'факт КС '!$E$11:$DJ$210,87,0)</f>
        <v>0</v>
      </c>
      <c r="GD384" s="45">
        <f>VLOOKUP($E384,'факт КС '!$E$11:$DJ$210,88,0)</f>
        <v>0</v>
      </c>
      <c r="GE384" s="45">
        <f>VLOOKUP($E384,'факт КС '!$E$11:$DJ$210,89,0)</f>
        <v>0</v>
      </c>
      <c r="GF384" s="45">
        <f>VLOOKUP($E384,'факт КС '!$E$11:$DJ$210,90,0)</f>
        <v>0</v>
      </c>
      <c r="GG384" s="45">
        <f>VLOOKUP($E384,'факт КС '!$E$11:$DJ$210,91,0)</f>
        <v>0</v>
      </c>
      <c r="GH384" s="45">
        <f>VLOOKUP($E384,'факт КС '!$E$11:$DJ$210,92,0)</f>
        <v>0</v>
      </c>
      <c r="GI384" s="45">
        <f t="shared" si="7002"/>
        <v>0</v>
      </c>
      <c r="GJ384" s="45">
        <f t="shared" si="7002"/>
        <v>0</v>
      </c>
      <c r="GK384" s="45">
        <f t="shared" si="7002"/>
        <v>0</v>
      </c>
      <c r="GL384" s="184">
        <f>GC384-GA384</f>
        <v>0</v>
      </c>
      <c r="GM384" s="184">
        <f>GD384-GB384</f>
        <v>0</v>
      </c>
      <c r="GN384" s="272"/>
      <c r="GO384" s="181"/>
      <c r="GP384" s="110"/>
      <c r="GQ384" s="111"/>
      <c r="GR384" s="45"/>
      <c r="GS384" s="45"/>
      <c r="GT384" s="45"/>
      <c r="GU384" s="45"/>
      <c r="GV384" s="45">
        <f>VLOOKUP($E384,'факт КС '!$E$11:$DJ$210,99,0)</f>
        <v>0</v>
      </c>
      <c r="GW384" s="45">
        <f>VLOOKUP($E384,'факт КС '!$E$11:$DJ$210,100,0)</f>
        <v>0</v>
      </c>
      <c r="GX384" s="45">
        <f>VLOOKUP($E384,'факт КС '!$E$11:$DJ$210,101,0)</f>
        <v>0</v>
      </c>
      <c r="GY384" s="45">
        <f>VLOOKUP($E384,'факт КС '!$E$11:$DJ$210,102,0)</f>
        <v>0</v>
      </c>
      <c r="GZ384" s="45">
        <f>VLOOKUP($E384,'факт КС '!$E$11:$DJ$210,103,0)</f>
        <v>0</v>
      </c>
      <c r="HA384" s="45">
        <f>VLOOKUP($E384,'факт КС '!$E$11:$DJ$210,104,0)</f>
        <v>0</v>
      </c>
      <c r="HB384" s="45">
        <f t="shared" si="7003"/>
        <v>0</v>
      </c>
      <c r="HC384" s="45">
        <f t="shared" si="7003"/>
        <v>0</v>
      </c>
      <c r="HD384" s="45">
        <f t="shared" si="7003"/>
        <v>0</v>
      </c>
      <c r="HE384" s="184">
        <f>GV384-GT384</f>
        <v>0</v>
      </c>
      <c r="HF384" s="184">
        <f>GW384-GU384</f>
        <v>0</v>
      </c>
      <c r="HG384" s="272"/>
      <c r="HH384" s="181"/>
      <c r="HI384" s="110"/>
      <c r="HJ384" s="111"/>
      <c r="HK384" s="45"/>
      <c r="HL384" s="45"/>
      <c r="HM384" s="45"/>
      <c r="HN384" s="45"/>
      <c r="HO384" s="45">
        <f>VLOOKUP($E384,'факт КС '!$E$11:$DJ$210,81,0)</f>
        <v>0</v>
      </c>
      <c r="HP384" s="45">
        <f>VLOOKUP($E384,'факт КС '!$E$11:$DJ$210,82,0)</f>
        <v>0</v>
      </c>
      <c r="HQ384" s="45">
        <f>VLOOKUP($E384,'факт КС '!$E$11:$DJ$210,83,0)</f>
        <v>0</v>
      </c>
      <c r="HR384" s="45">
        <f>VLOOKUP($E384,'факт КС '!$E$11:$DJ$210,84,0)</f>
        <v>0</v>
      </c>
      <c r="HS384" s="45">
        <f>VLOOKUP($E384,'факт КС '!$E$11:$DJ$210,85,0)</f>
        <v>0</v>
      </c>
      <c r="HT384" s="45">
        <f>VLOOKUP($E384,'факт КС '!$E$11:$DJ$210,86,0)</f>
        <v>0</v>
      </c>
      <c r="HU384" s="45">
        <f t="shared" si="7004"/>
        <v>0</v>
      </c>
      <c r="HV384" s="45">
        <f t="shared" si="7004"/>
        <v>0</v>
      </c>
      <c r="HW384" s="45">
        <f t="shared" si="7004"/>
        <v>0</v>
      </c>
      <c r="HX384" s="184">
        <f>HO384-HM384</f>
        <v>0</v>
      </c>
      <c r="HY384" s="184">
        <f>HP384-HN384</f>
        <v>0</v>
      </c>
      <c r="HZ384" s="272"/>
      <c r="IA384" s="181"/>
      <c r="IB384" s="110"/>
      <c r="IC384" s="111"/>
      <c r="ID384" s="46"/>
      <c r="IE384" s="46"/>
      <c r="IF384" s="45"/>
      <c r="IG384" s="45"/>
      <c r="IH384" s="45">
        <f>VLOOKUP($E384,'факт КС '!$E$11:$DJ$210,69,0)</f>
        <v>0</v>
      </c>
      <c r="II384" s="45">
        <f>VLOOKUP($E384,'факт КС '!$E$11:$DJ$210,70,0)</f>
        <v>0</v>
      </c>
      <c r="IJ384" s="45">
        <f>VLOOKUP($E384,'факт КС '!$E$11:$DJ$210,71,0)</f>
        <v>0</v>
      </c>
      <c r="IK384" s="45">
        <f>VLOOKUP($E384,'факт КС '!$E$11:$DJ$210,72,0)</f>
        <v>0</v>
      </c>
      <c r="IL384" s="45">
        <f>VLOOKUP($E384,'факт КС '!$E$11:$DJ$210,73,0)</f>
        <v>0</v>
      </c>
      <c r="IM384" s="45">
        <f>VLOOKUP($E384,'факт КС '!$E$11:$DJ$210,74,0)</f>
        <v>0</v>
      </c>
      <c r="IN384" s="45">
        <f t="shared" si="7005"/>
        <v>0</v>
      </c>
      <c r="IO384" s="45">
        <f t="shared" si="7005"/>
        <v>0</v>
      </c>
      <c r="IP384" s="45">
        <f t="shared" si="7005"/>
        <v>0</v>
      </c>
      <c r="IQ384" s="184">
        <f>IH384-IF384</f>
        <v>0</v>
      </c>
      <c r="IR384" s="184">
        <f>II384-IG384</f>
        <v>0</v>
      </c>
      <c r="IS384" s="272"/>
      <c r="IT384" s="181"/>
      <c r="IU384" s="110"/>
      <c r="IV384" s="111"/>
      <c r="IW384" s="46"/>
      <c r="IX384" s="46"/>
      <c r="IY384" s="45"/>
      <c r="IZ384" s="45"/>
      <c r="JA384" s="45">
        <f>VLOOKUP($E384,'факт КС '!$E$11:$DJ$210,75,0)</f>
        <v>0</v>
      </c>
      <c r="JB384" s="45">
        <f>VLOOKUP($E384,'факт КС '!$E$11:$DJ$210,76,0)</f>
        <v>0</v>
      </c>
      <c r="JC384" s="45">
        <f>VLOOKUP($E384,'факт КС '!$E$11:$DJ$210,77,0)</f>
        <v>0</v>
      </c>
      <c r="JD384" s="45">
        <f>VLOOKUP($E384,'факт КС '!$E$11:$DJ$210,78,0)</f>
        <v>0</v>
      </c>
      <c r="JE384" s="45">
        <f>VLOOKUP($E384,'факт КС '!$E$11:$DJ$210,79,0)</f>
        <v>0</v>
      </c>
      <c r="JF384" s="45">
        <f>VLOOKUP($E384,'факт КС '!$E$11:$DJ$210,80,0)</f>
        <v>0</v>
      </c>
      <c r="JG384" s="45">
        <f t="shared" si="7006"/>
        <v>0</v>
      </c>
      <c r="JH384" s="45">
        <f t="shared" si="7006"/>
        <v>0</v>
      </c>
      <c r="JI384" s="45">
        <f t="shared" si="7006"/>
        <v>0</v>
      </c>
      <c r="JJ384" s="184">
        <f>JA384-IY384</f>
        <v>0</v>
      </c>
      <c r="JK384" s="184">
        <f>JB384-IZ384</f>
        <v>0</v>
      </c>
      <c r="JL384" s="272"/>
      <c r="JM384" s="181"/>
      <c r="JN384" s="110"/>
      <c r="JO384" s="111"/>
      <c r="JP384" s="47"/>
      <c r="JQ384" s="48"/>
      <c r="JR384" s="47"/>
      <c r="JS384" s="47"/>
      <c r="JT384" s="385">
        <f t="shared" si="7007"/>
        <v>58</v>
      </c>
      <c r="JU384" s="385">
        <f t="shared" si="7007"/>
        <v>9988719.3999999948</v>
      </c>
      <c r="JV384" s="385">
        <f t="shared" si="7007"/>
        <v>487</v>
      </c>
      <c r="JW384" s="385">
        <f t="shared" si="7007"/>
        <v>4</v>
      </c>
      <c r="JX384" s="385">
        <f t="shared" si="7007"/>
        <v>688877.2</v>
      </c>
      <c r="JY384" s="385">
        <f t="shared" si="7007"/>
        <v>30</v>
      </c>
      <c r="JZ384" s="45">
        <f t="shared" si="7008"/>
        <v>62</v>
      </c>
      <c r="KA384" s="45">
        <f t="shared" si="7008"/>
        <v>10677596.599999994</v>
      </c>
      <c r="KB384" s="45">
        <f t="shared" si="7008"/>
        <v>517</v>
      </c>
      <c r="KC384" s="184">
        <f>JT384-JR384</f>
        <v>58</v>
      </c>
      <c r="KD384" s="184">
        <f>JU384-JS384</f>
        <v>9988719.3999999948</v>
      </c>
      <c r="KE384" s="110"/>
      <c r="KF384" s="111"/>
      <c r="KG384" s="62"/>
      <c r="KH384" s="62"/>
    </row>
    <row r="385" spans="1:299" ht="72" x14ac:dyDescent="0.2">
      <c r="A385" s="100">
        <v>1</v>
      </c>
      <c r="B385" s="100">
        <v>1</v>
      </c>
      <c r="C385" s="669">
        <v>206</v>
      </c>
      <c r="D385" s="7" t="s">
        <v>238</v>
      </c>
      <c r="E385" s="164" t="s">
        <v>647</v>
      </c>
      <c r="F385" s="7" t="s">
        <v>648</v>
      </c>
      <c r="G385" s="63">
        <v>56</v>
      </c>
      <c r="H385" s="92">
        <v>172219.30000000002</v>
      </c>
      <c r="I385" s="92">
        <v>183178.71</v>
      </c>
      <c r="J385" s="45"/>
      <c r="K385" s="45"/>
      <c r="L385" s="45"/>
      <c r="M385" s="45"/>
      <c r="N385" s="45">
        <f>VLOOKUP($E385,'факт КС '!$E$11:$DJ$207,3,0)</f>
        <v>0</v>
      </c>
      <c r="O385" s="45">
        <f>VLOOKUP($E385,'факт КС '!$E$11:$DJ$207,4,0)</f>
        <v>0</v>
      </c>
      <c r="P385" s="45">
        <f>VLOOKUP($E385,'факт КС '!$E$11:$DJ$207,5,0)</f>
        <v>0</v>
      </c>
      <c r="Q385" s="45">
        <f>VLOOKUP($E385,'факт КС '!$E$11:$DJ$207,6,0)</f>
        <v>0</v>
      </c>
      <c r="R385" s="45">
        <f>VLOOKUP($E385,'факт КС '!$E$11:$DJ$207,7,0)</f>
        <v>0</v>
      </c>
      <c r="S385" s="45">
        <f>VLOOKUP($E385,'факт КС '!$E$11:$DJ$207,8,0)</f>
        <v>0</v>
      </c>
      <c r="T385" s="45">
        <f t="shared" si="6965"/>
        <v>0</v>
      </c>
      <c r="U385" s="45">
        <f t="shared" si="6966"/>
        <v>0</v>
      </c>
      <c r="V385" s="45">
        <f t="shared" si="6967"/>
        <v>0</v>
      </c>
      <c r="W385" s="181">
        <f t="shared" si="6968"/>
        <v>0</v>
      </c>
      <c r="X385" s="181">
        <f t="shared" si="6969"/>
        <v>0</v>
      </c>
      <c r="Y385" s="181"/>
      <c r="Z385" s="181"/>
      <c r="AA385" s="110"/>
      <c r="AB385" s="111"/>
      <c r="AC385" s="45"/>
      <c r="AD385" s="45"/>
      <c r="AE385" s="45"/>
      <c r="AF385" s="45"/>
      <c r="AG385" s="45">
        <f>VLOOKUP($E385,'факт КС '!$E$11:$DJ$207,15,0)</f>
        <v>1</v>
      </c>
      <c r="AH385" s="45">
        <f>VLOOKUP($E385,'факт КС '!$E$11:$DJ$207,16,0)</f>
        <v>172219.3</v>
      </c>
      <c r="AI385" s="45">
        <f>VLOOKUP($E385,'факт КС '!$E$11:$DJ$207,17,0)</f>
        <v>9</v>
      </c>
      <c r="AJ385" s="45">
        <f>VLOOKUP($E385,'факт КС '!$E$11:$DJ$207,18,0)</f>
        <v>0</v>
      </c>
      <c r="AK385" s="45">
        <f>VLOOKUP($E385,'факт КС '!$E$11:$DJ$207,19,0)</f>
        <v>0</v>
      </c>
      <c r="AL385" s="45">
        <f>VLOOKUP($E385,'факт КС '!$E$11:$DJ$207,20,0)</f>
        <v>0</v>
      </c>
      <c r="AM385" s="45">
        <f t="shared" ref="AM385" si="7009">AG385+AJ385</f>
        <v>1</v>
      </c>
      <c r="AN385" s="45">
        <f t="shared" ref="AN385" si="7010">AH385+AK385</f>
        <v>172219.3</v>
      </c>
      <c r="AO385" s="45">
        <f t="shared" ref="AO385" si="7011">AI385+AL385</f>
        <v>9</v>
      </c>
      <c r="AP385" s="181"/>
      <c r="AQ385" s="181"/>
      <c r="AR385" s="181"/>
      <c r="AS385" s="181"/>
      <c r="AT385" s="110">
        <f t="shared" si="6864"/>
        <v>172219.30000000002</v>
      </c>
      <c r="AU385" s="111">
        <f t="shared" si="6959"/>
        <v>172219.3</v>
      </c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>
        <f t="shared" si="6169"/>
        <v>0</v>
      </c>
      <c r="BG385" s="45">
        <f t="shared" si="6170"/>
        <v>0</v>
      </c>
      <c r="BH385" s="45">
        <f t="shared" si="6171"/>
        <v>0</v>
      </c>
      <c r="BI385" s="181">
        <f t="shared" si="6172"/>
        <v>0</v>
      </c>
      <c r="BJ385" s="181">
        <f t="shared" si="6303"/>
        <v>0</v>
      </c>
      <c r="BK385" s="181"/>
      <c r="BL385" s="181"/>
      <c r="BM385" s="110"/>
      <c r="BN385" s="111"/>
      <c r="BO385" s="45"/>
      <c r="BP385" s="45"/>
      <c r="BQ385" s="45"/>
      <c r="BR385" s="45"/>
      <c r="BS385" s="45">
        <f>VLOOKUP($E385,'факт КС '!$E$11:$DJ$207,21,0)</f>
        <v>0</v>
      </c>
      <c r="BT385" s="45">
        <f>VLOOKUP($E385,'факт КС '!$E$11:$DJ$207,22,0)</f>
        <v>0</v>
      </c>
      <c r="BU385" s="45">
        <f>VLOOKUP($E385,'факт КС '!$E$11:$DJ$207,23,0)</f>
        <v>0</v>
      </c>
      <c r="BV385" s="45">
        <f>VLOOKUP($E385,'факт КС '!$E$11:$DJ$207,24,0)</f>
        <v>0</v>
      </c>
      <c r="BW385" s="45">
        <f>VLOOKUP($E385,'факт КС '!$E$11:$DJ$207,25,0)</f>
        <v>0</v>
      </c>
      <c r="BX385" s="45">
        <f>VLOOKUP($E385,'факт КС '!$E$11:$DJ$207,26,0)</f>
        <v>0</v>
      </c>
      <c r="BY385" s="45">
        <f t="shared" si="6973"/>
        <v>0</v>
      </c>
      <c r="BZ385" s="45">
        <f t="shared" si="6974"/>
        <v>0</v>
      </c>
      <c r="CA385" s="45">
        <f t="shared" si="6975"/>
        <v>0</v>
      </c>
      <c r="CB385" s="181">
        <f t="shared" si="6976"/>
        <v>0</v>
      </c>
      <c r="CC385" s="181">
        <f t="shared" si="6977"/>
        <v>0</v>
      </c>
      <c r="CD385" s="181"/>
      <c r="CE385" s="181"/>
      <c r="CF385" s="110"/>
      <c r="CG385" s="111"/>
      <c r="CH385" s="45"/>
      <c r="CI385" s="45"/>
      <c r="CJ385" s="45"/>
      <c r="CK385" s="45"/>
      <c r="CL385" s="45">
        <f>VLOOKUP($E385,'факт КС '!$E$11:$DJ$210,33,0)</f>
        <v>0</v>
      </c>
      <c r="CM385" s="45">
        <f>VLOOKUP($E385,'факт КС '!$E$11:$DJ$210,34,0)</f>
        <v>0</v>
      </c>
      <c r="CN385" s="45">
        <f>VLOOKUP($E385,'факт КС '!$E$11:$DJ$210,35,0)</f>
        <v>0</v>
      </c>
      <c r="CO385" s="45">
        <f>VLOOKUP($E385,'факт КС '!$E$11:$DJ$210,36,0)</f>
        <v>0</v>
      </c>
      <c r="CP385" s="45">
        <f>VLOOKUP($E385,'факт КС '!$E$11:$DJ$210,37,0)</f>
        <v>0</v>
      </c>
      <c r="CQ385" s="45">
        <f>VLOOKUP($E385,'факт КС '!$E$11:$DJ$210,38,0)</f>
        <v>0</v>
      </c>
      <c r="CR385" s="45">
        <f t="shared" si="6177"/>
        <v>0</v>
      </c>
      <c r="CS385" s="45">
        <f t="shared" si="6178"/>
        <v>0</v>
      </c>
      <c r="CT385" s="45">
        <f t="shared" si="6179"/>
        <v>0</v>
      </c>
      <c r="CU385" s="181">
        <f t="shared" si="6180"/>
        <v>0</v>
      </c>
      <c r="CV385" s="181">
        <f t="shared" si="6305"/>
        <v>0</v>
      </c>
      <c r="CW385" s="272"/>
      <c r="CX385" s="181"/>
      <c r="CY385" s="110"/>
      <c r="CZ385" s="111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>
        <f t="shared" si="6181"/>
        <v>0</v>
      </c>
      <c r="DL385" s="45">
        <f t="shared" si="6182"/>
        <v>0</v>
      </c>
      <c r="DM385" s="45">
        <f t="shared" si="6183"/>
        <v>0</v>
      </c>
      <c r="DN385" s="184">
        <f t="shared" si="6184"/>
        <v>0</v>
      </c>
      <c r="DO385" s="184">
        <f t="shared" si="6306"/>
        <v>0</v>
      </c>
      <c r="DP385" s="272"/>
      <c r="DQ385" s="181"/>
      <c r="DR385" s="110"/>
      <c r="DS385" s="111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>
        <f t="shared" si="6185"/>
        <v>0</v>
      </c>
      <c r="EE385" s="45">
        <f t="shared" si="6186"/>
        <v>0</v>
      </c>
      <c r="EF385" s="45">
        <f t="shared" si="6187"/>
        <v>0</v>
      </c>
      <c r="EG385" s="184">
        <f t="shared" si="6188"/>
        <v>0</v>
      </c>
      <c r="EH385" s="184">
        <f t="shared" si="6307"/>
        <v>0</v>
      </c>
      <c r="EI385" s="272"/>
      <c r="EJ385" s="181"/>
      <c r="EK385" s="110"/>
      <c r="EL385" s="111"/>
      <c r="EM385" s="45"/>
      <c r="EN385" s="45"/>
      <c r="EO385" s="45"/>
      <c r="EP385" s="45"/>
      <c r="EQ385" s="45">
        <f>VLOOKUP($E385,'факт КС '!$E$11:$DJ$210,63,0)</f>
        <v>0</v>
      </c>
      <c r="ER385" s="45">
        <f>VLOOKUP($E385,'факт КС '!$E$11:$DJ$210,64,0)</f>
        <v>0</v>
      </c>
      <c r="ES385" s="45">
        <f>VLOOKUP($E385,'факт КС '!$E$11:$DJ$210,65,0)</f>
        <v>0</v>
      </c>
      <c r="ET385" s="45">
        <f>VLOOKUP($E385,'факт КС '!$E$11:$DJ$210,66,0)</f>
        <v>0</v>
      </c>
      <c r="EU385" s="45">
        <f>VLOOKUP($E385,'факт КС '!$E$11:$DJ$210,67,0)</f>
        <v>0</v>
      </c>
      <c r="EV385" s="45"/>
      <c r="EW385" s="45">
        <f t="shared" si="6189"/>
        <v>0</v>
      </c>
      <c r="EX385" s="45">
        <f t="shared" si="6190"/>
        <v>0</v>
      </c>
      <c r="EY385" s="45">
        <f t="shared" si="6191"/>
        <v>0</v>
      </c>
      <c r="EZ385" s="184">
        <f t="shared" si="6192"/>
        <v>0</v>
      </c>
      <c r="FA385" s="184">
        <f t="shared" si="6308"/>
        <v>0</v>
      </c>
      <c r="FB385" s="272"/>
      <c r="FC385" s="181"/>
      <c r="FD385" s="110"/>
      <c r="FE385" s="111"/>
      <c r="FF385" s="45"/>
      <c r="FG385" s="45"/>
      <c r="FH385" s="45"/>
      <c r="FI385" s="45"/>
      <c r="FJ385" s="45">
        <f>VLOOKUP($E385,'факт КС '!$E$11:$DJ$210,93,0)</f>
        <v>0</v>
      </c>
      <c r="FK385" s="45">
        <f>VLOOKUP($E385,'факт КС '!$E$11:$DJ$210,94,0)</f>
        <v>0</v>
      </c>
      <c r="FL385" s="45">
        <f>VLOOKUP($E385,'факт КС '!$E$11:$DJ$210,95,0)</f>
        <v>0</v>
      </c>
      <c r="FM385" s="45">
        <f>VLOOKUP($E385,'факт КС '!$E$11:$DJ$210,96,0)</f>
        <v>0</v>
      </c>
      <c r="FN385" s="45">
        <f>VLOOKUP($E385,'факт КС '!$E$11:$DJ$210,97,0)</f>
        <v>0</v>
      </c>
      <c r="FO385" s="45">
        <f>VLOOKUP($E385,'факт КС '!$E$11:$DJ$210,98,0)</f>
        <v>0</v>
      </c>
      <c r="FP385" s="45">
        <f t="shared" si="6962"/>
        <v>0</v>
      </c>
      <c r="FQ385" s="45">
        <f t="shared" si="6963"/>
        <v>0</v>
      </c>
      <c r="FR385" s="45">
        <f t="shared" si="6964"/>
        <v>0</v>
      </c>
      <c r="FS385" s="184">
        <f t="shared" si="6196"/>
        <v>0</v>
      </c>
      <c r="FT385" s="184">
        <f t="shared" si="6309"/>
        <v>0</v>
      </c>
      <c r="FU385" s="272"/>
      <c r="FV385" s="181"/>
      <c r="FW385" s="110"/>
      <c r="FX385" s="111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>
        <f t="shared" si="6197"/>
        <v>0</v>
      </c>
      <c r="GJ385" s="45">
        <f t="shared" si="6198"/>
        <v>0</v>
      </c>
      <c r="GK385" s="45">
        <f t="shared" si="6199"/>
        <v>0</v>
      </c>
      <c r="GL385" s="184">
        <f t="shared" si="6200"/>
        <v>0</v>
      </c>
      <c r="GM385" s="184">
        <f t="shared" si="6310"/>
        <v>0</v>
      </c>
      <c r="GN385" s="272"/>
      <c r="GO385" s="181"/>
      <c r="GP385" s="110"/>
      <c r="GQ385" s="111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>
        <f t="shared" si="6201"/>
        <v>0</v>
      </c>
      <c r="HC385" s="45">
        <f t="shared" si="6202"/>
        <v>0</v>
      </c>
      <c r="HD385" s="45">
        <f t="shared" si="6203"/>
        <v>0</v>
      </c>
      <c r="HE385" s="184">
        <f t="shared" si="6204"/>
        <v>0</v>
      </c>
      <c r="HF385" s="184">
        <f t="shared" si="6311"/>
        <v>0</v>
      </c>
      <c r="HG385" s="272"/>
      <c r="HH385" s="181"/>
      <c r="HI385" s="110"/>
      <c r="HJ385" s="111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>
        <f t="shared" si="6205"/>
        <v>0</v>
      </c>
      <c r="HV385" s="45">
        <f t="shared" si="6206"/>
        <v>0</v>
      </c>
      <c r="HW385" s="45">
        <f t="shared" si="6207"/>
        <v>0</v>
      </c>
      <c r="HX385" s="184">
        <f t="shared" si="6208"/>
        <v>0</v>
      </c>
      <c r="HY385" s="184">
        <f t="shared" si="6312"/>
        <v>0</v>
      </c>
      <c r="HZ385" s="272"/>
      <c r="IA385" s="181"/>
      <c r="IB385" s="110"/>
      <c r="IC385" s="111"/>
      <c r="ID385" s="46"/>
      <c r="IE385" s="46"/>
      <c r="IF385" s="45"/>
      <c r="IG385" s="45"/>
      <c r="IH385" s="45">
        <f>VLOOKUP($E385,'факт КС '!$E$11:$DJ$210,69,0)</f>
        <v>0</v>
      </c>
      <c r="II385" s="45">
        <f>VLOOKUP($E385,'факт КС '!$E$11:$DJ$210,70,0)</f>
        <v>0</v>
      </c>
      <c r="IJ385" s="45">
        <f>VLOOKUP($E385,'факт КС '!$E$11:$DJ$210,71,0)</f>
        <v>0</v>
      </c>
      <c r="IK385" s="45">
        <f>VLOOKUP($E385,'факт КС '!$E$11:$DJ$210,72,0)</f>
        <v>0</v>
      </c>
      <c r="IL385" s="45">
        <f>VLOOKUP($E385,'факт КС '!$E$11:$DJ$210,73,0)</f>
        <v>0</v>
      </c>
      <c r="IM385" s="45">
        <f>VLOOKUP($E385,'факт КС '!$E$11:$DJ$210,74,0)</f>
        <v>0</v>
      </c>
      <c r="IN385" s="45">
        <f t="shared" si="6989"/>
        <v>0</v>
      </c>
      <c r="IO385" s="45">
        <f t="shared" si="6990"/>
        <v>0</v>
      </c>
      <c r="IP385" s="45">
        <f t="shared" si="6991"/>
        <v>0</v>
      </c>
      <c r="IQ385" s="184">
        <f t="shared" si="6992"/>
        <v>0</v>
      </c>
      <c r="IR385" s="184">
        <f t="shared" si="6993"/>
        <v>0</v>
      </c>
      <c r="IS385" s="272"/>
      <c r="IT385" s="181"/>
      <c r="IU385" s="110"/>
      <c r="IV385" s="111"/>
      <c r="IW385" s="46"/>
      <c r="IX385" s="46"/>
      <c r="IY385" s="45"/>
      <c r="IZ385" s="45"/>
      <c r="JA385" s="45"/>
      <c r="JB385" s="45"/>
      <c r="JC385" s="45"/>
      <c r="JD385" s="45"/>
      <c r="JE385" s="45"/>
      <c r="JF385" s="45"/>
      <c r="JG385" s="45">
        <f t="shared" si="6213"/>
        <v>0</v>
      </c>
      <c r="JH385" s="45">
        <f t="shared" si="6214"/>
        <v>0</v>
      </c>
      <c r="JI385" s="45">
        <f t="shared" si="6215"/>
        <v>0</v>
      </c>
      <c r="JJ385" s="184">
        <f t="shared" si="6216"/>
        <v>0</v>
      </c>
      <c r="JK385" s="184">
        <f t="shared" si="6314"/>
        <v>0</v>
      </c>
      <c r="JL385" s="272"/>
      <c r="JM385" s="181"/>
      <c r="JN385" s="110"/>
      <c r="JO385" s="111"/>
      <c r="JP385" s="47"/>
      <c r="JQ385" s="48"/>
      <c r="JR385" s="47"/>
      <c r="JS385" s="47"/>
      <c r="JT385" s="385">
        <f t="shared" si="6934"/>
        <v>1</v>
      </c>
      <c r="JU385" s="385">
        <f t="shared" si="6935"/>
        <v>172219.3</v>
      </c>
      <c r="JV385" s="385">
        <f t="shared" si="6936"/>
        <v>9</v>
      </c>
      <c r="JW385" s="385">
        <f t="shared" si="6937"/>
        <v>0</v>
      </c>
      <c r="JX385" s="385">
        <f t="shared" si="6938"/>
        <v>0</v>
      </c>
      <c r="JY385" s="385">
        <f t="shared" si="6939"/>
        <v>0</v>
      </c>
      <c r="JZ385" s="45">
        <f t="shared" si="6703"/>
        <v>1</v>
      </c>
      <c r="KA385" s="45">
        <f t="shared" si="6297"/>
        <v>172219.3</v>
      </c>
      <c r="KB385" s="45">
        <f t="shared" si="6298"/>
        <v>9</v>
      </c>
      <c r="KC385" s="184">
        <f t="shared" si="6940"/>
        <v>1</v>
      </c>
      <c r="KD385" s="184">
        <f t="shared" si="6941"/>
        <v>172219.3</v>
      </c>
      <c r="KE385" s="110"/>
      <c r="KF385" s="111"/>
      <c r="KG385" s="62"/>
      <c r="KH385" s="62"/>
    </row>
    <row r="386" spans="1:299" s="3" customFormat="1" x14ac:dyDescent="0.2">
      <c r="A386" s="100">
        <v>1</v>
      </c>
      <c r="B386" s="100">
        <v>1</v>
      </c>
      <c r="C386" s="169"/>
      <c r="D386" s="170"/>
      <c r="E386" s="372"/>
      <c r="F386" s="686" t="s">
        <v>169</v>
      </c>
      <c r="G386" s="98">
        <v>57</v>
      </c>
      <c r="H386" s="104">
        <v>361128.37599999999</v>
      </c>
      <c r="I386" s="104">
        <v>390605.63919999998</v>
      </c>
      <c r="J386" s="57">
        <f>VLOOKUP($G386,'ВМП план КС'!$A$8:$AQ$94,14,0)</f>
        <v>0</v>
      </c>
      <c r="K386" s="57">
        <f>VLOOKUP($G386,'ВМП план КС'!$A$8:$AQ$94,15,0)</f>
        <v>0</v>
      </c>
      <c r="L386" s="57">
        <f>SUM(J386/12*$B$2)</f>
        <v>0</v>
      </c>
      <c r="M386" s="57">
        <f>SUM(K386/12*$B$2)</f>
        <v>0</v>
      </c>
      <c r="N386" s="59">
        <f>SUM(N387:N393)</f>
        <v>0</v>
      </c>
      <c r="O386" s="59">
        <f t="shared" ref="O386:S386" si="7012">SUM(O387:O393)</f>
        <v>0</v>
      </c>
      <c r="P386" s="59">
        <f t="shared" si="7012"/>
        <v>0</v>
      </c>
      <c r="Q386" s="59">
        <f t="shared" si="7012"/>
        <v>0</v>
      </c>
      <c r="R386" s="59">
        <f t="shared" si="7012"/>
        <v>0</v>
      </c>
      <c r="S386" s="59">
        <f t="shared" si="7012"/>
        <v>0</v>
      </c>
      <c r="T386" s="59">
        <f t="shared" ref="T386:T393" si="7013">N386+Q386</f>
        <v>0</v>
      </c>
      <c r="U386" s="59">
        <f t="shared" ref="U386:U393" si="7014">O386+R386</f>
        <v>0</v>
      </c>
      <c r="V386" s="59">
        <f t="shared" ref="V386:V393" si="7015">P386+S386</f>
        <v>0</v>
      </c>
      <c r="W386" s="72">
        <f t="shared" ref="W386:W393" si="7016">N386-L386</f>
        <v>0</v>
      </c>
      <c r="X386" s="72">
        <f t="shared" ref="X386:X393" si="7017">O386-M386</f>
        <v>0</v>
      </c>
      <c r="Y386" s="72"/>
      <c r="Z386" s="72"/>
      <c r="AA386" s="156">
        <f>$H386</f>
        <v>361128.37599999999</v>
      </c>
      <c r="AB386" s="157" t="e">
        <f>O386/N386</f>
        <v>#DIV/0!</v>
      </c>
      <c r="AC386" s="826">
        <f>VLOOKUP($G386,'ВМП план КС'!$A$8:$AQ$93,12,0)</f>
        <v>15</v>
      </c>
      <c r="AD386" s="826">
        <f>VLOOKUP($G386,'ВМП план КС'!$A$8:$AQ$93,13,0)</f>
        <v>5416925.6399999997</v>
      </c>
      <c r="AE386" s="57">
        <f>SUM(AC386/12*$B$2)</f>
        <v>12.5</v>
      </c>
      <c r="AF386" s="57">
        <f>SUM(AD386/12*$B$2)</f>
        <v>4514104.6999999993</v>
      </c>
      <c r="AG386" s="828">
        <f>SUM(AG387:AG393)</f>
        <v>18</v>
      </c>
      <c r="AH386" s="828">
        <f t="shared" ref="AH386" si="7018">SUM(AH387:AH393)</f>
        <v>6500310.8399999989</v>
      </c>
      <c r="AI386" s="59">
        <f t="shared" ref="AI386" si="7019">SUM(AI387:AI393)</f>
        <v>278</v>
      </c>
      <c r="AJ386" s="59">
        <f t="shared" ref="AJ386" si="7020">SUM(AJ387:AJ393)</f>
        <v>1</v>
      </c>
      <c r="AK386" s="59">
        <f t="shared" ref="AK386" si="7021">SUM(AK387:AK393)</f>
        <v>361128.38</v>
      </c>
      <c r="AL386" s="59">
        <f t="shared" ref="AL386" si="7022">SUM(AL387:AL393)</f>
        <v>16</v>
      </c>
      <c r="AM386" s="59">
        <f t="shared" si="6165"/>
        <v>19</v>
      </c>
      <c r="AN386" s="59">
        <f t="shared" si="6166"/>
        <v>6861439.2199999988</v>
      </c>
      <c r="AO386" s="59">
        <f t="shared" si="6167"/>
        <v>294</v>
      </c>
      <c r="AP386" s="72">
        <f>AG386-AC386</f>
        <v>3</v>
      </c>
      <c r="AQ386" s="72">
        <f>AH386-AD386</f>
        <v>1083385.1999999993</v>
      </c>
      <c r="AR386" s="308">
        <f>AG386/AC386</f>
        <v>1.2</v>
      </c>
      <c r="AS386" s="308">
        <f>AH386/AD386</f>
        <v>1.2000000132916722</v>
      </c>
      <c r="AT386" s="156">
        <f>$H386</f>
        <v>361128.37599999999</v>
      </c>
      <c r="AU386" s="157">
        <f>AH386/AG386</f>
        <v>361128.37999999995</v>
      </c>
      <c r="AV386" s="57">
        <f>VLOOKUP($G386,'ВМП план КС'!$A$8:$AQ$93,16,0)</f>
        <v>0</v>
      </c>
      <c r="AW386" s="57">
        <f>VLOOKUP($G386,'ВМП план КС'!$A$8:$AQ$93,17,0)</f>
        <v>0</v>
      </c>
      <c r="AX386" s="57">
        <f>SUM(AV386/12*$B$2)</f>
        <v>0</v>
      </c>
      <c r="AY386" s="57">
        <f>SUM(AW386/12*$B$2)</f>
        <v>0</v>
      </c>
      <c r="AZ386" s="59">
        <f>SUM(AZ387:AZ393)</f>
        <v>0</v>
      </c>
      <c r="BA386" s="59">
        <f t="shared" ref="BA386" si="7023">SUM(BA387:BA393)</f>
        <v>0</v>
      </c>
      <c r="BB386" s="59">
        <f t="shared" ref="BB386" si="7024">SUM(BB387:BB393)</f>
        <v>0</v>
      </c>
      <c r="BC386" s="59">
        <f t="shared" ref="BC386" si="7025">SUM(BC387:BC393)</f>
        <v>0</v>
      </c>
      <c r="BD386" s="59">
        <f t="shared" ref="BD386" si="7026">SUM(BD387:BD393)</f>
        <v>0</v>
      </c>
      <c r="BE386" s="59">
        <f t="shared" ref="BE386" si="7027">SUM(BE387:BE393)</f>
        <v>0</v>
      </c>
      <c r="BF386" s="59">
        <f t="shared" si="6169"/>
        <v>0</v>
      </c>
      <c r="BG386" s="59">
        <f t="shared" si="6170"/>
        <v>0</v>
      </c>
      <c r="BH386" s="59">
        <f t="shared" si="6171"/>
        <v>0</v>
      </c>
      <c r="BI386" s="72">
        <f t="shared" si="6172"/>
        <v>0</v>
      </c>
      <c r="BJ386" s="72">
        <f t="shared" si="6303"/>
        <v>0</v>
      </c>
      <c r="BK386" s="72"/>
      <c r="BL386" s="72"/>
      <c r="BM386" s="156">
        <f>$H386</f>
        <v>361128.37599999999</v>
      </c>
      <c r="BN386" s="157" t="e">
        <f>BA386/AZ386</f>
        <v>#DIV/0!</v>
      </c>
      <c r="BO386" s="57">
        <f>VLOOKUP($G386,'ВМП план КС'!$A$8:$AQ$93,18,0)</f>
        <v>0</v>
      </c>
      <c r="BP386" s="57">
        <f>VLOOKUP($G386,'ВМП план КС'!$A$8:$AQ$93,19,0)</f>
        <v>0</v>
      </c>
      <c r="BQ386" s="57">
        <f>SUM(BO386/12*$B$2)</f>
        <v>0</v>
      </c>
      <c r="BR386" s="57">
        <f>SUM(BP386/12*$B$2)</f>
        <v>0</v>
      </c>
      <c r="BS386" s="59">
        <f>SUM(BS387:BS393)</f>
        <v>0</v>
      </c>
      <c r="BT386" s="59">
        <f t="shared" ref="BT386" si="7028">SUM(BT387:BT393)</f>
        <v>0</v>
      </c>
      <c r="BU386" s="59">
        <f t="shared" ref="BU386" si="7029">SUM(BU387:BU393)</f>
        <v>0</v>
      </c>
      <c r="BV386" s="59">
        <f t="shared" ref="BV386" si="7030">SUM(BV387:BV393)</f>
        <v>0</v>
      </c>
      <c r="BW386" s="59">
        <f t="shared" ref="BW386" si="7031">SUM(BW387:BW393)</f>
        <v>0</v>
      </c>
      <c r="BX386" s="59">
        <f t="shared" ref="BX386" si="7032">SUM(BX387:BX393)</f>
        <v>0</v>
      </c>
      <c r="BY386" s="59">
        <f t="shared" si="6173"/>
        <v>0</v>
      </c>
      <c r="BZ386" s="59">
        <f t="shared" si="6174"/>
        <v>0</v>
      </c>
      <c r="CA386" s="59">
        <f t="shared" si="6175"/>
        <v>0</v>
      </c>
      <c r="CB386" s="72">
        <f t="shared" si="6176"/>
        <v>0</v>
      </c>
      <c r="CC386" s="72">
        <f t="shared" si="6304"/>
        <v>0</v>
      </c>
      <c r="CD386" s="72"/>
      <c r="CE386" s="72"/>
      <c r="CF386" s="156">
        <f>$H386</f>
        <v>361128.37599999999</v>
      </c>
      <c r="CG386" s="157" t="e">
        <f>BT386/BS386</f>
        <v>#DIV/0!</v>
      </c>
      <c r="CH386" s="57">
        <f>VLOOKUP($G386,'ВМП план КС'!$A$8:$AQ$93,10,0)</f>
        <v>0</v>
      </c>
      <c r="CI386" s="57">
        <f>VLOOKUP($G386,'ВМП план КС'!$A$8:$AQ$93,11,0)</f>
        <v>0</v>
      </c>
      <c r="CJ386" s="57">
        <f>SUM(CH386/12*$B$2)</f>
        <v>0</v>
      </c>
      <c r="CK386" s="57">
        <f>SUM(CI386/12*$B$2)</f>
        <v>0</v>
      </c>
      <c r="CL386" s="59">
        <f>SUM(CL387:CL393)</f>
        <v>0</v>
      </c>
      <c r="CM386" s="59">
        <f t="shared" ref="CM386" si="7033">SUM(CM387:CM393)</f>
        <v>0</v>
      </c>
      <c r="CN386" s="59">
        <f t="shared" ref="CN386" si="7034">SUM(CN387:CN393)</f>
        <v>0</v>
      </c>
      <c r="CO386" s="59">
        <f t="shared" ref="CO386" si="7035">SUM(CO387:CO393)</f>
        <v>0</v>
      </c>
      <c r="CP386" s="59">
        <f t="shared" ref="CP386" si="7036">SUM(CP387:CP393)</f>
        <v>0</v>
      </c>
      <c r="CQ386" s="59">
        <f t="shared" ref="CQ386" si="7037">SUM(CQ387:CQ393)</f>
        <v>0</v>
      </c>
      <c r="CR386" s="59">
        <f t="shared" si="6177"/>
        <v>0</v>
      </c>
      <c r="CS386" s="59">
        <f t="shared" si="6178"/>
        <v>0</v>
      </c>
      <c r="CT386" s="59">
        <f t="shared" si="6179"/>
        <v>0</v>
      </c>
      <c r="CU386" s="72">
        <f t="shared" si="6180"/>
        <v>0</v>
      </c>
      <c r="CV386" s="72">
        <f t="shared" si="6305"/>
        <v>0</v>
      </c>
      <c r="CW386" s="308" t="e">
        <f>CL386/CJ386</f>
        <v>#DIV/0!</v>
      </c>
      <c r="CX386" s="307" t="e">
        <f>CM386/CK386</f>
        <v>#DIV/0!</v>
      </c>
      <c r="CY386" s="156">
        <f>$H386</f>
        <v>361128.37599999999</v>
      </c>
      <c r="CZ386" s="157" t="e">
        <f>CM386/CL386</f>
        <v>#DIV/0!</v>
      </c>
      <c r="DA386" s="57">
        <f>VLOOKUP($G386,'ВМП план КС'!$A$8:$AQ$93,26,0)</f>
        <v>0</v>
      </c>
      <c r="DB386" s="57">
        <f>VLOOKUP($G386,'ВМП план КС'!$A$8:$AQ$93,27,0)</f>
        <v>0</v>
      </c>
      <c r="DC386" s="57">
        <f>SUM(DA386/12*$B$2)</f>
        <v>0</v>
      </c>
      <c r="DD386" s="57">
        <f>SUM(DB386/12*$B$2)</f>
        <v>0</v>
      </c>
      <c r="DE386" s="59">
        <f>SUM(DE387:DE393)</f>
        <v>0</v>
      </c>
      <c r="DF386" s="59">
        <f t="shared" ref="DF386" si="7038">SUM(DF387:DF393)</f>
        <v>0</v>
      </c>
      <c r="DG386" s="59">
        <f t="shared" ref="DG386" si="7039">SUM(DG387:DG393)</f>
        <v>0</v>
      </c>
      <c r="DH386" s="59">
        <f t="shared" ref="DH386" si="7040">SUM(DH387:DH393)</f>
        <v>0</v>
      </c>
      <c r="DI386" s="59">
        <f t="shared" ref="DI386" si="7041">SUM(DI387:DI393)</f>
        <v>0</v>
      </c>
      <c r="DJ386" s="59">
        <f t="shared" ref="DJ386" si="7042">SUM(DJ387:DJ393)</f>
        <v>0</v>
      </c>
      <c r="DK386" s="87">
        <f t="shared" si="6181"/>
        <v>0</v>
      </c>
      <c r="DL386" s="59">
        <f t="shared" si="6182"/>
        <v>0</v>
      </c>
      <c r="DM386" s="59">
        <f t="shared" si="6183"/>
        <v>0</v>
      </c>
      <c r="DN386" s="72">
        <f t="shared" si="6184"/>
        <v>0</v>
      </c>
      <c r="DO386" s="72">
        <f t="shared" si="6306"/>
        <v>0</v>
      </c>
      <c r="DP386" s="85"/>
      <c r="DQ386" s="72"/>
      <c r="DR386" s="156">
        <f>$H386</f>
        <v>361128.37599999999</v>
      </c>
      <c r="DS386" s="157" t="e">
        <f>DF386/DE386</f>
        <v>#DIV/0!</v>
      </c>
      <c r="DT386" s="57">
        <f>VLOOKUP($G386,'ВМП план КС'!$A$8:$AQ$93,28,0)</f>
        <v>0</v>
      </c>
      <c r="DU386" s="57">
        <f>VLOOKUP($G386,'ВМП план КС'!$A$8:$AQ$93,29,0)</f>
        <v>0</v>
      </c>
      <c r="DV386" s="57">
        <f>SUM(DT386/12*$B$2)</f>
        <v>0</v>
      </c>
      <c r="DW386" s="57">
        <f>SUM(DU386/12*$B$2)</f>
        <v>0</v>
      </c>
      <c r="DX386" s="59">
        <f>SUM(DX387:DX393)</f>
        <v>0</v>
      </c>
      <c r="DY386" s="59">
        <f t="shared" ref="DY386" si="7043">SUM(DY387:DY393)</f>
        <v>0</v>
      </c>
      <c r="DZ386" s="59">
        <f t="shared" ref="DZ386" si="7044">SUM(DZ387:DZ393)</f>
        <v>0</v>
      </c>
      <c r="EA386" s="59">
        <f t="shared" ref="EA386" si="7045">SUM(EA387:EA393)</f>
        <v>0</v>
      </c>
      <c r="EB386" s="59">
        <f t="shared" ref="EB386" si="7046">SUM(EB387:EB393)</f>
        <v>0</v>
      </c>
      <c r="EC386" s="59">
        <f t="shared" ref="EC386" si="7047">SUM(EC387:EC393)</f>
        <v>0</v>
      </c>
      <c r="ED386" s="87">
        <f t="shared" si="6185"/>
        <v>0</v>
      </c>
      <c r="EE386" s="59">
        <f t="shared" si="6186"/>
        <v>0</v>
      </c>
      <c r="EF386" s="59">
        <f t="shared" si="6187"/>
        <v>0</v>
      </c>
      <c r="EG386" s="72">
        <f t="shared" si="6188"/>
        <v>0</v>
      </c>
      <c r="EH386" s="72">
        <f t="shared" si="6307"/>
        <v>0</v>
      </c>
      <c r="EI386" s="85"/>
      <c r="EJ386" s="72"/>
      <c r="EK386" s="156">
        <f>$H386</f>
        <v>361128.37599999999</v>
      </c>
      <c r="EL386" s="157" t="e">
        <f>DY386/DX386</f>
        <v>#DIV/0!</v>
      </c>
      <c r="EM386" s="112">
        <f>VLOOKUP($G386,'ВМП план КС'!$A$8:$AQ$93,30,0)</f>
        <v>0</v>
      </c>
      <c r="EN386" s="112">
        <f>VLOOKUP($G386,'ВМП план КС'!$A$8:$AQ$93,31,0)</f>
        <v>0</v>
      </c>
      <c r="EO386" s="57">
        <f>SUM(EM386/12*$B$2)</f>
        <v>0</v>
      </c>
      <c r="EP386" s="57">
        <f>SUM(EN386/12*$B$2)</f>
        <v>0</v>
      </c>
      <c r="EQ386" s="59">
        <f>SUM(EQ387:EQ393)</f>
        <v>0</v>
      </c>
      <c r="ER386" s="59">
        <f t="shared" ref="ER386" si="7048">SUM(ER387:ER393)</f>
        <v>0</v>
      </c>
      <c r="ES386" s="59">
        <f t="shared" ref="ES386" si="7049">SUM(ES387:ES393)</f>
        <v>0</v>
      </c>
      <c r="ET386" s="59">
        <f t="shared" ref="ET386" si="7050">SUM(ET387:ET393)</f>
        <v>0</v>
      </c>
      <c r="EU386" s="59">
        <f t="shared" ref="EU386" si="7051">SUM(EU387:EU393)</f>
        <v>0</v>
      </c>
      <c r="EV386" s="59">
        <f t="shared" ref="EV386" si="7052">SUM(EV387:EV393)</f>
        <v>0</v>
      </c>
      <c r="EW386" s="87">
        <f t="shared" si="6189"/>
        <v>0</v>
      </c>
      <c r="EX386" s="59">
        <f t="shared" si="6190"/>
        <v>0</v>
      </c>
      <c r="EY386" s="59">
        <f t="shared" si="6191"/>
        <v>0</v>
      </c>
      <c r="EZ386" s="72">
        <f t="shared" si="6192"/>
        <v>0</v>
      </c>
      <c r="FA386" s="72">
        <f t="shared" si="6308"/>
        <v>0</v>
      </c>
      <c r="FB386" s="85"/>
      <c r="FC386" s="72"/>
      <c r="FD386" s="156">
        <f>$H386</f>
        <v>361128.37599999999</v>
      </c>
      <c r="FE386" s="157" t="e">
        <f>ER386/EQ386</f>
        <v>#DIV/0!</v>
      </c>
      <c r="FF386" s="112">
        <f>VLOOKUP($G386,'ВМП план КС'!$A$8:$AQ$93,32,0)</f>
        <v>0</v>
      </c>
      <c r="FG386" s="112">
        <f>VLOOKUP($G386,'ВМП план КС'!$A$8:$AQ$93,33,0)</f>
        <v>0</v>
      </c>
      <c r="FH386" s="57">
        <f>SUM(FF386/12*$B$2)</f>
        <v>0</v>
      </c>
      <c r="FI386" s="57">
        <f>SUM(FG386/12*$B$2)</f>
        <v>0</v>
      </c>
      <c r="FJ386" s="59">
        <f>SUM(FJ387:FJ393)</f>
        <v>0</v>
      </c>
      <c r="FK386" s="59">
        <f t="shared" ref="FK386" si="7053">SUM(FK387:FK393)</f>
        <v>0</v>
      </c>
      <c r="FL386" s="59">
        <f t="shared" ref="FL386" si="7054">SUM(FL387:FL393)</f>
        <v>0</v>
      </c>
      <c r="FM386" s="59">
        <f t="shared" ref="FM386" si="7055">SUM(FM387:FM393)</f>
        <v>0</v>
      </c>
      <c r="FN386" s="59">
        <f t="shared" ref="FN386" si="7056">SUM(FN387:FN393)</f>
        <v>0</v>
      </c>
      <c r="FO386" s="59">
        <f t="shared" ref="FO386" si="7057">SUM(FO387:FO393)</f>
        <v>0</v>
      </c>
      <c r="FP386" s="87">
        <f t="shared" si="6193"/>
        <v>0</v>
      </c>
      <c r="FQ386" s="59">
        <f t="shared" si="6194"/>
        <v>0</v>
      </c>
      <c r="FR386" s="59">
        <f t="shared" si="6195"/>
        <v>0</v>
      </c>
      <c r="FS386" s="72">
        <f t="shared" si="6196"/>
        <v>0</v>
      </c>
      <c r="FT386" s="72">
        <f t="shared" si="6309"/>
        <v>0</v>
      </c>
      <c r="FU386" s="85"/>
      <c r="FV386" s="72"/>
      <c r="FW386" s="156">
        <f>$H386</f>
        <v>361128.37599999999</v>
      </c>
      <c r="FX386" s="157" t="e">
        <f>FK386/FJ386</f>
        <v>#DIV/0!</v>
      </c>
      <c r="FY386" s="57">
        <f>VLOOKUP($G386,'ВМП план КС'!$A$8:$AQ$93,36,0)</f>
        <v>0</v>
      </c>
      <c r="FZ386" s="57">
        <f>VLOOKUP($G386,'ВМП план КС'!$A$8:$AQ$93,37,0)</f>
        <v>0</v>
      </c>
      <c r="GA386" s="57">
        <f>SUM(FY386/12*$B$2)</f>
        <v>0</v>
      </c>
      <c r="GB386" s="57">
        <f>SUM(FZ386/12*$B$2)</f>
        <v>0</v>
      </c>
      <c r="GC386" s="59">
        <f>SUM(GC387:GC393)</f>
        <v>0</v>
      </c>
      <c r="GD386" s="59">
        <f t="shared" ref="GD386" si="7058">SUM(GD387:GD393)</f>
        <v>0</v>
      </c>
      <c r="GE386" s="59">
        <f t="shared" ref="GE386" si="7059">SUM(GE387:GE393)</f>
        <v>0</v>
      </c>
      <c r="GF386" s="59">
        <f t="shared" ref="GF386" si="7060">SUM(GF387:GF393)</f>
        <v>0</v>
      </c>
      <c r="GG386" s="59">
        <f t="shared" ref="GG386" si="7061">SUM(GG387:GG393)</f>
        <v>0</v>
      </c>
      <c r="GH386" s="59">
        <f t="shared" ref="GH386" si="7062">SUM(GH387:GH393)</f>
        <v>0</v>
      </c>
      <c r="GI386" s="87">
        <f t="shared" si="6197"/>
        <v>0</v>
      </c>
      <c r="GJ386" s="59">
        <f t="shared" si="6198"/>
        <v>0</v>
      </c>
      <c r="GK386" s="59">
        <f t="shared" si="6199"/>
        <v>0</v>
      </c>
      <c r="GL386" s="72">
        <f t="shared" si="6200"/>
        <v>0</v>
      </c>
      <c r="GM386" s="72">
        <f t="shared" si="6310"/>
        <v>0</v>
      </c>
      <c r="GN386" s="85"/>
      <c r="GO386" s="72"/>
      <c r="GP386" s="156">
        <f>$H386</f>
        <v>361128.37599999999</v>
      </c>
      <c r="GQ386" s="157" t="e">
        <f>GD386/GC386</f>
        <v>#DIV/0!</v>
      </c>
      <c r="GR386" s="57">
        <f>VLOOKUP($G386,'ВМП план КС'!$A$8:$AQ$93,38,0)</f>
        <v>0</v>
      </c>
      <c r="GS386" s="57">
        <f>VLOOKUP($G386,'ВМП план КС'!$A$8:$AQ$93,39,0)</f>
        <v>0</v>
      </c>
      <c r="GT386" s="57">
        <f>SUM(GR386/12*$B$2)</f>
        <v>0</v>
      </c>
      <c r="GU386" s="57">
        <f>SUM(GS386/12*$B$2)</f>
        <v>0</v>
      </c>
      <c r="GV386" s="59">
        <f>SUM(GV387:GV393)</f>
        <v>0</v>
      </c>
      <c r="GW386" s="59">
        <f t="shared" ref="GW386" si="7063">SUM(GW387:GW393)</f>
        <v>0</v>
      </c>
      <c r="GX386" s="59">
        <f t="shared" ref="GX386" si="7064">SUM(GX387:GX393)</f>
        <v>0</v>
      </c>
      <c r="GY386" s="59">
        <f t="shared" ref="GY386" si="7065">SUM(GY387:GY393)</f>
        <v>0</v>
      </c>
      <c r="GZ386" s="59">
        <f t="shared" ref="GZ386" si="7066">SUM(GZ387:GZ393)</f>
        <v>0</v>
      </c>
      <c r="HA386" s="59">
        <f t="shared" ref="HA386" si="7067">SUM(HA387:HA393)</f>
        <v>0</v>
      </c>
      <c r="HB386" s="87">
        <f t="shared" si="6201"/>
        <v>0</v>
      </c>
      <c r="HC386" s="59">
        <f t="shared" si="6202"/>
        <v>0</v>
      </c>
      <c r="HD386" s="59">
        <f t="shared" si="6203"/>
        <v>0</v>
      </c>
      <c r="HE386" s="72">
        <f t="shared" si="6204"/>
        <v>0</v>
      </c>
      <c r="HF386" s="72">
        <f t="shared" si="6311"/>
        <v>0</v>
      </c>
      <c r="HG386" s="85"/>
      <c r="HH386" s="72"/>
      <c r="HI386" s="156">
        <f>$H386</f>
        <v>361128.37599999999</v>
      </c>
      <c r="HJ386" s="157" t="e">
        <f>GW386/GV386</f>
        <v>#DIV/0!</v>
      </c>
      <c r="HK386" s="57">
        <f>VLOOKUP($G386,'ВМП план КС'!$A$8:$AQ$93,40,0)</f>
        <v>0</v>
      </c>
      <c r="HL386" s="57">
        <f>VLOOKUP($G386,'ВМП план КС'!$A$8:$AQ$93,41,0)</f>
        <v>0</v>
      </c>
      <c r="HM386" s="57">
        <f>SUM(HK386/12*$B$2)</f>
        <v>0</v>
      </c>
      <c r="HN386" s="57">
        <f>SUM(HL386/12*$B$2)</f>
        <v>0</v>
      </c>
      <c r="HO386" s="59">
        <f>SUM(HO387:HO393)</f>
        <v>0</v>
      </c>
      <c r="HP386" s="59">
        <f t="shared" ref="HP386" si="7068">SUM(HP387:HP393)</f>
        <v>0</v>
      </c>
      <c r="HQ386" s="59">
        <f t="shared" ref="HQ386" si="7069">SUM(HQ387:HQ393)</f>
        <v>0</v>
      </c>
      <c r="HR386" s="59">
        <f t="shared" ref="HR386" si="7070">SUM(HR387:HR393)</f>
        <v>0</v>
      </c>
      <c r="HS386" s="59">
        <f t="shared" ref="HS386" si="7071">SUM(HS387:HS393)</f>
        <v>0</v>
      </c>
      <c r="HT386" s="59">
        <f t="shared" ref="HT386" si="7072">SUM(HT387:HT393)</f>
        <v>0</v>
      </c>
      <c r="HU386" s="87">
        <f t="shared" si="6205"/>
        <v>0</v>
      </c>
      <c r="HV386" s="59">
        <f t="shared" si="6206"/>
        <v>0</v>
      </c>
      <c r="HW386" s="59">
        <f t="shared" si="6207"/>
        <v>0</v>
      </c>
      <c r="HX386" s="72">
        <f t="shared" si="6208"/>
        <v>0</v>
      </c>
      <c r="HY386" s="72">
        <f t="shared" si="6312"/>
        <v>0</v>
      </c>
      <c r="HZ386" s="85"/>
      <c r="IA386" s="72"/>
      <c r="IB386" s="156">
        <f>$H386</f>
        <v>361128.37599999999</v>
      </c>
      <c r="IC386" s="157" t="e">
        <f>HP386/HO386</f>
        <v>#DIV/0!</v>
      </c>
      <c r="ID386" s="112">
        <f>VLOOKUP($G386,'ВМП план КС'!$A$8:$AQ$93,34,0)</f>
        <v>0</v>
      </c>
      <c r="IE386" s="112">
        <f>VLOOKUP($G386,'ВМП план КС'!$A$8:$AQ$93,35,0)</f>
        <v>0</v>
      </c>
      <c r="IF386" s="57">
        <f>SUM(ID386/12*$B$2)</f>
        <v>0</v>
      </c>
      <c r="IG386" s="57">
        <f>SUM(IE386/12*$B$2)</f>
        <v>0</v>
      </c>
      <c r="IH386" s="59">
        <f>SUM(IH387:IH393)</f>
        <v>0</v>
      </c>
      <c r="II386" s="59">
        <f t="shared" ref="II386" si="7073">SUM(II387:II393)</f>
        <v>0</v>
      </c>
      <c r="IJ386" s="59">
        <f t="shared" ref="IJ386" si="7074">SUM(IJ387:IJ393)</f>
        <v>0</v>
      </c>
      <c r="IK386" s="59">
        <f t="shared" ref="IK386" si="7075">SUM(IK387:IK393)</f>
        <v>0</v>
      </c>
      <c r="IL386" s="59">
        <f t="shared" ref="IL386" si="7076">SUM(IL387:IL393)</f>
        <v>0</v>
      </c>
      <c r="IM386" s="59">
        <f t="shared" ref="IM386" si="7077">SUM(IM387:IM393)</f>
        <v>0</v>
      </c>
      <c r="IN386" s="87">
        <f t="shared" si="6209"/>
        <v>0</v>
      </c>
      <c r="IO386" s="59">
        <f t="shared" si="6210"/>
        <v>0</v>
      </c>
      <c r="IP386" s="59">
        <f t="shared" si="6211"/>
        <v>0</v>
      </c>
      <c r="IQ386" s="72">
        <f t="shared" si="6212"/>
        <v>0</v>
      </c>
      <c r="IR386" s="72">
        <f t="shared" si="6313"/>
        <v>0</v>
      </c>
      <c r="IS386" s="85"/>
      <c r="IT386" s="72"/>
      <c r="IU386" s="156">
        <f>$H386</f>
        <v>361128.37599999999</v>
      </c>
      <c r="IV386" s="157" t="e">
        <f>II386/IH386</f>
        <v>#DIV/0!</v>
      </c>
      <c r="IW386" s="112">
        <f>VLOOKUP($G386,'ВМП план КС'!$A$8:$AQ$93,42,0)</f>
        <v>0</v>
      </c>
      <c r="IX386" s="112">
        <f>VLOOKUP($G386,'ВМП план КС'!$A$8:$AQ$93,43,0)</f>
        <v>0</v>
      </c>
      <c r="IY386" s="57">
        <f>SUM(IW386/12*$B$2)</f>
        <v>0</v>
      </c>
      <c r="IZ386" s="57">
        <f>SUM(IX386/12*$B$2)</f>
        <v>0</v>
      </c>
      <c r="JA386" s="59">
        <f>SUM(JA387:JA393)</f>
        <v>0</v>
      </c>
      <c r="JB386" s="59">
        <f t="shared" ref="JB386" si="7078">SUM(JB387:JB393)</f>
        <v>0</v>
      </c>
      <c r="JC386" s="59">
        <f t="shared" ref="JC386" si="7079">SUM(JC387:JC393)</f>
        <v>0</v>
      </c>
      <c r="JD386" s="59">
        <f t="shared" ref="JD386" si="7080">SUM(JD387:JD393)</f>
        <v>0</v>
      </c>
      <c r="JE386" s="59">
        <f t="shared" ref="JE386" si="7081">SUM(JE387:JE393)</f>
        <v>0</v>
      </c>
      <c r="JF386" s="59">
        <f t="shared" ref="JF386" si="7082">SUM(JF387:JF393)</f>
        <v>0</v>
      </c>
      <c r="JG386" s="87">
        <f t="shared" si="6213"/>
        <v>0</v>
      </c>
      <c r="JH386" s="59">
        <f t="shared" si="6214"/>
        <v>0</v>
      </c>
      <c r="JI386" s="59">
        <f t="shared" si="6215"/>
        <v>0</v>
      </c>
      <c r="JJ386" s="72">
        <f t="shared" si="6216"/>
        <v>0</v>
      </c>
      <c r="JK386" s="72">
        <f t="shared" si="6314"/>
        <v>0</v>
      </c>
      <c r="JL386" s="85"/>
      <c r="JM386" s="72"/>
      <c r="JN386" s="156">
        <f>$H386</f>
        <v>361128.37599999999</v>
      </c>
      <c r="JO386" s="157" t="e">
        <f>JB386/JA386</f>
        <v>#DIV/0!</v>
      </c>
      <c r="JP386" s="384">
        <f>J386+AC386+AV386+BO386+CH386+DA386+DT386+EM386+FF386+FY386+GR386+HK386+ID386+IW386</f>
        <v>15</v>
      </c>
      <c r="JQ386" s="384">
        <f t="shared" ref="JQ386" si="7083">K386+AD386+AW386+BP386+CI386+DB386+DU386+EN386+FG386+FZ386+GS386+HL386+IE386+IX386</f>
        <v>5416925.6399999997</v>
      </c>
      <c r="JR386" s="384">
        <f t="shared" ref="JR386" si="7084">L386+AE386+AX386+BQ386+CJ386+DC386+DV386+EO386+FH386+GA386+GT386+HM386+IF386+IY386</f>
        <v>12.5</v>
      </c>
      <c r="JS386" s="384">
        <f t="shared" ref="JS386" si="7085">M386+AF386+AY386+BR386+CK386+DD386+DW386+EP386+FI386+GB386+GU386+HN386+IG386+IZ386</f>
        <v>4514104.6999999993</v>
      </c>
      <c r="JT386" s="384">
        <f t="shared" ref="JT386:JT393" si="7086">N386+AG386+AZ386+BS386+CL386+DE386+DX386+EQ386+FJ386+GC386+GV386+HO386+IH386+JA386</f>
        <v>18</v>
      </c>
      <c r="JU386" s="384">
        <f t="shared" ref="JU386:JU393" si="7087">O386+AH386+BA386+BT386+CM386+DF386+DY386+ER386+FK386+GD386+GW386+HP386+II386+JB386</f>
        <v>6500310.8399999989</v>
      </c>
      <c r="JV386" s="384">
        <f t="shared" ref="JV386:JV393" si="7088">P386+AI386+BB386+BU386+CN386+DG386+DZ386+ES386+FL386+GE386+GX386+HQ386+IJ386+JC386</f>
        <v>278</v>
      </c>
      <c r="JW386" s="384">
        <f t="shared" ref="JW386:JW393" si="7089">Q386+AJ386+BC386+BV386+CO386+DH386+EA386+ET386+FM386+GF386+GY386+HR386+IK386+JD386</f>
        <v>1</v>
      </c>
      <c r="JX386" s="384">
        <f t="shared" ref="JX386:JX393" si="7090">R386+AK386+BD386+BW386+CP386+DI386+EB386+EU386+FN386+GG386+GZ386+HS386+IL386+JE386</f>
        <v>361128.38</v>
      </c>
      <c r="JY386" s="384">
        <f t="shared" ref="JY386:JY393" si="7091">S386+AL386+BE386+BX386+CQ386+DJ386+EC386+EV386+FO386+GH386+HA386+HT386+IM386+JF386</f>
        <v>16</v>
      </c>
      <c r="JZ386" s="384">
        <f>JT386+JW386</f>
        <v>19</v>
      </c>
      <c r="KA386" s="384">
        <f t="shared" si="6297"/>
        <v>6861439.2199999988</v>
      </c>
      <c r="KB386" s="384">
        <f t="shared" si="6298"/>
        <v>294</v>
      </c>
      <c r="KC386" s="72">
        <f>JT386-JR386</f>
        <v>5.5</v>
      </c>
      <c r="KD386" s="72">
        <f>JU386-JS386</f>
        <v>1986206.1399999997</v>
      </c>
      <c r="KE386" s="156">
        <f>$H386</f>
        <v>361128.37599999999</v>
      </c>
      <c r="KF386" s="157">
        <f>JU386/JT386</f>
        <v>361128.37999999995</v>
      </c>
      <c r="KG386" s="49"/>
      <c r="KH386" s="49"/>
      <c r="KI386" s="223"/>
      <c r="KJ386" s="223"/>
      <c r="KK386" s="626"/>
      <c r="KL386" s="626"/>
      <c r="KM386" s="626"/>
    </row>
    <row r="387" spans="1:299" ht="57.75" customHeight="1" x14ac:dyDescent="0.2">
      <c r="A387" s="100">
        <v>1</v>
      </c>
      <c r="B387" s="100">
        <v>1</v>
      </c>
      <c r="C387" s="668">
        <v>206</v>
      </c>
      <c r="D387" s="637" t="s">
        <v>238</v>
      </c>
      <c r="E387" s="393" t="s">
        <v>396</v>
      </c>
      <c r="F387" s="394" t="s">
        <v>239</v>
      </c>
      <c r="G387" s="122">
        <v>57</v>
      </c>
      <c r="H387" s="143">
        <v>361128.37599999999</v>
      </c>
      <c r="I387" s="143">
        <v>390605.63919999998</v>
      </c>
      <c r="J387" s="143"/>
      <c r="K387" s="143"/>
      <c r="L387" s="143"/>
      <c r="M387" s="143"/>
      <c r="N387" s="45">
        <f>VLOOKUP($E387,'факт КС '!$E$11:$DJ$207,3,0)</f>
        <v>0</v>
      </c>
      <c r="O387" s="45">
        <f>VLOOKUP($E387,'факт КС '!$E$11:$DJ$207,4,0)</f>
        <v>0</v>
      </c>
      <c r="P387" s="45">
        <f>VLOOKUP($E387,'факт КС '!$E$11:$DJ$207,5,0)</f>
        <v>0</v>
      </c>
      <c r="Q387" s="45">
        <f>VLOOKUP($E387,'факт КС '!$E$11:$DJ$207,6,0)</f>
        <v>0</v>
      </c>
      <c r="R387" s="45">
        <f>VLOOKUP($E387,'факт КС '!$E$11:$DJ$207,7,0)</f>
        <v>0</v>
      </c>
      <c r="S387" s="45">
        <f>VLOOKUP($E387,'факт КС '!$E$11:$DJ$207,8,0)</f>
        <v>0</v>
      </c>
      <c r="T387" s="45">
        <f t="shared" si="7013"/>
        <v>0</v>
      </c>
      <c r="U387" s="45">
        <f t="shared" si="7014"/>
        <v>0</v>
      </c>
      <c r="V387" s="45">
        <f t="shared" si="7015"/>
        <v>0</v>
      </c>
      <c r="W387" s="181">
        <f t="shared" si="7016"/>
        <v>0</v>
      </c>
      <c r="X387" s="181">
        <f t="shared" si="7017"/>
        <v>0</v>
      </c>
      <c r="Y387" s="185"/>
      <c r="Z387" s="185"/>
      <c r="AA387" s="110"/>
      <c r="AB387" s="111"/>
      <c r="AC387" s="143"/>
      <c r="AD387" s="143"/>
      <c r="AE387" s="143"/>
      <c r="AF387" s="143"/>
      <c r="AG387" s="45">
        <f>VLOOKUP($E387,'факт КС '!$E$11:$DJ$207,15,0)</f>
        <v>18</v>
      </c>
      <c r="AH387" s="45">
        <f>VLOOKUP($E387,'факт КС '!$E$11:$DJ$207,16,0)</f>
        <v>6500310.8399999989</v>
      </c>
      <c r="AI387" s="45">
        <f>VLOOKUP($E387,'факт КС '!$E$11:$DJ$207,17,0)</f>
        <v>278</v>
      </c>
      <c r="AJ387" s="45">
        <f>VLOOKUP($E387,'факт КС '!$E$11:$DJ$207,18,0)</f>
        <v>1</v>
      </c>
      <c r="AK387" s="45">
        <f>VLOOKUP($E387,'факт КС '!$E$11:$DJ$207,19,0)</f>
        <v>361128.38</v>
      </c>
      <c r="AL387" s="45">
        <f>VLOOKUP($E387,'факт КС '!$E$11:$DJ$207,20,0)</f>
        <v>16</v>
      </c>
      <c r="AM387" s="45">
        <f t="shared" si="6165"/>
        <v>19</v>
      </c>
      <c r="AN387" s="45">
        <f t="shared" si="6166"/>
        <v>6861439.2199999988</v>
      </c>
      <c r="AO387" s="45">
        <f t="shared" si="6167"/>
        <v>294</v>
      </c>
      <c r="AP387" s="181"/>
      <c r="AQ387" s="181"/>
      <c r="AR387" s="185"/>
      <c r="AS387" s="185"/>
      <c r="AT387" s="111">
        <f t="shared" si="6864"/>
        <v>361128.37599999999</v>
      </c>
      <c r="AU387" s="111">
        <f t="shared" ref="AU387" si="7092">AH387/AG387</f>
        <v>361128.37999999995</v>
      </c>
      <c r="AV387" s="143"/>
      <c r="AW387" s="143"/>
      <c r="AX387" s="143"/>
      <c r="AY387" s="143"/>
      <c r="AZ387" s="45">
        <f>VLOOKUP($E387,'факт КС '!$E$11:$DJ$207,9,0)</f>
        <v>0</v>
      </c>
      <c r="BA387" s="45">
        <f>VLOOKUP($E387,'факт КС '!$E$11:$DJ$207,10,0)</f>
        <v>0</v>
      </c>
      <c r="BB387" s="45">
        <f>VLOOKUP($E387,'факт КС '!$E$11:$DJ$207,11,0)</f>
        <v>0</v>
      </c>
      <c r="BC387" s="45">
        <f>VLOOKUP($E387,'факт КС '!$E$11:$DJ$207,12,0)</f>
        <v>0</v>
      </c>
      <c r="BD387" s="45">
        <f>VLOOKUP($E387,'факт КС '!$E$11:$DJ$207,13,0)</f>
        <v>0</v>
      </c>
      <c r="BE387" s="45">
        <f>VLOOKUP($E387,'факт КС '!$E$11:$DJ$207,14,0)</f>
        <v>0</v>
      </c>
      <c r="BF387" s="45">
        <f t="shared" si="6169"/>
        <v>0</v>
      </c>
      <c r="BG387" s="45">
        <f t="shared" si="6170"/>
        <v>0</v>
      </c>
      <c r="BH387" s="45">
        <f t="shared" si="6171"/>
        <v>0</v>
      </c>
      <c r="BI387" s="181">
        <f t="shared" si="6172"/>
        <v>0</v>
      </c>
      <c r="BJ387" s="181">
        <f t="shared" si="6303"/>
        <v>0</v>
      </c>
      <c r="BK387" s="185"/>
      <c r="BL387" s="185"/>
      <c r="BM387" s="110"/>
      <c r="BN387" s="111"/>
      <c r="BO387" s="143"/>
      <c r="BP387" s="143"/>
      <c r="BQ387" s="143"/>
      <c r="BR387" s="143"/>
      <c r="BS387" s="45">
        <f>VLOOKUP($E387,'факт КС '!$E$11:$DJ$207,21,0)</f>
        <v>0</v>
      </c>
      <c r="BT387" s="45">
        <f>VLOOKUP($E387,'факт КС '!$E$11:$DJ$207,22,0)</f>
        <v>0</v>
      </c>
      <c r="BU387" s="45">
        <f>VLOOKUP($E387,'факт КС '!$E$11:$DJ$207,23,0)</f>
        <v>0</v>
      </c>
      <c r="BV387" s="45">
        <f>VLOOKUP($E387,'факт КС '!$E$11:$DJ$207,24,0)</f>
        <v>0</v>
      </c>
      <c r="BW387" s="45">
        <f>VLOOKUP($E387,'факт КС '!$E$11:$DJ$207,25,0)</f>
        <v>0</v>
      </c>
      <c r="BX387" s="45">
        <f>VLOOKUP($E387,'факт КС '!$E$11:$DJ$207,26,0)</f>
        <v>0</v>
      </c>
      <c r="BY387" s="45">
        <f t="shared" si="6173"/>
        <v>0</v>
      </c>
      <c r="BZ387" s="45">
        <f t="shared" si="6174"/>
        <v>0</v>
      </c>
      <c r="CA387" s="45">
        <f t="shared" si="6175"/>
        <v>0</v>
      </c>
      <c r="CB387" s="181">
        <f t="shared" si="6176"/>
        <v>0</v>
      </c>
      <c r="CC387" s="181">
        <f t="shared" si="6304"/>
        <v>0</v>
      </c>
      <c r="CD387" s="185"/>
      <c r="CE387" s="185"/>
      <c r="CF387" s="110"/>
      <c r="CG387" s="111"/>
      <c r="CH387" s="143"/>
      <c r="CI387" s="143"/>
      <c r="CJ387" s="143"/>
      <c r="CK387" s="143"/>
      <c r="CL387" s="45">
        <f>VLOOKUP($E387,'факт КС '!$E$11:$DJ$210,33,0)</f>
        <v>0</v>
      </c>
      <c r="CM387" s="45">
        <f>VLOOKUP($E387,'факт КС '!$E$11:$DJ$210,34,0)</f>
        <v>0</v>
      </c>
      <c r="CN387" s="45">
        <f>VLOOKUP($E387,'факт КС '!$E$11:$DJ$210,35,0)</f>
        <v>0</v>
      </c>
      <c r="CO387" s="45">
        <f>VLOOKUP($E387,'факт КС '!$E$11:$DJ$210,36,0)</f>
        <v>0</v>
      </c>
      <c r="CP387" s="45">
        <f>VLOOKUP($E387,'факт КС '!$E$11:$DJ$210,37,0)</f>
        <v>0</v>
      </c>
      <c r="CQ387" s="45">
        <f>VLOOKUP($E387,'факт КС '!$E$11:$DJ$210,38,0)</f>
        <v>0</v>
      </c>
      <c r="CR387" s="45">
        <f t="shared" si="6177"/>
        <v>0</v>
      </c>
      <c r="CS387" s="45">
        <f t="shared" si="6178"/>
        <v>0</v>
      </c>
      <c r="CT387" s="45">
        <f t="shared" si="6179"/>
        <v>0</v>
      </c>
      <c r="CU387" s="181">
        <f t="shared" si="6180"/>
        <v>0</v>
      </c>
      <c r="CV387" s="181">
        <f t="shared" si="6305"/>
        <v>0</v>
      </c>
      <c r="CW387" s="271"/>
      <c r="CX387" s="185"/>
      <c r="CY387" s="110"/>
      <c r="CZ387" s="111"/>
      <c r="DA387" s="143"/>
      <c r="DB387" s="143"/>
      <c r="DC387" s="143"/>
      <c r="DD387" s="143"/>
      <c r="DE387" s="45">
        <f>VLOOKUP($E387,'факт КС '!$E$11:$DJ$210,57,0)</f>
        <v>0</v>
      </c>
      <c r="DF387" s="45">
        <f>VLOOKUP($E387,'факт КС '!$E$11:$DJ$210,58,0)</f>
        <v>0</v>
      </c>
      <c r="DG387" s="45">
        <f>VLOOKUP($E387,'факт КС '!$E$11:$DJ$210,59,0)</f>
        <v>0</v>
      </c>
      <c r="DH387" s="45">
        <f>VLOOKUP($E387,'факт КС '!$E$11:$DJ$210,60,0)</f>
        <v>0</v>
      </c>
      <c r="DI387" s="45">
        <f>VLOOKUP($E387,'факт КС '!$E$11:$DJ$210,61,0)</f>
        <v>0</v>
      </c>
      <c r="DJ387" s="45">
        <f>VLOOKUP($E387,'факт КС '!$E$11:$DJ$210,62,0)</f>
        <v>0</v>
      </c>
      <c r="DK387" s="45">
        <f t="shared" si="6181"/>
        <v>0</v>
      </c>
      <c r="DL387" s="45">
        <f t="shared" si="6182"/>
        <v>0</v>
      </c>
      <c r="DM387" s="45">
        <f t="shared" si="6183"/>
        <v>0</v>
      </c>
      <c r="DN387" s="184">
        <f t="shared" si="6184"/>
        <v>0</v>
      </c>
      <c r="DO387" s="184">
        <f t="shared" si="6306"/>
        <v>0</v>
      </c>
      <c r="DP387" s="271"/>
      <c r="DQ387" s="185"/>
      <c r="DR387" s="110"/>
      <c r="DS387" s="111"/>
      <c r="DT387" s="143"/>
      <c r="DU387" s="143"/>
      <c r="DV387" s="143"/>
      <c r="DW387" s="143"/>
      <c r="DX387" s="45">
        <f>VLOOKUP($E387,'факт КС '!$E$11:$DJ$210,27,0)</f>
        <v>0</v>
      </c>
      <c r="DY387" s="45">
        <f>VLOOKUP($E387,'факт КС '!$E$11:$DJ$210,28,0)</f>
        <v>0</v>
      </c>
      <c r="DZ387" s="45">
        <f>VLOOKUP($E387,'факт КС '!$E$11:$DJ$210,29,0)</f>
        <v>0</v>
      </c>
      <c r="EA387" s="45">
        <f>VLOOKUP($E387,'факт КС '!$E$11:$DJ$210,30,0)</f>
        <v>0</v>
      </c>
      <c r="EB387" s="45">
        <f>VLOOKUP($E387,'факт КС '!$E$11:$DJ$210,31,0)</f>
        <v>0</v>
      </c>
      <c r="EC387" s="45">
        <f>VLOOKUP($E387,'факт КС '!$E$11:$DJ$210,32,0)</f>
        <v>0</v>
      </c>
      <c r="ED387" s="45">
        <f t="shared" si="6185"/>
        <v>0</v>
      </c>
      <c r="EE387" s="45">
        <f t="shared" si="6186"/>
        <v>0</v>
      </c>
      <c r="EF387" s="45">
        <f t="shared" si="6187"/>
        <v>0</v>
      </c>
      <c r="EG387" s="184">
        <f t="shared" si="6188"/>
        <v>0</v>
      </c>
      <c r="EH387" s="184">
        <f t="shared" si="6307"/>
        <v>0</v>
      </c>
      <c r="EI387" s="271"/>
      <c r="EJ387" s="185"/>
      <c r="EK387" s="110"/>
      <c r="EL387" s="111"/>
      <c r="EM387" s="188"/>
      <c r="EN387" s="188"/>
      <c r="EO387" s="143"/>
      <c r="EP387" s="143"/>
      <c r="EQ387" s="45">
        <f>VLOOKUP($E387,'факт КС '!$E$11:$DJ$210,63,0)</f>
        <v>0</v>
      </c>
      <c r="ER387" s="45">
        <f>VLOOKUP($E387,'факт КС '!$E$11:$DJ$210,64,0)</f>
        <v>0</v>
      </c>
      <c r="ES387" s="45">
        <f>VLOOKUP($E387,'факт КС '!$E$11:$DJ$210,65,0)</f>
        <v>0</v>
      </c>
      <c r="ET387" s="45">
        <f>VLOOKUP($E387,'факт КС '!$E$11:$DJ$210,66,0)</f>
        <v>0</v>
      </c>
      <c r="EU387" s="45">
        <f>VLOOKUP($E387,'факт КС '!$E$11:$DJ$210,67,0)</f>
        <v>0</v>
      </c>
      <c r="EV387" s="45">
        <f>VLOOKUP($E387,'факт КС '!$E$11:$DJ$210,68,0)</f>
        <v>0</v>
      </c>
      <c r="EW387" s="45">
        <f t="shared" si="6189"/>
        <v>0</v>
      </c>
      <c r="EX387" s="45">
        <f t="shared" si="6190"/>
        <v>0</v>
      </c>
      <c r="EY387" s="45">
        <f t="shared" si="6191"/>
        <v>0</v>
      </c>
      <c r="EZ387" s="184">
        <f t="shared" si="6192"/>
        <v>0</v>
      </c>
      <c r="FA387" s="184">
        <f t="shared" si="6308"/>
        <v>0</v>
      </c>
      <c r="FB387" s="271"/>
      <c r="FC387" s="185"/>
      <c r="FD387" s="110"/>
      <c r="FE387" s="111"/>
      <c r="FF387" s="188"/>
      <c r="FG387" s="188"/>
      <c r="FH387" s="143"/>
      <c r="FI387" s="143"/>
      <c r="FJ387" s="45">
        <f>VLOOKUP($E387,'факт КС '!$E$11:$DJ$210,93,0)</f>
        <v>0</v>
      </c>
      <c r="FK387" s="45">
        <f>VLOOKUP($E387,'факт КС '!$E$11:$DJ$210,94,0)</f>
        <v>0</v>
      </c>
      <c r="FL387" s="45">
        <f>VLOOKUP($E387,'факт КС '!$E$11:$DJ$210,95,0)</f>
        <v>0</v>
      </c>
      <c r="FM387" s="45">
        <f>VLOOKUP($E387,'факт КС '!$E$11:$DJ$210,96,0)</f>
        <v>0</v>
      </c>
      <c r="FN387" s="45">
        <f>VLOOKUP($E387,'факт КС '!$E$11:$DJ$210,97,0)</f>
        <v>0</v>
      </c>
      <c r="FO387" s="45">
        <f>VLOOKUP($E387,'факт КС '!$E$11:$DJ$210,98,0)</f>
        <v>0</v>
      </c>
      <c r="FP387" s="45">
        <f t="shared" si="6193"/>
        <v>0</v>
      </c>
      <c r="FQ387" s="45">
        <f t="shared" si="6194"/>
        <v>0</v>
      </c>
      <c r="FR387" s="45">
        <f t="shared" si="6195"/>
        <v>0</v>
      </c>
      <c r="FS387" s="184">
        <f t="shared" si="6196"/>
        <v>0</v>
      </c>
      <c r="FT387" s="184">
        <f t="shared" si="6309"/>
        <v>0</v>
      </c>
      <c r="FU387" s="271"/>
      <c r="FV387" s="185"/>
      <c r="FW387" s="110"/>
      <c r="FX387" s="111"/>
      <c r="FY387" s="143"/>
      <c r="FZ387" s="143"/>
      <c r="GA387" s="143"/>
      <c r="GB387" s="143"/>
      <c r="GC387" s="45">
        <f>VLOOKUP($E387,'факт КС '!$E$11:$DJ$210,87,0)</f>
        <v>0</v>
      </c>
      <c r="GD387" s="45">
        <f>VLOOKUP($E387,'факт КС '!$E$11:$DJ$210,88,0)</f>
        <v>0</v>
      </c>
      <c r="GE387" s="45">
        <f>VLOOKUP($E387,'факт КС '!$E$11:$DJ$210,89,0)</f>
        <v>0</v>
      </c>
      <c r="GF387" s="45">
        <f>VLOOKUP($E387,'факт КС '!$E$11:$DJ$210,90,0)</f>
        <v>0</v>
      </c>
      <c r="GG387" s="45">
        <f>VLOOKUP($E387,'факт КС '!$E$11:$DJ$210,91,0)</f>
        <v>0</v>
      </c>
      <c r="GH387" s="45">
        <f>VLOOKUP($E387,'факт КС '!$E$11:$DJ$210,92,0)</f>
        <v>0</v>
      </c>
      <c r="GI387" s="45">
        <f t="shared" si="6197"/>
        <v>0</v>
      </c>
      <c r="GJ387" s="45">
        <f t="shared" si="6198"/>
        <v>0</v>
      </c>
      <c r="GK387" s="45">
        <f t="shared" si="6199"/>
        <v>0</v>
      </c>
      <c r="GL387" s="184">
        <f t="shared" si="6200"/>
        <v>0</v>
      </c>
      <c r="GM387" s="184">
        <f t="shared" si="6310"/>
        <v>0</v>
      </c>
      <c r="GN387" s="271"/>
      <c r="GO387" s="185"/>
      <c r="GP387" s="110"/>
      <c r="GQ387" s="111"/>
      <c r="GR387" s="143"/>
      <c r="GS387" s="143"/>
      <c r="GT387" s="143"/>
      <c r="GU387" s="143"/>
      <c r="GV387" s="45">
        <f>VLOOKUP($E387,'факт КС '!$E$11:$DJ$210,99,0)</f>
        <v>0</v>
      </c>
      <c r="GW387" s="45">
        <f>VLOOKUP($E387,'факт КС '!$E$11:$DJ$210,100,0)</f>
        <v>0</v>
      </c>
      <c r="GX387" s="45">
        <f>VLOOKUP($E387,'факт КС '!$E$11:$DJ$210,101,0)</f>
        <v>0</v>
      </c>
      <c r="GY387" s="45">
        <f>VLOOKUP($E387,'факт КС '!$E$11:$DJ$210,102,0)</f>
        <v>0</v>
      </c>
      <c r="GZ387" s="45">
        <f>VLOOKUP($E387,'факт КС '!$E$11:$DJ$210,103,0)</f>
        <v>0</v>
      </c>
      <c r="HA387" s="45">
        <f>VLOOKUP($E387,'факт КС '!$E$11:$DJ$210,104,0)</f>
        <v>0</v>
      </c>
      <c r="HB387" s="45">
        <f t="shared" si="6201"/>
        <v>0</v>
      </c>
      <c r="HC387" s="45">
        <f t="shared" si="6202"/>
        <v>0</v>
      </c>
      <c r="HD387" s="45">
        <f t="shared" si="6203"/>
        <v>0</v>
      </c>
      <c r="HE387" s="184">
        <f t="shared" si="6204"/>
        <v>0</v>
      </c>
      <c r="HF387" s="184">
        <f t="shared" si="6311"/>
        <v>0</v>
      </c>
      <c r="HG387" s="271"/>
      <c r="HH387" s="185"/>
      <c r="HI387" s="110"/>
      <c r="HJ387" s="111"/>
      <c r="HK387" s="143"/>
      <c r="HL387" s="143"/>
      <c r="HM387" s="143"/>
      <c r="HN387" s="143"/>
      <c r="HO387" s="45">
        <f>VLOOKUP($E387,'факт КС '!$E$11:$DJ$210,81,0)</f>
        <v>0</v>
      </c>
      <c r="HP387" s="45">
        <f>VLOOKUP($E387,'факт КС '!$E$11:$DJ$210,82,0)</f>
        <v>0</v>
      </c>
      <c r="HQ387" s="45">
        <f>VLOOKUP($E387,'факт КС '!$E$11:$DJ$210,83,0)</f>
        <v>0</v>
      </c>
      <c r="HR387" s="45">
        <f>VLOOKUP($E387,'факт КС '!$E$11:$DJ$210,84,0)</f>
        <v>0</v>
      </c>
      <c r="HS387" s="45">
        <f>VLOOKUP($E387,'факт КС '!$E$11:$DJ$210,85,0)</f>
        <v>0</v>
      </c>
      <c r="HT387" s="45">
        <f>VLOOKUP($E387,'факт КС '!$E$11:$DJ$210,86,0)</f>
        <v>0</v>
      </c>
      <c r="HU387" s="45">
        <f t="shared" si="6205"/>
        <v>0</v>
      </c>
      <c r="HV387" s="45">
        <f t="shared" si="6206"/>
        <v>0</v>
      </c>
      <c r="HW387" s="45">
        <f t="shared" si="6207"/>
        <v>0</v>
      </c>
      <c r="HX387" s="184">
        <f t="shared" si="6208"/>
        <v>0</v>
      </c>
      <c r="HY387" s="184">
        <f t="shared" si="6312"/>
        <v>0</v>
      </c>
      <c r="HZ387" s="271"/>
      <c r="IA387" s="185"/>
      <c r="IB387" s="110"/>
      <c r="IC387" s="111"/>
      <c r="ID387" s="188"/>
      <c r="IE387" s="188"/>
      <c r="IF387" s="143"/>
      <c r="IG387" s="143"/>
      <c r="IH387" s="45">
        <f>VLOOKUP($E387,'факт КС '!$E$11:$DJ$210,69,0)</f>
        <v>0</v>
      </c>
      <c r="II387" s="45">
        <f>VLOOKUP($E387,'факт КС '!$E$11:$DJ$210,70,0)</f>
        <v>0</v>
      </c>
      <c r="IJ387" s="45">
        <f>VLOOKUP($E387,'факт КС '!$E$11:$DJ$210,71,0)</f>
        <v>0</v>
      </c>
      <c r="IK387" s="45">
        <f>VLOOKUP($E387,'факт КС '!$E$11:$DJ$210,72,0)</f>
        <v>0</v>
      </c>
      <c r="IL387" s="45">
        <f>VLOOKUP($E387,'факт КС '!$E$11:$DJ$210,73,0)</f>
        <v>0</v>
      </c>
      <c r="IM387" s="45">
        <f>VLOOKUP($E387,'факт КС '!$E$11:$DJ$210,74,0)</f>
        <v>0</v>
      </c>
      <c r="IN387" s="45">
        <f t="shared" si="6209"/>
        <v>0</v>
      </c>
      <c r="IO387" s="45">
        <f t="shared" si="6210"/>
        <v>0</v>
      </c>
      <c r="IP387" s="45">
        <f t="shared" si="6211"/>
        <v>0</v>
      </c>
      <c r="IQ387" s="184">
        <f t="shared" si="6212"/>
        <v>0</v>
      </c>
      <c r="IR387" s="184">
        <f t="shared" si="6313"/>
        <v>0</v>
      </c>
      <c r="IS387" s="271"/>
      <c r="IT387" s="185"/>
      <c r="IU387" s="110"/>
      <c r="IV387" s="111"/>
      <c r="IW387" s="188"/>
      <c r="IX387" s="188"/>
      <c r="IY387" s="143"/>
      <c r="IZ387" s="143"/>
      <c r="JA387" s="45">
        <f>VLOOKUP($E387,'факт КС '!$E$11:$DJ$210,75,0)</f>
        <v>0</v>
      </c>
      <c r="JB387" s="45">
        <f>VLOOKUP($E387,'факт КС '!$E$11:$DJ$210,76,0)</f>
        <v>0</v>
      </c>
      <c r="JC387" s="45">
        <f>VLOOKUP($E387,'факт КС '!$E$11:$DJ$210,77,0)</f>
        <v>0</v>
      </c>
      <c r="JD387" s="45">
        <f>VLOOKUP($E387,'факт КС '!$E$11:$DJ$210,78,0)</f>
        <v>0</v>
      </c>
      <c r="JE387" s="45">
        <f>VLOOKUP($E387,'факт КС '!$E$11:$DJ$210,79,0)</f>
        <v>0</v>
      </c>
      <c r="JF387" s="45">
        <f>VLOOKUP($E387,'факт КС '!$E$11:$DJ$210,80,0)</f>
        <v>0</v>
      </c>
      <c r="JG387" s="45">
        <f t="shared" si="6213"/>
        <v>0</v>
      </c>
      <c r="JH387" s="45">
        <f t="shared" si="6214"/>
        <v>0</v>
      </c>
      <c r="JI387" s="45">
        <f t="shared" si="6215"/>
        <v>0</v>
      </c>
      <c r="JJ387" s="184">
        <f t="shared" si="6216"/>
        <v>0</v>
      </c>
      <c r="JK387" s="184">
        <f t="shared" si="6314"/>
        <v>0</v>
      </c>
      <c r="JL387" s="271"/>
      <c r="JM387" s="185"/>
      <c r="JN387" s="110"/>
      <c r="JO387" s="111"/>
      <c r="JP387" s="190"/>
      <c r="JQ387" s="191"/>
      <c r="JR387" s="192"/>
      <c r="JS387" s="191"/>
      <c r="JT387" s="385">
        <f t="shared" si="7086"/>
        <v>18</v>
      </c>
      <c r="JU387" s="385">
        <f t="shared" si="7087"/>
        <v>6500310.8399999989</v>
      </c>
      <c r="JV387" s="385">
        <f t="shared" si="7088"/>
        <v>278</v>
      </c>
      <c r="JW387" s="385">
        <f t="shared" si="7089"/>
        <v>1</v>
      </c>
      <c r="JX387" s="385">
        <f t="shared" si="7090"/>
        <v>361128.38</v>
      </c>
      <c r="JY387" s="385">
        <f t="shared" si="7091"/>
        <v>16</v>
      </c>
      <c r="JZ387" s="45">
        <f t="shared" ref="JZ387:JZ393" si="7093">JT387+JW387</f>
        <v>19</v>
      </c>
      <c r="KA387" s="45">
        <f t="shared" si="6297"/>
        <v>6861439.2199999988</v>
      </c>
      <c r="KB387" s="45">
        <f t="shared" si="6298"/>
        <v>294</v>
      </c>
      <c r="KC387" s="184">
        <f t="shared" ref="KC387:KC393" si="7094">JT387-JR387</f>
        <v>18</v>
      </c>
      <c r="KD387" s="184">
        <f t="shared" ref="KD387:KD393" si="7095">JU387-JS387</f>
        <v>6500310.8399999989</v>
      </c>
      <c r="KE387" s="110"/>
      <c r="KF387" s="111"/>
      <c r="KG387" s="183"/>
      <c r="KH387" s="183"/>
    </row>
    <row r="388" spans="1:299" hidden="1" x14ac:dyDescent="0.2">
      <c r="A388" s="100">
        <v>1</v>
      </c>
      <c r="B388" s="62"/>
      <c r="C388" s="172"/>
      <c r="D388" s="225"/>
      <c r="E388" s="687"/>
      <c r="F388" s="225"/>
      <c r="G388" s="63"/>
      <c r="H388" s="92"/>
      <c r="I388" s="92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>
        <f t="shared" si="7013"/>
        <v>0</v>
      </c>
      <c r="U388" s="45">
        <f t="shared" si="7014"/>
        <v>0</v>
      </c>
      <c r="V388" s="45">
        <f t="shared" si="7015"/>
        <v>0</v>
      </c>
      <c r="W388" s="181">
        <f t="shared" si="7016"/>
        <v>0</v>
      </c>
      <c r="X388" s="181">
        <f t="shared" si="7017"/>
        <v>0</v>
      </c>
      <c r="Y388" s="181"/>
      <c r="Z388" s="181"/>
      <c r="AA388" s="46"/>
      <c r="AB388" s="46"/>
      <c r="AC388" s="45"/>
      <c r="AD388" s="45"/>
      <c r="AE388" s="45"/>
      <c r="AF388" s="45"/>
      <c r="AG388" s="45"/>
      <c r="AH388" s="45"/>
      <c r="AI388" s="45"/>
      <c r="AJ388" s="45"/>
      <c r="AK388" s="45"/>
      <c r="AL388" s="45"/>
      <c r="AM388" s="45">
        <f t="shared" si="6165"/>
        <v>0</v>
      </c>
      <c r="AN388" s="45">
        <f t="shared" si="6166"/>
        <v>0</v>
      </c>
      <c r="AO388" s="45">
        <f t="shared" si="6167"/>
        <v>0</v>
      </c>
      <c r="AP388" s="181">
        <f t="shared" si="6168"/>
        <v>0</v>
      </c>
      <c r="AQ388" s="181">
        <f t="shared" si="6302"/>
        <v>0</v>
      </c>
      <c r="AR388" s="181"/>
      <c r="AS388" s="181"/>
      <c r="AT388" s="46"/>
      <c r="AU388" s="46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>
        <f t="shared" si="6169"/>
        <v>0</v>
      </c>
      <c r="BG388" s="45">
        <f t="shared" si="6170"/>
        <v>0</v>
      </c>
      <c r="BH388" s="45">
        <f t="shared" si="6171"/>
        <v>0</v>
      </c>
      <c r="BI388" s="181">
        <f t="shared" si="6172"/>
        <v>0</v>
      </c>
      <c r="BJ388" s="181">
        <f t="shared" si="6303"/>
        <v>0</v>
      </c>
      <c r="BK388" s="181"/>
      <c r="BL388" s="181"/>
      <c r="BM388" s="46"/>
      <c r="BN388" s="46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>
        <f t="shared" si="6173"/>
        <v>0</v>
      </c>
      <c r="BZ388" s="45">
        <f t="shared" si="6174"/>
        <v>0</v>
      </c>
      <c r="CA388" s="45">
        <f t="shared" si="6175"/>
        <v>0</v>
      </c>
      <c r="CB388" s="181">
        <f t="shared" si="6176"/>
        <v>0</v>
      </c>
      <c r="CC388" s="181">
        <f t="shared" si="6304"/>
        <v>0</v>
      </c>
      <c r="CD388" s="181"/>
      <c r="CE388" s="181"/>
      <c r="CF388" s="46"/>
      <c r="CG388" s="46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>
        <f t="shared" si="6177"/>
        <v>0</v>
      </c>
      <c r="CS388" s="45">
        <f t="shared" si="6178"/>
        <v>0</v>
      </c>
      <c r="CT388" s="45">
        <f t="shared" si="6179"/>
        <v>0</v>
      </c>
      <c r="CU388" s="181">
        <f t="shared" si="6180"/>
        <v>0</v>
      </c>
      <c r="CV388" s="181">
        <f t="shared" si="6305"/>
        <v>0</v>
      </c>
      <c r="CW388" s="273"/>
      <c r="CX388" s="184"/>
      <c r="CY388" s="46"/>
      <c r="CZ388" s="46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>
        <f t="shared" si="6181"/>
        <v>0</v>
      </c>
      <c r="DL388" s="45">
        <f t="shared" si="6182"/>
        <v>0</v>
      </c>
      <c r="DM388" s="45">
        <f t="shared" si="6183"/>
        <v>0</v>
      </c>
      <c r="DN388" s="184">
        <f t="shared" si="6184"/>
        <v>0</v>
      </c>
      <c r="DO388" s="184">
        <f t="shared" si="6306"/>
        <v>0</v>
      </c>
      <c r="DP388" s="273"/>
      <c r="DQ388" s="184"/>
      <c r="DR388" s="46"/>
      <c r="DS388" s="46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>
        <f t="shared" si="6185"/>
        <v>0</v>
      </c>
      <c r="EE388" s="45">
        <f t="shared" si="6186"/>
        <v>0</v>
      </c>
      <c r="EF388" s="45">
        <f t="shared" si="6187"/>
        <v>0</v>
      </c>
      <c r="EG388" s="184">
        <f t="shared" si="6188"/>
        <v>0</v>
      </c>
      <c r="EH388" s="184">
        <f t="shared" si="6307"/>
        <v>0</v>
      </c>
      <c r="EI388" s="273"/>
      <c r="EJ388" s="184"/>
      <c r="EK388" s="46"/>
      <c r="EL388" s="46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>
        <f t="shared" si="6189"/>
        <v>0</v>
      </c>
      <c r="EX388" s="45">
        <f t="shared" si="6190"/>
        <v>0</v>
      </c>
      <c r="EY388" s="45">
        <f t="shared" si="6191"/>
        <v>0</v>
      </c>
      <c r="EZ388" s="184">
        <f t="shared" si="6192"/>
        <v>0</v>
      </c>
      <c r="FA388" s="184">
        <f t="shared" si="6308"/>
        <v>0</v>
      </c>
      <c r="FB388" s="273"/>
      <c r="FC388" s="184"/>
      <c r="FD388" s="46"/>
      <c r="FE388" s="46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>
        <f t="shared" si="6193"/>
        <v>0</v>
      </c>
      <c r="FQ388" s="45">
        <f t="shared" si="6194"/>
        <v>0</v>
      </c>
      <c r="FR388" s="45">
        <f t="shared" si="6195"/>
        <v>0</v>
      </c>
      <c r="FS388" s="184">
        <f t="shared" si="6196"/>
        <v>0</v>
      </c>
      <c r="FT388" s="184">
        <f t="shared" si="6309"/>
        <v>0</v>
      </c>
      <c r="FU388" s="273"/>
      <c r="FV388" s="184"/>
      <c r="FW388" s="46"/>
      <c r="FX388" s="46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>
        <f t="shared" si="6197"/>
        <v>0</v>
      </c>
      <c r="GJ388" s="45">
        <f t="shared" si="6198"/>
        <v>0</v>
      </c>
      <c r="GK388" s="45">
        <f t="shared" si="6199"/>
        <v>0</v>
      </c>
      <c r="GL388" s="184">
        <f t="shared" si="6200"/>
        <v>0</v>
      </c>
      <c r="GM388" s="184">
        <f t="shared" si="6310"/>
        <v>0</v>
      </c>
      <c r="GN388" s="273"/>
      <c r="GO388" s="184"/>
      <c r="GP388" s="46"/>
      <c r="GQ388" s="46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>
        <f t="shared" si="6201"/>
        <v>0</v>
      </c>
      <c r="HC388" s="45">
        <f t="shared" si="6202"/>
        <v>0</v>
      </c>
      <c r="HD388" s="45">
        <f t="shared" si="6203"/>
        <v>0</v>
      </c>
      <c r="HE388" s="184">
        <f t="shared" si="6204"/>
        <v>0</v>
      </c>
      <c r="HF388" s="184">
        <f t="shared" si="6311"/>
        <v>0</v>
      </c>
      <c r="HG388" s="273"/>
      <c r="HH388" s="184"/>
      <c r="HI388" s="46"/>
      <c r="HJ388" s="46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>
        <f t="shared" si="6205"/>
        <v>0</v>
      </c>
      <c r="HV388" s="45">
        <f t="shared" si="6206"/>
        <v>0</v>
      </c>
      <c r="HW388" s="45">
        <f t="shared" si="6207"/>
        <v>0</v>
      </c>
      <c r="HX388" s="184">
        <f t="shared" si="6208"/>
        <v>0</v>
      </c>
      <c r="HY388" s="184">
        <f t="shared" si="6312"/>
        <v>0</v>
      </c>
      <c r="HZ388" s="273"/>
      <c r="IA388" s="184"/>
      <c r="IB388" s="46"/>
      <c r="IC388" s="46"/>
      <c r="ID388" s="46"/>
      <c r="IE388" s="46"/>
      <c r="IF388" s="45"/>
      <c r="IG388" s="45"/>
      <c r="IH388" s="45"/>
      <c r="II388" s="45"/>
      <c r="IJ388" s="45"/>
      <c r="IK388" s="45"/>
      <c r="IL388" s="45"/>
      <c r="IM388" s="45"/>
      <c r="IN388" s="45">
        <f t="shared" si="6209"/>
        <v>0</v>
      </c>
      <c r="IO388" s="45">
        <f t="shared" si="6210"/>
        <v>0</v>
      </c>
      <c r="IP388" s="45">
        <f t="shared" si="6211"/>
        <v>0</v>
      </c>
      <c r="IQ388" s="184">
        <f t="shared" si="6212"/>
        <v>0</v>
      </c>
      <c r="IR388" s="184">
        <f t="shared" si="6313"/>
        <v>0</v>
      </c>
      <c r="IS388" s="273"/>
      <c r="IT388" s="184"/>
      <c r="IU388" s="46"/>
      <c r="IV388" s="46"/>
      <c r="IW388" s="46"/>
      <c r="IX388" s="46"/>
      <c r="IY388" s="45"/>
      <c r="IZ388" s="45"/>
      <c r="JA388" s="45"/>
      <c r="JB388" s="45"/>
      <c r="JC388" s="45"/>
      <c r="JD388" s="45"/>
      <c r="JE388" s="45"/>
      <c r="JF388" s="45"/>
      <c r="JG388" s="45">
        <f t="shared" si="6213"/>
        <v>0</v>
      </c>
      <c r="JH388" s="45">
        <f t="shared" si="6214"/>
        <v>0</v>
      </c>
      <c r="JI388" s="45">
        <f t="shared" si="6215"/>
        <v>0</v>
      </c>
      <c r="JJ388" s="184">
        <f t="shared" si="6216"/>
        <v>0</v>
      </c>
      <c r="JK388" s="184">
        <f t="shared" si="6314"/>
        <v>0</v>
      </c>
      <c r="JL388" s="273"/>
      <c r="JM388" s="184"/>
      <c r="JN388" s="46"/>
      <c r="JO388" s="46"/>
      <c r="JP388" s="47"/>
      <c r="JQ388" s="48"/>
      <c r="JR388" s="47"/>
      <c r="JS388" s="47"/>
      <c r="JT388" s="385">
        <f t="shared" si="7086"/>
        <v>0</v>
      </c>
      <c r="JU388" s="385">
        <f t="shared" si="7087"/>
        <v>0</v>
      </c>
      <c r="JV388" s="385">
        <f t="shared" si="7088"/>
        <v>0</v>
      </c>
      <c r="JW388" s="385">
        <f t="shared" si="7089"/>
        <v>0</v>
      </c>
      <c r="JX388" s="385">
        <f t="shared" si="7090"/>
        <v>0</v>
      </c>
      <c r="JY388" s="385">
        <f t="shared" si="7091"/>
        <v>0</v>
      </c>
      <c r="JZ388" s="45">
        <f t="shared" si="7093"/>
        <v>0</v>
      </c>
      <c r="KA388" s="45">
        <f t="shared" si="6297"/>
        <v>0</v>
      </c>
      <c r="KB388" s="45">
        <f t="shared" si="6298"/>
        <v>0</v>
      </c>
      <c r="KC388" s="184">
        <f t="shared" si="7094"/>
        <v>0</v>
      </c>
      <c r="KD388" s="184">
        <f t="shared" si="7095"/>
        <v>0</v>
      </c>
      <c r="KE388" s="46"/>
      <c r="KF388" s="46"/>
      <c r="KG388" s="62"/>
      <c r="KH388" s="62"/>
    </row>
    <row r="389" spans="1:299" s="3" customFormat="1" hidden="1" x14ac:dyDescent="0.2">
      <c r="A389" s="100">
        <v>1</v>
      </c>
      <c r="B389" s="62"/>
      <c r="C389" s="49"/>
      <c r="D389" s="7"/>
      <c r="E389" s="7"/>
      <c r="F389" s="7"/>
      <c r="G389" s="63"/>
      <c r="H389" s="92"/>
      <c r="I389" s="92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>
        <f t="shared" si="7013"/>
        <v>0</v>
      </c>
      <c r="U389" s="45">
        <f t="shared" si="7014"/>
        <v>0</v>
      </c>
      <c r="V389" s="45">
        <f t="shared" si="7015"/>
        <v>0</v>
      </c>
      <c r="W389" s="181">
        <f t="shared" si="7016"/>
        <v>0</v>
      </c>
      <c r="X389" s="181">
        <f t="shared" si="7017"/>
        <v>0</v>
      </c>
      <c r="Y389" s="181"/>
      <c r="Z389" s="181"/>
      <c r="AA389" s="46"/>
      <c r="AB389" s="46"/>
      <c r="AC389" s="45"/>
      <c r="AD389" s="45"/>
      <c r="AE389" s="45"/>
      <c r="AF389" s="45"/>
      <c r="AG389" s="45"/>
      <c r="AH389" s="45"/>
      <c r="AI389" s="45"/>
      <c r="AJ389" s="45"/>
      <c r="AK389" s="45"/>
      <c r="AL389" s="45"/>
      <c r="AM389" s="45">
        <f t="shared" si="6165"/>
        <v>0</v>
      </c>
      <c r="AN389" s="45">
        <f t="shared" si="6166"/>
        <v>0</v>
      </c>
      <c r="AO389" s="45">
        <f t="shared" si="6167"/>
        <v>0</v>
      </c>
      <c r="AP389" s="181">
        <f t="shared" si="6168"/>
        <v>0</v>
      </c>
      <c r="AQ389" s="181">
        <f t="shared" si="6302"/>
        <v>0</v>
      </c>
      <c r="AR389" s="181"/>
      <c r="AS389" s="181"/>
      <c r="AT389" s="46"/>
      <c r="AU389" s="46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>
        <f t="shared" si="6169"/>
        <v>0</v>
      </c>
      <c r="BG389" s="45">
        <f t="shared" si="6170"/>
        <v>0</v>
      </c>
      <c r="BH389" s="45">
        <f t="shared" si="6171"/>
        <v>0</v>
      </c>
      <c r="BI389" s="181">
        <f t="shared" si="6172"/>
        <v>0</v>
      </c>
      <c r="BJ389" s="181">
        <f t="shared" si="6303"/>
        <v>0</v>
      </c>
      <c r="BK389" s="181"/>
      <c r="BL389" s="181"/>
      <c r="BM389" s="46"/>
      <c r="BN389" s="46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>
        <f t="shared" si="6173"/>
        <v>0</v>
      </c>
      <c r="BZ389" s="45">
        <f t="shared" si="6174"/>
        <v>0</v>
      </c>
      <c r="CA389" s="45">
        <f t="shared" si="6175"/>
        <v>0</v>
      </c>
      <c r="CB389" s="181">
        <f t="shared" si="6176"/>
        <v>0</v>
      </c>
      <c r="CC389" s="181">
        <f t="shared" si="6304"/>
        <v>0</v>
      </c>
      <c r="CD389" s="181"/>
      <c r="CE389" s="181"/>
      <c r="CF389" s="46"/>
      <c r="CG389" s="46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>
        <f t="shared" si="6177"/>
        <v>0</v>
      </c>
      <c r="CS389" s="45">
        <f t="shared" si="6178"/>
        <v>0</v>
      </c>
      <c r="CT389" s="45">
        <f t="shared" si="6179"/>
        <v>0</v>
      </c>
      <c r="CU389" s="181">
        <f t="shared" si="6180"/>
        <v>0</v>
      </c>
      <c r="CV389" s="181">
        <f t="shared" si="6305"/>
        <v>0</v>
      </c>
      <c r="CW389" s="272"/>
      <c r="CX389" s="181"/>
      <c r="CY389" s="117"/>
      <c r="CZ389" s="117"/>
      <c r="DA389" s="114"/>
      <c r="DB389" s="114"/>
      <c r="DC389" s="114"/>
      <c r="DD389" s="114"/>
      <c r="DE389" s="114"/>
      <c r="DF389" s="114"/>
      <c r="DG389" s="114"/>
      <c r="DH389" s="114"/>
      <c r="DI389" s="114"/>
      <c r="DJ389" s="114"/>
      <c r="DK389" s="45">
        <f t="shared" si="6181"/>
        <v>0</v>
      </c>
      <c r="DL389" s="45">
        <f t="shared" si="6182"/>
        <v>0</v>
      </c>
      <c r="DM389" s="45">
        <f t="shared" si="6183"/>
        <v>0</v>
      </c>
      <c r="DN389" s="184">
        <f t="shared" si="6184"/>
        <v>0</v>
      </c>
      <c r="DO389" s="184">
        <f t="shared" si="6306"/>
        <v>0</v>
      </c>
      <c r="DP389" s="181"/>
      <c r="DQ389" s="181"/>
      <c r="DR389" s="117"/>
      <c r="DS389" s="117"/>
      <c r="DT389" s="114"/>
      <c r="DU389" s="114"/>
      <c r="DV389" s="114"/>
      <c r="DW389" s="114"/>
      <c r="DX389" s="114"/>
      <c r="DY389" s="114"/>
      <c r="DZ389" s="114"/>
      <c r="EA389" s="114"/>
      <c r="EB389" s="114"/>
      <c r="EC389" s="114"/>
      <c r="ED389" s="45">
        <f t="shared" si="6185"/>
        <v>0</v>
      </c>
      <c r="EE389" s="45">
        <f t="shared" si="6186"/>
        <v>0</v>
      </c>
      <c r="EF389" s="45">
        <f t="shared" si="6187"/>
        <v>0</v>
      </c>
      <c r="EG389" s="184">
        <f t="shared" si="6188"/>
        <v>0</v>
      </c>
      <c r="EH389" s="184">
        <f t="shared" si="6307"/>
        <v>0</v>
      </c>
      <c r="EI389" s="181"/>
      <c r="EJ389" s="181"/>
      <c r="EK389" s="117"/>
      <c r="EL389" s="117"/>
      <c r="EM389" s="114"/>
      <c r="EN389" s="114"/>
      <c r="EO389" s="114"/>
      <c r="EP389" s="114"/>
      <c r="EQ389" s="45"/>
      <c r="ER389" s="45"/>
      <c r="ES389" s="45"/>
      <c r="ET389" s="45"/>
      <c r="EU389" s="45"/>
      <c r="EV389" s="45"/>
      <c r="EW389" s="45">
        <f t="shared" si="6189"/>
        <v>0</v>
      </c>
      <c r="EX389" s="45">
        <f t="shared" si="6190"/>
        <v>0</v>
      </c>
      <c r="EY389" s="45">
        <f t="shared" si="6191"/>
        <v>0</v>
      </c>
      <c r="EZ389" s="184">
        <f t="shared" si="6192"/>
        <v>0</v>
      </c>
      <c r="FA389" s="184">
        <f t="shared" si="6308"/>
        <v>0</v>
      </c>
      <c r="FB389" s="181"/>
      <c r="FC389" s="181"/>
      <c r="FD389" s="117"/>
      <c r="FE389" s="117"/>
      <c r="FF389" s="114"/>
      <c r="FG389" s="114"/>
      <c r="FH389" s="114"/>
      <c r="FI389" s="114"/>
      <c r="FJ389" s="45"/>
      <c r="FK389" s="45"/>
      <c r="FL389" s="45"/>
      <c r="FM389" s="45"/>
      <c r="FN389" s="45"/>
      <c r="FO389" s="45"/>
      <c r="FP389" s="45">
        <f t="shared" si="6193"/>
        <v>0</v>
      </c>
      <c r="FQ389" s="45">
        <f t="shared" si="6194"/>
        <v>0</v>
      </c>
      <c r="FR389" s="45">
        <f t="shared" si="6195"/>
        <v>0</v>
      </c>
      <c r="FS389" s="184">
        <f t="shared" si="6196"/>
        <v>0</v>
      </c>
      <c r="FT389" s="184">
        <f t="shared" si="6309"/>
        <v>0</v>
      </c>
      <c r="FU389" s="181"/>
      <c r="FV389" s="181"/>
      <c r="FW389" s="117"/>
      <c r="FX389" s="117"/>
      <c r="FY389" s="114"/>
      <c r="FZ389" s="114"/>
      <c r="GA389" s="114"/>
      <c r="GB389" s="114"/>
      <c r="GC389" s="114"/>
      <c r="GD389" s="114"/>
      <c r="GE389" s="114"/>
      <c r="GF389" s="114"/>
      <c r="GG389" s="114"/>
      <c r="GH389" s="114"/>
      <c r="GI389" s="45">
        <f t="shared" si="6197"/>
        <v>0</v>
      </c>
      <c r="GJ389" s="45">
        <f t="shared" si="6198"/>
        <v>0</v>
      </c>
      <c r="GK389" s="45">
        <f t="shared" si="6199"/>
        <v>0</v>
      </c>
      <c r="GL389" s="184">
        <f t="shared" si="6200"/>
        <v>0</v>
      </c>
      <c r="GM389" s="184">
        <f t="shared" si="6310"/>
        <v>0</v>
      </c>
      <c r="GN389" s="181"/>
      <c r="GO389" s="181"/>
      <c r="GP389" s="117"/>
      <c r="GQ389" s="117"/>
      <c r="GR389" s="114"/>
      <c r="GS389" s="114"/>
      <c r="GT389" s="114"/>
      <c r="GU389" s="114"/>
      <c r="GV389" s="114"/>
      <c r="GW389" s="114"/>
      <c r="GX389" s="114"/>
      <c r="GY389" s="114"/>
      <c r="GZ389" s="114"/>
      <c r="HA389" s="114"/>
      <c r="HB389" s="45">
        <f t="shared" si="6201"/>
        <v>0</v>
      </c>
      <c r="HC389" s="45">
        <f t="shared" si="6202"/>
        <v>0</v>
      </c>
      <c r="HD389" s="45">
        <f t="shared" si="6203"/>
        <v>0</v>
      </c>
      <c r="HE389" s="184">
        <f t="shared" si="6204"/>
        <v>0</v>
      </c>
      <c r="HF389" s="184">
        <f t="shared" si="6311"/>
        <v>0</v>
      </c>
      <c r="HG389" s="181"/>
      <c r="HH389" s="181"/>
      <c r="HI389" s="117"/>
      <c r="HJ389" s="117"/>
      <c r="HK389" s="114"/>
      <c r="HL389" s="114"/>
      <c r="HM389" s="114"/>
      <c r="HN389" s="114"/>
      <c r="HO389" s="114"/>
      <c r="HP389" s="114"/>
      <c r="HQ389" s="114"/>
      <c r="HR389" s="114"/>
      <c r="HS389" s="114"/>
      <c r="HT389" s="114"/>
      <c r="HU389" s="45">
        <f t="shared" si="6205"/>
        <v>0</v>
      </c>
      <c r="HV389" s="45">
        <f t="shared" si="6206"/>
        <v>0</v>
      </c>
      <c r="HW389" s="45">
        <f t="shared" si="6207"/>
        <v>0</v>
      </c>
      <c r="HX389" s="184">
        <f t="shared" si="6208"/>
        <v>0</v>
      </c>
      <c r="HY389" s="184">
        <f t="shared" si="6312"/>
        <v>0</v>
      </c>
      <c r="HZ389" s="181"/>
      <c r="IA389" s="181"/>
      <c r="IB389" s="117"/>
      <c r="IC389" s="117"/>
      <c r="ID389" s="117"/>
      <c r="IE389" s="117"/>
      <c r="IF389" s="114"/>
      <c r="IG389" s="114"/>
      <c r="IH389" s="114"/>
      <c r="II389" s="114"/>
      <c r="IJ389" s="114"/>
      <c r="IK389" s="114"/>
      <c r="IL389" s="114"/>
      <c r="IM389" s="114"/>
      <c r="IN389" s="45">
        <f t="shared" si="6209"/>
        <v>0</v>
      </c>
      <c r="IO389" s="45">
        <f t="shared" si="6210"/>
        <v>0</v>
      </c>
      <c r="IP389" s="45">
        <f t="shared" si="6211"/>
        <v>0</v>
      </c>
      <c r="IQ389" s="184">
        <f t="shared" si="6212"/>
        <v>0</v>
      </c>
      <c r="IR389" s="184">
        <f t="shared" si="6313"/>
        <v>0</v>
      </c>
      <c r="IS389" s="181"/>
      <c r="IT389" s="181"/>
      <c r="IU389" s="117"/>
      <c r="IV389" s="117"/>
      <c r="IW389" s="117"/>
      <c r="IX389" s="117"/>
      <c r="IY389" s="114"/>
      <c r="IZ389" s="114"/>
      <c r="JA389" s="45"/>
      <c r="JB389" s="45"/>
      <c r="JC389" s="45"/>
      <c r="JD389" s="45"/>
      <c r="JE389" s="45"/>
      <c r="JF389" s="45"/>
      <c r="JG389" s="45">
        <f t="shared" si="6213"/>
        <v>0</v>
      </c>
      <c r="JH389" s="45">
        <f t="shared" si="6214"/>
        <v>0</v>
      </c>
      <c r="JI389" s="45">
        <f t="shared" si="6215"/>
        <v>0</v>
      </c>
      <c r="JJ389" s="184">
        <f t="shared" si="6216"/>
        <v>0</v>
      </c>
      <c r="JK389" s="184">
        <f t="shared" si="6314"/>
        <v>0</v>
      </c>
      <c r="JL389" s="181"/>
      <c r="JM389" s="181"/>
      <c r="JN389" s="117"/>
      <c r="JO389" s="117"/>
      <c r="JP389" s="118"/>
      <c r="JQ389" s="119"/>
      <c r="JR389" s="118"/>
      <c r="JS389" s="118"/>
      <c r="JT389" s="385">
        <f t="shared" si="7086"/>
        <v>0</v>
      </c>
      <c r="JU389" s="385">
        <f t="shared" si="7087"/>
        <v>0</v>
      </c>
      <c r="JV389" s="385">
        <f t="shared" si="7088"/>
        <v>0</v>
      </c>
      <c r="JW389" s="385">
        <f t="shared" si="7089"/>
        <v>0</v>
      </c>
      <c r="JX389" s="385">
        <f t="shared" si="7090"/>
        <v>0</v>
      </c>
      <c r="JY389" s="385">
        <f t="shared" si="7091"/>
        <v>0</v>
      </c>
      <c r="JZ389" s="45">
        <f t="shared" si="7093"/>
        <v>0</v>
      </c>
      <c r="KA389" s="45">
        <f t="shared" si="6297"/>
        <v>0</v>
      </c>
      <c r="KB389" s="45">
        <f t="shared" si="6298"/>
        <v>0</v>
      </c>
      <c r="KC389" s="184">
        <f t="shared" si="7094"/>
        <v>0</v>
      </c>
      <c r="KD389" s="184">
        <f t="shared" si="7095"/>
        <v>0</v>
      </c>
      <c r="KE389" s="117"/>
      <c r="KF389" s="117"/>
      <c r="KG389" s="49"/>
      <c r="KH389" s="49"/>
    </row>
    <row r="390" spans="1:299" s="3" customFormat="1" hidden="1" x14ac:dyDescent="0.2">
      <c r="A390" s="100">
        <v>1</v>
      </c>
      <c r="B390" s="62"/>
      <c r="C390" s="49"/>
      <c r="D390" s="7"/>
      <c r="E390" s="7"/>
      <c r="F390" s="7"/>
      <c r="G390" s="63"/>
      <c r="H390" s="92"/>
      <c r="I390" s="92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>
        <f t="shared" si="7013"/>
        <v>0</v>
      </c>
      <c r="U390" s="45">
        <f t="shared" si="7014"/>
        <v>0</v>
      </c>
      <c r="V390" s="45">
        <f t="shared" si="7015"/>
        <v>0</v>
      </c>
      <c r="W390" s="181">
        <f t="shared" si="7016"/>
        <v>0</v>
      </c>
      <c r="X390" s="181">
        <f t="shared" si="7017"/>
        <v>0</v>
      </c>
      <c r="Y390" s="181"/>
      <c r="Z390" s="181"/>
      <c r="AA390" s="46"/>
      <c r="AB390" s="46"/>
      <c r="AC390" s="45"/>
      <c r="AD390" s="45"/>
      <c r="AE390" s="45"/>
      <c r="AF390" s="45"/>
      <c r="AG390" s="45"/>
      <c r="AH390" s="45"/>
      <c r="AI390" s="45"/>
      <c r="AJ390" s="45"/>
      <c r="AK390" s="45"/>
      <c r="AL390" s="45"/>
      <c r="AM390" s="45">
        <f t="shared" si="6165"/>
        <v>0</v>
      </c>
      <c r="AN390" s="45">
        <f t="shared" si="6166"/>
        <v>0</v>
      </c>
      <c r="AO390" s="45">
        <f t="shared" si="6167"/>
        <v>0</v>
      </c>
      <c r="AP390" s="181">
        <f t="shared" si="6168"/>
        <v>0</v>
      </c>
      <c r="AQ390" s="181">
        <f t="shared" si="6302"/>
        <v>0</v>
      </c>
      <c r="AR390" s="181"/>
      <c r="AS390" s="181"/>
      <c r="AT390" s="46"/>
      <c r="AU390" s="46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>
        <f t="shared" si="6169"/>
        <v>0</v>
      </c>
      <c r="BG390" s="45">
        <f t="shared" si="6170"/>
        <v>0</v>
      </c>
      <c r="BH390" s="45">
        <f t="shared" si="6171"/>
        <v>0</v>
      </c>
      <c r="BI390" s="181">
        <f t="shared" si="6172"/>
        <v>0</v>
      </c>
      <c r="BJ390" s="181">
        <f t="shared" si="6303"/>
        <v>0</v>
      </c>
      <c r="BK390" s="181"/>
      <c r="BL390" s="181"/>
      <c r="BM390" s="46"/>
      <c r="BN390" s="46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>
        <f t="shared" si="6173"/>
        <v>0</v>
      </c>
      <c r="BZ390" s="45">
        <f t="shared" si="6174"/>
        <v>0</v>
      </c>
      <c r="CA390" s="45">
        <f t="shared" si="6175"/>
        <v>0</v>
      </c>
      <c r="CB390" s="181">
        <f t="shared" si="6176"/>
        <v>0</v>
      </c>
      <c r="CC390" s="181">
        <f t="shared" si="6304"/>
        <v>0</v>
      </c>
      <c r="CD390" s="181"/>
      <c r="CE390" s="181"/>
      <c r="CF390" s="46"/>
      <c r="CG390" s="46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>
        <f t="shared" si="6177"/>
        <v>0</v>
      </c>
      <c r="CS390" s="45">
        <f t="shared" si="6178"/>
        <v>0</v>
      </c>
      <c r="CT390" s="45">
        <f t="shared" si="6179"/>
        <v>0</v>
      </c>
      <c r="CU390" s="181">
        <f t="shared" si="6180"/>
        <v>0</v>
      </c>
      <c r="CV390" s="181">
        <f t="shared" si="6305"/>
        <v>0</v>
      </c>
      <c r="CW390" s="272"/>
      <c r="CX390" s="181"/>
      <c r="CY390" s="46"/>
      <c r="CZ390" s="46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>
        <f t="shared" si="6181"/>
        <v>0</v>
      </c>
      <c r="DL390" s="45">
        <f t="shared" si="6182"/>
        <v>0</v>
      </c>
      <c r="DM390" s="45">
        <f t="shared" si="6183"/>
        <v>0</v>
      </c>
      <c r="DN390" s="184">
        <f t="shared" si="6184"/>
        <v>0</v>
      </c>
      <c r="DO390" s="184">
        <f t="shared" si="6306"/>
        <v>0</v>
      </c>
      <c r="DP390" s="181"/>
      <c r="DQ390" s="181"/>
      <c r="DR390" s="46"/>
      <c r="DS390" s="46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>
        <f t="shared" si="6185"/>
        <v>0</v>
      </c>
      <c r="EE390" s="45">
        <f t="shared" si="6186"/>
        <v>0</v>
      </c>
      <c r="EF390" s="45">
        <f t="shared" si="6187"/>
        <v>0</v>
      </c>
      <c r="EG390" s="184">
        <f t="shared" si="6188"/>
        <v>0</v>
      </c>
      <c r="EH390" s="184">
        <f t="shared" si="6307"/>
        <v>0</v>
      </c>
      <c r="EI390" s="181"/>
      <c r="EJ390" s="181"/>
      <c r="EK390" s="46"/>
      <c r="EL390" s="46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>
        <f t="shared" si="6189"/>
        <v>0</v>
      </c>
      <c r="EX390" s="45">
        <f t="shared" si="6190"/>
        <v>0</v>
      </c>
      <c r="EY390" s="45">
        <f t="shared" si="6191"/>
        <v>0</v>
      </c>
      <c r="EZ390" s="184">
        <f t="shared" si="6192"/>
        <v>0</v>
      </c>
      <c r="FA390" s="184">
        <f t="shared" si="6308"/>
        <v>0</v>
      </c>
      <c r="FB390" s="181"/>
      <c r="FC390" s="181"/>
      <c r="FD390" s="46"/>
      <c r="FE390" s="46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>
        <f t="shared" si="6193"/>
        <v>0</v>
      </c>
      <c r="FQ390" s="45">
        <f t="shared" si="6194"/>
        <v>0</v>
      </c>
      <c r="FR390" s="45">
        <f t="shared" si="6195"/>
        <v>0</v>
      </c>
      <c r="FS390" s="184">
        <f t="shared" si="6196"/>
        <v>0</v>
      </c>
      <c r="FT390" s="184">
        <f t="shared" si="6309"/>
        <v>0</v>
      </c>
      <c r="FU390" s="181"/>
      <c r="FV390" s="181"/>
      <c r="FW390" s="46"/>
      <c r="FX390" s="46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>
        <f t="shared" si="6197"/>
        <v>0</v>
      </c>
      <c r="GJ390" s="45">
        <f t="shared" si="6198"/>
        <v>0</v>
      </c>
      <c r="GK390" s="45">
        <f t="shared" si="6199"/>
        <v>0</v>
      </c>
      <c r="GL390" s="184">
        <f t="shared" si="6200"/>
        <v>0</v>
      </c>
      <c r="GM390" s="184">
        <f t="shared" si="6310"/>
        <v>0</v>
      </c>
      <c r="GN390" s="181"/>
      <c r="GO390" s="181"/>
      <c r="GP390" s="46"/>
      <c r="GQ390" s="46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>
        <f t="shared" si="6201"/>
        <v>0</v>
      </c>
      <c r="HC390" s="45">
        <f t="shared" si="6202"/>
        <v>0</v>
      </c>
      <c r="HD390" s="45">
        <f t="shared" si="6203"/>
        <v>0</v>
      </c>
      <c r="HE390" s="184">
        <f t="shared" si="6204"/>
        <v>0</v>
      </c>
      <c r="HF390" s="184">
        <f t="shared" si="6311"/>
        <v>0</v>
      </c>
      <c r="HG390" s="181"/>
      <c r="HH390" s="181"/>
      <c r="HI390" s="46"/>
      <c r="HJ390" s="46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>
        <f t="shared" si="6205"/>
        <v>0</v>
      </c>
      <c r="HV390" s="45">
        <f t="shared" si="6206"/>
        <v>0</v>
      </c>
      <c r="HW390" s="45">
        <f t="shared" si="6207"/>
        <v>0</v>
      </c>
      <c r="HX390" s="184">
        <f t="shared" si="6208"/>
        <v>0</v>
      </c>
      <c r="HY390" s="184">
        <f t="shared" si="6312"/>
        <v>0</v>
      </c>
      <c r="HZ390" s="181"/>
      <c r="IA390" s="181"/>
      <c r="IB390" s="46"/>
      <c r="IC390" s="46"/>
      <c r="ID390" s="46"/>
      <c r="IE390" s="46"/>
      <c r="IF390" s="45"/>
      <c r="IG390" s="45"/>
      <c r="IH390" s="45"/>
      <c r="II390" s="45"/>
      <c r="IJ390" s="45"/>
      <c r="IK390" s="45"/>
      <c r="IL390" s="45"/>
      <c r="IM390" s="45"/>
      <c r="IN390" s="45">
        <f t="shared" si="6209"/>
        <v>0</v>
      </c>
      <c r="IO390" s="45">
        <f t="shared" si="6210"/>
        <v>0</v>
      </c>
      <c r="IP390" s="45">
        <f t="shared" si="6211"/>
        <v>0</v>
      </c>
      <c r="IQ390" s="184">
        <f t="shared" si="6212"/>
        <v>0</v>
      </c>
      <c r="IR390" s="184">
        <f t="shared" si="6313"/>
        <v>0</v>
      </c>
      <c r="IS390" s="181"/>
      <c r="IT390" s="181"/>
      <c r="IU390" s="46"/>
      <c r="IV390" s="46"/>
      <c r="IW390" s="46"/>
      <c r="IX390" s="46"/>
      <c r="IY390" s="45"/>
      <c r="IZ390" s="45"/>
      <c r="JA390" s="45"/>
      <c r="JB390" s="45"/>
      <c r="JC390" s="45"/>
      <c r="JD390" s="45"/>
      <c r="JE390" s="45"/>
      <c r="JF390" s="45"/>
      <c r="JG390" s="45">
        <f t="shared" si="6213"/>
        <v>0</v>
      </c>
      <c r="JH390" s="45">
        <f t="shared" si="6214"/>
        <v>0</v>
      </c>
      <c r="JI390" s="45">
        <f t="shared" si="6215"/>
        <v>0</v>
      </c>
      <c r="JJ390" s="184">
        <f t="shared" si="6216"/>
        <v>0</v>
      </c>
      <c r="JK390" s="184">
        <f t="shared" si="6314"/>
        <v>0</v>
      </c>
      <c r="JL390" s="181"/>
      <c r="JM390" s="181"/>
      <c r="JN390" s="46"/>
      <c r="JO390" s="46"/>
      <c r="JP390" s="47"/>
      <c r="JQ390" s="48"/>
      <c r="JR390" s="47"/>
      <c r="JS390" s="47"/>
      <c r="JT390" s="385">
        <f t="shared" si="7086"/>
        <v>0</v>
      </c>
      <c r="JU390" s="385">
        <f t="shared" si="7087"/>
        <v>0</v>
      </c>
      <c r="JV390" s="385">
        <f t="shared" si="7088"/>
        <v>0</v>
      </c>
      <c r="JW390" s="385">
        <f t="shared" si="7089"/>
        <v>0</v>
      </c>
      <c r="JX390" s="385">
        <f t="shared" si="7090"/>
        <v>0</v>
      </c>
      <c r="JY390" s="385">
        <f t="shared" si="7091"/>
        <v>0</v>
      </c>
      <c r="JZ390" s="45">
        <f t="shared" si="7093"/>
        <v>0</v>
      </c>
      <c r="KA390" s="45">
        <f t="shared" si="6297"/>
        <v>0</v>
      </c>
      <c r="KB390" s="45">
        <f t="shared" si="6298"/>
        <v>0</v>
      </c>
      <c r="KC390" s="184">
        <f t="shared" si="7094"/>
        <v>0</v>
      </c>
      <c r="KD390" s="184">
        <f t="shared" si="7095"/>
        <v>0</v>
      </c>
      <c r="KE390" s="46"/>
      <c r="KF390" s="46"/>
      <c r="KG390" s="49"/>
      <c r="KH390" s="49"/>
    </row>
    <row r="391" spans="1:299" s="3" customFormat="1" hidden="1" x14ac:dyDescent="0.2">
      <c r="A391" s="100">
        <v>1</v>
      </c>
      <c r="B391" s="62"/>
      <c r="C391" s="49"/>
      <c r="D391" s="7"/>
      <c r="E391" s="7"/>
      <c r="F391" s="7"/>
      <c r="G391" s="63"/>
      <c r="H391" s="92"/>
      <c r="I391" s="92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>
        <f t="shared" si="7013"/>
        <v>0</v>
      </c>
      <c r="U391" s="45">
        <f t="shared" si="7014"/>
        <v>0</v>
      </c>
      <c r="V391" s="45">
        <f t="shared" si="7015"/>
        <v>0</v>
      </c>
      <c r="W391" s="181">
        <f t="shared" si="7016"/>
        <v>0</v>
      </c>
      <c r="X391" s="181">
        <f t="shared" si="7017"/>
        <v>0</v>
      </c>
      <c r="Y391" s="181"/>
      <c r="Z391" s="181"/>
      <c r="AA391" s="46"/>
      <c r="AB391" s="46"/>
      <c r="AC391" s="45"/>
      <c r="AD391" s="45"/>
      <c r="AE391" s="45"/>
      <c r="AF391" s="45"/>
      <c r="AG391" s="45"/>
      <c r="AH391" s="45"/>
      <c r="AI391" s="45"/>
      <c r="AJ391" s="45"/>
      <c r="AK391" s="45"/>
      <c r="AL391" s="45"/>
      <c r="AM391" s="45">
        <f t="shared" si="6165"/>
        <v>0</v>
      </c>
      <c r="AN391" s="45">
        <f t="shared" si="6166"/>
        <v>0</v>
      </c>
      <c r="AO391" s="45">
        <f t="shared" si="6167"/>
        <v>0</v>
      </c>
      <c r="AP391" s="181">
        <f t="shared" si="6168"/>
        <v>0</v>
      </c>
      <c r="AQ391" s="181">
        <f t="shared" si="6302"/>
        <v>0</v>
      </c>
      <c r="AR391" s="181"/>
      <c r="AS391" s="181"/>
      <c r="AT391" s="46"/>
      <c r="AU391" s="46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>
        <f t="shared" si="6169"/>
        <v>0</v>
      </c>
      <c r="BG391" s="45">
        <f t="shared" si="6170"/>
        <v>0</v>
      </c>
      <c r="BH391" s="45">
        <f t="shared" si="6171"/>
        <v>0</v>
      </c>
      <c r="BI391" s="181">
        <f t="shared" si="6172"/>
        <v>0</v>
      </c>
      <c r="BJ391" s="181">
        <f t="shared" si="6303"/>
        <v>0</v>
      </c>
      <c r="BK391" s="181"/>
      <c r="BL391" s="181"/>
      <c r="BM391" s="46"/>
      <c r="BN391" s="46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>
        <f t="shared" si="6173"/>
        <v>0</v>
      </c>
      <c r="BZ391" s="45">
        <f t="shared" si="6174"/>
        <v>0</v>
      </c>
      <c r="CA391" s="45">
        <f t="shared" si="6175"/>
        <v>0</v>
      </c>
      <c r="CB391" s="181">
        <f t="shared" si="6176"/>
        <v>0</v>
      </c>
      <c r="CC391" s="181">
        <f t="shared" si="6304"/>
        <v>0</v>
      </c>
      <c r="CD391" s="181"/>
      <c r="CE391" s="181"/>
      <c r="CF391" s="46"/>
      <c r="CG391" s="46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>
        <f t="shared" si="6177"/>
        <v>0</v>
      </c>
      <c r="CS391" s="45">
        <f t="shared" si="6178"/>
        <v>0</v>
      </c>
      <c r="CT391" s="45">
        <f t="shared" si="6179"/>
        <v>0</v>
      </c>
      <c r="CU391" s="181">
        <f t="shared" si="6180"/>
        <v>0</v>
      </c>
      <c r="CV391" s="181">
        <f t="shared" si="6305"/>
        <v>0</v>
      </c>
      <c r="CW391" s="272"/>
      <c r="CX391" s="181"/>
      <c r="CY391" s="46"/>
      <c r="CZ391" s="46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>
        <f t="shared" si="6181"/>
        <v>0</v>
      </c>
      <c r="DL391" s="45">
        <f t="shared" si="6182"/>
        <v>0</v>
      </c>
      <c r="DM391" s="45">
        <f t="shared" si="6183"/>
        <v>0</v>
      </c>
      <c r="DN391" s="184">
        <f t="shared" si="6184"/>
        <v>0</v>
      </c>
      <c r="DO391" s="184">
        <f t="shared" si="6306"/>
        <v>0</v>
      </c>
      <c r="DP391" s="181"/>
      <c r="DQ391" s="181"/>
      <c r="DR391" s="46"/>
      <c r="DS391" s="46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>
        <f t="shared" si="6185"/>
        <v>0</v>
      </c>
      <c r="EE391" s="45">
        <f t="shared" si="6186"/>
        <v>0</v>
      </c>
      <c r="EF391" s="45">
        <f t="shared" si="6187"/>
        <v>0</v>
      </c>
      <c r="EG391" s="184">
        <f t="shared" si="6188"/>
        <v>0</v>
      </c>
      <c r="EH391" s="184">
        <f t="shared" si="6307"/>
        <v>0</v>
      </c>
      <c r="EI391" s="181"/>
      <c r="EJ391" s="181"/>
      <c r="EK391" s="46"/>
      <c r="EL391" s="46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>
        <f t="shared" si="6189"/>
        <v>0</v>
      </c>
      <c r="EX391" s="45">
        <f t="shared" si="6190"/>
        <v>0</v>
      </c>
      <c r="EY391" s="45">
        <f t="shared" si="6191"/>
        <v>0</v>
      </c>
      <c r="EZ391" s="184">
        <f t="shared" si="6192"/>
        <v>0</v>
      </c>
      <c r="FA391" s="184">
        <f t="shared" si="6308"/>
        <v>0</v>
      </c>
      <c r="FB391" s="181"/>
      <c r="FC391" s="181"/>
      <c r="FD391" s="46"/>
      <c r="FE391" s="46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>
        <f t="shared" si="6193"/>
        <v>0</v>
      </c>
      <c r="FQ391" s="45">
        <f t="shared" si="6194"/>
        <v>0</v>
      </c>
      <c r="FR391" s="45">
        <f t="shared" si="6195"/>
        <v>0</v>
      </c>
      <c r="FS391" s="184">
        <f t="shared" si="6196"/>
        <v>0</v>
      </c>
      <c r="FT391" s="184">
        <f t="shared" si="6309"/>
        <v>0</v>
      </c>
      <c r="FU391" s="181"/>
      <c r="FV391" s="181"/>
      <c r="FW391" s="46"/>
      <c r="FX391" s="46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>
        <f t="shared" si="6197"/>
        <v>0</v>
      </c>
      <c r="GJ391" s="45">
        <f t="shared" si="6198"/>
        <v>0</v>
      </c>
      <c r="GK391" s="45">
        <f t="shared" si="6199"/>
        <v>0</v>
      </c>
      <c r="GL391" s="184">
        <f t="shared" si="6200"/>
        <v>0</v>
      </c>
      <c r="GM391" s="184">
        <f t="shared" si="6310"/>
        <v>0</v>
      </c>
      <c r="GN391" s="181"/>
      <c r="GO391" s="181"/>
      <c r="GP391" s="46"/>
      <c r="GQ391" s="46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>
        <f t="shared" si="6201"/>
        <v>0</v>
      </c>
      <c r="HC391" s="45">
        <f t="shared" si="6202"/>
        <v>0</v>
      </c>
      <c r="HD391" s="45">
        <f t="shared" si="6203"/>
        <v>0</v>
      </c>
      <c r="HE391" s="184">
        <f t="shared" si="6204"/>
        <v>0</v>
      </c>
      <c r="HF391" s="184">
        <f t="shared" si="6311"/>
        <v>0</v>
      </c>
      <c r="HG391" s="181"/>
      <c r="HH391" s="181"/>
      <c r="HI391" s="46"/>
      <c r="HJ391" s="46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>
        <f t="shared" si="6205"/>
        <v>0</v>
      </c>
      <c r="HV391" s="45">
        <f t="shared" si="6206"/>
        <v>0</v>
      </c>
      <c r="HW391" s="45">
        <f t="shared" si="6207"/>
        <v>0</v>
      </c>
      <c r="HX391" s="184">
        <f t="shared" si="6208"/>
        <v>0</v>
      </c>
      <c r="HY391" s="184">
        <f t="shared" si="6312"/>
        <v>0</v>
      </c>
      <c r="HZ391" s="181"/>
      <c r="IA391" s="181"/>
      <c r="IB391" s="46"/>
      <c r="IC391" s="46"/>
      <c r="ID391" s="46"/>
      <c r="IE391" s="46"/>
      <c r="IF391" s="45"/>
      <c r="IG391" s="45"/>
      <c r="IH391" s="45"/>
      <c r="II391" s="45"/>
      <c r="IJ391" s="45"/>
      <c r="IK391" s="45"/>
      <c r="IL391" s="45"/>
      <c r="IM391" s="45"/>
      <c r="IN391" s="45">
        <f t="shared" si="6209"/>
        <v>0</v>
      </c>
      <c r="IO391" s="45">
        <f t="shared" si="6210"/>
        <v>0</v>
      </c>
      <c r="IP391" s="45">
        <f t="shared" si="6211"/>
        <v>0</v>
      </c>
      <c r="IQ391" s="184">
        <f t="shared" si="6212"/>
        <v>0</v>
      </c>
      <c r="IR391" s="184">
        <f t="shared" si="6313"/>
        <v>0</v>
      </c>
      <c r="IS391" s="181"/>
      <c r="IT391" s="181"/>
      <c r="IU391" s="46"/>
      <c r="IV391" s="46"/>
      <c r="IW391" s="46"/>
      <c r="IX391" s="46"/>
      <c r="IY391" s="45"/>
      <c r="IZ391" s="45"/>
      <c r="JA391" s="45"/>
      <c r="JB391" s="45"/>
      <c r="JC391" s="45"/>
      <c r="JD391" s="45"/>
      <c r="JE391" s="45"/>
      <c r="JF391" s="45"/>
      <c r="JG391" s="45">
        <f t="shared" si="6213"/>
        <v>0</v>
      </c>
      <c r="JH391" s="45">
        <f t="shared" si="6214"/>
        <v>0</v>
      </c>
      <c r="JI391" s="45">
        <f t="shared" si="6215"/>
        <v>0</v>
      </c>
      <c r="JJ391" s="184">
        <f t="shared" si="6216"/>
        <v>0</v>
      </c>
      <c r="JK391" s="184">
        <f t="shared" si="6314"/>
        <v>0</v>
      </c>
      <c r="JL391" s="181"/>
      <c r="JM391" s="181"/>
      <c r="JN391" s="46"/>
      <c r="JO391" s="46"/>
      <c r="JP391" s="47"/>
      <c r="JQ391" s="48"/>
      <c r="JR391" s="47"/>
      <c r="JS391" s="47"/>
      <c r="JT391" s="385">
        <f t="shared" si="7086"/>
        <v>0</v>
      </c>
      <c r="JU391" s="385">
        <f t="shared" si="7087"/>
        <v>0</v>
      </c>
      <c r="JV391" s="385">
        <f t="shared" si="7088"/>
        <v>0</v>
      </c>
      <c r="JW391" s="385">
        <f t="shared" si="7089"/>
        <v>0</v>
      </c>
      <c r="JX391" s="385">
        <f t="shared" si="7090"/>
        <v>0</v>
      </c>
      <c r="JY391" s="385">
        <f t="shared" si="7091"/>
        <v>0</v>
      </c>
      <c r="JZ391" s="45">
        <f t="shared" si="7093"/>
        <v>0</v>
      </c>
      <c r="KA391" s="45">
        <f t="shared" si="6297"/>
        <v>0</v>
      </c>
      <c r="KB391" s="45">
        <f t="shared" si="6298"/>
        <v>0</v>
      </c>
      <c r="KC391" s="184">
        <f t="shared" si="7094"/>
        <v>0</v>
      </c>
      <c r="KD391" s="184">
        <f t="shared" si="7095"/>
        <v>0</v>
      </c>
      <c r="KE391" s="46"/>
      <c r="KF391" s="46"/>
      <c r="KG391" s="49"/>
      <c r="KH391" s="49"/>
    </row>
    <row r="392" spans="1:299" s="3" customFormat="1" hidden="1" x14ac:dyDescent="0.2">
      <c r="A392" s="100">
        <v>1</v>
      </c>
      <c r="B392" s="62"/>
      <c r="C392" s="49"/>
      <c r="D392" s="7"/>
      <c r="E392" s="7"/>
      <c r="F392" s="7"/>
      <c r="G392" s="63"/>
      <c r="H392" s="92"/>
      <c r="I392" s="92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>
        <f t="shared" si="7013"/>
        <v>0</v>
      </c>
      <c r="U392" s="45">
        <f t="shared" si="7014"/>
        <v>0</v>
      </c>
      <c r="V392" s="45">
        <f t="shared" si="7015"/>
        <v>0</v>
      </c>
      <c r="W392" s="181">
        <f t="shared" si="7016"/>
        <v>0</v>
      </c>
      <c r="X392" s="181">
        <f t="shared" si="7017"/>
        <v>0</v>
      </c>
      <c r="Y392" s="181"/>
      <c r="Z392" s="181"/>
      <c r="AA392" s="46"/>
      <c r="AB392" s="46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>
        <f t="shared" si="6165"/>
        <v>0</v>
      </c>
      <c r="AN392" s="45">
        <f t="shared" si="6166"/>
        <v>0</v>
      </c>
      <c r="AO392" s="45">
        <f t="shared" si="6167"/>
        <v>0</v>
      </c>
      <c r="AP392" s="181">
        <f t="shared" si="6168"/>
        <v>0</v>
      </c>
      <c r="AQ392" s="181">
        <f t="shared" si="6302"/>
        <v>0</v>
      </c>
      <c r="AR392" s="181"/>
      <c r="AS392" s="181"/>
      <c r="AT392" s="46"/>
      <c r="AU392" s="46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>
        <f t="shared" si="6169"/>
        <v>0</v>
      </c>
      <c r="BG392" s="45">
        <f t="shared" si="6170"/>
        <v>0</v>
      </c>
      <c r="BH392" s="45">
        <f t="shared" si="6171"/>
        <v>0</v>
      </c>
      <c r="BI392" s="181">
        <f t="shared" si="6172"/>
        <v>0</v>
      </c>
      <c r="BJ392" s="181">
        <f t="shared" si="6303"/>
        <v>0</v>
      </c>
      <c r="BK392" s="181"/>
      <c r="BL392" s="181"/>
      <c r="BM392" s="46"/>
      <c r="BN392" s="46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>
        <f t="shared" si="6173"/>
        <v>0</v>
      </c>
      <c r="BZ392" s="45">
        <f t="shared" si="6174"/>
        <v>0</v>
      </c>
      <c r="CA392" s="45">
        <f t="shared" si="6175"/>
        <v>0</v>
      </c>
      <c r="CB392" s="181">
        <f t="shared" si="6176"/>
        <v>0</v>
      </c>
      <c r="CC392" s="181">
        <f t="shared" si="6304"/>
        <v>0</v>
      </c>
      <c r="CD392" s="181"/>
      <c r="CE392" s="181"/>
      <c r="CF392" s="46"/>
      <c r="CG392" s="46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>
        <f t="shared" si="6177"/>
        <v>0</v>
      </c>
      <c r="CS392" s="45">
        <f t="shared" si="6178"/>
        <v>0</v>
      </c>
      <c r="CT392" s="45">
        <f t="shared" si="6179"/>
        <v>0</v>
      </c>
      <c r="CU392" s="181">
        <f t="shared" si="6180"/>
        <v>0</v>
      </c>
      <c r="CV392" s="181">
        <f t="shared" si="6305"/>
        <v>0</v>
      </c>
      <c r="CW392" s="272"/>
      <c r="CX392" s="181"/>
      <c r="CY392" s="46"/>
      <c r="CZ392" s="46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>
        <f t="shared" si="6181"/>
        <v>0</v>
      </c>
      <c r="DL392" s="45">
        <f t="shared" si="6182"/>
        <v>0</v>
      </c>
      <c r="DM392" s="45">
        <f t="shared" si="6183"/>
        <v>0</v>
      </c>
      <c r="DN392" s="184">
        <f t="shared" si="6184"/>
        <v>0</v>
      </c>
      <c r="DO392" s="184">
        <f t="shared" si="6306"/>
        <v>0</v>
      </c>
      <c r="DP392" s="181"/>
      <c r="DQ392" s="181"/>
      <c r="DR392" s="46"/>
      <c r="DS392" s="46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>
        <f t="shared" si="6185"/>
        <v>0</v>
      </c>
      <c r="EE392" s="45">
        <f t="shared" si="6186"/>
        <v>0</v>
      </c>
      <c r="EF392" s="45">
        <f t="shared" si="6187"/>
        <v>0</v>
      </c>
      <c r="EG392" s="184">
        <f t="shared" si="6188"/>
        <v>0</v>
      </c>
      <c r="EH392" s="184">
        <f t="shared" si="6307"/>
        <v>0</v>
      </c>
      <c r="EI392" s="181"/>
      <c r="EJ392" s="181"/>
      <c r="EK392" s="46"/>
      <c r="EL392" s="46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>
        <f t="shared" si="6189"/>
        <v>0</v>
      </c>
      <c r="EX392" s="45">
        <f t="shared" si="6190"/>
        <v>0</v>
      </c>
      <c r="EY392" s="45">
        <f t="shared" si="6191"/>
        <v>0</v>
      </c>
      <c r="EZ392" s="184">
        <f t="shared" si="6192"/>
        <v>0</v>
      </c>
      <c r="FA392" s="184">
        <f t="shared" si="6308"/>
        <v>0</v>
      </c>
      <c r="FB392" s="181"/>
      <c r="FC392" s="181"/>
      <c r="FD392" s="46"/>
      <c r="FE392" s="46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>
        <f t="shared" si="6193"/>
        <v>0</v>
      </c>
      <c r="FQ392" s="45">
        <f t="shared" si="6194"/>
        <v>0</v>
      </c>
      <c r="FR392" s="45">
        <f t="shared" si="6195"/>
        <v>0</v>
      </c>
      <c r="FS392" s="184">
        <f t="shared" si="6196"/>
        <v>0</v>
      </c>
      <c r="FT392" s="184">
        <f t="shared" si="6309"/>
        <v>0</v>
      </c>
      <c r="FU392" s="181"/>
      <c r="FV392" s="181"/>
      <c r="FW392" s="46"/>
      <c r="FX392" s="46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>
        <f t="shared" si="6197"/>
        <v>0</v>
      </c>
      <c r="GJ392" s="45">
        <f t="shared" si="6198"/>
        <v>0</v>
      </c>
      <c r="GK392" s="45">
        <f t="shared" si="6199"/>
        <v>0</v>
      </c>
      <c r="GL392" s="184">
        <f t="shared" si="6200"/>
        <v>0</v>
      </c>
      <c r="GM392" s="184">
        <f t="shared" si="6310"/>
        <v>0</v>
      </c>
      <c r="GN392" s="181"/>
      <c r="GO392" s="181"/>
      <c r="GP392" s="46"/>
      <c r="GQ392" s="46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>
        <f t="shared" si="6201"/>
        <v>0</v>
      </c>
      <c r="HC392" s="45">
        <f t="shared" si="6202"/>
        <v>0</v>
      </c>
      <c r="HD392" s="45">
        <f t="shared" si="6203"/>
        <v>0</v>
      </c>
      <c r="HE392" s="184">
        <f t="shared" si="6204"/>
        <v>0</v>
      </c>
      <c r="HF392" s="184">
        <f t="shared" si="6311"/>
        <v>0</v>
      </c>
      <c r="HG392" s="181"/>
      <c r="HH392" s="181"/>
      <c r="HI392" s="46"/>
      <c r="HJ392" s="46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>
        <f t="shared" si="6205"/>
        <v>0</v>
      </c>
      <c r="HV392" s="45">
        <f t="shared" si="6206"/>
        <v>0</v>
      </c>
      <c r="HW392" s="45">
        <f t="shared" si="6207"/>
        <v>0</v>
      </c>
      <c r="HX392" s="184">
        <f t="shared" si="6208"/>
        <v>0</v>
      </c>
      <c r="HY392" s="184">
        <f t="shared" si="6312"/>
        <v>0</v>
      </c>
      <c r="HZ392" s="181"/>
      <c r="IA392" s="181"/>
      <c r="IB392" s="46"/>
      <c r="IC392" s="46"/>
      <c r="ID392" s="46"/>
      <c r="IE392" s="46"/>
      <c r="IF392" s="45"/>
      <c r="IG392" s="45"/>
      <c r="IH392" s="45"/>
      <c r="II392" s="45"/>
      <c r="IJ392" s="45"/>
      <c r="IK392" s="45"/>
      <c r="IL392" s="45"/>
      <c r="IM392" s="45"/>
      <c r="IN392" s="45">
        <f t="shared" si="6209"/>
        <v>0</v>
      </c>
      <c r="IO392" s="45">
        <f t="shared" si="6210"/>
        <v>0</v>
      </c>
      <c r="IP392" s="45">
        <f t="shared" si="6211"/>
        <v>0</v>
      </c>
      <c r="IQ392" s="184">
        <f t="shared" si="6212"/>
        <v>0</v>
      </c>
      <c r="IR392" s="184">
        <f t="shared" si="6313"/>
        <v>0</v>
      </c>
      <c r="IS392" s="181"/>
      <c r="IT392" s="181"/>
      <c r="IU392" s="46"/>
      <c r="IV392" s="46"/>
      <c r="IW392" s="46"/>
      <c r="IX392" s="46"/>
      <c r="IY392" s="45"/>
      <c r="IZ392" s="45"/>
      <c r="JA392" s="45"/>
      <c r="JB392" s="45"/>
      <c r="JC392" s="45"/>
      <c r="JD392" s="45"/>
      <c r="JE392" s="45"/>
      <c r="JF392" s="45"/>
      <c r="JG392" s="45">
        <f t="shared" si="6213"/>
        <v>0</v>
      </c>
      <c r="JH392" s="45">
        <f t="shared" si="6214"/>
        <v>0</v>
      </c>
      <c r="JI392" s="45">
        <f t="shared" si="6215"/>
        <v>0</v>
      </c>
      <c r="JJ392" s="184">
        <f t="shared" si="6216"/>
        <v>0</v>
      </c>
      <c r="JK392" s="184">
        <f t="shared" si="6314"/>
        <v>0</v>
      </c>
      <c r="JL392" s="181"/>
      <c r="JM392" s="181"/>
      <c r="JN392" s="46"/>
      <c r="JO392" s="46"/>
      <c r="JP392" s="47"/>
      <c r="JQ392" s="48"/>
      <c r="JR392" s="47"/>
      <c r="JS392" s="47"/>
      <c r="JT392" s="385">
        <f t="shared" si="7086"/>
        <v>0</v>
      </c>
      <c r="JU392" s="385">
        <f t="shared" si="7087"/>
        <v>0</v>
      </c>
      <c r="JV392" s="385">
        <f t="shared" si="7088"/>
        <v>0</v>
      </c>
      <c r="JW392" s="385">
        <f t="shared" si="7089"/>
        <v>0</v>
      </c>
      <c r="JX392" s="385">
        <f t="shared" si="7090"/>
        <v>0</v>
      </c>
      <c r="JY392" s="385">
        <f t="shared" si="7091"/>
        <v>0</v>
      </c>
      <c r="JZ392" s="45">
        <f t="shared" si="7093"/>
        <v>0</v>
      </c>
      <c r="KA392" s="45">
        <f t="shared" si="6297"/>
        <v>0</v>
      </c>
      <c r="KB392" s="45">
        <f t="shared" si="6298"/>
        <v>0</v>
      </c>
      <c r="KC392" s="184">
        <f t="shared" si="7094"/>
        <v>0</v>
      </c>
      <c r="KD392" s="184">
        <f t="shared" si="7095"/>
        <v>0</v>
      </c>
      <c r="KE392" s="46"/>
      <c r="KF392" s="46"/>
      <c r="KG392" s="49"/>
      <c r="KH392" s="49"/>
    </row>
    <row r="393" spans="1:299" s="3" customFormat="1" hidden="1" x14ac:dyDescent="0.2">
      <c r="A393" s="100">
        <v>1</v>
      </c>
      <c r="B393" s="62"/>
      <c r="C393" s="49"/>
      <c r="D393" s="7"/>
      <c r="E393" s="7"/>
      <c r="F393" s="7"/>
      <c r="G393" s="63"/>
      <c r="H393" s="92"/>
      <c r="I393" s="92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>
        <f t="shared" si="7013"/>
        <v>0</v>
      </c>
      <c r="U393" s="45">
        <f t="shared" si="7014"/>
        <v>0</v>
      </c>
      <c r="V393" s="45">
        <f t="shared" si="7015"/>
        <v>0</v>
      </c>
      <c r="W393" s="181">
        <f t="shared" si="7016"/>
        <v>0</v>
      </c>
      <c r="X393" s="181">
        <f t="shared" si="7017"/>
        <v>0</v>
      </c>
      <c r="Y393" s="181"/>
      <c r="Z393" s="181"/>
      <c r="AA393" s="46"/>
      <c r="AB393" s="46"/>
      <c r="AC393" s="45"/>
      <c r="AD393" s="45"/>
      <c r="AE393" s="45"/>
      <c r="AF393" s="45"/>
      <c r="AG393" s="45"/>
      <c r="AH393" s="45"/>
      <c r="AI393" s="45"/>
      <c r="AJ393" s="45"/>
      <c r="AK393" s="45"/>
      <c r="AL393" s="45"/>
      <c r="AM393" s="45">
        <f t="shared" si="6165"/>
        <v>0</v>
      </c>
      <c r="AN393" s="45">
        <f t="shared" si="6166"/>
        <v>0</v>
      </c>
      <c r="AO393" s="45">
        <f t="shared" si="6167"/>
        <v>0</v>
      </c>
      <c r="AP393" s="181">
        <f t="shared" si="6168"/>
        <v>0</v>
      </c>
      <c r="AQ393" s="181">
        <f t="shared" si="6302"/>
        <v>0</v>
      </c>
      <c r="AR393" s="181"/>
      <c r="AS393" s="181"/>
      <c r="AT393" s="46"/>
      <c r="AU393" s="46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>
        <f t="shared" si="6169"/>
        <v>0</v>
      </c>
      <c r="BG393" s="45">
        <f t="shared" si="6170"/>
        <v>0</v>
      </c>
      <c r="BH393" s="45">
        <f t="shared" si="6171"/>
        <v>0</v>
      </c>
      <c r="BI393" s="181">
        <f t="shared" si="6172"/>
        <v>0</v>
      </c>
      <c r="BJ393" s="181">
        <f t="shared" si="6303"/>
        <v>0</v>
      </c>
      <c r="BK393" s="181"/>
      <c r="BL393" s="181"/>
      <c r="BM393" s="46"/>
      <c r="BN393" s="46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>
        <f t="shared" si="6173"/>
        <v>0</v>
      </c>
      <c r="BZ393" s="45">
        <f t="shared" si="6174"/>
        <v>0</v>
      </c>
      <c r="CA393" s="45">
        <f t="shared" si="6175"/>
        <v>0</v>
      </c>
      <c r="CB393" s="181">
        <f t="shared" si="6176"/>
        <v>0</v>
      </c>
      <c r="CC393" s="181">
        <f t="shared" si="6304"/>
        <v>0</v>
      </c>
      <c r="CD393" s="181"/>
      <c r="CE393" s="181"/>
      <c r="CF393" s="46"/>
      <c r="CG393" s="46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>
        <f t="shared" si="6177"/>
        <v>0</v>
      </c>
      <c r="CS393" s="45">
        <f t="shared" si="6178"/>
        <v>0</v>
      </c>
      <c r="CT393" s="45">
        <f t="shared" si="6179"/>
        <v>0</v>
      </c>
      <c r="CU393" s="181">
        <f t="shared" si="6180"/>
        <v>0</v>
      </c>
      <c r="CV393" s="181">
        <f t="shared" si="6305"/>
        <v>0</v>
      </c>
      <c r="CW393" s="272"/>
      <c r="CX393" s="181"/>
      <c r="CY393" s="46"/>
      <c r="CZ393" s="46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>
        <f t="shared" si="6181"/>
        <v>0</v>
      </c>
      <c r="DL393" s="45">
        <f t="shared" si="6182"/>
        <v>0</v>
      </c>
      <c r="DM393" s="45">
        <f t="shared" si="6183"/>
        <v>0</v>
      </c>
      <c r="DN393" s="184">
        <f t="shared" si="6184"/>
        <v>0</v>
      </c>
      <c r="DO393" s="184">
        <f t="shared" si="6306"/>
        <v>0</v>
      </c>
      <c r="DP393" s="181"/>
      <c r="DQ393" s="181"/>
      <c r="DR393" s="46"/>
      <c r="DS393" s="46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>
        <f t="shared" si="6185"/>
        <v>0</v>
      </c>
      <c r="EE393" s="45">
        <f t="shared" si="6186"/>
        <v>0</v>
      </c>
      <c r="EF393" s="45">
        <f t="shared" si="6187"/>
        <v>0</v>
      </c>
      <c r="EG393" s="184">
        <f t="shared" si="6188"/>
        <v>0</v>
      </c>
      <c r="EH393" s="184">
        <f t="shared" si="6307"/>
        <v>0</v>
      </c>
      <c r="EI393" s="181"/>
      <c r="EJ393" s="181"/>
      <c r="EK393" s="46"/>
      <c r="EL393" s="46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>
        <f t="shared" si="6189"/>
        <v>0</v>
      </c>
      <c r="EX393" s="45">
        <f t="shared" si="6190"/>
        <v>0</v>
      </c>
      <c r="EY393" s="45">
        <f t="shared" si="6191"/>
        <v>0</v>
      </c>
      <c r="EZ393" s="184">
        <f t="shared" si="6192"/>
        <v>0</v>
      </c>
      <c r="FA393" s="184">
        <f t="shared" si="6308"/>
        <v>0</v>
      </c>
      <c r="FB393" s="181"/>
      <c r="FC393" s="181"/>
      <c r="FD393" s="46"/>
      <c r="FE393" s="46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>
        <f t="shared" si="6193"/>
        <v>0</v>
      </c>
      <c r="FQ393" s="45">
        <f t="shared" si="6194"/>
        <v>0</v>
      </c>
      <c r="FR393" s="45">
        <f t="shared" si="6195"/>
        <v>0</v>
      </c>
      <c r="FS393" s="184">
        <f t="shared" si="6196"/>
        <v>0</v>
      </c>
      <c r="FT393" s="184">
        <f t="shared" si="6309"/>
        <v>0</v>
      </c>
      <c r="FU393" s="181"/>
      <c r="FV393" s="181"/>
      <c r="FW393" s="46"/>
      <c r="FX393" s="46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>
        <f t="shared" si="6197"/>
        <v>0</v>
      </c>
      <c r="GJ393" s="45">
        <f t="shared" si="6198"/>
        <v>0</v>
      </c>
      <c r="GK393" s="45">
        <f t="shared" si="6199"/>
        <v>0</v>
      </c>
      <c r="GL393" s="184">
        <f t="shared" si="6200"/>
        <v>0</v>
      </c>
      <c r="GM393" s="184">
        <f t="shared" si="6310"/>
        <v>0</v>
      </c>
      <c r="GN393" s="181"/>
      <c r="GO393" s="181"/>
      <c r="GP393" s="46"/>
      <c r="GQ393" s="46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>
        <f t="shared" si="6201"/>
        <v>0</v>
      </c>
      <c r="HC393" s="45">
        <f t="shared" si="6202"/>
        <v>0</v>
      </c>
      <c r="HD393" s="45">
        <f t="shared" si="6203"/>
        <v>0</v>
      </c>
      <c r="HE393" s="184">
        <f t="shared" si="6204"/>
        <v>0</v>
      </c>
      <c r="HF393" s="184">
        <f t="shared" si="6311"/>
        <v>0</v>
      </c>
      <c r="HG393" s="181"/>
      <c r="HH393" s="181"/>
      <c r="HI393" s="46"/>
      <c r="HJ393" s="46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>
        <f t="shared" si="6205"/>
        <v>0</v>
      </c>
      <c r="HV393" s="45">
        <f t="shared" si="6206"/>
        <v>0</v>
      </c>
      <c r="HW393" s="45">
        <f t="shared" si="6207"/>
        <v>0</v>
      </c>
      <c r="HX393" s="184">
        <f t="shared" si="6208"/>
        <v>0</v>
      </c>
      <c r="HY393" s="184">
        <f t="shared" si="6312"/>
        <v>0</v>
      </c>
      <c r="HZ393" s="181"/>
      <c r="IA393" s="181"/>
      <c r="IB393" s="46"/>
      <c r="IC393" s="46"/>
      <c r="ID393" s="46"/>
      <c r="IE393" s="46"/>
      <c r="IF393" s="45"/>
      <c r="IG393" s="45"/>
      <c r="IH393" s="45"/>
      <c r="II393" s="45"/>
      <c r="IJ393" s="45"/>
      <c r="IK393" s="45"/>
      <c r="IL393" s="45"/>
      <c r="IM393" s="45"/>
      <c r="IN393" s="45">
        <f t="shared" si="6209"/>
        <v>0</v>
      </c>
      <c r="IO393" s="45">
        <f t="shared" si="6210"/>
        <v>0</v>
      </c>
      <c r="IP393" s="45">
        <f t="shared" si="6211"/>
        <v>0</v>
      </c>
      <c r="IQ393" s="184">
        <f t="shared" si="6212"/>
        <v>0</v>
      </c>
      <c r="IR393" s="184">
        <f t="shared" si="6313"/>
        <v>0</v>
      </c>
      <c r="IS393" s="181"/>
      <c r="IT393" s="181"/>
      <c r="IU393" s="46"/>
      <c r="IV393" s="46"/>
      <c r="IW393" s="46"/>
      <c r="IX393" s="46"/>
      <c r="IY393" s="45"/>
      <c r="IZ393" s="45"/>
      <c r="JA393" s="45"/>
      <c r="JB393" s="45"/>
      <c r="JC393" s="45"/>
      <c r="JD393" s="45"/>
      <c r="JE393" s="45"/>
      <c r="JF393" s="45"/>
      <c r="JG393" s="45">
        <f t="shared" si="6213"/>
        <v>0</v>
      </c>
      <c r="JH393" s="45">
        <f t="shared" si="6214"/>
        <v>0</v>
      </c>
      <c r="JI393" s="45">
        <f t="shared" si="6215"/>
        <v>0</v>
      </c>
      <c r="JJ393" s="184">
        <f t="shared" si="6216"/>
        <v>0</v>
      </c>
      <c r="JK393" s="184">
        <f t="shared" si="6314"/>
        <v>0</v>
      </c>
      <c r="JL393" s="181"/>
      <c r="JM393" s="181"/>
      <c r="JN393" s="46"/>
      <c r="JO393" s="46"/>
      <c r="JP393" s="47"/>
      <c r="JQ393" s="48"/>
      <c r="JR393" s="47"/>
      <c r="JS393" s="47"/>
      <c r="JT393" s="385">
        <f t="shared" si="7086"/>
        <v>0</v>
      </c>
      <c r="JU393" s="385">
        <f t="shared" si="7087"/>
        <v>0</v>
      </c>
      <c r="JV393" s="385">
        <f t="shared" si="7088"/>
        <v>0</v>
      </c>
      <c r="JW393" s="385">
        <f t="shared" si="7089"/>
        <v>0</v>
      </c>
      <c r="JX393" s="385">
        <f t="shared" si="7090"/>
        <v>0</v>
      </c>
      <c r="JY393" s="385">
        <f t="shared" si="7091"/>
        <v>0</v>
      </c>
      <c r="JZ393" s="45">
        <f t="shared" si="7093"/>
        <v>0</v>
      </c>
      <c r="KA393" s="45">
        <f t="shared" si="6297"/>
        <v>0</v>
      </c>
      <c r="KB393" s="45">
        <f t="shared" si="6298"/>
        <v>0</v>
      </c>
      <c r="KC393" s="184">
        <f t="shared" si="7094"/>
        <v>0</v>
      </c>
      <c r="KD393" s="184">
        <f t="shared" si="7095"/>
        <v>0</v>
      </c>
      <c r="KE393" s="46"/>
      <c r="KF393" s="46"/>
      <c r="KG393" s="49"/>
      <c r="KH393" s="49"/>
    </row>
    <row r="394" spans="1:299" x14ac:dyDescent="0.2">
      <c r="A394" s="100">
        <v>1</v>
      </c>
      <c r="B394" s="100">
        <v>1</v>
      </c>
      <c r="C394" s="66"/>
      <c r="D394" s="257"/>
      <c r="E394" s="257"/>
      <c r="F394" s="686" t="s">
        <v>307</v>
      </c>
      <c r="G394" s="98">
        <v>58</v>
      </c>
      <c r="H394" s="104">
        <v>202141.21200000003</v>
      </c>
      <c r="I394" s="104">
        <v>214062.36040000001</v>
      </c>
      <c r="J394" s="57">
        <f>VLOOKUP($G394,'ВМП план КС'!$A$8:$AQ$94,14,0)</f>
        <v>0</v>
      </c>
      <c r="K394" s="57">
        <f>VLOOKUP($G394,'ВМП план КС'!$A$8:$AQ$94,15,0)</f>
        <v>0</v>
      </c>
      <c r="L394" s="57">
        <f>SUM(J394/12*$B$2)</f>
        <v>0</v>
      </c>
      <c r="M394" s="57">
        <f>SUM(K394/12*$B$2)</f>
        <v>0</v>
      </c>
      <c r="N394" s="56">
        <f t="shared" ref="N394:S394" si="7096">SUM(N395:N399)</f>
        <v>0</v>
      </c>
      <c r="O394" s="56">
        <f t="shared" si="7096"/>
        <v>0</v>
      </c>
      <c r="P394" s="56">
        <f t="shared" si="7096"/>
        <v>0</v>
      </c>
      <c r="Q394" s="56">
        <f t="shared" si="7096"/>
        <v>0</v>
      </c>
      <c r="R394" s="56">
        <f t="shared" si="7096"/>
        <v>0</v>
      </c>
      <c r="S394" s="56">
        <f t="shared" si="7096"/>
        <v>0</v>
      </c>
      <c r="T394" s="59">
        <f t="shared" si="6000"/>
        <v>0</v>
      </c>
      <c r="U394" s="59">
        <f t="shared" si="6001"/>
        <v>0</v>
      </c>
      <c r="V394" s="59">
        <f t="shared" si="6002"/>
        <v>0</v>
      </c>
      <c r="W394" s="72">
        <f t="shared" si="6003"/>
        <v>0</v>
      </c>
      <c r="X394" s="72">
        <f t="shared" si="6004"/>
        <v>0</v>
      </c>
      <c r="Y394" s="307"/>
      <c r="Z394" s="307"/>
      <c r="AA394" s="156">
        <f>$H394</f>
        <v>202141.21200000003</v>
      </c>
      <c r="AB394" s="157" t="e">
        <f>O394/N394</f>
        <v>#DIV/0!</v>
      </c>
      <c r="AC394" s="826">
        <f>VLOOKUP($G394,'ВМП план КС'!$A$8:$AQ$93,12,0)</f>
        <v>130</v>
      </c>
      <c r="AD394" s="826">
        <f>VLOOKUP($G394,'ВМП план КС'!$A$8:$AQ$93,13,0)</f>
        <v>26278357.560000002</v>
      </c>
      <c r="AE394" s="57">
        <f>SUM(AC394/12*$B$2)</f>
        <v>108.33333333333334</v>
      </c>
      <c r="AF394" s="57">
        <f>SUM(AD394/12*$B$2)</f>
        <v>21898631.300000004</v>
      </c>
      <c r="AG394" s="828">
        <f t="shared" ref="AG394:AL394" si="7097">SUM(AG395:AG399)</f>
        <v>173</v>
      </c>
      <c r="AH394" s="828">
        <f t="shared" si="7097"/>
        <v>34970429.330000117</v>
      </c>
      <c r="AI394" s="56">
        <f t="shared" si="7097"/>
        <v>1550</v>
      </c>
      <c r="AJ394" s="56">
        <f t="shared" si="7097"/>
        <v>6</v>
      </c>
      <c r="AK394" s="56">
        <f t="shared" si="7097"/>
        <v>1212847.26</v>
      </c>
      <c r="AL394" s="56">
        <f t="shared" si="7097"/>
        <v>53</v>
      </c>
      <c r="AM394" s="59">
        <f t="shared" si="6165"/>
        <v>179</v>
      </c>
      <c r="AN394" s="59">
        <f t="shared" si="6166"/>
        <v>36183276.590000115</v>
      </c>
      <c r="AO394" s="59">
        <f t="shared" si="6167"/>
        <v>1603</v>
      </c>
      <c r="AP394" s="72">
        <f>AG394-AC394</f>
        <v>43</v>
      </c>
      <c r="AQ394" s="72">
        <f>AH394-AD394</f>
        <v>8692071.770000115</v>
      </c>
      <c r="AR394" s="308">
        <f>AG394/AC394</f>
        <v>1.3307692307692307</v>
      </c>
      <c r="AS394" s="308">
        <f>AH394/AD394</f>
        <v>1.3307692176025065</v>
      </c>
      <c r="AT394" s="156">
        <f>$H394</f>
        <v>202141.21200000003</v>
      </c>
      <c r="AU394" s="157">
        <f>AH394/AG394</f>
        <v>202141.21000000069</v>
      </c>
      <c r="AV394" s="57">
        <f>VLOOKUP($G394,'ВМП план КС'!$A$8:$AQ$93,16,0)</f>
        <v>0</v>
      </c>
      <c r="AW394" s="57">
        <f>VLOOKUP($G394,'ВМП план КС'!$A$8:$AQ$93,17,0)</f>
        <v>0</v>
      </c>
      <c r="AX394" s="57">
        <f>SUM(AV394/12*$B$2)</f>
        <v>0</v>
      </c>
      <c r="AY394" s="57">
        <f>SUM(AW394/12*$B$2)</f>
        <v>0</v>
      </c>
      <c r="AZ394" s="56">
        <f t="shared" ref="AZ394:BE394" si="7098">SUM(AZ395:AZ399)</f>
        <v>0</v>
      </c>
      <c r="BA394" s="56">
        <f t="shared" si="7098"/>
        <v>0</v>
      </c>
      <c r="BB394" s="56">
        <f t="shared" si="7098"/>
        <v>0</v>
      </c>
      <c r="BC394" s="56">
        <f t="shared" si="7098"/>
        <v>0</v>
      </c>
      <c r="BD394" s="56">
        <f t="shared" si="7098"/>
        <v>0</v>
      </c>
      <c r="BE394" s="56">
        <f t="shared" si="7098"/>
        <v>0</v>
      </c>
      <c r="BF394" s="59">
        <f t="shared" si="6169"/>
        <v>0</v>
      </c>
      <c r="BG394" s="59">
        <f t="shared" si="6170"/>
        <v>0</v>
      </c>
      <c r="BH394" s="59">
        <f t="shared" si="6171"/>
        <v>0</v>
      </c>
      <c r="BI394" s="72">
        <f t="shared" si="6172"/>
        <v>0</v>
      </c>
      <c r="BJ394" s="72">
        <f t="shared" si="6303"/>
        <v>0</v>
      </c>
      <c r="BK394" s="307"/>
      <c r="BL394" s="307"/>
      <c r="BM394" s="156">
        <f>$H394</f>
        <v>202141.21200000003</v>
      </c>
      <c r="BN394" s="157" t="e">
        <f>BA394/AZ394</f>
        <v>#DIV/0!</v>
      </c>
      <c r="BO394" s="57">
        <f>VLOOKUP($G394,'ВМП план КС'!$A$8:$AQ$93,18,0)</f>
        <v>0</v>
      </c>
      <c r="BP394" s="57">
        <f>VLOOKUP($G394,'ВМП план КС'!$A$8:$AQ$93,19,0)</f>
        <v>0</v>
      </c>
      <c r="BQ394" s="57">
        <f>SUM(BO394/12*$B$2)</f>
        <v>0</v>
      </c>
      <c r="BR394" s="57">
        <f>SUM(BP394/12*$B$2)</f>
        <v>0</v>
      </c>
      <c r="BS394" s="56">
        <f t="shared" ref="BS394:BX394" si="7099">SUM(BS395:BS399)</f>
        <v>0</v>
      </c>
      <c r="BT394" s="56">
        <f t="shared" si="7099"/>
        <v>0</v>
      </c>
      <c r="BU394" s="56">
        <f t="shared" si="7099"/>
        <v>0</v>
      </c>
      <c r="BV394" s="56">
        <f t="shared" si="7099"/>
        <v>0</v>
      </c>
      <c r="BW394" s="56">
        <f t="shared" si="7099"/>
        <v>0</v>
      </c>
      <c r="BX394" s="56">
        <f t="shared" si="7099"/>
        <v>0</v>
      </c>
      <c r="BY394" s="59">
        <f t="shared" si="6173"/>
        <v>0</v>
      </c>
      <c r="BZ394" s="59">
        <f t="shared" si="6174"/>
        <v>0</v>
      </c>
      <c r="CA394" s="59">
        <f t="shared" si="6175"/>
        <v>0</v>
      </c>
      <c r="CB394" s="72">
        <f t="shared" si="6176"/>
        <v>0</v>
      </c>
      <c r="CC394" s="72">
        <f t="shared" si="6304"/>
        <v>0</v>
      </c>
      <c r="CD394" s="307"/>
      <c r="CE394" s="307"/>
      <c r="CF394" s="156">
        <f>$H394</f>
        <v>202141.21200000003</v>
      </c>
      <c r="CG394" s="157" t="e">
        <f>BT394/BS394</f>
        <v>#DIV/0!</v>
      </c>
      <c r="CH394" s="57">
        <f>VLOOKUP($G394,'ВМП план КС'!$A$8:$AQ$93,10,0)</f>
        <v>10</v>
      </c>
      <c r="CI394" s="57">
        <f>VLOOKUP($G394,'ВМП план КС'!$A$8:$AQ$93,11,0)</f>
        <v>2021412.1200000003</v>
      </c>
      <c r="CJ394" s="57">
        <f>SUM(CH394/12*$B$2)</f>
        <v>8.3333333333333339</v>
      </c>
      <c r="CK394" s="57">
        <f>SUM(CI394/12*$B$2)</f>
        <v>1684510.1000000003</v>
      </c>
      <c r="CL394" s="56">
        <f t="shared" ref="CL394:CQ394" si="7100">SUM(CL395:CL399)</f>
        <v>0</v>
      </c>
      <c r="CM394" s="56">
        <f t="shared" si="7100"/>
        <v>0</v>
      </c>
      <c r="CN394" s="56">
        <f t="shared" si="7100"/>
        <v>0</v>
      </c>
      <c r="CO394" s="56">
        <f t="shared" si="7100"/>
        <v>0</v>
      </c>
      <c r="CP394" s="56">
        <f t="shared" si="7100"/>
        <v>0</v>
      </c>
      <c r="CQ394" s="56">
        <f t="shared" si="7100"/>
        <v>0</v>
      </c>
      <c r="CR394" s="59">
        <f t="shared" si="6177"/>
        <v>0</v>
      </c>
      <c r="CS394" s="59">
        <f t="shared" si="6178"/>
        <v>0</v>
      </c>
      <c r="CT394" s="59">
        <f t="shared" si="6179"/>
        <v>0</v>
      </c>
      <c r="CU394" s="72">
        <f>CL394-CH394</f>
        <v>-10</v>
      </c>
      <c r="CV394" s="72">
        <f>CM394-CI394</f>
        <v>-2021412.1200000003</v>
      </c>
      <c r="CW394" s="308">
        <f>CL394/CH394</f>
        <v>0</v>
      </c>
      <c r="CX394" s="308">
        <f>CM394/CI394</f>
        <v>0</v>
      </c>
      <c r="CY394" s="156">
        <f>$H394</f>
        <v>202141.21200000003</v>
      </c>
      <c r="CZ394" s="157" t="e">
        <f>CM394/CL394</f>
        <v>#DIV/0!</v>
      </c>
      <c r="DA394" s="57">
        <f>VLOOKUP($G394,'ВМП план КС'!$A$8:$AQ$93,26,0)</f>
        <v>0</v>
      </c>
      <c r="DB394" s="57">
        <f>VLOOKUP($G394,'ВМП план КС'!$A$8:$AQ$93,27,0)</f>
        <v>0</v>
      </c>
      <c r="DC394" s="57">
        <f>SUM(DA394/12*$B$2)</f>
        <v>0</v>
      </c>
      <c r="DD394" s="57">
        <f>SUM(DB394/12*$B$2)</f>
        <v>0</v>
      </c>
      <c r="DE394" s="56">
        <f t="shared" ref="DE394:DJ394" si="7101">SUM(DE395:DE399)</f>
        <v>0</v>
      </c>
      <c r="DF394" s="56">
        <f t="shared" si="7101"/>
        <v>0</v>
      </c>
      <c r="DG394" s="56">
        <f t="shared" si="7101"/>
        <v>0</v>
      </c>
      <c r="DH394" s="56">
        <f t="shared" si="7101"/>
        <v>0</v>
      </c>
      <c r="DI394" s="56">
        <f t="shared" si="7101"/>
        <v>0</v>
      </c>
      <c r="DJ394" s="56">
        <f t="shared" si="7101"/>
        <v>0</v>
      </c>
      <c r="DK394" s="87">
        <f t="shared" si="6181"/>
        <v>0</v>
      </c>
      <c r="DL394" s="59">
        <f t="shared" si="6182"/>
        <v>0</v>
      </c>
      <c r="DM394" s="59">
        <f t="shared" si="6183"/>
        <v>0</v>
      </c>
      <c r="DN394" s="72">
        <f t="shared" si="6184"/>
        <v>0</v>
      </c>
      <c r="DO394" s="72">
        <f t="shared" si="6306"/>
        <v>0</v>
      </c>
      <c r="DP394" s="308"/>
      <c r="DQ394" s="307"/>
      <c r="DR394" s="156">
        <f>$H394</f>
        <v>202141.21200000003</v>
      </c>
      <c r="DS394" s="157" t="e">
        <f>DF394/DE394</f>
        <v>#DIV/0!</v>
      </c>
      <c r="DT394" s="57">
        <f>VLOOKUP($G394,'ВМП план КС'!$A$8:$AQ$93,28,0)</f>
        <v>0</v>
      </c>
      <c r="DU394" s="57">
        <f>VLOOKUP($G394,'ВМП план КС'!$A$8:$AQ$93,29,0)</f>
        <v>0</v>
      </c>
      <c r="DV394" s="57">
        <f>SUM(DT394/12*$B$2)</f>
        <v>0</v>
      </c>
      <c r="DW394" s="57">
        <f>SUM(DU394/12*$B$2)</f>
        <v>0</v>
      </c>
      <c r="DX394" s="56">
        <f t="shared" ref="DX394:EC394" si="7102">SUM(DX395:DX399)</f>
        <v>0</v>
      </c>
      <c r="DY394" s="56">
        <f t="shared" si="7102"/>
        <v>0</v>
      </c>
      <c r="DZ394" s="56">
        <f t="shared" si="7102"/>
        <v>0</v>
      </c>
      <c r="EA394" s="56">
        <f t="shared" si="7102"/>
        <v>0</v>
      </c>
      <c r="EB394" s="56">
        <f t="shared" si="7102"/>
        <v>0</v>
      </c>
      <c r="EC394" s="56">
        <f t="shared" si="7102"/>
        <v>0</v>
      </c>
      <c r="ED394" s="87">
        <f t="shared" si="6185"/>
        <v>0</v>
      </c>
      <c r="EE394" s="59">
        <f t="shared" si="6186"/>
        <v>0</v>
      </c>
      <c r="EF394" s="59">
        <f t="shared" si="6187"/>
        <v>0</v>
      </c>
      <c r="EG394" s="72">
        <f t="shared" si="6188"/>
        <v>0</v>
      </c>
      <c r="EH394" s="72">
        <f t="shared" si="6307"/>
        <v>0</v>
      </c>
      <c r="EI394" s="308"/>
      <c r="EJ394" s="307"/>
      <c r="EK394" s="156">
        <f>$H394</f>
        <v>202141.21200000003</v>
      </c>
      <c r="EL394" s="157" t="e">
        <f>DY394/DX394</f>
        <v>#DIV/0!</v>
      </c>
      <c r="EM394" s="112">
        <f>VLOOKUP($G394,'ВМП план КС'!$A$8:$AQ$93,30,0)</f>
        <v>0</v>
      </c>
      <c r="EN394" s="112">
        <f>VLOOKUP($G394,'ВМП план КС'!$A$8:$AQ$93,31,0)</f>
        <v>0</v>
      </c>
      <c r="EO394" s="57">
        <f>SUM(EM394/12*$B$2)</f>
        <v>0</v>
      </c>
      <c r="EP394" s="57">
        <f>SUM(EN394/12*$B$2)</f>
        <v>0</v>
      </c>
      <c r="EQ394" s="56">
        <f t="shared" ref="EQ394:EV394" si="7103">SUM(EQ395:EQ399)</f>
        <v>0</v>
      </c>
      <c r="ER394" s="56">
        <f t="shared" si="7103"/>
        <v>0</v>
      </c>
      <c r="ES394" s="56">
        <f t="shared" si="7103"/>
        <v>0</v>
      </c>
      <c r="ET394" s="56">
        <f t="shared" si="7103"/>
        <v>0</v>
      </c>
      <c r="EU394" s="56">
        <f t="shared" si="7103"/>
        <v>0</v>
      </c>
      <c r="EV394" s="56">
        <f t="shared" si="7103"/>
        <v>0</v>
      </c>
      <c r="EW394" s="87">
        <f t="shared" si="6189"/>
        <v>0</v>
      </c>
      <c r="EX394" s="59">
        <f t="shared" si="6190"/>
        <v>0</v>
      </c>
      <c r="EY394" s="59">
        <f t="shared" si="6191"/>
        <v>0</v>
      </c>
      <c r="EZ394" s="72">
        <f t="shared" si="6192"/>
        <v>0</v>
      </c>
      <c r="FA394" s="72">
        <f t="shared" si="6308"/>
        <v>0</v>
      </c>
      <c r="FB394" s="308"/>
      <c r="FC394" s="307"/>
      <c r="FD394" s="156">
        <f>$H394</f>
        <v>202141.21200000003</v>
      </c>
      <c r="FE394" s="157" t="e">
        <f>ER394/EQ394</f>
        <v>#DIV/0!</v>
      </c>
      <c r="FF394" s="112">
        <f>VLOOKUP($G394,'ВМП план КС'!$A$8:$AQ$93,32,0)</f>
        <v>0</v>
      </c>
      <c r="FG394" s="112">
        <f>VLOOKUP($G394,'ВМП план КС'!$A$8:$AQ$93,33,0)</f>
        <v>0</v>
      </c>
      <c r="FH394" s="57">
        <f>SUM(FF394/12*$B$2)</f>
        <v>0</v>
      </c>
      <c r="FI394" s="57">
        <f>SUM(FG394/12*$B$2)</f>
        <v>0</v>
      </c>
      <c r="FJ394" s="56">
        <f t="shared" ref="FJ394:FO394" si="7104">SUM(FJ395:FJ399)</f>
        <v>0</v>
      </c>
      <c r="FK394" s="56">
        <f t="shared" si="7104"/>
        <v>0</v>
      </c>
      <c r="FL394" s="56">
        <f t="shared" si="7104"/>
        <v>0</v>
      </c>
      <c r="FM394" s="56">
        <f t="shared" si="7104"/>
        <v>0</v>
      </c>
      <c r="FN394" s="56">
        <f t="shared" si="7104"/>
        <v>0</v>
      </c>
      <c r="FO394" s="56">
        <f t="shared" si="7104"/>
        <v>0</v>
      </c>
      <c r="FP394" s="87">
        <f t="shared" si="6193"/>
        <v>0</v>
      </c>
      <c r="FQ394" s="59">
        <f t="shared" si="6194"/>
        <v>0</v>
      </c>
      <c r="FR394" s="59">
        <f t="shared" si="6195"/>
        <v>0</v>
      </c>
      <c r="FS394" s="72">
        <f t="shared" si="6196"/>
        <v>0</v>
      </c>
      <c r="FT394" s="72">
        <f t="shared" si="6309"/>
        <v>0</v>
      </c>
      <c r="FU394" s="308"/>
      <c r="FV394" s="307"/>
      <c r="FW394" s="156">
        <f>$H394</f>
        <v>202141.21200000003</v>
      </c>
      <c r="FX394" s="157" t="e">
        <f>FK394/FJ394</f>
        <v>#DIV/0!</v>
      </c>
      <c r="FY394" s="57">
        <f>VLOOKUP($G394,'ВМП план КС'!$A$8:$AQ$93,36,0)</f>
        <v>0</v>
      </c>
      <c r="FZ394" s="57">
        <f>VLOOKUP($G394,'ВМП план КС'!$A$8:$AQ$93,37,0)</f>
        <v>0</v>
      </c>
      <c r="GA394" s="57">
        <f>SUM(FY394/12*$B$2)</f>
        <v>0</v>
      </c>
      <c r="GB394" s="57">
        <f>SUM(FZ394/12*$B$2)</f>
        <v>0</v>
      </c>
      <c r="GC394" s="56">
        <f t="shared" ref="GC394:GH394" si="7105">SUM(GC395:GC399)</f>
        <v>0</v>
      </c>
      <c r="GD394" s="56">
        <f t="shared" si="7105"/>
        <v>0</v>
      </c>
      <c r="GE394" s="56">
        <f t="shared" si="7105"/>
        <v>0</v>
      </c>
      <c r="GF394" s="56">
        <f t="shared" si="7105"/>
        <v>0</v>
      </c>
      <c r="GG394" s="56">
        <f t="shared" si="7105"/>
        <v>0</v>
      </c>
      <c r="GH394" s="56">
        <f t="shared" si="7105"/>
        <v>0</v>
      </c>
      <c r="GI394" s="87">
        <f t="shared" si="6197"/>
        <v>0</v>
      </c>
      <c r="GJ394" s="59">
        <f t="shared" si="6198"/>
        <v>0</v>
      </c>
      <c r="GK394" s="59">
        <f t="shared" si="6199"/>
        <v>0</v>
      </c>
      <c r="GL394" s="72">
        <f t="shared" si="6200"/>
        <v>0</v>
      </c>
      <c r="GM394" s="72">
        <f t="shared" si="6310"/>
        <v>0</v>
      </c>
      <c r="GN394" s="308"/>
      <c r="GO394" s="307"/>
      <c r="GP394" s="156">
        <f>$H394</f>
        <v>202141.21200000003</v>
      </c>
      <c r="GQ394" s="157" t="e">
        <f>GD394/GC394</f>
        <v>#DIV/0!</v>
      </c>
      <c r="GR394" s="57">
        <f>VLOOKUP($G394,'ВМП план КС'!$A$8:$AQ$93,38,0)</f>
        <v>0</v>
      </c>
      <c r="GS394" s="57">
        <f>VLOOKUP($G394,'ВМП план КС'!$A$8:$AQ$93,39,0)</f>
        <v>0</v>
      </c>
      <c r="GT394" s="57">
        <f>SUM(GR394/12*$B$2)</f>
        <v>0</v>
      </c>
      <c r="GU394" s="57">
        <f>SUM(GS394/12*$B$2)</f>
        <v>0</v>
      </c>
      <c r="GV394" s="56">
        <f t="shared" ref="GV394:HA394" si="7106">SUM(GV395:GV399)</f>
        <v>0</v>
      </c>
      <c r="GW394" s="56">
        <f t="shared" si="7106"/>
        <v>0</v>
      </c>
      <c r="GX394" s="56">
        <f t="shared" si="7106"/>
        <v>0</v>
      </c>
      <c r="GY394" s="56">
        <f t="shared" si="7106"/>
        <v>0</v>
      </c>
      <c r="GZ394" s="56">
        <f t="shared" si="7106"/>
        <v>0</v>
      </c>
      <c r="HA394" s="56">
        <f t="shared" si="7106"/>
        <v>0</v>
      </c>
      <c r="HB394" s="87">
        <f t="shared" si="6201"/>
        <v>0</v>
      </c>
      <c r="HC394" s="59">
        <f t="shared" si="6202"/>
        <v>0</v>
      </c>
      <c r="HD394" s="59">
        <f t="shared" si="6203"/>
        <v>0</v>
      </c>
      <c r="HE394" s="72">
        <f t="shared" si="6204"/>
        <v>0</v>
      </c>
      <c r="HF394" s="72">
        <f t="shared" si="6311"/>
        <v>0</v>
      </c>
      <c r="HG394" s="308"/>
      <c r="HH394" s="307"/>
      <c r="HI394" s="156">
        <f>$H394</f>
        <v>202141.21200000003</v>
      </c>
      <c r="HJ394" s="157" t="e">
        <f>GW394/GV394</f>
        <v>#DIV/0!</v>
      </c>
      <c r="HK394" s="57">
        <f>VLOOKUP($G394,'ВМП план КС'!$A$8:$AQ$93,40,0)</f>
        <v>0</v>
      </c>
      <c r="HL394" s="57">
        <f>VLOOKUP($G394,'ВМП план КС'!$A$8:$AQ$93,41,0)</f>
        <v>0</v>
      </c>
      <c r="HM394" s="57">
        <f>SUM(HK394/12*$B$2)</f>
        <v>0</v>
      </c>
      <c r="HN394" s="57">
        <f>SUM(HL394/12*$B$2)</f>
        <v>0</v>
      </c>
      <c r="HO394" s="56">
        <f t="shared" ref="HO394:HT394" si="7107">SUM(HO395:HO399)</f>
        <v>0</v>
      </c>
      <c r="HP394" s="56">
        <f t="shared" si="7107"/>
        <v>0</v>
      </c>
      <c r="HQ394" s="56">
        <f t="shared" si="7107"/>
        <v>0</v>
      </c>
      <c r="HR394" s="56">
        <f t="shared" si="7107"/>
        <v>0</v>
      </c>
      <c r="HS394" s="56">
        <f t="shared" si="7107"/>
        <v>0</v>
      </c>
      <c r="HT394" s="56">
        <f t="shared" si="7107"/>
        <v>0</v>
      </c>
      <c r="HU394" s="87">
        <f t="shared" si="6205"/>
        <v>0</v>
      </c>
      <c r="HV394" s="59">
        <f t="shared" si="6206"/>
        <v>0</v>
      </c>
      <c r="HW394" s="59">
        <f t="shared" si="6207"/>
        <v>0</v>
      </c>
      <c r="HX394" s="72">
        <f t="shared" si="6208"/>
        <v>0</v>
      </c>
      <c r="HY394" s="72">
        <f t="shared" si="6312"/>
        <v>0</v>
      </c>
      <c r="HZ394" s="308"/>
      <c r="IA394" s="307"/>
      <c r="IB394" s="156">
        <f>$H394</f>
        <v>202141.21200000003</v>
      </c>
      <c r="IC394" s="157" t="e">
        <f>HP394/HO394</f>
        <v>#DIV/0!</v>
      </c>
      <c r="ID394" s="112">
        <f>VLOOKUP($G394,'ВМП план КС'!$A$8:$AQ$93,34,0)</f>
        <v>0</v>
      </c>
      <c r="IE394" s="112">
        <f>VLOOKUP($G394,'ВМП план КС'!$A$8:$AQ$93,35,0)</f>
        <v>0</v>
      </c>
      <c r="IF394" s="57">
        <f>SUM(ID394/12*$B$2)</f>
        <v>0</v>
      </c>
      <c r="IG394" s="57">
        <f>SUM(IE394/12*$B$2)</f>
        <v>0</v>
      </c>
      <c r="IH394" s="56">
        <f t="shared" ref="IH394:IM394" si="7108">SUM(IH395:IH399)</f>
        <v>0</v>
      </c>
      <c r="II394" s="56">
        <f t="shared" si="7108"/>
        <v>0</v>
      </c>
      <c r="IJ394" s="56">
        <f t="shared" si="7108"/>
        <v>0</v>
      </c>
      <c r="IK394" s="56">
        <f t="shared" si="7108"/>
        <v>0</v>
      </c>
      <c r="IL394" s="56">
        <f t="shared" si="7108"/>
        <v>0</v>
      </c>
      <c r="IM394" s="56">
        <f t="shared" si="7108"/>
        <v>0</v>
      </c>
      <c r="IN394" s="87">
        <f t="shared" si="6209"/>
        <v>0</v>
      </c>
      <c r="IO394" s="59">
        <f t="shared" si="6210"/>
        <v>0</v>
      </c>
      <c r="IP394" s="59">
        <f t="shared" si="6211"/>
        <v>0</v>
      </c>
      <c r="IQ394" s="72">
        <f t="shared" si="6212"/>
        <v>0</v>
      </c>
      <c r="IR394" s="72">
        <f t="shared" si="6313"/>
        <v>0</v>
      </c>
      <c r="IS394" s="308"/>
      <c r="IT394" s="307"/>
      <c r="IU394" s="156">
        <f>$H394</f>
        <v>202141.21200000003</v>
      </c>
      <c r="IV394" s="157" t="e">
        <f>II394/IH394</f>
        <v>#DIV/0!</v>
      </c>
      <c r="IW394" s="112">
        <f>VLOOKUP($G394,'ВМП план КС'!$A$8:$AQ$93,42,0)</f>
        <v>0</v>
      </c>
      <c r="IX394" s="112">
        <f>VLOOKUP($G394,'ВМП план КС'!$A$8:$AQ$93,43,0)</f>
        <v>0</v>
      </c>
      <c r="IY394" s="57">
        <f>SUM(IW394/12*$B$2)</f>
        <v>0</v>
      </c>
      <c r="IZ394" s="57">
        <f>SUM(IX394/12*$B$2)</f>
        <v>0</v>
      </c>
      <c r="JA394" s="56">
        <f t="shared" ref="JA394:JF394" si="7109">SUM(JA395:JA399)</f>
        <v>0</v>
      </c>
      <c r="JB394" s="56">
        <f t="shared" si="7109"/>
        <v>0</v>
      </c>
      <c r="JC394" s="56">
        <f t="shared" si="7109"/>
        <v>0</v>
      </c>
      <c r="JD394" s="56">
        <f t="shared" si="7109"/>
        <v>0</v>
      </c>
      <c r="JE394" s="56">
        <f t="shared" si="7109"/>
        <v>0</v>
      </c>
      <c r="JF394" s="56">
        <f t="shared" si="7109"/>
        <v>0</v>
      </c>
      <c r="JG394" s="87">
        <f t="shared" si="6213"/>
        <v>0</v>
      </c>
      <c r="JH394" s="59">
        <f t="shared" si="6214"/>
        <v>0</v>
      </c>
      <c r="JI394" s="59">
        <f t="shared" si="6215"/>
        <v>0</v>
      </c>
      <c r="JJ394" s="72">
        <f t="shared" si="6216"/>
        <v>0</v>
      </c>
      <c r="JK394" s="72">
        <f t="shared" si="6314"/>
        <v>0</v>
      </c>
      <c r="JL394" s="308"/>
      <c r="JM394" s="307"/>
      <c r="JN394" s="156">
        <f>$H394</f>
        <v>202141.21200000003</v>
      </c>
      <c r="JO394" s="157" t="e">
        <f>JB394/JA394</f>
        <v>#DIV/0!</v>
      </c>
      <c r="JP394" s="384">
        <f>J394+AC394+AV394+BO394+CH394+DA394+DT394+EM394+FF394+FY394+GR394+HK394+ID394+IW394</f>
        <v>140</v>
      </c>
      <c r="JQ394" s="384">
        <f t="shared" ref="JQ394" si="7110">K394+AD394+AW394+BP394+CI394+DB394+DU394+EN394+FG394+FZ394+GS394+HL394+IE394+IX394</f>
        <v>28299769.680000003</v>
      </c>
      <c r="JR394" s="384">
        <f t="shared" ref="JR394" si="7111">L394+AE394+AX394+BQ394+CJ394+DC394+DV394+EO394+FH394+GA394+GT394+HM394+IF394+IY394</f>
        <v>116.66666666666667</v>
      </c>
      <c r="JS394" s="384">
        <f t="shared" ref="JS394" si="7112">M394+AF394+AY394+BR394+CK394+DD394+DW394+EP394+FI394+GB394+GU394+HN394+IG394+IZ394</f>
        <v>23583141.400000006</v>
      </c>
      <c r="JT394" s="384">
        <f t="shared" ref="JT394:JT399" si="7113">N394+AG394+AZ394+BS394+CL394+DE394+DX394+EQ394+FJ394+GC394+GV394+HO394+IH394+JA394</f>
        <v>173</v>
      </c>
      <c r="JU394" s="384">
        <f t="shared" ref="JU394:JU399" si="7114">O394+AH394+BA394+BT394+CM394+DF394+DY394+ER394+FK394+GD394+GW394+HP394+II394+JB394</f>
        <v>34970429.330000117</v>
      </c>
      <c r="JV394" s="384">
        <f t="shared" ref="JV394:JV399" si="7115">P394+AI394+BB394+BU394+CN394+DG394+DZ394+ES394+FL394+GE394+GX394+HQ394+IJ394+JC394</f>
        <v>1550</v>
      </c>
      <c r="JW394" s="384">
        <f t="shared" ref="JW394:JW399" si="7116">Q394+AJ394+BC394+BV394+CO394+DH394+EA394+ET394+FM394+GF394+GY394+HR394+IK394+JD394</f>
        <v>6</v>
      </c>
      <c r="JX394" s="384">
        <f t="shared" ref="JX394:JX399" si="7117">R394+AK394+BD394+BW394+CP394+DI394+EB394+EU394+FN394+GG394+GZ394+HS394+IL394+JE394</f>
        <v>1212847.26</v>
      </c>
      <c r="JY394" s="384">
        <f t="shared" ref="JY394:JY399" si="7118">S394+AL394+BE394+BX394+CQ394+DJ394+EC394+EV394+FO394+GH394+HA394+HT394+IM394+JF394</f>
        <v>53</v>
      </c>
      <c r="JZ394" s="384">
        <f>JT394+JW394</f>
        <v>179</v>
      </c>
      <c r="KA394" s="384">
        <f t="shared" si="6297"/>
        <v>36183276.590000115</v>
      </c>
      <c r="KB394" s="384">
        <f t="shared" si="6298"/>
        <v>1603</v>
      </c>
      <c r="KC394" s="72">
        <f>JT394-JR394</f>
        <v>56.333333333333329</v>
      </c>
      <c r="KD394" s="72">
        <f>JU394-JS394</f>
        <v>11387287.930000111</v>
      </c>
      <c r="KE394" s="156">
        <f>$H394</f>
        <v>202141.21200000003</v>
      </c>
      <c r="KF394" s="157">
        <f>JU394/JT394</f>
        <v>202141.21000000069</v>
      </c>
      <c r="KG394" s="309">
        <f>CR394/CJ394</f>
        <v>0</v>
      </c>
      <c r="KH394" s="309">
        <f>CS394/CK394</f>
        <v>0</v>
      </c>
      <c r="KI394" s="223"/>
      <c r="KJ394" s="223"/>
      <c r="KK394" s="626"/>
      <c r="KL394" s="626"/>
      <c r="KM394" s="626"/>
    </row>
    <row r="395" spans="1:299" ht="60" x14ac:dyDescent="0.2">
      <c r="A395" s="100">
        <v>1</v>
      </c>
      <c r="B395" s="100">
        <v>1</v>
      </c>
      <c r="C395" s="668">
        <v>499</v>
      </c>
      <c r="D395" s="637" t="s">
        <v>397</v>
      </c>
      <c r="E395" s="393" t="s">
        <v>398</v>
      </c>
      <c r="F395" s="394" t="s">
        <v>399</v>
      </c>
      <c r="G395" s="63">
        <v>58</v>
      </c>
      <c r="H395" s="92">
        <v>202141.21200000003</v>
      </c>
      <c r="I395" s="92"/>
      <c r="J395" s="45"/>
      <c r="K395" s="45"/>
      <c r="L395" s="45"/>
      <c r="M395" s="45"/>
      <c r="N395" s="45">
        <f>VLOOKUP($E395,'факт КС '!$E$11:$DJ$207,3,0)</f>
        <v>0</v>
      </c>
      <c r="O395" s="45">
        <f>VLOOKUP($E395,'факт КС '!$E$11:$DJ$207,4,0)</f>
        <v>0</v>
      </c>
      <c r="P395" s="45">
        <f>VLOOKUP($E395,'факт КС '!$E$11:$DJ$207,5,0)</f>
        <v>0</v>
      </c>
      <c r="Q395" s="45">
        <f>VLOOKUP($E395,'факт КС '!$E$11:$DJ$207,6,0)</f>
        <v>0</v>
      </c>
      <c r="R395" s="45">
        <f>VLOOKUP($E395,'факт КС '!$E$11:$DJ$207,7,0)</f>
        <v>0</v>
      </c>
      <c r="S395" s="45">
        <f>VLOOKUP($E395,'факт КС '!$E$11:$DJ$207,8,0)</f>
        <v>0</v>
      </c>
      <c r="T395" s="45">
        <f t="shared" si="6000"/>
        <v>0</v>
      </c>
      <c r="U395" s="45">
        <f t="shared" si="6001"/>
        <v>0</v>
      </c>
      <c r="V395" s="45">
        <f t="shared" si="6002"/>
        <v>0</v>
      </c>
      <c r="W395" s="181">
        <f t="shared" si="6003"/>
        <v>0</v>
      </c>
      <c r="X395" s="181">
        <f t="shared" si="6004"/>
        <v>0</v>
      </c>
      <c r="Y395" s="181"/>
      <c r="Z395" s="181"/>
      <c r="AA395" s="46"/>
      <c r="AB395" s="46"/>
      <c r="AC395" s="45"/>
      <c r="AD395" s="45"/>
      <c r="AE395" s="45"/>
      <c r="AF395" s="45"/>
      <c r="AG395" s="45">
        <f>VLOOKUP($E395,'факт КС '!$E$11:$DJ$207,15,0)</f>
        <v>173</v>
      </c>
      <c r="AH395" s="45">
        <f>VLOOKUP($E395,'факт КС '!$E$11:$DJ$207,16,0)</f>
        <v>34970429.330000117</v>
      </c>
      <c r="AI395" s="45">
        <f>VLOOKUP($E395,'факт КС '!$E$11:$DJ$207,17,0)</f>
        <v>1550</v>
      </c>
      <c r="AJ395" s="45">
        <f>VLOOKUP($E395,'факт КС '!$E$11:$DJ$207,18,0)</f>
        <v>6</v>
      </c>
      <c r="AK395" s="45">
        <f>VLOOKUP($E395,'факт КС '!$E$11:$DJ$207,19,0)</f>
        <v>1212847.26</v>
      </c>
      <c r="AL395" s="45">
        <f>VLOOKUP($E395,'факт КС '!$E$11:$DJ$207,20,0)</f>
        <v>53</v>
      </c>
      <c r="AM395" s="45">
        <f t="shared" si="6165"/>
        <v>179</v>
      </c>
      <c r="AN395" s="45">
        <f t="shared" si="6166"/>
        <v>36183276.590000115</v>
      </c>
      <c r="AO395" s="45">
        <f t="shared" si="6167"/>
        <v>1603</v>
      </c>
      <c r="AP395" s="181"/>
      <c r="AQ395" s="181"/>
      <c r="AR395" s="181"/>
      <c r="AS395" s="181"/>
      <c r="AT395" s="46"/>
      <c r="AU395" s="46"/>
      <c r="AV395" s="45"/>
      <c r="AW395" s="45"/>
      <c r="AX395" s="45"/>
      <c r="AY395" s="45"/>
      <c r="AZ395" s="45">
        <f>VLOOKUP($E395,'факт КС '!$E$11:$DJ$207,9,0)</f>
        <v>0</v>
      </c>
      <c r="BA395" s="45">
        <f>VLOOKUP($E395,'факт КС '!$E$11:$DJ$207,10,0)</f>
        <v>0</v>
      </c>
      <c r="BB395" s="45">
        <f>VLOOKUP($E395,'факт КС '!$E$11:$DJ$207,11,0)</f>
        <v>0</v>
      </c>
      <c r="BC395" s="45">
        <f>VLOOKUP($E395,'факт КС '!$E$11:$DJ$207,12,0)</f>
        <v>0</v>
      </c>
      <c r="BD395" s="45">
        <f>VLOOKUP($E395,'факт КС '!$E$11:$DJ$207,13,0)</f>
        <v>0</v>
      </c>
      <c r="BE395" s="45">
        <f>VLOOKUP($E395,'факт КС '!$E$11:$DJ$207,14,0)</f>
        <v>0</v>
      </c>
      <c r="BF395" s="45">
        <f t="shared" si="6169"/>
        <v>0</v>
      </c>
      <c r="BG395" s="45">
        <f t="shared" si="6170"/>
        <v>0</v>
      </c>
      <c r="BH395" s="45">
        <f t="shared" si="6171"/>
        <v>0</v>
      </c>
      <c r="BI395" s="181">
        <f t="shared" si="6172"/>
        <v>0</v>
      </c>
      <c r="BJ395" s="181">
        <f t="shared" si="6303"/>
        <v>0</v>
      </c>
      <c r="BK395" s="181"/>
      <c r="BL395" s="181"/>
      <c r="BM395" s="46"/>
      <c r="BN395" s="46"/>
      <c r="BO395" s="45"/>
      <c r="BP395" s="45"/>
      <c r="BQ395" s="45"/>
      <c r="BR395" s="45"/>
      <c r="BS395" s="45">
        <f>VLOOKUP($E395,'факт КС '!$E$11:$DJ$207,21,0)</f>
        <v>0</v>
      </c>
      <c r="BT395" s="45">
        <f>VLOOKUP($E395,'факт КС '!$E$11:$DJ$207,22,0)</f>
        <v>0</v>
      </c>
      <c r="BU395" s="45">
        <f>VLOOKUP($E395,'факт КС '!$E$11:$DJ$207,23,0)</f>
        <v>0</v>
      </c>
      <c r="BV395" s="45">
        <f>VLOOKUP($E395,'факт КС '!$E$11:$DJ$207,24,0)</f>
        <v>0</v>
      </c>
      <c r="BW395" s="45">
        <f>VLOOKUP($E395,'факт КС '!$E$11:$DJ$207,25,0)</f>
        <v>0</v>
      </c>
      <c r="BX395" s="45">
        <f>VLOOKUP($E395,'факт КС '!$E$11:$DJ$207,26,0)</f>
        <v>0</v>
      </c>
      <c r="BY395" s="45">
        <f t="shared" si="6173"/>
        <v>0</v>
      </c>
      <c r="BZ395" s="45">
        <f t="shared" si="6174"/>
        <v>0</v>
      </c>
      <c r="CA395" s="45">
        <f t="shared" si="6175"/>
        <v>0</v>
      </c>
      <c r="CB395" s="181">
        <f t="shared" si="6176"/>
        <v>0</v>
      </c>
      <c r="CC395" s="181">
        <f t="shared" si="6304"/>
        <v>0</v>
      </c>
      <c r="CD395" s="181"/>
      <c r="CE395" s="181"/>
      <c r="CF395" s="46"/>
      <c r="CG395" s="46"/>
      <c r="CH395" s="45"/>
      <c r="CI395" s="45"/>
      <c r="CJ395" s="45"/>
      <c r="CK395" s="45"/>
      <c r="CL395" s="45">
        <f>VLOOKUP($E395,'факт КС '!$E$11:$DJ$210,33,0)</f>
        <v>0</v>
      </c>
      <c r="CM395" s="45">
        <f>VLOOKUP($E395,'факт КС '!$E$11:$DJ$210,34,0)</f>
        <v>0</v>
      </c>
      <c r="CN395" s="45">
        <f>VLOOKUP($E395,'факт КС '!$E$11:$DJ$210,35,0)</f>
        <v>0</v>
      </c>
      <c r="CO395" s="45">
        <f>VLOOKUP($E395,'факт КС '!$E$11:$DJ$210,36,0)</f>
        <v>0</v>
      </c>
      <c r="CP395" s="45">
        <f>VLOOKUP($E395,'факт КС '!$E$11:$DJ$210,37,0)</f>
        <v>0</v>
      </c>
      <c r="CQ395" s="45">
        <f>VLOOKUP($E395,'факт КС '!$E$11:$DJ$210,38,0)</f>
        <v>0</v>
      </c>
      <c r="CR395" s="45">
        <f t="shared" si="6177"/>
        <v>0</v>
      </c>
      <c r="CS395" s="45">
        <f t="shared" si="6178"/>
        <v>0</v>
      </c>
      <c r="CT395" s="45">
        <f t="shared" si="6179"/>
        <v>0</v>
      </c>
      <c r="CU395" s="181">
        <f t="shared" si="6180"/>
        <v>0</v>
      </c>
      <c r="CV395" s="181">
        <f t="shared" si="6305"/>
        <v>0</v>
      </c>
      <c r="CW395" s="272"/>
      <c r="CX395" s="181"/>
      <c r="CY395" s="46"/>
      <c r="CZ395" s="46"/>
      <c r="DA395" s="45"/>
      <c r="DB395" s="45"/>
      <c r="DC395" s="45"/>
      <c r="DD395" s="45"/>
      <c r="DE395" s="45">
        <f>VLOOKUP($E395,'факт КС '!$E$11:$DJ$210,57,0)</f>
        <v>0</v>
      </c>
      <c r="DF395" s="45">
        <f>VLOOKUP($E395,'факт КС '!$E$11:$DJ$210,58,0)</f>
        <v>0</v>
      </c>
      <c r="DG395" s="45">
        <f>VLOOKUP($E395,'факт КС '!$E$11:$DJ$210,59,0)</f>
        <v>0</v>
      </c>
      <c r="DH395" s="45">
        <f>VLOOKUP($E395,'факт КС '!$E$11:$DJ$210,60,0)</f>
        <v>0</v>
      </c>
      <c r="DI395" s="45">
        <f>VLOOKUP($E395,'факт КС '!$E$11:$DJ$210,61,0)</f>
        <v>0</v>
      </c>
      <c r="DJ395" s="45">
        <f>VLOOKUP($E395,'факт КС '!$E$11:$DJ$210,62,0)</f>
        <v>0</v>
      </c>
      <c r="DK395" s="45">
        <f t="shared" si="6181"/>
        <v>0</v>
      </c>
      <c r="DL395" s="45">
        <f t="shared" si="6182"/>
        <v>0</v>
      </c>
      <c r="DM395" s="45">
        <f t="shared" si="6183"/>
        <v>0</v>
      </c>
      <c r="DN395" s="184">
        <f t="shared" si="6184"/>
        <v>0</v>
      </c>
      <c r="DO395" s="184">
        <f t="shared" si="6306"/>
        <v>0</v>
      </c>
      <c r="DP395" s="272"/>
      <c r="DQ395" s="181"/>
      <c r="DR395" s="46"/>
      <c r="DS395" s="46"/>
      <c r="DT395" s="45"/>
      <c r="DU395" s="45"/>
      <c r="DV395" s="45"/>
      <c r="DW395" s="45"/>
      <c r="DX395" s="45">
        <f>VLOOKUP($E395,'факт КС '!$E$11:$DJ$210,27,0)</f>
        <v>0</v>
      </c>
      <c r="DY395" s="45">
        <f>VLOOKUP($E395,'факт КС '!$E$11:$DJ$210,28,0)</f>
        <v>0</v>
      </c>
      <c r="DZ395" s="45">
        <f>VLOOKUP($E395,'факт КС '!$E$11:$DJ$210,29,0)</f>
        <v>0</v>
      </c>
      <c r="EA395" s="45">
        <f>VLOOKUP($E395,'факт КС '!$E$11:$DJ$210,30,0)</f>
        <v>0</v>
      </c>
      <c r="EB395" s="45">
        <f>VLOOKUP($E395,'факт КС '!$E$11:$DJ$210,31,0)</f>
        <v>0</v>
      </c>
      <c r="EC395" s="45">
        <f>VLOOKUP($E395,'факт КС '!$E$11:$DJ$210,32,0)</f>
        <v>0</v>
      </c>
      <c r="ED395" s="45">
        <f t="shared" si="6185"/>
        <v>0</v>
      </c>
      <c r="EE395" s="45">
        <f t="shared" si="6186"/>
        <v>0</v>
      </c>
      <c r="EF395" s="45">
        <f t="shared" si="6187"/>
        <v>0</v>
      </c>
      <c r="EG395" s="184">
        <f t="shared" si="6188"/>
        <v>0</v>
      </c>
      <c r="EH395" s="184">
        <f t="shared" si="6307"/>
        <v>0</v>
      </c>
      <c r="EI395" s="272"/>
      <c r="EJ395" s="181"/>
      <c r="EK395" s="46"/>
      <c r="EL395" s="46"/>
      <c r="EM395" s="45"/>
      <c r="EN395" s="45"/>
      <c r="EO395" s="45"/>
      <c r="EP395" s="45"/>
      <c r="EQ395" s="45">
        <f>VLOOKUP($E395,'факт КС '!$E$11:$DJ$210,63,0)</f>
        <v>0</v>
      </c>
      <c r="ER395" s="45">
        <f>VLOOKUP($E395,'факт КС '!$E$11:$DJ$210,64,0)</f>
        <v>0</v>
      </c>
      <c r="ES395" s="45">
        <f>VLOOKUP($E395,'факт КС '!$E$11:$DJ$210,65,0)</f>
        <v>0</v>
      </c>
      <c r="ET395" s="45">
        <f>VLOOKUP($E395,'факт КС '!$E$11:$DJ$210,66,0)</f>
        <v>0</v>
      </c>
      <c r="EU395" s="45">
        <f>VLOOKUP($E395,'факт КС '!$E$11:$DJ$210,67,0)</f>
        <v>0</v>
      </c>
      <c r="EV395" s="45">
        <f>VLOOKUP($E395,'факт КС '!$E$11:$DJ$210,68,0)</f>
        <v>0</v>
      </c>
      <c r="EW395" s="45">
        <f t="shared" si="6189"/>
        <v>0</v>
      </c>
      <c r="EX395" s="45">
        <f t="shared" si="6190"/>
        <v>0</v>
      </c>
      <c r="EY395" s="45">
        <f t="shared" si="6191"/>
        <v>0</v>
      </c>
      <c r="EZ395" s="184">
        <f t="shared" si="6192"/>
        <v>0</v>
      </c>
      <c r="FA395" s="184">
        <f t="shared" si="6308"/>
        <v>0</v>
      </c>
      <c r="FB395" s="272"/>
      <c r="FC395" s="181"/>
      <c r="FD395" s="46"/>
      <c r="FE395" s="46"/>
      <c r="FF395" s="45"/>
      <c r="FG395" s="45"/>
      <c r="FH395" s="45"/>
      <c r="FI395" s="45"/>
      <c r="FJ395" s="45">
        <f>VLOOKUP($E395,'факт КС '!$E$11:$DJ$210,93,0)</f>
        <v>0</v>
      </c>
      <c r="FK395" s="45">
        <f>VLOOKUP($E395,'факт КС '!$E$11:$DJ$210,94,0)</f>
        <v>0</v>
      </c>
      <c r="FL395" s="45">
        <f>VLOOKUP($E395,'факт КС '!$E$11:$DJ$210,95,0)</f>
        <v>0</v>
      </c>
      <c r="FM395" s="45">
        <f>VLOOKUP($E395,'факт КС '!$E$11:$DJ$210,96,0)</f>
        <v>0</v>
      </c>
      <c r="FN395" s="45">
        <f>VLOOKUP($E395,'факт КС '!$E$11:$DJ$210,97,0)</f>
        <v>0</v>
      </c>
      <c r="FO395" s="45">
        <f>VLOOKUP($E395,'факт КС '!$E$11:$DJ$210,98,0)</f>
        <v>0</v>
      </c>
      <c r="FP395" s="45">
        <f t="shared" si="6193"/>
        <v>0</v>
      </c>
      <c r="FQ395" s="45">
        <f t="shared" si="6194"/>
        <v>0</v>
      </c>
      <c r="FR395" s="45">
        <f t="shared" si="6195"/>
        <v>0</v>
      </c>
      <c r="FS395" s="184">
        <f t="shared" si="6196"/>
        <v>0</v>
      </c>
      <c r="FT395" s="184">
        <f t="shared" si="6309"/>
        <v>0</v>
      </c>
      <c r="FU395" s="272"/>
      <c r="FV395" s="181"/>
      <c r="FW395" s="46"/>
      <c r="FX395" s="46"/>
      <c r="FY395" s="45"/>
      <c r="FZ395" s="45"/>
      <c r="GA395" s="45"/>
      <c r="GB395" s="45"/>
      <c r="GC395" s="45">
        <f>VLOOKUP($E395,'факт КС '!$E$11:$DJ$210,87,0)</f>
        <v>0</v>
      </c>
      <c r="GD395" s="45">
        <f>VLOOKUP($E395,'факт КС '!$E$11:$DJ$210,88,0)</f>
        <v>0</v>
      </c>
      <c r="GE395" s="45">
        <f>VLOOKUP($E395,'факт КС '!$E$11:$DJ$210,89,0)</f>
        <v>0</v>
      </c>
      <c r="GF395" s="45">
        <f>VLOOKUP($E395,'факт КС '!$E$11:$DJ$210,90,0)</f>
        <v>0</v>
      </c>
      <c r="GG395" s="45">
        <f>VLOOKUP($E395,'факт КС '!$E$11:$DJ$210,91,0)</f>
        <v>0</v>
      </c>
      <c r="GH395" s="45">
        <f>VLOOKUP($E395,'факт КС '!$E$11:$DJ$210,92,0)</f>
        <v>0</v>
      </c>
      <c r="GI395" s="45">
        <f t="shared" si="6197"/>
        <v>0</v>
      </c>
      <c r="GJ395" s="45">
        <f t="shared" si="6198"/>
        <v>0</v>
      </c>
      <c r="GK395" s="45">
        <f t="shared" si="6199"/>
        <v>0</v>
      </c>
      <c r="GL395" s="184">
        <f t="shared" si="6200"/>
        <v>0</v>
      </c>
      <c r="GM395" s="184">
        <f t="shared" si="6310"/>
        <v>0</v>
      </c>
      <c r="GN395" s="272"/>
      <c r="GO395" s="181"/>
      <c r="GP395" s="46"/>
      <c r="GQ395" s="46"/>
      <c r="GR395" s="45"/>
      <c r="GS395" s="45"/>
      <c r="GT395" s="45"/>
      <c r="GU395" s="45"/>
      <c r="GV395" s="45">
        <f>VLOOKUP($E395,'факт КС '!$E$11:$DJ$210,99,0)</f>
        <v>0</v>
      </c>
      <c r="GW395" s="45">
        <f>VLOOKUP($E395,'факт КС '!$E$11:$DJ$210,100,0)</f>
        <v>0</v>
      </c>
      <c r="GX395" s="45">
        <f>VLOOKUP($E395,'факт КС '!$E$11:$DJ$210,101,0)</f>
        <v>0</v>
      </c>
      <c r="GY395" s="45">
        <f>VLOOKUP($E395,'факт КС '!$E$11:$DJ$210,102,0)</f>
        <v>0</v>
      </c>
      <c r="GZ395" s="45">
        <f>VLOOKUP($E395,'факт КС '!$E$11:$DJ$210,103,0)</f>
        <v>0</v>
      </c>
      <c r="HA395" s="45">
        <f>VLOOKUP($E395,'факт КС '!$E$11:$DJ$210,104,0)</f>
        <v>0</v>
      </c>
      <c r="HB395" s="45">
        <f t="shared" si="6201"/>
        <v>0</v>
      </c>
      <c r="HC395" s="45">
        <f t="shared" si="6202"/>
        <v>0</v>
      </c>
      <c r="HD395" s="45">
        <f t="shared" si="6203"/>
        <v>0</v>
      </c>
      <c r="HE395" s="184">
        <f t="shared" si="6204"/>
        <v>0</v>
      </c>
      <c r="HF395" s="184">
        <f t="shared" si="6311"/>
        <v>0</v>
      </c>
      <c r="HG395" s="272"/>
      <c r="HH395" s="181"/>
      <c r="HI395" s="46"/>
      <c r="HJ395" s="46"/>
      <c r="HK395" s="45"/>
      <c r="HL395" s="45"/>
      <c r="HM395" s="45"/>
      <c r="HN395" s="45"/>
      <c r="HO395" s="45">
        <f>VLOOKUP($E395,'факт КС '!$E$11:$DJ$210,81,0)</f>
        <v>0</v>
      </c>
      <c r="HP395" s="45">
        <f>VLOOKUP($E395,'факт КС '!$E$11:$DJ$210,82,0)</f>
        <v>0</v>
      </c>
      <c r="HQ395" s="45">
        <f>VLOOKUP($E395,'факт КС '!$E$11:$DJ$210,83,0)</f>
        <v>0</v>
      </c>
      <c r="HR395" s="45">
        <f>VLOOKUP($E395,'факт КС '!$E$11:$DJ$210,84,0)</f>
        <v>0</v>
      </c>
      <c r="HS395" s="45">
        <f>VLOOKUP($E395,'факт КС '!$E$11:$DJ$210,85,0)</f>
        <v>0</v>
      </c>
      <c r="HT395" s="45">
        <f>VLOOKUP($E395,'факт КС '!$E$11:$DJ$210,86,0)</f>
        <v>0</v>
      </c>
      <c r="HU395" s="45">
        <f t="shared" si="6205"/>
        <v>0</v>
      </c>
      <c r="HV395" s="45">
        <f t="shared" si="6206"/>
        <v>0</v>
      </c>
      <c r="HW395" s="45">
        <f t="shared" si="6207"/>
        <v>0</v>
      </c>
      <c r="HX395" s="184">
        <f t="shared" si="6208"/>
        <v>0</v>
      </c>
      <c r="HY395" s="184">
        <f t="shared" si="6312"/>
        <v>0</v>
      </c>
      <c r="HZ395" s="272"/>
      <c r="IA395" s="181"/>
      <c r="IB395" s="46"/>
      <c r="IC395" s="46"/>
      <c r="ID395" s="46"/>
      <c r="IE395" s="46"/>
      <c r="IF395" s="45"/>
      <c r="IG395" s="45"/>
      <c r="IH395" s="45">
        <f>VLOOKUP($E395,'факт КС '!$E$11:$DJ$210,69,0)</f>
        <v>0</v>
      </c>
      <c r="II395" s="45">
        <f>VLOOKUP($E395,'факт КС '!$E$11:$DJ$210,70,0)</f>
        <v>0</v>
      </c>
      <c r="IJ395" s="45">
        <f>VLOOKUP($E395,'факт КС '!$E$11:$DJ$210,71,0)</f>
        <v>0</v>
      </c>
      <c r="IK395" s="45">
        <f>VLOOKUP($E395,'факт КС '!$E$11:$DJ$210,72,0)</f>
        <v>0</v>
      </c>
      <c r="IL395" s="45">
        <f>VLOOKUP($E395,'факт КС '!$E$11:$DJ$210,73,0)</f>
        <v>0</v>
      </c>
      <c r="IM395" s="45">
        <f>VLOOKUP($E395,'факт КС '!$E$11:$DJ$210,74,0)</f>
        <v>0</v>
      </c>
      <c r="IN395" s="45">
        <f t="shared" si="6209"/>
        <v>0</v>
      </c>
      <c r="IO395" s="45">
        <f t="shared" si="6210"/>
        <v>0</v>
      </c>
      <c r="IP395" s="45">
        <f t="shared" si="6211"/>
        <v>0</v>
      </c>
      <c r="IQ395" s="184">
        <f t="shared" si="6212"/>
        <v>0</v>
      </c>
      <c r="IR395" s="184">
        <f t="shared" si="6313"/>
        <v>0</v>
      </c>
      <c r="IS395" s="272"/>
      <c r="IT395" s="181"/>
      <c r="IU395" s="46"/>
      <c r="IV395" s="46"/>
      <c r="IW395" s="46"/>
      <c r="IX395" s="46"/>
      <c r="IY395" s="45"/>
      <c r="IZ395" s="45"/>
      <c r="JA395" s="45">
        <f>VLOOKUP($E395,'факт КС '!$E$11:$DJ$210,75,0)</f>
        <v>0</v>
      </c>
      <c r="JB395" s="45">
        <f>VLOOKUP($E395,'факт КС '!$E$11:$DJ$210,76,0)</f>
        <v>0</v>
      </c>
      <c r="JC395" s="45">
        <f>VLOOKUP($E395,'факт КС '!$E$11:$DJ$210,77,0)</f>
        <v>0</v>
      </c>
      <c r="JD395" s="45">
        <f>VLOOKUP($E395,'факт КС '!$E$11:$DJ$210,78,0)</f>
        <v>0</v>
      </c>
      <c r="JE395" s="45">
        <f>VLOOKUP($E395,'факт КС '!$E$11:$DJ$210,79,0)</f>
        <v>0</v>
      </c>
      <c r="JF395" s="45">
        <f>VLOOKUP($E395,'факт КС '!$E$11:$DJ$210,80,0)</f>
        <v>0</v>
      </c>
      <c r="JG395" s="45">
        <f t="shared" si="6213"/>
        <v>0</v>
      </c>
      <c r="JH395" s="45">
        <f t="shared" si="6214"/>
        <v>0</v>
      </c>
      <c r="JI395" s="45">
        <f t="shared" si="6215"/>
        <v>0</v>
      </c>
      <c r="JJ395" s="184">
        <f t="shared" si="6216"/>
        <v>0</v>
      </c>
      <c r="JK395" s="184">
        <f t="shared" si="6314"/>
        <v>0</v>
      </c>
      <c r="JL395" s="272"/>
      <c r="JM395" s="181"/>
      <c r="JN395" s="46"/>
      <c r="JO395" s="46"/>
      <c r="JP395" s="47"/>
      <c r="JQ395" s="48"/>
      <c r="JR395" s="47"/>
      <c r="JS395" s="47"/>
      <c r="JT395" s="385">
        <f t="shared" si="7113"/>
        <v>173</v>
      </c>
      <c r="JU395" s="385">
        <f t="shared" si="7114"/>
        <v>34970429.330000117</v>
      </c>
      <c r="JV395" s="385">
        <f t="shared" si="7115"/>
        <v>1550</v>
      </c>
      <c r="JW395" s="385">
        <f t="shared" si="7116"/>
        <v>6</v>
      </c>
      <c r="JX395" s="385">
        <f t="shared" si="7117"/>
        <v>1212847.26</v>
      </c>
      <c r="JY395" s="385">
        <f t="shared" si="7118"/>
        <v>53</v>
      </c>
      <c r="JZ395" s="45">
        <f t="shared" ref="JZ395:JZ399" si="7119">JT395+JW395</f>
        <v>179</v>
      </c>
      <c r="KA395" s="45">
        <f t="shared" si="6297"/>
        <v>36183276.590000115</v>
      </c>
      <c r="KB395" s="45">
        <f t="shared" si="6298"/>
        <v>1603</v>
      </c>
      <c r="KC395" s="184">
        <f t="shared" ref="KC395:KC399" si="7120">JT395-JR395</f>
        <v>173</v>
      </c>
      <c r="KD395" s="184">
        <f t="shared" ref="KD395:KD399" si="7121">JU395-JS395</f>
        <v>34970429.330000117</v>
      </c>
      <c r="KE395" s="46"/>
      <c r="KF395" s="46"/>
      <c r="KG395" s="62"/>
      <c r="KH395" s="62"/>
    </row>
    <row r="396" spans="1:299" s="3" customFormat="1" hidden="1" x14ac:dyDescent="0.2">
      <c r="A396" s="100">
        <v>1</v>
      </c>
      <c r="B396" s="62"/>
      <c r="C396" s="526"/>
      <c r="D396" s="255"/>
      <c r="E396" s="751"/>
      <c r="F396" s="752"/>
      <c r="G396" s="63"/>
      <c r="H396" s="92"/>
      <c r="I396" s="92"/>
      <c r="J396" s="45"/>
      <c r="K396" s="45"/>
      <c r="L396" s="45"/>
      <c r="M396" s="45"/>
      <c r="N396" s="45"/>
      <c r="O396" s="45"/>
      <c r="P396" s="45"/>
      <c r="Q396" s="45"/>
      <c r="R396" s="45"/>
      <c r="S396" s="45"/>
      <c r="T396" s="45">
        <f t="shared" si="6000"/>
        <v>0</v>
      </c>
      <c r="U396" s="45">
        <f t="shared" si="6001"/>
        <v>0</v>
      </c>
      <c r="V396" s="45">
        <f t="shared" si="6002"/>
        <v>0</v>
      </c>
      <c r="W396" s="181">
        <f t="shared" si="6003"/>
        <v>0</v>
      </c>
      <c r="X396" s="181">
        <f t="shared" si="6004"/>
        <v>0</v>
      </c>
      <c r="Y396" s="181"/>
      <c r="Z396" s="181"/>
      <c r="AA396" s="46"/>
      <c r="AB396" s="46"/>
      <c r="AC396" s="45"/>
      <c r="AD396" s="45"/>
      <c r="AE396" s="45"/>
      <c r="AF396" s="45"/>
      <c r="AG396" s="45"/>
      <c r="AH396" s="45"/>
      <c r="AI396" s="45"/>
      <c r="AJ396" s="45"/>
      <c r="AK396" s="45"/>
      <c r="AL396" s="45"/>
      <c r="AM396" s="45">
        <f t="shared" si="6165"/>
        <v>0</v>
      </c>
      <c r="AN396" s="45">
        <f t="shared" si="6166"/>
        <v>0</v>
      </c>
      <c r="AO396" s="45">
        <f t="shared" si="6167"/>
        <v>0</v>
      </c>
      <c r="AP396" s="181">
        <f t="shared" si="6168"/>
        <v>0</v>
      </c>
      <c r="AQ396" s="181">
        <f t="shared" si="6302"/>
        <v>0</v>
      </c>
      <c r="AR396" s="181"/>
      <c r="AS396" s="181"/>
      <c r="AT396" s="46"/>
      <c r="AU396" s="46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>
        <f t="shared" si="6169"/>
        <v>0</v>
      </c>
      <c r="BG396" s="45">
        <f t="shared" si="6170"/>
        <v>0</v>
      </c>
      <c r="BH396" s="45">
        <f t="shared" si="6171"/>
        <v>0</v>
      </c>
      <c r="BI396" s="181">
        <f t="shared" si="6172"/>
        <v>0</v>
      </c>
      <c r="BJ396" s="181">
        <f t="shared" si="6303"/>
        <v>0</v>
      </c>
      <c r="BK396" s="181"/>
      <c r="BL396" s="181"/>
      <c r="BM396" s="46"/>
      <c r="BN396" s="46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>
        <f t="shared" si="6173"/>
        <v>0</v>
      </c>
      <c r="BZ396" s="45">
        <f t="shared" si="6174"/>
        <v>0</v>
      </c>
      <c r="CA396" s="45">
        <f t="shared" si="6175"/>
        <v>0</v>
      </c>
      <c r="CB396" s="181">
        <f t="shared" si="6176"/>
        <v>0</v>
      </c>
      <c r="CC396" s="181">
        <f t="shared" si="6304"/>
        <v>0</v>
      </c>
      <c r="CD396" s="181"/>
      <c r="CE396" s="181"/>
      <c r="CF396" s="46"/>
      <c r="CG396" s="46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>
        <f t="shared" si="6177"/>
        <v>0</v>
      </c>
      <c r="CS396" s="45">
        <f t="shared" si="6178"/>
        <v>0</v>
      </c>
      <c r="CT396" s="45">
        <f t="shared" si="6179"/>
        <v>0</v>
      </c>
      <c r="CU396" s="181">
        <f t="shared" si="6180"/>
        <v>0</v>
      </c>
      <c r="CV396" s="181">
        <f t="shared" si="6305"/>
        <v>0</v>
      </c>
      <c r="CW396" s="273"/>
      <c r="CX396" s="184"/>
      <c r="CY396" s="117"/>
      <c r="CZ396" s="117"/>
      <c r="DA396" s="114"/>
      <c r="DB396" s="114"/>
      <c r="DC396" s="114"/>
      <c r="DD396" s="114"/>
      <c r="DE396" s="114"/>
      <c r="DF396" s="114"/>
      <c r="DG396" s="114"/>
      <c r="DH396" s="114"/>
      <c r="DI396" s="114"/>
      <c r="DJ396" s="114"/>
      <c r="DK396" s="45">
        <f t="shared" si="6181"/>
        <v>0</v>
      </c>
      <c r="DL396" s="45">
        <f t="shared" si="6182"/>
        <v>0</v>
      </c>
      <c r="DM396" s="45">
        <f t="shared" si="6183"/>
        <v>0</v>
      </c>
      <c r="DN396" s="184">
        <f t="shared" si="6184"/>
        <v>0</v>
      </c>
      <c r="DO396" s="184">
        <f t="shared" si="6306"/>
        <v>0</v>
      </c>
      <c r="DP396" s="184"/>
      <c r="DQ396" s="184"/>
      <c r="DR396" s="117"/>
      <c r="DS396" s="117"/>
      <c r="DT396" s="114"/>
      <c r="DU396" s="114"/>
      <c r="DV396" s="114"/>
      <c r="DW396" s="114"/>
      <c r="DX396" s="114"/>
      <c r="DY396" s="114"/>
      <c r="DZ396" s="114"/>
      <c r="EA396" s="114"/>
      <c r="EB396" s="114"/>
      <c r="EC396" s="114"/>
      <c r="ED396" s="45">
        <f t="shared" si="6185"/>
        <v>0</v>
      </c>
      <c r="EE396" s="45">
        <f t="shared" si="6186"/>
        <v>0</v>
      </c>
      <c r="EF396" s="45">
        <f t="shared" si="6187"/>
        <v>0</v>
      </c>
      <c r="EG396" s="184">
        <f t="shared" si="6188"/>
        <v>0</v>
      </c>
      <c r="EH396" s="184">
        <f t="shared" si="6307"/>
        <v>0</v>
      </c>
      <c r="EI396" s="184"/>
      <c r="EJ396" s="184"/>
      <c r="EK396" s="117"/>
      <c r="EL396" s="117"/>
      <c r="EM396" s="114"/>
      <c r="EN396" s="114"/>
      <c r="EO396" s="114"/>
      <c r="EP396" s="114"/>
      <c r="EQ396" s="45"/>
      <c r="ER396" s="45"/>
      <c r="ES396" s="45"/>
      <c r="ET396" s="45"/>
      <c r="EU396" s="45"/>
      <c r="EV396" s="45"/>
      <c r="EW396" s="45">
        <f t="shared" si="6189"/>
        <v>0</v>
      </c>
      <c r="EX396" s="45">
        <f t="shared" si="6190"/>
        <v>0</v>
      </c>
      <c r="EY396" s="45">
        <f t="shared" si="6191"/>
        <v>0</v>
      </c>
      <c r="EZ396" s="184">
        <f t="shared" si="6192"/>
        <v>0</v>
      </c>
      <c r="FA396" s="184">
        <f t="shared" si="6308"/>
        <v>0</v>
      </c>
      <c r="FB396" s="184"/>
      <c r="FC396" s="184"/>
      <c r="FD396" s="117"/>
      <c r="FE396" s="117"/>
      <c r="FF396" s="114"/>
      <c r="FG396" s="114"/>
      <c r="FH396" s="114"/>
      <c r="FI396" s="114"/>
      <c r="FJ396" s="45"/>
      <c r="FK396" s="45"/>
      <c r="FL396" s="45"/>
      <c r="FM396" s="45"/>
      <c r="FN396" s="45"/>
      <c r="FO396" s="45"/>
      <c r="FP396" s="45">
        <f t="shared" si="6193"/>
        <v>0</v>
      </c>
      <c r="FQ396" s="45">
        <f t="shared" si="6194"/>
        <v>0</v>
      </c>
      <c r="FR396" s="45">
        <f t="shared" si="6195"/>
        <v>0</v>
      </c>
      <c r="FS396" s="184">
        <f t="shared" si="6196"/>
        <v>0</v>
      </c>
      <c r="FT396" s="184">
        <f t="shared" si="6309"/>
        <v>0</v>
      </c>
      <c r="FU396" s="184"/>
      <c r="FV396" s="184"/>
      <c r="FW396" s="117"/>
      <c r="FX396" s="117"/>
      <c r="FY396" s="114"/>
      <c r="FZ396" s="114"/>
      <c r="GA396" s="114"/>
      <c r="GB396" s="114"/>
      <c r="GC396" s="114"/>
      <c r="GD396" s="114"/>
      <c r="GE396" s="114"/>
      <c r="GF396" s="114"/>
      <c r="GG396" s="114"/>
      <c r="GH396" s="114"/>
      <c r="GI396" s="45">
        <f t="shared" si="6197"/>
        <v>0</v>
      </c>
      <c r="GJ396" s="45">
        <f t="shared" si="6198"/>
        <v>0</v>
      </c>
      <c r="GK396" s="45">
        <f t="shared" si="6199"/>
        <v>0</v>
      </c>
      <c r="GL396" s="184">
        <f t="shared" si="6200"/>
        <v>0</v>
      </c>
      <c r="GM396" s="184">
        <f t="shared" si="6310"/>
        <v>0</v>
      </c>
      <c r="GN396" s="184"/>
      <c r="GO396" s="184"/>
      <c r="GP396" s="117"/>
      <c r="GQ396" s="117"/>
      <c r="GR396" s="114"/>
      <c r="GS396" s="114"/>
      <c r="GT396" s="114"/>
      <c r="GU396" s="114"/>
      <c r="GV396" s="114"/>
      <c r="GW396" s="114"/>
      <c r="GX396" s="114"/>
      <c r="GY396" s="114"/>
      <c r="GZ396" s="114"/>
      <c r="HA396" s="114"/>
      <c r="HB396" s="45">
        <f t="shared" si="6201"/>
        <v>0</v>
      </c>
      <c r="HC396" s="45">
        <f t="shared" si="6202"/>
        <v>0</v>
      </c>
      <c r="HD396" s="45">
        <f t="shared" si="6203"/>
        <v>0</v>
      </c>
      <c r="HE396" s="184">
        <f t="shared" si="6204"/>
        <v>0</v>
      </c>
      <c r="HF396" s="184">
        <f t="shared" si="6311"/>
        <v>0</v>
      </c>
      <c r="HG396" s="184"/>
      <c r="HH396" s="184"/>
      <c r="HI396" s="117"/>
      <c r="HJ396" s="117"/>
      <c r="HK396" s="114"/>
      <c r="HL396" s="114"/>
      <c r="HM396" s="114"/>
      <c r="HN396" s="114"/>
      <c r="HO396" s="114"/>
      <c r="HP396" s="114"/>
      <c r="HQ396" s="114"/>
      <c r="HR396" s="114"/>
      <c r="HS396" s="114"/>
      <c r="HT396" s="114"/>
      <c r="HU396" s="45">
        <f t="shared" si="6205"/>
        <v>0</v>
      </c>
      <c r="HV396" s="45">
        <f t="shared" si="6206"/>
        <v>0</v>
      </c>
      <c r="HW396" s="45">
        <f t="shared" si="6207"/>
        <v>0</v>
      </c>
      <c r="HX396" s="184">
        <f t="shared" si="6208"/>
        <v>0</v>
      </c>
      <c r="HY396" s="184">
        <f t="shared" si="6312"/>
        <v>0</v>
      </c>
      <c r="HZ396" s="184"/>
      <c r="IA396" s="184"/>
      <c r="IB396" s="117"/>
      <c r="IC396" s="117"/>
      <c r="ID396" s="117"/>
      <c r="IE396" s="117"/>
      <c r="IF396" s="114"/>
      <c r="IG396" s="114"/>
      <c r="IH396" s="114"/>
      <c r="II396" s="114"/>
      <c r="IJ396" s="114"/>
      <c r="IK396" s="114"/>
      <c r="IL396" s="114"/>
      <c r="IM396" s="114"/>
      <c r="IN396" s="45">
        <f t="shared" si="6209"/>
        <v>0</v>
      </c>
      <c r="IO396" s="45">
        <f t="shared" si="6210"/>
        <v>0</v>
      </c>
      <c r="IP396" s="45">
        <f t="shared" si="6211"/>
        <v>0</v>
      </c>
      <c r="IQ396" s="184">
        <f t="shared" si="6212"/>
        <v>0</v>
      </c>
      <c r="IR396" s="184">
        <f t="shared" si="6313"/>
        <v>0</v>
      </c>
      <c r="IS396" s="184"/>
      <c r="IT396" s="184"/>
      <c r="IU396" s="117"/>
      <c r="IV396" s="117"/>
      <c r="IW396" s="117"/>
      <c r="IX396" s="117"/>
      <c r="IY396" s="114"/>
      <c r="IZ396" s="114"/>
      <c r="JA396" s="45"/>
      <c r="JB396" s="45"/>
      <c r="JC396" s="45"/>
      <c r="JD396" s="45"/>
      <c r="JE396" s="45"/>
      <c r="JF396" s="45"/>
      <c r="JG396" s="45">
        <f t="shared" si="6213"/>
        <v>0</v>
      </c>
      <c r="JH396" s="45">
        <f t="shared" si="6214"/>
        <v>0</v>
      </c>
      <c r="JI396" s="45">
        <f t="shared" si="6215"/>
        <v>0</v>
      </c>
      <c r="JJ396" s="184">
        <f t="shared" si="6216"/>
        <v>0</v>
      </c>
      <c r="JK396" s="184">
        <f t="shared" si="6314"/>
        <v>0</v>
      </c>
      <c r="JL396" s="184"/>
      <c r="JM396" s="184"/>
      <c r="JN396" s="117"/>
      <c r="JO396" s="117"/>
      <c r="JP396" s="118"/>
      <c r="JQ396" s="119"/>
      <c r="JR396" s="118"/>
      <c r="JS396" s="118"/>
      <c r="JT396" s="385">
        <f t="shared" si="7113"/>
        <v>0</v>
      </c>
      <c r="JU396" s="385">
        <f t="shared" si="7114"/>
        <v>0</v>
      </c>
      <c r="JV396" s="385">
        <f t="shared" si="7115"/>
        <v>0</v>
      </c>
      <c r="JW396" s="385">
        <f t="shared" si="7116"/>
        <v>0</v>
      </c>
      <c r="JX396" s="385">
        <f t="shared" si="7117"/>
        <v>0</v>
      </c>
      <c r="JY396" s="385">
        <f t="shared" si="7118"/>
        <v>0</v>
      </c>
      <c r="JZ396" s="45">
        <f t="shared" si="7119"/>
        <v>0</v>
      </c>
      <c r="KA396" s="45">
        <f t="shared" si="6297"/>
        <v>0</v>
      </c>
      <c r="KB396" s="45">
        <f t="shared" si="6298"/>
        <v>0</v>
      </c>
      <c r="KC396" s="184">
        <f t="shared" si="7120"/>
        <v>0</v>
      </c>
      <c r="KD396" s="184">
        <f t="shared" si="7121"/>
        <v>0</v>
      </c>
      <c r="KE396" s="117"/>
      <c r="KF396" s="117"/>
      <c r="KG396" s="49"/>
      <c r="KH396" s="49"/>
    </row>
    <row r="397" spans="1:299" s="3" customFormat="1" hidden="1" x14ac:dyDescent="0.2">
      <c r="A397" s="100">
        <v>1</v>
      </c>
      <c r="B397" s="62"/>
      <c r="C397" s="49"/>
      <c r="D397" s="261"/>
      <c r="E397" s="750"/>
      <c r="F397" s="7"/>
      <c r="G397" s="63"/>
      <c r="H397" s="92"/>
      <c r="I397" s="92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>
        <f t="shared" si="6000"/>
        <v>0</v>
      </c>
      <c r="U397" s="45">
        <f t="shared" si="6001"/>
        <v>0</v>
      </c>
      <c r="V397" s="45">
        <f t="shared" si="6002"/>
        <v>0</v>
      </c>
      <c r="W397" s="181">
        <f t="shared" si="6003"/>
        <v>0</v>
      </c>
      <c r="X397" s="181">
        <f t="shared" si="6004"/>
        <v>0</v>
      </c>
      <c r="Y397" s="181"/>
      <c r="Z397" s="181"/>
      <c r="AA397" s="46"/>
      <c r="AB397" s="46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>
        <f t="shared" si="6165"/>
        <v>0</v>
      </c>
      <c r="AN397" s="45">
        <f t="shared" si="6166"/>
        <v>0</v>
      </c>
      <c r="AO397" s="45">
        <f t="shared" si="6167"/>
        <v>0</v>
      </c>
      <c r="AP397" s="181">
        <f t="shared" si="6168"/>
        <v>0</v>
      </c>
      <c r="AQ397" s="181">
        <f t="shared" si="6302"/>
        <v>0</v>
      </c>
      <c r="AR397" s="181"/>
      <c r="AS397" s="181"/>
      <c r="AT397" s="46"/>
      <c r="AU397" s="46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>
        <f t="shared" si="6169"/>
        <v>0</v>
      </c>
      <c r="BG397" s="45">
        <f t="shared" si="6170"/>
        <v>0</v>
      </c>
      <c r="BH397" s="45">
        <f t="shared" si="6171"/>
        <v>0</v>
      </c>
      <c r="BI397" s="181">
        <f t="shared" si="6172"/>
        <v>0</v>
      </c>
      <c r="BJ397" s="181">
        <f t="shared" si="6303"/>
        <v>0</v>
      </c>
      <c r="BK397" s="181"/>
      <c r="BL397" s="181"/>
      <c r="BM397" s="46"/>
      <c r="BN397" s="46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>
        <f t="shared" si="6173"/>
        <v>0</v>
      </c>
      <c r="BZ397" s="45">
        <f t="shared" si="6174"/>
        <v>0</v>
      </c>
      <c r="CA397" s="45">
        <f t="shared" si="6175"/>
        <v>0</v>
      </c>
      <c r="CB397" s="181">
        <f t="shared" si="6176"/>
        <v>0</v>
      </c>
      <c r="CC397" s="181">
        <f t="shared" si="6304"/>
        <v>0</v>
      </c>
      <c r="CD397" s="181"/>
      <c r="CE397" s="181"/>
      <c r="CF397" s="46"/>
      <c r="CG397" s="46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>
        <f t="shared" si="6177"/>
        <v>0</v>
      </c>
      <c r="CS397" s="45">
        <f t="shared" si="6178"/>
        <v>0</v>
      </c>
      <c r="CT397" s="45">
        <f t="shared" si="6179"/>
        <v>0</v>
      </c>
      <c r="CU397" s="181">
        <f t="shared" si="6180"/>
        <v>0</v>
      </c>
      <c r="CV397" s="181">
        <f t="shared" si="6305"/>
        <v>0</v>
      </c>
      <c r="CW397" s="272"/>
      <c r="CX397" s="181"/>
      <c r="CY397" s="46"/>
      <c r="CZ397" s="46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>
        <f t="shared" si="6181"/>
        <v>0</v>
      </c>
      <c r="DL397" s="45">
        <f t="shared" si="6182"/>
        <v>0</v>
      </c>
      <c r="DM397" s="45">
        <f t="shared" si="6183"/>
        <v>0</v>
      </c>
      <c r="DN397" s="184">
        <f t="shared" si="6184"/>
        <v>0</v>
      </c>
      <c r="DO397" s="184">
        <f t="shared" si="6306"/>
        <v>0</v>
      </c>
      <c r="DP397" s="181"/>
      <c r="DQ397" s="181"/>
      <c r="DR397" s="46"/>
      <c r="DS397" s="46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>
        <f t="shared" si="6185"/>
        <v>0</v>
      </c>
      <c r="EE397" s="45">
        <f t="shared" si="6186"/>
        <v>0</v>
      </c>
      <c r="EF397" s="45">
        <f t="shared" si="6187"/>
        <v>0</v>
      </c>
      <c r="EG397" s="184">
        <f t="shared" si="6188"/>
        <v>0</v>
      </c>
      <c r="EH397" s="184">
        <f t="shared" si="6307"/>
        <v>0</v>
      </c>
      <c r="EI397" s="181"/>
      <c r="EJ397" s="181"/>
      <c r="EK397" s="46"/>
      <c r="EL397" s="46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>
        <f t="shared" si="6189"/>
        <v>0</v>
      </c>
      <c r="EX397" s="45">
        <f t="shared" si="6190"/>
        <v>0</v>
      </c>
      <c r="EY397" s="45">
        <f t="shared" si="6191"/>
        <v>0</v>
      </c>
      <c r="EZ397" s="184">
        <f t="shared" si="6192"/>
        <v>0</v>
      </c>
      <c r="FA397" s="184">
        <f t="shared" si="6308"/>
        <v>0</v>
      </c>
      <c r="FB397" s="181"/>
      <c r="FC397" s="181"/>
      <c r="FD397" s="46"/>
      <c r="FE397" s="46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>
        <f t="shared" si="6193"/>
        <v>0</v>
      </c>
      <c r="FQ397" s="45">
        <f t="shared" si="6194"/>
        <v>0</v>
      </c>
      <c r="FR397" s="45">
        <f t="shared" si="6195"/>
        <v>0</v>
      </c>
      <c r="FS397" s="184">
        <f t="shared" si="6196"/>
        <v>0</v>
      </c>
      <c r="FT397" s="184">
        <f t="shared" si="6309"/>
        <v>0</v>
      </c>
      <c r="FU397" s="181"/>
      <c r="FV397" s="181"/>
      <c r="FW397" s="46"/>
      <c r="FX397" s="46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>
        <f t="shared" si="6197"/>
        <v>0</v>
      </c>
      <c r="GJ397" s="45">
        <f t="shared" si="6198"/>
        <v>0</v>
      </c>
      <c r="GK397" s="45">
        <f t="shared" si="6199"/>
        <v>0</v>
      </c>
      <c r="GL397" s="184">
        <f t="shared" si="6200"/>
        <v>0</v>
      </c>
      <c r="GM397" s="184">
        <f t="shared" si="6310"/>
        <v>0</v>
      </c>
      <c r="GN397" s="181"/>
      <c r="GO397" s="181"/>
      <c r="GP397" s="46"/>
      <c r="GQ397" s="46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>
        <f t="shared" si="6201"/>
        <v>0</v>
      </c>
      <c r="HC397" s="45">
        <f t="shared" si="6202"/>
        <v>0</v>
      </c>
      <c r="HD397" s="45">
        <f t="shared" si="6203"/>
        <v>0</v>
      </c>
      <c r="HE397" s="184">
        <f t="shared" si="6204"/>
        <v>0</v>
      </c>
      <c r="HF397" s="184">
        <f t="shared" si="6311"/>
        <v>0</v>
      </c>
      <c r="HG397" s="181"/>
      <c r="HH397" s="181"/>
      <c r="HI397" s="46"/>
      <c r="HJ397" s="46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>
        <f t="shared" si="6205"/>
        <v>0</v>
      </c>
      <c r="HV397" s="45">
        <f t="shared" si="6206"/>
        <v>0</v>
      </c>
      <c r="HW397" s="45">
        <f t="shared" si="6207"/>
        <v>0</v>
      </c>
      <c r="HX397" s="184">
        <f t="shared" si="6208"/>
        <v>0</v>
      </c>
      <c r="HY397" s="184">
        <f t="shared" si="6312"/>
        <v>0</v>
      </c>
      <c r="HZ397" s="181"/>
      <c r="IA397" s="181"/>
      <c r="IB397" s="46"/>
      <c r="IC397" s="46"/>
      <c r="ID397" s="46"/>
      <c r="IE397" s="46"/>
      <c r="IF397" s="45"/>
      <c r="IG397" s="45"/>
      <c r="IH397" s="45"/>
      <c r="II397" s="45"/>
      <c r="IJ397" s="45"/>
      <c r="IK397" s="45"/>
      <c r="IL397" s="45"/>
      <c r="IM397" s="45"/>
      <c r="IN397" s="45">
        <f t="shared" si="6209"/>
        <v>0</v>
      </c>
      <c r="IO397" s="45">
        <f t="shared" si="6210"/>
        <v>0</v>
      </c>
      <c r="IP397" s="45">
        <f t="shared" si="6211"/>
        <v>0</v>
      </c>
      <c r="IQ397" s="184">
        <f t="shared" si="6212"/>
        <v>0</v>
      </c>
      <c r="IR397" s="184">
        <f t="shared" si="6313"/>
        <v>0</v>
      </c>
      <c r="IS397" s="181"/>
      <c r="IT397" s="181"/>
      <c r="IU397" s="46"/>
      <c r="IV397" s="46"/>
      <c r="IW397" s="46"/>
      <c r="IX397" s="46"/>
      <c r="IY397" s="45"/>
      <c r="IZ397" s="45"/>
      <c r="JA397" s="45"/>
      <c r="JB397" s="45"/>
      <c r="JC397" s="45"/>
      <c r="JD397" s="45"/>
      <c r="JE397" s="45"/>
      <c r="JF397" s="45"/>
      <c r="JG397" s="45">
        <f t="shared" si="6213"/>
        <v>0</v>
      </c>
      <c r="JH397" s="45">
        <f t="shared" si="6214"/>
        <v>0</v>
      </c>
      <c r="JI397" s="45">
        <f t="shared" si="6215"/>
        <v>0</v>
      </c>
      <c r="JJ397" s="184">
        <f t="shared" si="6216"/>
        <v>0</v>
      </c>
      <c r="JK397" s="184">
        <f t="shared" si="6314"/>
        <v>0</v>
      </c>
      <c r="JL397" s="181"/>
      <c r="JM397" s="181"/>
      <c r="JN397" s="46"/>
      <c r="JO397" s="46"/>
      <c r="JP397" s="47"/>
      <c r="JQ397" s="48"/>
      <c r="JR397" s="47"/>
      <c r="JS397" s="47"/>
      <c r="JT397" s="385">
        <f t="shared" si="7113"/>
        <v>0</v>
      </c>
      <c r="JU397" s="385">
        <f t="shared" si="7114"/>
        <v>0</v>
      </c>
      <c r="JV397" s="385">
        <f t="shared" si="7115"/>
        <v>0</v>
      </c>
      <c r="JW397" s="385">
        <f t="shared" si="7116"/>
        <v>0</v>
      </c>
      <c r="JX397" s="385">
        <f t="shared" si="7117"/>
        <v>0</v>
      </c>
      <c r="JY397" s="385">
        <f t="shared" si="7118"/>
        <v>0</v>
      </c>
      <c r="JZ397" s="45">
        <f t="shared" si="7119"/>
        <v>0</v>
      </c>
      <c r="KA397" s="45">
        <f t="shared" si="6297"/>
        <v>0</v>
      </c>
      <c r="KB397" s="45">
        <f t="shared" si="6298"/>
        <v>0</v>
      </c>
      <c r="KC397" s="184">
        <f t="shared" si="7120"/>
        <v>0</v>
      </c>
      <c r="KD397" s="184">
        <f t="shared" si="7121"/>
        <v>0</v>
      </c>
      <c r="KE397" s="46"/>
      <c r="KF397" s="46"/>
      <c r="KG397" s="49"/>
      <c r="KH397" s="49"/>
    </row>
    <row r="398" spans="1:299" s="3" customFormat="1" hidden="1" x14ac:dyDescent="0.2">
      <c r="A398" s="100">
        <v>1</v>
      </c>
      <c r="B398" s="62"/>
      <c r="C398" s="49"/>
      <c r="D398" s="261"/>
      <c r="E398" s="750"/>
      <c r="F398" s="7"/>
      <c r="G398" s="63"/>
      <c r="H398" s="92"/>
      <c r="I398" s="92"/>
      <c r="J398" s="45"/>
      <c r="K398" s="45"/>
      <c r="L398" s="45"/>
      <c r="M398" s="45"/>
      <c r="N398" s="45"/>
      <c r="O398" s="45"/>
      <c r="P398" s="45"/>
      <c r="Q398" s="45"/>
      <c r="R398" s="45"/>
      <c r="S398" s="45"/>
      <c r="T398" s="45">
        <f t="shared" si="6000"/>
        <v>0</v>
      </c>
      <c r="U398" s="45">
        <f t="shared" si="6001"/>
        <v>0</v>
      </c>
      <c r="V398" s="45">
        <f t="shared" si="6002"/>
        <v>0</v>
      </c>
      <c r="W398" s="181">
        <f t="shared" si="6003"/>
        <v>0</v>
      </c>
      <c r="X398" s="181">
        <f t="shared" si="6004"/>
        <v>0</v>
      </c>
      <c r="Y398" s="181"/>
      <c r="Z398" s="181"/>
      <c r="AA398" s="46"/>
      <c r="AB398" s="46"/>
      <c r="AC398" s="45"/>
      <c r="AD398" s="45"/>
      <c r="AE398" s="45"/>
      <c r="AF398" s="45"/>
      <c r="AG398" s="45"/>
      <c r="AH398" s="45"/>
      <c r="AI398" s="45"/>
      <c r="AJ398" s="45"/>
      <c r="AK398" s="45"/>
      <c r="AL398" s="45"/>
      <c r="AM398" s="45">
        <f t="shared" si="6165"/>
        <v>0</v>
      </c>
      <c r="AN398" s="45">
        <f t="shared" si="6166"/>
        <v>0</v>
      </c>
      <c r="AO398" s="45">
        <f t="shared" si="6167"/>
        <v>0</v>
      </c>
      <c r="AP398" s="181">
        <f t="shared" si="6168"/>
        <v>0</v>
      </c>
      <c r="AQ398" s="181">
        <f t="shared" si="6302"/>
        <v>0</v>
      </c>
      <c r="AR398" s="181"/>
      <c r="AS398" s="181"/>
      <c r="AT398" s="46"/>
      <c r="AU398" s="46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>
        <f t="shared" si="6169"/>
        <v>0</v>
      </c>
      <c r="BG398" s="45">
        <f t="shared" si="6170"/>
        <v>0</v>
      </c>
      <c r="BH398" s="45">
        <f t="shared" si="6171"/>
        <v>0</v>
      </c>
      <c r="BI398" s="181">
        <f t="shared" si="6172"/>
        <v>0</v>
      </c>
      <c r="BJ398" s="181">
        <f t="shared" si="6303"/>
        <v>0</v>
      </c>
      <c r="BK398" s="181"/>
      <c r="BL398" s="181"/>
      <c r="BM398" s="46"/>
      <c r="BN398" s="46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>
        <f t="shared" si="6173"/>
        <v>0</v>
      </c>
      <c r="BZ398" s="45">
        <f t="shared" si="6174"/>
        <v>0</v>
      </c>
      <c r="CA398" s="45">
        <f t="shared" si="6175"/>
        <v>0</v>
      </c>
      <c r="CB398" s="181">
        <f t="shared" si="6176"/>
        <v>0</v>
      </c>
      <c r="CC398" s="181">
        <f t="shared" si="6304"/>
        <v>0</v>
      </c>
      <c r="CD398" s="181"/>
      <c r="CE398" s="181"/>
      <c r="CF398" s="46"/>
      <c r="CG398" s="46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>
        <f t="shared" si="6177"/>
        <v>0</v>
      </c>
      <c r="CS398" s="45">
        <f t="shared" si="6178"/>
        <v>0</v>
      </c>
      <c r="CT398" s="45">
        <f t="shared" si="6179"/>
        <v>0</v>
      </c>
      <c r="CU398" s="181">
        <f t="shared" si="6180"/>
        <v>0</v>
      </c>
      <c r="CV398" s="181">
        <f t="shared" si="6305"/>
        <v>0</v>
      </c>
      <c r="CW398" s="272"/>
      <c r="CX398" s="181"/>
      <c r="CY398" s="46"/>
      <c r="CZ398" s="46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>
        <f t="shared" si="6181"/>
        <v>0</v>
      </c>
      <c r="DL398" s="45">
        <f t="shared" si="6182"/>
        <v>0</v>
      </c>
      <c r="DM398" s="45">
        <f t="shared" si="6183"/>
        <v>0</v>
      </c>
      <c r="DN398" s="184">
        <f t="shared" si="6184"/>
        <v>0</v>
      </c>
      <c r="DO398" s="184">
        <f t="shared" si="6306"/>
        <v>0</v>
      </c>
      <c r="DP398" s="181"/>
      <c r="DQ398" s="181"/>
      <c r="DR398" s="46"/>
      <c r="DS398" s="46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>
        <f t="shared" si="6185"/>
        <v>0</v>
      </c>
      <c r="EE398" s="45">
        <f t="shared" si="6186"/>
        <v>0</v>
      </c>
      <c r="EF398" s="45">
        <f t="shared" si="6187"/>
        <v>0</v>
      </c>
      <c r="EG398" s="184">
        <f t="shared" si="6188"/>
        <v>0</v>
      </c>
      <c r="EH398" s="184">
        <f t="shared" si="6307"/>
        <v>0</v>
      </c>
      <c r="EI398" s="181"/>
      <c r="EJ398" s="181"/>
      <c r="EK398" s="46"/>
      <c r="EL398" s="46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>
        <f t="shared" si="6189"/>
        <v>0</v>
      </c>
      <c r="EX398" s="45">
        <f t="shared" si="6190"/>
        <v>0</v>
      </c>
      <c r="EY398" s="45">
        <f t="shared" si="6191"/>
        <v>0</v>
      </c>
      <c r="EZ398" s="184">
        <f t="shared" si="6192"/>
        <v>0</v>
      </c>
      <c r="FA398" s="184">
        <f t="shared" si="6308"/>
        <v>0</v>
      </c>
      <c r="FB398" s="181"/>
      <c r="FC398" s="181"/>
      <c r="FD398" s="46"/>
      <c r="FE398" s="46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>
        <f t="shared" si="6193"/>
        <v>0</v>
      </c>
      <c r="FQ398" s="45">
        <f t="shared" si="6194"/>
        <v>0</v>
      </c>
      <c r="FR398" s="45">
        <f t="shared" si="6195"/>
        <v>0</v>
      </c>
      <c r="FS398" s="184">
        <f t="shared" si="6196"/>
        <v>0</v>
      </c>
      <c r="FT398" s="184">
        <f t="shared" si="6309"/>
        <v>0</v>
      </c>
      <c r="FU398" s="181"/>
      <c r="FV398" s="181"/>
      <c r="FW398" s="46"/>
      <c r="FX398" s="46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>
        <f t="shared" si="6197"/>
        <v>0</v>
      </c>
      <c r="GJ398" s="45">
        <f t="shared" si="6198"/>
        <v>0</v>
      </c>
      <c r="GK398" s="45">
        <f t="shared" si="6199"/>
        <v>0</v>
      </c>
      <c r="GL398" s="184">
        <f t="shared" si="6200"/>
        <v>0</v>
      </c>
      <c r="GM398" s="184">
        <f t="shared" si="6310"/>
        <v>0</v>
      </c>
      <c r="GN398" s="181"/>
      <c r="GO398" s="181"/>
      <c r="GP398" s="46"/>
      <c r="GQ398" s="46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>
        <f t="shared" si="6201"/>
        <v>0</v>
      </c>
      <c r="HC398" s="45">
        <f t="shared" si="6202"/>
        <v>0</v>
      </c>
      <c r="HD398" s="45">
        <f t="shared" si="6203"/>
        <v>0</v>
      </c>
      <c r="HE398" s="184">
        <f t="shared" si="6204"/>
        <v>0</v>
      </c>
      <c r="HF398" s="184">
        <f t="shared" si="6311"/>
        <v>0</v>
      </c>
      <c r="HG398" s="181"/>
      <c r="HH398" s="181"/>
      <c r="HI398" s="46"/>
      <c r="HJ398" s="46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>
        <f t="shared" si="6205"/>
        <v>0</v>
      </c>
      <c r="HV398" s="45">
        <f t="shared" si="6206"/>
        <v>0</v>
      </c>
      <c r="HW398" s="45">
        <f t="shared" si="6207"/>
        <v>0</v>
      </c>
      <c r="HX398" s="184">
        <f t="shared" si="6208"/>
        <v>0</v>
      </c>
      <c r="HY398" s="184">
        <f t="shared" si="6312"/>
        <v>0</v>
      </c>
      <c r="HZ398" s="181"/>
      <c r="IA398" s="181"/>
      <c r="IB398" s="46"/>
      <c r="IC398" s="46"/>
      <c r="ID398" s="46"/>
      <c r="IE398" s="46"/>
      <c r="IF398" s="45"/>
      <c r="IG398" s="45"/>
      <c r="IH398" s="45"/>
      <c r="II398" s="45"/>
      <c r="IJ398" s="45"/>
      <c r="IK398" s="45"/>
      <c r="IL398" s="45"/>
      <c r="IM398" s="45"/>
      <c r="IN398" s="45">
        <f t="shared" si="6209"/>
        <v>0</v>
      </c>
      <c r="IO398" s="45">
        <f t="shared" si="6210"/>
        <v>0</v>
      </c>
      <c r="IP398" s="45">
        <f t="shared" si="6211"/>
        <v>0</v>
      </c>
      <c r="IQ398" s="184">
        <f t="shared" si="6212"/>
        <v>0</v>
      </c>
      <c r="IR398" s="184">
        <f t="shared" si="6313"/>
        <v>0</v>
      </c>
      <c r="IS398" s="181"/>
      <c r="IT398" s="181"/>
      <c r="IU398" s="46"/>
      <c r="IV398" s="46"/>
      <c r="IW398" s="46"/>
      <c r="IX398" s="46"/>
      <c r="IY398" s="45"/>
      <c r="IZ398" s="45"/>
      <c r="JA398" s="45"/>
      <c r="JB398" s="45"/>
      <c r="JC398" s="45"/>
      <c r="JD398" s="45"/>
      <c r="JE398" s="45"/>
      <c r="JF398" s="45"/>
      <c r="JG398" s="45">
        <f t="shared" si="6213"/>
        <v>0</v>
      </c>
      <c r="JH398" s="45">
        <f t="shared" si="6214"/>
        <v>0</v>
      </c>
      <c r="JI398" s="45">
        <f t="shared" si="6215"/>
        <v>0</v>
      </c>
      <c r="JJ398" s="184">
        <f t="shared" si="6216"/>
        <v>0</v>
      </c>
      <c r="JK398" s="184">
        <f t="shared" si="6314"/>
        <v>0</v>
      </c>
      <c r="JL398" s="181"/>
      <c r="JM398" s="181"/>
      <c r="JN398" s="46"/>
      <c r="JO398" s="46"/>
      <c r="JP398" s="47"/>
      <c r="JQ398" s="48"/>
      <c r="JR398" s="47"/>
      <c r="JS398" s="47"/>
      <c r="JT398" s="385">
        <f t="shared" si="7113"/>
        <v>0</v>
      </c>
      <c r="JU398" s="385">
        <f t="shared" si="7114"/>
        <v>0</v>
      </c>
      <c r="JV398" s="385">
        <f t="shared" si="7115"/>
        <v>0</v>
      </c>
      <c r="JW398" s="385">
        <f t="shared" si="7116"/>
        <v>0</v>
      </c>
      <c r="JX398" s="385">
        <f t="shared" si="7117"/>
        <v>0</v>
      </c>
      <c r="JY398" s="385">
        <f t="shared" si="7118"/>
        <v>0</v>
      </c>
      <c r="JZ398" s="45">
        <f t="shared" si="7119"/>
        <v>0</v>
      </c>
      <c r="KA398" s="45">
        <f t="shared" si="6297"/>
        <v>0</v>
      </c>
      <c r="KB398" s="45">
        <f t="shared" si="6298"/>
        <v>0</v>
      </c>
      <c r="KC398" s="184">
        <f t="shared" si="7120"/>
        <v>0</v>
      </c>
      <c r="KD398" s="184">
        <f t="shared" si="7121"/>
        <v>0</v>
      </c>
      <c r="KE398" s="46"/>
      <c r="KF398" s="46"/>
      <c r="KG398" s="49"/>
      <c r="KH398" s="49"/>
    </row>
    <row r="399" spans="1:299" s="3" customFormat="1" hidden="1" x14ac:dyDescent="0.2">
      <c r="A399" s="100">
        <v>1</v>
      </c>
      <c r="B399" s="62"/>
      <c r="C399" s="49"/>
      <c r="D399" s="261"/>
      <c r="E399" s="750"/>
      <c r="F399" s="7"/>
      <c r="G399" s="63"/>
      <c r="H399" s="92"/>
      <c r="I399" s="92"/>
      <c r="J399" s="45"/>
      <c r="K399" s="45"/>
      <c r="L399" s="45"/>
      <c r="M399" s="45"/>
      <c r="N399" s="45"/>
      <c r="O399" s="45"/>
      <c r="P399" s="45"/>
      <c r="Q399" s="45"/>
      <c r="R399" s="45"/>
      <c r="S399" s="45"/>
      <c r="T399" s="45">
        <f t="shared" si="6000"/>
        <v>0</v>
      </c>
      <c r="U399" s="45">
        <f t="shared" si="6001"/>
        <v>0</v>
      </c>
      <c r="V399" s="45">
        <f t="shared" si="6002"/>
        <v>0</v>
      </c>
      <c r="W399" s="181">
        <f t="shared" si="6003"/>
        <v>0</v>
      </c>
      <c r="X399" s="181">
        <f t="shared" si="6004"/>
        <v>0</v>
      </c>
      <c r="Y399" s="181"/>
      <c r="Z399" s="181"/>
      <c r="AA399" s="46"/>
      <c r="AB399" s="46"/>
      <c r="AC399" s="45"/>
      <c r="AD399" s="45"/>
      <c r="AE399" s="45"/>
      <c r="AF399" s="45"/>
      <c r="AG399" s="45"/>
      <c r="AH399" s="45"/>
      <c r="AI399" s="45"/>
      <c r="AJ399" s="45"/>
      <c r="AK399" s="45"/>
      <c r="AL399" s="45"/>
      <c r="AM399" s="45">
        <f t="shared" si="6165"/>
        <v>0</v>
      </c>
      <c r="AN399" s="45">
        <f t="shared" si="6166"/>
        <v>0</v>
      </c>
      <c r="AO399" s="45">
        <f t="shared" si="6167"/>
        <v>0</v>
      </c>
      <c r="AP399" s="181">
        <f t="shared" si="6168"/>
        <v>0</v>
      </c>
      <c r="AQ399" s="181">
        <f t="shared" si="6302"/>
        <v>0</v>
      </c>
      <c r="AR399" s="181"/>
      <c r="AS399" s="181"/>
      <c r="AT399" s="46"/>
      <c r="AU399" s="46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>
        <f t="shared" si="6169"/>
        <v>0</v>
      </c>
      <c r="BG399" s="45">
        <f t="shared" si="6170"/>
        <v>0</v>
      </c>
      <c r="BH399" s="45">
        <f t="shared" si="6171"/>
        <v>0</v>
      </c>
      <c r="BI399" s="181">
        <f t="shared" si="6172"/>
        <v>0</v>
      </c>
      <c r="BJ399" s="181">
        <f t="shared" si="6303"/>
        <v>0</v>
      </c>
      <c r="BK399" s="181"/>
      <c r="BL399" s="181"/>
      <c r="BM399" s="46"/>
      <c r="BN399" s="46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>
        <f t="shared" si="6173"/>
        <v>0</v>
      </c>
      <c r="BZ399" s="45">
        <f t="shared" si="6174"/>
        <v>0</v>
      </c>
      <c r="CA399" s="45">
        <f t="shared" si="6175"/>
        <v>0</v>
      </c>
      <c r="CB399" s="181">
        <f t="shared" si="6176"/>
        <v>0</v>
      </c>
      <c r="CC399" s="181">
        <f t="shared" si="6304"/>
        <v>0</v>
      </c>
      <c r="CD399" s="181"/>
      <c r="CE399" s="181"/>
      <c r="CF399" s="46"/>
      <c r="CG399" s="46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>
        <f t="shared" si="6177"/>
        <v>0</v>
      </c>
      <c r="CS399" s="45">
        <f t="shared" si="6178"/>
        <v>0</v>
      </c>
      <c r="CT399" s="45">
        <f t="shared" si="6179"/>
        <v>0</v>
      </c>
      <c r="CU399" s="181">
        <f t="shared" si="6180"/>
        <v>0</v>
      </c>
      <c r="CV399" s="181">
        <f t="shared" si="6305"/>
        <v>0</v>
      </c>
      <c r="CW399" s="272"/>
      <c r="CX399" s="181"/>
      <c r="CY399" s="46"/>
      <c r="CZ399" s="46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>
        <f t="shared" si="6181"/>
        <v>0</v>
      </c>
      <c r="DL399" s="45">
        <f t="shared" si="6182"/>
        <v>0</v>
      </c>
      <c r="DM399" s="45">
        <f t="shared" si="6183"/>
        <v>0</v>
      </c>
      <c r="DN399" s="184">
        <f t="shared" si="6184"/>
        <v>0</v>
      </c>
      <c r="DO399" s="184">
        <f t="shared" si="6306"/>
        <v>0</v>
      </c>
      <c r="DP399" s="181"/>
      <c r="DQ399" s="181"/>
      <c r="DR399" s="46"/>
      <c r="DS399" s="46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>
        <f t="shared" si="6185"/>
        <v>0</v>
      </c>
      <c r="EE399" s="45">
        <f t="shared" si="6186"/>
        <v>0</v>
      </c>
      <c r="EF399" s="45">
        <f t="shared" si="6187"/>
        <v>0</v>
      </c>
      <c r="EG399" s="184">
        <f t="shared" si="6188"/>
        <v>0</v>
      </c>
      <c r="EH399" s="184">
        <f t="shared" si="6307"/>
        <v>0</v>
      </c>
      <c r="EI399" s="181"/>
      <c r="EJ399" s="181"/>
      <c r="EK399" s="46"/>
      <c r="EL399" s="46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>
        <f t="shared" si="6189"/>
        <v>0</v>
      </c>
      <c r="EX399" s="45">
        <f t="shared" si="6190"/>
        <v>0</v>
      </c>
      <c r="EY399" s="45">
        <f t="shared" si="6191"/>
        <v>0</v>
      </c>
      <c r="EZ399" s="184">
        <f t="shared" si="6192"/>
        <v>0</v>
      </c>
      <c r="FA399" s="184">
        <f t="shared" si="6308"/>
        <v>0</v>
      </c>
      <c r="FB399" s="181"/>
      <c r="FC399" s="181"/>
      <c r="FD399" s="46"/>
      <c r="FE399" s="46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>
        <f t="shared" si="6193"/>
        <v>0</v>
      </c>
      <c r="FQ399" s="45">
        <f t="shared" si="6194"/>
        <v>0</v>
      </c>
      <c r="FR399" s="45">
        <f t="shared" si="6195"/>
        <v>0</v>
      </c>
      <c r="FS399" s="184">
        <f t="shared" si="6196"/>
        <v>0</v>
      </c>
      <c r="FT399" s="184">
        <f t="shared" si="6309"/>
        <v>0</v>
      </c>
      <c r="FU399" s="181"/>
      <c r="FV399" s="181"/>
      <c r="FW399" s="46"/>
      <c r="FX399" s="46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>
        <f t="shared" si="6197"/>
        <v>0</v>
      </c>
      <c r="GJ399" s="45">
        <f t="shared" si="6198"/>
        <v>0</v>
      </c>
      <c r="GK399" s="45">
        <f t="shared" si="6199"/>
        <v>0</v>
      </c>
      <c r="GL399" s="184">
        <f t="shared" si="6200"/>
        <v>0</v>
      </c>
      <c r="GM399" s="184">
        <f t="shared" si="6310"/>
        <v>0</v>
      </c>
      <c r="GN399" s="181"/>
      <c r="GO399" s="181"/>
      <c r="GP399" s="46"/>
      <c r="GQ399" s="46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>
        <f t="shared" si="6201"/>
        <v>0</v>
      </c>
      <c r="HC399" s="45">
        <f t="shared" si="6202"/>
        <v>0</v>
      </c>
      <c r="HD399" s="45">
        <f t="shared" si="6203"/>
        <v>0</v>
      </c>
      <c r="HE399" s="184">
        <f t="shared" si="6204"/>
        <v>0</v>
      </c>
      <c r="HF399" s="184">
        <f t="shared" si="6311"/>
        <v>0</v>
      </c>
      <c r="HG399" s="181"/>
      <c r="HH399" s="181"/>
      <c r="HI399" s="46"/>
      <c r="HJ399" s="46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>
        <f t="shared" si="6205"/>
        <v>0</v>
      </c>
      <c r="HV399" s="45">
        <f t="shared" si="6206"/>
        <v>0</v>
      </c>
      <c r="HW399" s="45">
        <f t="shared" si="6207"/>
        <v>0</v>
      </c>
      <c r="HX399" s="184">
        <f t="shared" si="6208"/>
        <v>0</v>
      </c>
      <c r="HY399" s="184">
        <f t="shared" si="6312"/>
        <v>0</v>
      </c>
      <c r="HZ399" s="181"/>
      <c r="IA399" s="181"/>
      <c r="IB399" s="46"/>
      <c r="IC399" s="46"/>
      <c r="ID399" s="46"/>
      <c r="IE399" s="46"/>
      <c r="IF399" s="45"/>
      <c r="IG399" s="45"/>
      <c r="IH399" s="45"/>
      <c r="II399" s="45"/>
      <c r="IJ399" s="45"/>
      <c r="IK399" s="45"/>
      <c r="IL399" s="45"/>
      <c r="IM399" s="45"/>
      <c r="IN399" s="45">
        <f t="shared" si="6209"/>
        <v>0</v>
      </c>
      <c r="IO399" s="45">
        <f t="shared" si="6210"/>
        <v>0</v>
      </c>
      <c r="IP399" s="45">
        <f t="shared" si="6211"/>
        <v>0</v>
      </c>
      <c r="IQ399" s="184">
        <f t="shared" si="6212"/>
        <v>0</v>
      </c>
      <c r="IR399" s="184">
        <f t="shared" si="6313"/>
        <v>0</v>
      </c>
      <c r="IS399" s="181"/>
      <c r="IT399" s="181"/>
      <c r="IU399" s="46"/>
      <c r="IV399" s="46"/>
      <c r="IW399" s="46"/>
      <c r="IX399" s="46"/>
      <c r="IY399" s="45"/>
      <c r="IZ399" s="45"/>
      <c r="JA399" s="45"/>
      <c r="JB399" s="45"/>
      <c r="JC399" s="45"/>
      <c r="JD399" s="45"/>
      <c r="JE399" s="45"/>
      <c r="JF399" s="45"/>
      <c r="JG399" s="45">
        <f t="shared" si="6213"/>
        <v>0</v>
      </c>
      <c r="JH399" s="45">
        <f t="shared" si="6214"/>
        <v>0</v>
      </c>
      <c r="JI399" s="45">
        <f t="shared" si="6215"/>
        <v>0</v>
      </c>
      <c r="JJ399" s="184">
        <f t="shared" si="6216"/>
        <v>0</v>
      </c>
      <c r="JK399" s="184">
        <f t="shared" si="6314"/>
        <v>0</v>
      </c>
      <c r="JL399" s="181"/>
      <c r="JM399" s="181"/>
      <c r="JN399" s="46"/>
      <c r="JO399" s="46"/>
      <c r="JP399" s="47"/>
      <c r="JQ399" s="48"/>
      <c r="JR399" s="47"/>
      <c r="JS399" s="47"/>
      <c r="JT399" s="385">
        <f t="shared" si="7113"/>
        <v>0</v>
      </c>
      <c r="JU399" s="385">
        <f t="shared" si="7114"/>
        <v>0</v>
      </c>
      <c r="JV399" s="385">
        <f t="shared" si="7115"/>
        <v>0</v>
      </c>
      <c r="JW399" s="385">
        <f t="shared" si="7116"/>
        <v>0</v>
      </c>
      <c r="JX399" s="385">
        <f t="shared" si="7117"/>
        <v>0</v>
      </c>
      <c r="JY399" s="385">
        <f t="shared" si="7118"/>
        <v>0</v>
      </c>
      <c r="JZ399" s="45">
        <f t="shared" si="7119"/>
        <v>0</v>
      </c>
      <c r="KA399" s="45">
        <f t="shared" si="6297"/>
        <v>0</v>
      </c>
      <c r="KB399" s="45">
        <f t="shared" si="6298"/>
        <v>0</v>
      </c>
      <c r="KC399" s="184">
        <f t="shared" si="7120"/>
        <v>0</v>
      </c>
      <c r="KD399" s="184">
        <f t="shared" si="7121"/>
        <v>0</v>
      </c>
      <c r="KE399" s="46"/>
      <c r="KF399" s="46"/>
      <c r="KG399" s="49"/>
      <c r="KH399" s="49"/>
    </row>
    <row r="400" spans="1:299" x14ac:dyDescent="0.2">
      <c r="A400" s="100">
        <v>1</v>
      </c>
      <c r="B400" s="100">
        <v>1</v>
      </c>
      <c r="C400" s="66"/>
      <c r="D400" s="257"/>
      <c r="E400" s="257"/>
      <c r="F400" s="686" t="s">
        <v>308</v>
      </c>
      <c r="G400" s="98">
        <v>59</v>
      </c>
      <c r="H400" s="104">
        <v>289786.76000000007</v>
      </c>
      <c r="I400" s="104">
        <v>320730.092</v>
      </c>
      <c r="J400" s="57">
        <f>VLOOKUP($G400,'ВМП план КС'!$A$8:$AQ$94,14,0)</f>
        <v>0</v>
      </c>
      <c r="K400" s="57">
        <f>VLOOKUP($G400,'ВМП план КС'!$A$8:$AQ$94,15,0)</f>
        <v>0</v>
      </c>
      <c r="L400" s="57">
        <f>SUM(J400/12*$B$2)</f>
        <v>0</v>
      </c>
      <c r="M400" s="57">
        <f>SUM(K400/12*$B$2)</f>
        <v>0</v>
      </c>
      <c r="N400" s="56">
        <f t="shared" ref="N400:S400" si="7122">SUM(N401:N406)</f>
        <v>0</v>
      </c>
      <c r="O400" s="56">
        <f t="shared" si="7122"/>
        <v>0</v>
      </c>
      <c r="P400" s="56">
        <f t="shared" si="7122"/>
        <v>0</v>
      </c>
      <c r="Q400" s="56">
        <f t="shared" si="7122"/>
        <v>0</v>
      </c>
      <c r="R400" s="56">
        <f t="shared" si="7122"/>
        <v>0</v>
      </c>
      <c r="S400" s="56">
        <f t="shared" si="7122"/>
        <v>0</v>
      </c>
      <c r="T400" s="59">
        <f t="shared" si="6000"/>
        <v>0</v>
      </c>
      <c r="U400" s="59">
        <f t="shared" si="6001"/>
        <v>0</v>
      </c>
      <c r="V400" s="59">
        <f t="shared" si="6002"/>
        <v>0</v>
      </c>
      <c r="W400" s="72">
        <f t="shared" si="6003"/>
        <v>0</v>
      </c>
      <c r="X400" s="72">
        <f t="shared" si="6004"/>
        <v>0</v>
      </c>
      <c r="Y400" s="307"/>
      <c r="Z400" s="307"/>
      <c r="AA400" s="156">
        <f>$H400</f>
        <v>289786.76000000007</v>
      </c>
      <c r="AB400" s="157" t="e">
        <f>O400/N400</f>
        <v>#DIV/0!</v>
      </c>
      <c r="AC400" s="57">
        <f>VLOOKUP($G400,'ВМП план КС'!$A$8:$AQ$93,12,0)</f>
        <v>260</v>
      </c>
      <c r="AD400" s="57">
        <f>VLOOKUP($G400,'ВМП план КС'!$A$8:$AQ$93,13,0)</f>
        <v>75344557.600000024</v>
      </c>
      <c r="AE400" s="57">
        <f>SUM(AC400/12*$B$2)</f>
        <v>216.66666666666669</v>
      </c>
      <c r="AF400" s="57">
        <f>SUM(AD400/12*$B$2)</f>
        <v>62787131.333333358</v>
      </c>
      <c r="AG400" s="56">
        <f t="shared" ref="AG400:AL400" si="7123">SUM(AG401:AG406)</f>
        <v>255</v>
      </c>
      <c r="AH400" s="56">
        <f t="shared" si="7123"/>
        <v>73895623.799999878</v>
      </c>
      <c r="AI400" s="56">
        <f t="shared" si="7123"/>
        <v>2270</v>
      </c>
      <c r="AJ400" s="56">
        <f t="shared" si="7123"/>
        <v>6</v>
      </c>
      <c r="AK400" s="56">
        <f t="shared" si="7123"/>
        <v>1738720.56</v>
      </c>
      <c r="AL400" s="56">
        <f t="shared" si="7123"/>
        <v>59</v>
      </c>
      <c r="AM400" s="59">
        <f t="shared" si="6165"/>
        <v>261</v>
      </c>
      <c r="AN400" s="59">
        <f t="shared" si="6166"/>
        <v>75634344.35999988</v>
      </c>
      <c r="AO400" s="59">
        <f t="shared" si="6167"/>
        <v>2329</v>
      </c>
      <c r="AP400" s="72">
        <f>AG400-AC400</f>
        <v>-5</v>
      </c>
      <c r="AQ400" s="72">
        <f>AH400-AD400</f>
        <v>-1448933.800000146</v>
      </c>
      <c r="AR400" s="308">
        <f>AG400/AC400</f>
        <v>0.98076923076923073</v>
      </c>
      <c r="AS400" s="308">
        <f>AH400/AD400</f>
        <v>0.98076923076922884</v>
      </c>
      <c r="AT400" s="156">
        <f>$H400</f>
        <v>289786.76000000007</v>
      </c>
      <c r="AU400" s="157">
        <f>AH400/AG400</f>
        <v>289786.75999999954</v>
      </c>
      <c r="AV400" s="57">
        <f>VLOOKUP($G400,'ВМП план КС'!$A$8:$AQ$93,16,0)</f>
        <v>0</v>
      </c>
      <c r="AW400" s="57">
        <f>VLOOKUP($G400,'ВМП план КС'!$A$8:$AQ$93,17,0)</f>
        <v>0</v>
      </c>
      <c r="AX400" s="57">
        <f>SUM(AV400/12*$B$2)</f>
        <v>0</v>
      </c>
      <c r="AY400" s="57">
        <f>SUM(AW400/12*$B$2)</f>
        <v>0</v>
      </c>
      <c r="AZ400" s="56">
        <f t="shared" ref="AZ400:BE400" si="7124">SUM(AZ401:AZ406)</f>
        <v>0</v>
      </c>
      <c r="BA400" s="56">
        <f t="shared" si="7124"/>
        <v>0</v>
      </c>
      <c r="BB400" s="56">
        <f t="shared" si="7124"/>
        <v>0</v>
      </c>
      <c r="BC400" s="56">
        <f t="shared" si="7124"/>
        <v>0</v>
      </c>
      <c r="BD400" s="56">
        <f t="shared" si="7124"/>
        <v>0</v>
      </c>
      <c r="BE400" s="56">
        <f t="shared" si="7124"/>
        <v>0</v>
      </c>
      <c r="BF400" s="59">
        <f t="shared" si="6169"/>
        <v>0</v>
      </c>
      <c r="BG400" s="59">
        <f t="shared" si="6170"/>
        <v>0</v>
      </c>
      <c r="BH400" s="59">
        <f t="shared" si="6171"/>
        <v>0</v>
      </c>
      <c r="BI400" s="72">
        <f t="shared" si="6172"/>
        <v>0</v>
      </c>
      <c r="BJ400" s="72">
        <f t="shared" si="6303"/>
        <v>0</v>
      </c>
      <c r="BK400" s="307"/>
      <c r="BL400" s="307"/>
      <c r="BM400" s="156">
        <f>$H400</f>
        <v>289786.76000000007</v>
      </c>
      <c r="BN400" s="157" t="e">
        <f>BA400/AZ400</f>
        <v>#DIV/0!</v>
      </c>
      <c r="BO400" s="57">
        <f>VLOOKUP($G400,'ВМП план КС'!$A$8:$AQ$93,18,0)</f>
        <v>0</v>
      </c>
      <c r="BP400" s="57">
        <f>VLOOKUP($G400,'ВМП план КС'!$A$8:$AQ$93,19,0)</f>
        <v>0</v>
      </c>
      <c r="BQ400" s="57">
        <f>SUM(BO400/12*$B$2)</f>
        <v>0</v>
      </c>
      <c r="BR400" s="57">
        <f>SUM(BP400/12*$B$2)</f>
        <v>0</v>
      </c>
      <c r="BS400" s="56">
        <f t="shared" ref="BS400:BX400" si="7125">SUM(BS401:BS406)</f>
        <v>0</v>
      </c>
      <c r="BT400" s="56">
        <f t="shared" si="7125"/>
        <v>0</v>
      </c>
      <c r="BU400" s="56">
        <f t="shared" si="7125"/>
        <v>0</v>
      </c>
      <c r="BV400" s="56">
        <f t="shared" si="7125"/>
        <v>0</v>
      </c>
      <c r="BW400" s="56">
        <f t="shared" si="7125"/>
        <v>0</v>
      </c>
      <c r="BX400" s="56">
        <f t="shared" si="7125"/>
        <v>0</v>
      </c>
      <c r="BY400" s="59">
        <f t="shared" si="6173"/>
        <v>0</v>
      </c>
      <c r="BZ400" s="59">
        <f t="shared" si="6174"/>
        <v>0</v>
      </c>
      <c r="CA400" s="59">
        <f t="shared" si="6175"/>
        <v>0</v>
      </c>
      <c r="CB400" s="72">
        <f t="shared" si="6176"/>
        <v>0</v>
      </c>
      <c r="CC400" s="72">
        <f t="shared" si="6304"/>
        <v>0</v>
      </c>
      <c r="CD400" s="307"/>
      <c r="CE400" s="307"/>
      <c r="CF400" s="156">
        <f>$H400</f>
        <v>289786.76000000007</v>
      </c>
      <c r="CG400" s="157" t="e">
        <f>BT400/BS400</f>
        <v>#DIV/0!</v>
      </c>
      <c r="CH400" s="57">
        <f>VLOOKUP($G400,'ВМП план КС'!$A$8:$AQ$93,10,0)</f>
        <v>50</v>
      </c>
      <c r="CI400" s="57">
        <f>VLOOKUP($G400,'ВМП план КС'!$A$8:$AQ$93,11,0)</f>
        <v>14489338.000000004</v>
      </c>
      <c r="CJ400" s="57">
        <f>SUM(CH400/12*$B$2)</f>
        <v>41.666666666666671</v>
      </c>
      <c r="CK400" s="57">
        <f>SUM(CI400/12*$B$2)</f>
        <v>12074448.333333338</v>
      </c>
      <c r="CL400" s="56">
        <f t="shared" ref="CL400:CQ400" si="7126">SUM(CL401:CL406)</f>
        <v>31</v>
      </c>
      <c r="CM400" s="56">
        <f t="shared" si="7126"/>
        <v>8983389.5599999968</v>
      </c>
      <c r="CN400" s="56">
        <f t="shared" si="7126"/>
        <v>283</v>
      </c>
      <c r="CO400" s="56">
        <f t="shared" si="7126"/>
        <v>6</v>
      </c>
      <c r="CP400" s="56">
        <f t="shared" si="7126"/>
        <v>1738720.56</v>
      </c>
      <c r="CQ400" s="56">
        <f t="shared" si="7126"/>
        <v>63</v>
      </c>
      <c r="CR400" s="59">
        <f t="shared" si="6177"/>
        <v>37</v>
      </c>
      <c r="CS400" s="59">
        <f t="shared" si="6178"/>
        <v>10722110.119999997</v>
      </c>
      <c r="CT400" s="59">
        <f t="shared" si="6179"/>
        <v>346</v>
      </c>
      <c r="CU400" s="72">
        <f>CL400-CH400</f>
        <v>-19</v>
      </c>
      <c r="CV400" s="72">
        <f>CM400-CI400</f>
        <v>-5505948.4400000069</v>
      </c>
      <c r="CW400" s="308">
        <f>CL400/CH400</f>
        <v>0.62</v>
      </c>
      <c r="CX400" s="308">
        <f>CM400/CI400</f>
        <v>0.61999999999999966</v>
      </c>
      <c r="CY400" s="156">
        <f>$H400</f>
        <v>289786.76000000007</v>
      </c>
      <c r="CZ400" s="157">
        <f>CM400/CL400</f>
        <v>289786.75999999989</v>
      </c>
      <c r="DA400" s="57">
        <f>VLOOKUP($G400,'ВМП план КС'!$A$8:$AQ$93,26,0)</f>
        <v>0</v>
      </c>
      <c r="DB400" s="57">
        <f>VLOOKUP($G400,'ВМП план КС'!$A$8:$AQ$93,27,0)</f>
        <v>0</v>
      </c>
      <c r="DC400" s="57">
        <f>SUM(DA400/12*$B$2)</f>
        <v>0</v>
      </c>
      <c r="DD400" s="57">
        <f>SUM(DB400/12*$B$2)</f>
        <v>0</v>
      </c>
      <c r="DE400" s="56">
        <f t="shared" ref="DE400:DJ400" si="7127">SUM(DE401:DE406)</f>
        <v>0</v>
      </c>
      <c r="DF400" s="56">
        <f t="shared" si="7127"/>
        <v>0</v>
      </c>
      <c r="DG400" s="56">
        <f t="shared" si="7127"/>
        <v>0</v>
      </c>
      <c r="DH400" s="56">
        <f t="shared" si="7127"/>
        <v>0</v>
      </c>
      <c r="DI400" s="56">
        <f t="shared" si="7127"/>
        <v>0</v>
      </c>
      <c r="DJ400" s="56">
        <f t="shared" si="7127"/>
        <v>0</v>
      </c>
      <c r="DK400" s="87">
        <f t="shared" si="6181"/>
        <v>0</v>
      </c>
      <c r="DL400" s="59">
        <f t="shared" si="6182"/>
        <v>0</v>
      </c>
      <c r="DM400" s="59">
        <f t="shared" si="6183"/>
        <v>0</v>
      </c>
      <c r="DN400" s="72">
        <f t="shared" si="6184"/>
        <v>0</v>
      </c>
      <c r="DO400" s="72">
        <f t="shared" si="6306"/>
        <v>0</v>
      </c>
      <c r="DP400" s="308"/>
      <c r="DQ400" s="307"/>
      <c r="DR400" s="156">
        <f>$H400</f>
        <v>289786.76000000007</v>
      </c>
      <c r="DS400" s="157" t="e">
        <f>DF400/DE400</f>
        <v>#DIV/0!</v>
      </c>
      <c r="DT400" s="57">
        <f>VLOOKUP($G400,'ВМП план КС'!$A$8:$AQ$93,28,0)</f>
        <v>0</v>
      </c>
      <c r="DU400" s="57">
        <f>VLOOKUP($G400,'ВМП план КС'!$A$8:$AQ$93,29,0)</f>
        <v>0</v>
      </c>
      <c r="DV400" s="57">
        <f>SUM(DT400/12*$B$2)</f>
        <v>0</v>
      </c>
      <c r="DW400" s="57">
        <f>SUM(DU400/12*$B$2)</f>
        <v>0</v>
      </c>
      <c r="DX400" s="56">
        <f t="shared" ref="DX400:EC400" si="7128">SUM(DX401:DX406)</f>
        <v>0</v>
      </c>
      <c r="DY400" s="56">
        <f t="shared" si="7128"/>
        <v>0</v>
      </c>
      <c r="DZ400" s="56">
        <f t="shared" si="7128"/>
        <v>0</v>
      </c>
      <c r="EA400" s="56">
        <f t="shared" si="7128"/>
        <v>0</v>
      </c>
      <c r="EB400" s="56">
        <f t="shared" si="7128"/>
        <v>0</v>
      </c>
      <c r="EC400" s="56">
        <f t="shared" si="7128"/>
        <v>0</v>
      </c>
      <c r="ED400" s="87">
        <f t="shared" si="6185"/>
        <v>0</v>
      </c>
      <c r="EE400" s="59">
        <f t="shared" si="6186"/>
        <v>0</v>
      </c>
      <c r="EF400" s="59">
        <f t="shared" si="6187"/>
        <v>0</v>
      </c>
      <c r="EG400" s="72">
        <f t="shared" si="6188"/>
        <v>0</v>
      </c>
      <c r="EH400" s="72">
        <f t="shared" si="6307"/>
        <v>0</v>
      </c>
      <c r="EI400" s="308"/>
      <c r="EJ400" s="307"/>
      <c r="EK400" s="156">
        <f>$H400</f>
        <v>289786.76000000007</v>
      </c>
      <c r="EL400" s="157" t="e">
        <f>DY400/DX400</f>
        <v>#DIV/0!</v>
      </c>
      <c r="EM400" s="112">
        <f>VLOOKUP($G400,'ВМП план КС'!$A$8:$AQ$93,30,0)</f>
        <v>0</v>
      </c>
      <c r="EN400" s="112">
        <f>VLOOKUP($G400,'ВМП план КС'!$A$8:$AQ$93,31,0)</f>
        <v>0</v>
      </c>
      <c r="EO400" s="57">
        <f>SUM(EM400/12*$B$2)</f>
        <v>0</v>
      </c>
      <c r="EP400" s="57">
        <f>SUM(EN400/12*$B$2)</f>
        <v>0</v>
      </c>
      <c r="EQ400" s="56">
        <f t="shared" ref="EQ400:EV400" si="7129">SUM(EQ401:EQ406)</f>
        <v>0</v>
      </c>
      <c r="ER400" s="56">
        <f t="shared" si="7129"/>
        <v>0</v>
      </c>
      <c r="ES400" s="56">
        <f t="shared" si="7129"/>
        <v>0</v>
      </c>
      <c r="ET400" s="56">
        <f t="shared" si="7129"/>
        <v>0</v>
      </c>
      <c r="EU400" s="56">
        <f t="shared" si="7129"/>
        <v>0</v>
      </c>
      <c r="EV400" s="56">
        <f t="shared" si="7129"/>
        <v>0</v>
      </c>
      <c r="EW400" s="87">
        <f t="shared" si="6189"/>
        <v>0</v>
      </c>
      <c r="EX400" s="59">
        <f t="shared" si="6190"/>
        <v>0</v>
      </c>
      <c r="EY400" s="59">
        <f t="shared" si="6191"/>
        <v>0</v>
      </c>
      <c r="EZ400" s="72">
        <f t="shared" si="6192"/>
        <v>0</v>
      </c>
      <c r="FA400" s="72">
        <f t="shared" si="6308"/>
        <v>0</v>
      </c>
      <c r="FB400" s="308"/>
      <c r="FC400" s="307"/>
      <c r="FD400" s="156">
        <f>$H400</f>
        <v>289786.76000000007</v>
      </c>
      <c r="FE400" s="157" t="e">
        <f>ER400/EQ400</f>
        <v>#DIV/0!</v>
      </c>
      <c r="FF400" s="112">
        <f>VLOOKUP($G400,'ВМП план КС'!$A$8:$AQ$93,32,0)</f>
        <v>80</v>
      </c>
      <c r="FG400" s="112">
        <f>VLOOKUP($G400,'ВМП план КС'!$A$8:$AQ$93,33,0)</f>
        <v>23182940.800000004</v>
      </c>
      <c r="FH400" s="57">
        <f>SUM(FF400/12*$B$2)</f>
        <v>66.666666666666671</v>
      </c>
      <c r="FI400" s="57">
        <f>SUM(FG400/12*$B$2)</f>
        <v>19319117.333333336</v>
      </c>
      <c r="FJ400" s="56">
        <f t="shared" ref="FJ400:FO400" si="7130">SUM(FJ401:FJ406)</f>
        <v>41</v>
      </c>
      <c r="FK400" s="56">
        <f t="shared" si="7130"/>
        <v>11881257.159999993</v>
      </c>
      <c r="FL400" s="56">
        <f t="shared" si="7130"/>
        <v>474</v>
      </c>
      <c r="FM400" s="56">
        <f t="shared" si="7130"/>
        <v>7</v>
      </c>
      <c r="FN400" s="56">
        <f t="shared" si="7130"/>
        <v>2028507.32</v>
      </c>
      <c r="FO400" s="56">
        <f t="shared" si="7130"/>
        <v>86</v>
      </c>
      <c r="FP400" s="87">
        <f t="shared" si="6193"/>
        <v>48</v>
      </c>
      <c r="FQ400" s="59">
        <f t="shared" si="6194"/>
        <v>13909764.479999993</v>
      </c>
      <c r="FR400" s="59">
        <f t="shared" si="6195"/>
        <v>560</v>
      </c>
      <c r="FS400" s="72">
        <f t="shared" si="6196"/>
        <v>-25.666666666666671</v>
      </c>
      <c r="FT400" s="72">
        <f t="shared" si="6309"/>
        <v>-7437860.1733333431</v>
      </c>
      <c r="FU400" s="308"/>
      <c r="FV400" s="307"/>
      <c r="FW400" s="156">
        <f>$H400</f>
        <v>289786.76000000007</v>
      </c>
      <c r="FX400" s="157">
        <f>FK400/FJ400</f>
        <v>289786.75999999983</v>
      </c>
      <c r="FY400" s="57">
        <f>VLOOKUP($G400,'ВМП план КС'!$A$8:$AQ$93,36,0)</f>
        <v>0</v>
      </c>
      <c r="FZ400" s="57">
        <f>VLOOKUP($G400,'ВМП план КС'!$A$8:$AQ$93,37,0)</f>
        <v>0</v>
      </c>
      <c r="GA400" s="57">
        <f>SUM(FY400/12*$B$2)</f>
        <v>0</v>
      </c>
      <c r="GB400" s="57">
        <f>SUM(FZ400/12*$B$2)</f>
        <v>0</v>
      </c>
      <c r="GC400" s="56">
        <f t="shared" ref="GC400:GH400" si="7131">SUM(GC401:GC406)</f>
        <v>0</v>
      </c>
      <c r="GD400" s="56">
        <f t="shared" si="7131"/>
        <v>0</v>
      </c>
      <c r="GE400" s="56">
        <f t="shared" si="7131"/>
        <v>0</v>
      </c>
      <c r="GF400" s="56">
        <f t="shared" si="7131"/>
        <v>0</v>
      </c>
      <c r="GG400" s="56">
        <f t="shared" si="7131"/>
        <v>0</v>
      </c>
      <c r="GH400" s="56">
        <f t="shared" si="7131"/>
        <v>0</v>
      </c>
      <c r="GI400" s="87">
        <f t="shared" si="6197"/>
        <v>0</v>
      </c>
      <c r="GJ400" s="59">
        <f t="shared" si="6198"/>
        <v>0</v>
      </c>
      <c r="GK400" s="59">
        <f t="shared" si="6199"/>
        <v>0</v>
      </c>
      <c r="GL400" s="72">
        <f t="shared" si="6200"/>
        <v>0</v>
      </c>
      <c r="GM400" s="72">
        <f t="shared" si="6310"/>
        <v>0</v>
      </c>
      <c r="GN400" s="308"/>
      <c r="GO400" s="307"/>
      <c r="GP400" s="156">
        <f>$H400</f>
        <v>289786.76000000007</v>
      </c>
      <c r="GQ400" s="157" t="e">
        <f>GD400/GC400</f>
        <v>#DIV/0!</v>
      </c>
      <c r="GR400" s="57">
        <f>VLOOKUP($G400,'ВМП план КС'!$A$8:$AQ$93,38,0)</f>
        <v>0</v>
      </c>
      <c r="GS400" s="57">
        <f>VLOOKUP($G400,'ВМП план КС'!$A$8:$AQ$93,39,0)</f>
        <v>0</v>
      </c>
      <c r="GT400" s="57">
        <f>SUM(GR400/12*$B$2)</f>
        <v>0</v>
      </c>
      <c r="GU400" s="57">
        <f>SUM(GS400/12*$B$2)</f>
        <v>0</v>
      </c>
      <c r="GV400" s="56">
        <f t="shared" ref="GV400:HA400" si="7132">SUM(GV401:GV406)</f>
        <v>0</v>
      </c>
      <c r="GW400" s="56">
        <f t="shared" si="7132"/>
        <v>0</v>
      </c>
      <c r="GX400" s="56">
        <f t="shared" si="7132"/>
        <v>0</v>
      </c>
      <c r="GY400" s="56">
        <f t="shared" si="7132"/>
        <v>0</v>
      </c>
      <c r="GZ400" s="56">
        <f t="shared" si="7132"/>
        <v>0</v>
      </c>
      <c r="HA400" s="56">
        <f t="shared" si="7132"/>
        <v>0</v>
      </c>
      <c r="HB400" s="87">
        <f t="shared" si="6201"/>
        <v>0</v>
      </c>
      <c r="HC400" s="59">
        <f t="shared" si="6202"/>
        <v>0</v>
      </c>
      <c r="HD400" s="59">
        <f t="shared" si="6203"/>
        <v>0</v>
      </c>
      <c r="HE400" s="72">
        <f t="shared" si="6204"/>
        <v>0</v>
      </c>
      <c r="HF400" s="72">
        <f t="shared" si="6311"/>
        <v>0</v>
      </c>
      <c r="HG400" s="308"/>
      <c r="HH400" s="307"/>
      <c r="HI400" s="156">
        <f>$H400</f>
        <v>289786.76000000007</v>
      </c>
      <c r="HJ400" s="157" t="e">
        <f>GW400/GV400</f>
        <v>#DIV/0!</v>
      </c>
      <c r="HK400" s="57">
        <f>VLOOKUP($G400,'ВМП план КС'!$A$8:$AQ$93,40,0)</f>
        <v>0</v>
      </c>
      <c r="HL400" s="57">
        <f>VLOOKUP($G400,'ВМП план КС'!$A$8:$AQ$93,41,0)</f>
        <v>0</v>
      </c>
      <c r="HM400" s="57">
        <f>SUM(HK400/12*$B$2)</f>
        <v>0</v>
      </c>
      <c r="HN400" s="57">
        <f>SUM(HL400/12*$B$2)</f>
        <v>0</v>
      </c>
      <c r="HO400" s="56">
        <f t="shared" ref="HO400:HT400" si="7133">SUM(HO401:HO406)</f>
        <v>0</v>
      </c>
      <c r="HP400" s="56">
        <f t="shared" si="7133"/>
        <v>0</v>
      </c>
      <c r="HQ400" s="56">
        <f t="shared" si="7133"/>
        <v>0</v>
      </c>
      <c r="HR400" s="56">
        <f t="shared" si="7133"/>
        <v>0</v>
      </c>
      <c r="HS400" s="56">
        <f t="shared" si="7133"/>
        <v>0</v>
      </c>
      <c r="HT400" s="56">
        <f t="shared" si="7133"/>
        <v>0</v>
      </c>
      <c r="HU400" s="87">
        <f t="shared" si="6205"/>
        <v>0</v>
      </c>
      <c r="HV400" s="59">
        <f t="shared" si="6206"/>
        <v>0</v>
      </c>
      <c r="HW400" s="59">
        <f t="shared" si="6207"/>
        <v>0</v>
      </c>
      <c r="HX400" s="72">
        <f t="shared" si="6208"/>
        <v>0</v>
      </c>
      <c r="HY400" s="72">
        <f t="shared" si="6312"/>
        <v>0</v>
      </c>
      <c r="HZ400" s="308"/>
      <c r="IA400" s="307"/>
      <c r="IB400" s="156">
        <f>$H400</f>
        <v>289786.76000000007</v>
      </c>
      <c r="IC400" s="157" t="e">
        <f>HP400/HO400</f>
        <v>#DIV/0!</v>
      </c>
      <c r="ID400" s="112">
        <f>VLOOKUP($G400,'ВМП план КС'!$A$8:$AQ$93,34,0)</f>
        <v>0</v>
      </c>
      <c r="IE400" s="112">
        <f>VLOOKUP($G400,'ВМП план КС'!$A$8:$AQ$93,35,0)</f>
        <v>0</v>
      </c>
      <c r="IF400" s="57">
        <f>SUM(ID400/12*$B$2)</f>
        <v>0</v>
      </c>
      <c r="IG400" s="57">
        <f>SUM(IE400/12*$B$2)</f>
        <v>0</v>
      </c>
      <c r="IH400" s="56">
        <f t="shared" ref="IH400:IM400" si="7134">SUM(IH401:IH406)</f>
        <v>0</v>
      </c>
      <c r="II400" s="56">
        <f t="shared" si="7134"/>
        <v>0</v>
      </c>
      <c r="IJ400" s="56">
        <f t="shared" si="7134"/>
        <v>0</v>
      </c>
      <c r="IK400" s="56">
        <f t="shared" si="7134"/>
        <v>0</v>
      </c>
      <c r="IL400" s="56">
        <f t="shared" si="7134"/>
        <v>0</v>
      </c>
      <c r="IM400" s="56">
        <f t="shared" si="7134"/>
        <v>0</v>
      </c>
      <c r="IN400" s="87">
        <f t="shared" si="6209"/>
        <v>0</v>
      </c>
      <c r="IO400" s="59">
        <f t="shared" si="6210"/>
        <v>0</v>
      </c>
      <c r="IP400" s="59">
        <f t="shared" si="6211"/>
        <v>0</v>
      </c>
      <c r="IQ400" s="72">
        <f t="shared" si="6212"/>
        <v>0</v>
      </c>
      <c r="IR400" s="72">
        <f t="shared" si="6313"/>
        <v>0</v>
      </c>
      <c r="IS400" s="308"/>
      <c r="IT400" s="307"/>
      <c r="IU400" s="156">
        <f>$H400</f>
        <v>289786.76000000007</v>
      </c>
      <c r="IV400" s="157" t="e">
        <f>II400/IH400</f>
        <v>#DIV/0!</v>
      </c>
      <c r="IW400" s="112">
        <f>VLOOKUP($G400,'ВМП план КС'!$A$8:$AQ$93,42,0)</f>
        <v>0</v>
      </c>
      <c r="IX400" s="112">
        <f>VLOOKUP($G400,'ВМП план КС'!$A$8:$AQ$93,43,0)</f>
        <v>0</v>
      </c>
      <c r="IY400" s="57">
        <f>SUM(IW400/12*$B$2)</f>
        <v>0</v>
      </c>
      <c r="IZ400" s="57">
        <f>SUM(IX400/12*$B$2)</f>
        <v>0</v>
      </c>
      <c r="JA400" s="56">
        <f t="shared" ref="JA400:JF400" si="7135">SUM(JA401:JA406)</f>
        <v>0</v>
      </c>
      <c r="JB400" s="56">
        <f t="shared" si="7135"/>
        <v>0</v>
      </c>
      <c r="JC400" s="56">
        <f t="shared" si="7135"/>
        <v>0</v>
      </c>
      <c r="JD400" s="56">
        <f t="shared" si="7135"/>
        <v>0</v>
      </c>
      <c r="JE400" s="56">
        <f t="shared" si="7135"/>
        <v>0</v>
      </c>
      <c r="JF400" s="56">
        <f t="shared" si="7135"/>
        <v>0</v>
      </c>
      <c r="JG400" s="87">
        <f t="shared" si="6213"/>
        <v>0</v>
      </c>
      <c r="JH400" s="59">
        <f t="shared" si="6214"/>
        <v>0</v>
      </c>
      <c r="JI400" s="59">
        <f t="shared" si="6215"/>
        <v>0</v>
      </c>
      <c r="JJ400" s="72">
        <f t="shared" si="6216"/>
        <v>0</v>
      </c>
      <c r="JK400" s="72">
        <f t="shared" si="6314"/>
        <v>0</v>
      </c>
      <c r="JL400" s="308"/>
      <c r="JM400" s="307"/>
      <c r="JN400" s="156">
        <f>$H400</f>
        <v>289786.76000000007</v>
      </c>
      <c r="JO400" s="157" t="e">
        <f>JB400/JA400</f>
        <v>#DIV/0!</v>
      </c>
      <c r="JP400" s="384">
        <f>J400+AC400+AV400+BO400+CH400+DA400+DT400+EM400+FF400+FY400+GR400+HK400+ID400+IW400</f>
        <v>390</v>
      </c>
      <c r="JQ400" s="384">
        <f t="shared" ref="JQ400" si="7136">K400+AD400+AW400+BP400+CI400+DB400+DU400+EN400+FG400+FZ400+GS400+HL400+IE400+IX400</f>
        <v>113016836.40000004</v>
      </c>
      <c r="JR400" s="384">
        <f t="shared" ref="JR400" si="7137">L400+AE400+AX400+BQ400+CJ400+DC400+DV400+EO400+FH400+GA400+GT400+HM400+IF400+IY400</f>
        <v>325.00000000000006</v>
      </c>
      <c r="JS400" s="384">
        <f t="shared" ref="JS400" si="7138">M400+AF400+AY400+BR400+CK400+DD400+DW400+EP400+FI400+GB400+GU400+HN400+IG400+IZ400</f>
        <v>94180697.00000003</v>
      </c>
      <c r="JT400" s="384">
        <f t="shared" ref="JT400:JT406" si="7139">N400+AG400+AZ400+BS400+CL400+DE400+DX400+EQ400+FJ400+GC400+GV400+HO400+IH400+JA400</f>
        <v>327</v>
      </c>
      <c r="JU400" s="384">
        <f t="shared" ref="JU400:JU406" si="7140">O400+AH400+BA400+BT400+CM400+DF400+DY400+ER400+FK400+GD400+GW400+HP400+II400+JB400</f>
        <v>94760270.519999877</v>
      </c>
      <c r="JV400" s="384">
        <f t="shared" ref="JV400:JV406" si="7141">P400+AI400+BB400+BU400+CN400+DG400+DZ400+ES400+FL400+GE400+GX400+HQ400+IJ400+JC400</f>
        <v>3027</v>
      </c>
      <c r="JW400" s="384">
        <f t="shared" ref="JW400:JW406" si="7142">Q400+AJ400+BC400+BV400+CO400+DH400+EA400+ET400+FM400+GF400+GY400+HR400+IK400+JD400</f>
        <v>19</v>
      </c>
      <c r="JX400" s="384">
        <f t="shared" ref="JX400:JX406" si="7143">R400+AK400+BD400+BW400+CP400+DI400+EB400+EU400+FN400+GG400+GZ400+HS400+IL400+JE400</f>
        <v>5505948.4400000004</v>
      </c>
      <c r="JY400" s="384">
        <f t="shared" ref="JY400:JY406" si="7144">S400+AL400+BE400+BX400+CQ400+DJ400+EC400+EV400+FO400+GH400+HA400+HT400+IM400+JF400</f>
        <v>208</v>
      </c>
      <c r="JZ400" s="384">
        <f>JT400+JW400</f>
        <v>346</v>
      </c>
      <c r="KA400" s="384">
        <f t="shared" si="6297"/>
        <v>100266218.95999987</v>
      </c>
      <c r="KB400" s="384">
        <f t="shared" si="6298"/>
        <v>3235</v>
      </c>
      <c r="KC400" s="72">
        <f>JT400-JR400</f>
        <v>1.9999999999999432</v>
      </c>
      <c r="KD400" s="72">
        <f>JU400-JS400</f>
        <v>579573.51999984682</v>
      </c>
      <c r="KE400" s="156">
        <f>$H400</f>
        <v>289786.76000000007</v>
      </c>
      <c r="KF400" s="157">
        <f>JU400/JT400</f>
        <v>289786.7599999996</v>
      </c>
      <c r="KG400" s="309">
        <f>CR400/CJ400</f>
        <v>0.8879999999999999</v>
      </c>
      <c r="KH400" s="309">
        <f>CS400/CK400</f>
        <v>0.88799999999999946</v>
      </c>
      <c r="KI400" s="223"/>
      <c r="KJ400" s="223"/>
      <c r="KK400" s="626"/>
      <c r="KL400" s="626"/>
      <c r="KM400" s="626"/>
    </row>
    <row r="401" spans="1:299" ht="72" x14ac:dyDescent="0.2">
      <c r="A401" s="100">
        <v>1</v>
      </c>
      <c r="B401" s="100">
        <v>1</v>
      </c>
      <c r="C401" s="668">
        <v>223</v>
      </c>
      <c r="D401" s="637" t="s">
        <v>194</v>
      </c>
      <c r="E401" s="393" t="s">
        <v>400</v>
      </c>
      <c r="F401" s="394" t="s">
        <v>195</v>
      </c>
      <c r="G401" s="63">
        <v>59</v>
      </c>
      <c r="H401" s="776">
        <v>289786.76000000007</v>
      </c>
      <c r="I401" s="776">
        <v>320730.092</v>
      </c>
      <c r="J401" s="143"/>
      <c r="K401" s="143"/>
      <c r="L401" s="143"/>
      <c r="M401" s="143"/>
      <c r="N401" s="45">
        <f>VLOOKUP($E401,'факт КС '!$E$11:$DJ$207,3,0)</f>
        <v>0</v>
      </c>
      <c r="O401" s="45">
        <f>VLOOKUP($E401,'факт КС '!$E$11:$DJ$207,4,0)</f>
        <v>0</v>
      </c>
      <c r="P401" s="45">
        <f>VLOOKUP($E401,'факт КС '!$E$11:$DJ$207,5,0)</f>
        <v>0</v>
      </c>
      <c r="Q401" s="45">
        <f>VLOOKUP($E401,'факт КС '!$E$11:$DJ$207,6,0)</f>
        <v>0</v>
      </c>
      <c r="R401" s="45">
        <f>VLOOKUP($E401,'факт КС '!$E$11:$DJ$207,7,0)</f>
        <v>0</v>
      </c>
      <c r="S401" s="45">
        <f>VLOOKUP($E401,'факт КС '!$E$11:$DJ$207,8,0)</f>
        <v>0</v>
      </c>
      <c r="T401" s="45">
        <f t="shared" si="6000"/>
        <v>0</v>
      </c>
      <c r="U401" s="45">
        <f t="shared" si="6001"/>
        <v>0</v>
      </c>
      <c r="V401" s="45">
        <f t="shared" si="6002"/>
        <v>0</v>
      </c>
      <c r="W401" s="181">
        <f t="shared" si="6003"/>
        <v>0</v>
      </c>
      <c r="X401" s="181">
        <f t="shared" si="6004"/>
        <v>0</v>
      </c>
      <c r="Y401" s="185"/>
      <c r="Z401" s="185"/>
      <c r="AA401" s="110"/>
      <c r="AB401" s="111"/>
      <c r="AC401" s="143"/>
      <c r="AD401" s="143"/>
      <c r="AE401" s="143"/>
      <c r="AF401" s="143"/>
      <c r="AG401" s="45">
        <f>VLOOKUP($E401,'факт КС '!$E$11:$DJ$207,15,0)</f>
        <v>33</v>
      </c>
      <c r="AH401" s="45">
        <f>VLOOKUP($E401,'факт КС '!$E$11:$DJ$207,16,0)</f>
        <v>9562963.0799999945</v>
      </c>
      <c r="AI401" s="45">
        <f>VLOOKUP($E401,'факт КС '!$E$11:$DJ$207,17,0)</f>
        <v>402</v>
      </c>
      <c r="AJ401" s="45">
        <f>VLOOKUP($E401,'факт КС '!$E$11:$DJ$207,18,0)</f>
        <v>4</v>
      </c>
      <c r="AK401" s="45">
        <f>VLOOKUP($E401,'факт КС '!$E$11:$DJ$207,19,0)</f>
        <v>1159147.04</v>
      </c>
      <c r="AL401" s="45">
        <f>VLOOKUP($E401,'факт КС '!$E$11:$DJ$207,20,0)</f>
        <v>44</v>
      </c>
      <c r="AM401" s="45">
        <f t="shared" ref="AM401:AM402" si="7145">AG401+AJ401</f>
        <v>37</v>
      </c>
      <c r="AN401" s="45">
        <f t="shared" ref="AN401:AN402" si="7146">AH401+AK401</f>
        <v>10722110.119999994</v>
      </c>
      <c r="AO401" s="45">
        <f t="shared" ref="AO401:AO402" si="7147">AI401+AL401</f>
        <v>446</v>
      </c>
      <c r="AP401" s="181"/>
      <c r="AQ401" s="181"/>
      <c r="AR401" s="185"/>
      <c r="AS401" s="185"/>
      <c r="AT401" s="110"/>
      <c r="AU401" s="111"/>
      <c r="AV401" s="143"/>
      <c r="AW401" s="143"/>
      <c r="AX401" s="143"/>
      <c r="AY401" s="143"/>
      <c r="AZ401" s="45">
        <f>VLOOKUP($E401,'факт КС '!$E$11:$DJ$207,9,0)</f>
        <v>0</v>
      </c>
      <c r="BA401" s="45">
        <f>VLOOKUP($E401,'факт КС '!$E$11:$DJ$207,10,0)</f>
        <v>0</v>
      </c>
      <c r="BB401" s="45">
        <f>VLOOKUP($E401,'факт КС '!$E$11:$DJ$207,11,0)</f>
        <v>0</v>
      </c>
      <c r="BC401" s="45">
        <f>VLOOKUP($E401,'факт КС '!$E$11:$DJ$207,12,0)</f>
        <v>0</v>
      </c>
      <c r="BD401" s="45">
        <f>VLOOKUP($E401,'факт КС '!$E$11:$DJ$207,13,0)</f>
        <v>0</v>
      </c>
      <c r="BE401" s="45">
        <f>VLOOKUP($E401,'факт КС '!$E$11:$DJ$207,14,0)</f>
        <v>0</v>
      </c>
      <c r="BF401" s="45">
        <f t="shared" ref="BF401:BF402" si="7148">AZ401+BC401</f>
        <v>0</v>
      </c>
      <c r="BG401" s="45">
        <f t="shared" ref="BG401:BG402" si="7149">BA401+BD401</f>
        <v>0</v>
      </c>
      <c r="BH401" s="45">
        <f t="shared" ref="BH401:BH402" si="7150">BB401+BE401</f>
        <v>0</v>
      </c>
      <c r="BI401" s="181">
        <f t="shared" ref="BI401:BI476" si="7151">AZ401-AX401</f>
        <v>0</v>
      </c>
      <c r="BJ401" s="181">
        <f t="shared" si="6303"/>
        <v>0</v>
      </c>
      <c r="BK401" s="185"/>
      <c r="BL401" s="185"/>
      <c r="BM401" s="110"/>
      <c r="BN401" s="111"/>
      <c r="BO401" s="143"/>
      <c r="BP401" s="143"/>
      <c r="BQ401" s="143"/>
      <c r="BR401" s="143"/>
      <c r="BS401" s="45">
        <f>VLOOKUP($E401,'факт КС '!$E$11:$DJ$207,21,0)</f>
        <v>0</v>
      </c>
      <c r="BT401" s="45">
        <f>VLOOKUP($E401,'факт КС '!$E$11:$DJ$207,22,0)</f>
        <v>0</v>
      </c>
      <c r="BU401" s="45">
        <f>VLOOKUP($E401,'факт КС '!$E$11:$DJ$207,23,0)</f>
        <v>0</v>
      </c>
      <c r="BV401" s="45">
        <f>VLOOKUP($E401,'факт КС '!$E$11:$DJ$207,24,0)</f>
        <v>0</v>
      </c>
      <c r="BW401" s="45">
        <f>VLOOKUP($E401,'факт КС '!$E$11:$DJ$207,25,0)</f>
        <v>0</v>
      </c>
      <c r="BX401" s="45">
        <f>VLOOKUP($E401,'факт КС '!$E$11:$DJ$207,26,0)</f>
        <v>0</v>
      </c>
      <c r="BY401" s="45">
        <f t="shared" ref="BY401:BY402" si="7152">BS401+BV401</f>
        <v>0</v>
      </c>
      <c r="BZ401" s="45">
        <f t="shared" ref="BZ401:BZ402" si="7153">BT401+BW401</f>
        <v>0</v>
      </c>
      <c r="CA401" s="45">
        <f t="shared" ref="CA401:CA402" si="7154">BU401+BX401</f>
        <v>0</v>
      </c>
      <c r="CB401" s="181">
        <f t="shared" ref="CB401:CB402" si="7155">BS401-BQ401</f>
        <v>0</v>
      </c>
      <c r="CC401" s="181">
        <f t="shared" si="6304"/>
        <v>0</v>
      </c>
      <c r="CD401" s="185"/>
      <c r="CE401" s="185"/>
      <c r="CF401" s="110"/>
      <c r="CG401" s="111"/>
      <c r="CH401" s="143"/>
      <c r="CI401" s="143"/>
      <c r="CJ401" s="143"/>
      <c r="CK401" s="143"/>
      <c r="CL401" s="45">
        <f>VLOOKUP($E401,'факт КС '!$E$11:$DJ$210,33,0)</f>
        <v>14</v>
      </c>
      <c r="CM401" s="45">
        <f>VLOOKUP($E401,'факт КС '!$E$11:$DJ$210,34,0)</f>
        <v>4057014.6399999987</v>
      </c>
      <c r="CN401" s="45">
        <f>VLOOKUP($E401,'факт КС '!$E$11:$DJ$210,35,0)</f>
        <v>130</v>
      </c>
      <c r="CO401" s="45">
        <f>VLOOKUP($E401,'факт КС '!$E$11:$DJ$210,36,0)</f>
        <v>3</v>
      </c>
      <c r="CP401" s="45">
        <f>VLOOKUP($E401,'факт КС '!$E$11:$DJ$210,37,0)</f>
        <v>869360.28</v>
      </c>
      <c r="CQ401" s="45">
        <f>VLOOKUP($E401,'факт КС '!$E$11:$DJ$210,38,0)</f>
        <v>32</v>
      </c>
      <c r="CR401" s="45">
        <f t="shared" ref="CR401:CR402" si="7156">CL401+CO401</f>
        <v>17</v>
      </c>
      <c r="CS401" s="45">
        <f t="shared" ref="CS401:CS402" si="7157">CM401+CP401</f>
        <v>4926374.919999999</v>
      </c>
      <c r="CT401" s="45">
        <f t="shared" ref="CT401:CT402" si="7158">CN401+CQ401</f>
        <v>162</v>
      </c>
      <c r="CU401" s="181"/>
      <c r="CV401" s="181"/>
      <c r="CW401" s="271"/>
      <c r="CX401" s="185"/>
      <c r="CY401" s="110"/>
      <c r="CZ401" s="111"/>
      <c r="DA401" s="143"/>
      <c r="DB401" s="143"/>
      <c r="DC401" s="143"/>
      <c r="DD401" s="143"/>
      <c r="DE401" s="45">
        <f>VLOOKUP($E401,'факт КС '!$E$11:$DJ$210,57,0)</f>
        <v>0</v>
      </c>
      <c r="DF401" s="45">
        <f>VLOOKUP($E401,'факт КС '!$E$11:$DJ$210,58,0)</f>
        <v>0</v>
      </c>
      <c r="DG401" s="45">
        <f>VLOOKUP($E401,'факт КС '!$E$11:$DJ$210,59,0)</f>
        <v>0</v>
      </c>
      <c r="DH401" s="45">
        <f>VLOOKUP($E401,'факт КС '!$E$11:$DJ$210,60,0)</f>
        <v>0</v>
      </c>
      <c r="DI401" s="45">
        <f>VLOOKUP($E401,'факт КС '!$E$11:$DJ$210,61,0)</f>
        <v>0</v>
      </c>
      <c r="DJ401" s="45">
        <f>VLOOKUP($E401,'факт КС '!$E$11:$DJ$210,62,0)</f>
        <v>0</v>
      </c>
      <c r="DK401" s="45">
        <f t="shared" ref="DK401:DK402" si="7159">DE401+DH401</f>
        <v>0</v>
      </c>
      <c r="DL401" s="45">
        <f t="shared" ref="DL401:DL402" si="7160">DF401+DI401</f>
        <v>0</v>
      </c>
      <c r="DM401" s="45">
        <f t="shared" ref="DM401:DM402" si="7161">DG401+DJ401</f>
        <v>0</v>
      </c>
      <c r="DN401" s="184">
        <f t="shared" ref="DN401:DN402" si="7162">DE401-DC401</f>
        <v>0</v>
      </c>
      <c r="DO401" s="184">
        <f t="shared" si="6306"/>
        <v>0</v>
      </c>
      <c r="DP401" s="271"/>
      <c r="DQ401" s="185"/>
      <c r="DR401" s="110"/>
      <c r="DS401" s="111"/>
      <c r="DT401" s="143"/>
      <c r="DU401" s="143"/>
      <c r="DV401" s="143"/>
      <c r="DW401" s="143"/>
      <c r="DX401" s="45">
        <f>VLOOKUP($E401,'факт КС '!$E$11:$DJ$210,27,0)</f>
        <v>0</v>
      </c>
      <c r="DY401" s="45">
        <f>VLOOKUP($E401,'факт КС '!$E$11:$DJ$210,28,0)</f>
        <v>0</v>
      </c>
      <c r="DZ401" s="45">
        <f>VLOOKUP($E401,'факт КС '!$E$11:$DJ$210,29,0)</f>
        <v>0</v>
      </c>
      <c r="EA401" s="45">
        <f>VLOOKUP($E401,'факт КС '!$E$11:$DJ$210,30,0)</f>
        <v>0</v>
      </c>
      <c r="EB401" s="45">
        <f>VLOOKUP($E401,'факт КС '!$E$11:$DJ$210,31,0)</f>
        <v>0</v>
      </c>
      <c r="EC401" s="45">
        <f>VLOOKUP($E401,'факт КС '!$E$11:$DJ$210,32,0)</f>
        <v>0</v>
      </c>
      <c r="ED401" s="45">
        <f t="shared" ref="ED401:ED402" si="7163">DX401+EA401</f>
        <v>0</v>
      </c>
      <c r="EE401" s="45">
        <f t="shared" ref="EE401:EE402" si="7164">DY401+EB401</f>
        <v>0</v>
      </c>
      <c r="EF401" s="45">
        <f t="shared" ref="EF401:EF402" si="7165">DZ401+EC401</f>
        <v>0</v>
      </c>
      <c r="EG401" s="184">
        <f t="shared" ref="EG401:EG402" si="7166">DX401-DV401</f>
        <v>0</v>
      </c>
      <c r="EH401" s="184">
        <f t="shared" si="6307"/>
        <v>0</v>
      </c>
      <c r="EI401" s="271"/>
      <c r="EJ401" s="185"/>
      <c r="EK401" s="110"/>
      <c r="EL401" s="111"/>
      <c r="EM401" s="143"/>
      <c r="EN401" s="143"/>
      <c r="EO401" s="143"/>
      <c r="EP401" s="143"/>
      <c r="EQ401" s="45">
        <f>VLOOKUP($E401,'факт КС '!$E$11:$DJ$210,63,0)</f>
        <v>0</v>
      </c>
      <c r="ER401" s="45">
        <f>VLOOKUP($E401,'факт КС '!$E$11:$DJ$210,64,0)</f>
        <v>0</v>
      </c>
      <c r="ES401" s="45">
        <f>VLOOKUP($E401,'факт КС '!$E$11:$DJ$210,65,0)</f>
        <v>0</v>
      </c>
      <c r="ET401" s="45">
        <f>VLOOKUP($E401,'факт КС '!$E$11:$DJ$210,66,0)</f>
        <v>0</v>
      </c>
      <c r="EU401" s="45">
        <f>VLOOKUP($E401,'факт КС '!$E$11:$DJ$210,67,0)</f>
        <v>0</v>
      </c>
      <c r="EV401" s="45">
        <f>VLOOKUP($E401,'факт КС '!$E$11:$DJ$210,68,0)</f>
        <v>0</v>
      </c>
      <c r="EW401" s="45">
        <f t="shared" ref="EW401:EW402" si="7167">EQ401+ET401</f>
        <v>0</v>
      </c>
      <c r="EX401" s="45">
        <f t="shared" ref="EX401:EX402" si="7168">ER401+EU401</f>
        <v>0</v>
      </c>
      <c r="EY401" s="45">
        <f t="shared" ref="EY401:EY402" si="7169">ES401+EV401</f>
        <v>0</v>
      </c>
      <c r="EZ401" s="184">
        <f t="shared" ref="EZ401:EZ402" si="7170">EQ401-EO401</f>
        <v>0</v>
      </c>
      <c r="FA401" s="184">
        <f t="shared" si="6308"/>
        <v>0</v>
      </c>
      <c r="FB401" s="271"/>
      <c r="FC401" s="185"/>
      <c r="FD401" s="110"/>
      <c r="FE401" s="111"/>
      <c r="FF401" s="188"/>
      <c r="FG401" s="189"/>
      <c r="FH401" s="143"/>
      <c r="FI401" s="143"/>
      <c r="FJ401" s="45">
        <f>VLOOKUP($E401,'факт КС '!$E$11:$DJ$210,93,0)</f>
        <v>0</v>
      </c>
      <c r="FK401" s="45">
        <f>VLOOKUP($E401,'факт КС '!$E$11:$DJ$210,94,0)</f>
        <v>0</v>
      </c>
      <c r="FL401" s="45">
        <f>VLOOKUP($E401,'факт КС '!$E$11:$DJ$210,95,0)</f>
        <v>0</v>
      </c>
      <c r="FM401" s="45">
        <f>VLOOKUP($E401,'факт КС '!$E$11:$DJ$210,96,0)</f>
        <v>0</v>
      </c>
      <c r="FN401" s="45">
        <f>VLOOKUP($E401,'факт КС '!$E$11:$DJ$210,97,0)</f>
        <v>0</v>
      </c>
      <c r="FO401" s="45">
        <f>VLOOKUP($E401,'факт КС '!$E$11:$DJ$210,98,0)</f>
        <v>0</v>
      </c>
      <c r="FP401" s="45">
        <f t="shared" ref="FP401:FP402" si="7171">FJ401+FM401</f>
        <v>0</v>
      </c>
      <c r="FQ401" s="45">
        <f t="shared" ref="FQ401:FQ402" si="7172">FK401+FN401</f>
        <v>0</v>
      </c>
      <c r="FR401" s="45">
        <f t="shared" ref="FR401:FR402" si="7173">FL401+FO401</f>
        <v>0</v>
      </c>
      <c r="FS401" s="184">
        <f t="shared" ref="FS401" si="7174">FJ401-FH401</f>
        <v>0</v>
      </c>
      <c r="FT401" s="184">
        <f t="shared" si="6309"/>
        <v>0</v>
      </c>
      <c r="FU401" s="271"/>
      <c r="FV401" s="185"/>
      <c r="FW401" s="110"/>
      <c r="FX401" s="111"/>
      <c r="FY401" s="143"/>
      <c r="FZ401" s="143"/>
      <c r="GA401" s="143"/>
      <c r="GB401" s="143"/>
      <c r="GC401" s="45">
        <f>VLOOKUP($E401,'факт КС '!$E$11:$DJ$210,87,0)</f>
        <v>0</v>
      </c>
      <c r="GD401" s="45">
        <f>VLOOKUP($E401,'факт КС '!$E$11:$DJ$210,88,0)</f>
        <v>0</v>
      </c>
      <c r="GE401" s="45">
        <f>VLOOKUP($E401,'факт КС '!$E$11:$DJ$210,89,0)</f>
        <v>0</v>
      </c>
      <c r="GF401" s="45">
        <f>VLOOKUP($E401,'факт КС '!$E$11:$DJ$210,90,0)</f>
        <v>0</v>
      </c>
      <c r="GG401" s="45">
        <f>VLOOKUP($E401,'факт КС '!$E$11:$DJ$210,91,0)</f>
        <v>0</v>
      </c>
      <c r="GH401" s="45">
        <f>VLOOKUP($E401,'факт КС '!$E$11:$DJ$210,92,0)</f>
        <v>0</v>
      </c>
      <c r="GI401" s="45">
        <f t="shared" ref="GI401:GI402" si="7175">GC401+GF401</f>
        <v>0</v>
      </c>
      <c r="GJ401" s="45">
        <f t="shared" ref="GJ401:GJ402" si="7176">GD401+GG401</f>
        <v>0</v>
      </c>
      <c r="GK401" s="45">
        <f t="shared" ref="GK401:GK402" si="7177">GE401+GH401</f>
        <v>0</v>
      </c>
      <c r="GL401" s="184">
        <f t="shared" ref="GL401:GL402" si="7178">GC401-GA401</f>
        <v>0</v>
      </c>
      <c r="GM401" s="184">
        <f t="shared" si="6310"/>
        <v>0</v>
      </c>
      <c r="GN401" s="271"/>
      <c r="GO401" s="185"/>
      <c r="GP401" s="110"/>
      <c r="GQ401" s="111"/>
      <c r="GR401" s="143"/>
      <c r="GS401" s="143"/>
      <c r="GT401" s="143"/>
      <c r="GU401" s="143"/>
      <c r="GV401" s="45">
        <f>VLOOKUP($E401,'факт КС '!$E$11:$DJ$210,99,0)</f>
        <v>0</v>
      </c>
      <c r="GW401" s="45">
        <f>VLOOKUP($E401,'факт КС '!$E$11:$DJ$210,100,0)</f>
        <v>0</v>
      </c>
      <c r="GX401" s="45">
        <f>VLOOKUP($E401,'факт КС '!$E$11:$DJ$210,101,0)</f>
        <v>0</v>
      </c>
      <c r="GY401" s="45">
        <f>VLOOKUP($E401,'факт КС '!$E$11:$DJ$210,102,0)</f>
        <v>0</v>
      </c>
      <c r="GZ401" s="45">
        <f>VLOOKUP($E401,'факт КС '!$E$11:$DJ$210,103,0)</f>
        <v>0</v>
      </c>
      <c r="HA401" s="45">
        <f>VLOOKUP($E401,'факт КС '!$E$11:$DJ$210,104,0)</f>
        <v>0</v>
      </c>
      <c r="HB401" s="45">
        <f t="shared" ref="HB401:HB402" si="7179">GV401+GY401</f>
        <v>0</v>
      </c>
      <c r="HC401" s="45">
        <f t="shared" ref="HC401:HC402" si="7180">GW401+GZ401</f>
        <v>0</v>
      </c>
      <c r="HD401" s="45">
        <f t="shared" ref="HD401:HD402" si="7181">GX401+HA401</f>
        <v>0</v>
      </c>
      <c r="HE401" s="184">
        <f t="shared" ref="HE401:HE402" si="7182">GV401-GT401</f>
        <v>0</v>
      </c>
      <c r="HF401" s="184">
        <f t="shared" si="6311"/>
        <v>0</v>
      </c>
      <c r="HG401" s="271"/>
      <c r="HH401" s="185"/>
      <c r="HI401" s="110"/>
      <c r="HJ401" s="111"/>
      <c r="HK401" s="143"/>
      <c r="HL401" s="143"/>
      <c r="HM401" s="143"/>
      <c r="HN401" s="143"/>
      <c r="HO401" s="45">
        <f>VLOOKUP($E401,'факт КС '!$E$11:$DJ$210,81,0)</f>
        <v>0</v>
      </c>
      <c r="HP401" s="45">
        <f>VLOOKUP($E401,'факт КС '!$E$11:$DJ$210,82,0)</f>
        <v>0</v>
      </c>
      <c r="HQ401" s="45">
        <f>VLOOKUP($E401,'факт КС '!$E$11:$DJ$210,83,0)</f>
        <v>0</v>
      </c>
      <c r="HR401" s="45">
        <f>VLOOKUP($E401,'факт КС '!$E$11:$DJ$210,84,0)</f>
        <v>0</v>
      </c>
      <c r="HS401" s="45">
        <f>VLOOKUP($E401,'факт КС '!$E$11:$DJ$210,85,0)</f>
        <v>0</v>
      </c>
      <c r="HT401" s="45">
        <f>VLOOKUP($E401,'факт КС '!$E$11:$DJ$210,86,0)</f>
        <v>0</v>
      </c>
      <c r="HU401" s="45">
        <f t="shared" ref="HU401:HU402" si="7183">HO401+HR401</f>
        <v>0</v>
      </c>
      <c r="HV401" s="45">
        <f t="shared" ref="HV401:HV402" si="7184">HP401+HS401</f>
        <v>0</v>
      </c>
      <c r="HW401" s="45">
        <f t="shared" ref="HW401:HW402" si="7185">HQ401+HT401</f>
        <v>0</v>
      </c>
      <c r="HX401" s="184">
        <f t="shared" ref="HX401:HX402" si="7186">HO401-HM401</f>
        <v>0</v>
      </c>
      <c r="HY401" s="184">
        <f t="shared" si="6312"/>
        <v>0</v>
      </c>
      <c r="HZ401" s="271"/>
      <c r="IA401" s="185"/>
      <c r="IB401" s="110"/>
      <c r="IC401" s="111"/>
      <c r="ID401" s="188"/>
      <c r="IE401" s="188"/>
      <c r="IF401" s="143"/>
      <c r="IG401" s="143"/>
      <c r="IH401" s="45">
        <f>VLOOKUP($E401,'факт КС '!$E$11:$DJ$210,69,0)</f>
        <v>0</v>
      </c>
      <c r="II401" s="45">
        <f>VLOOKUP($E401,'факт КС '!$E$11:$DJ$210,70,0)</f>
        <v>0</v>
      </c>
      <c r="IJ401" s="45">
        <f>VLOOKUP($E401,'факт КС '!$E$11:$DJ$210,71,0)</f>
        <v>0</v>
      </c>
      <c r="IK401" s="45">
        <f>VLOOKUP($E401,'факт КС '!$E$11:$DJ$210,72,0)</f>
        <v>0</v>
      </c>
      <c r="IL401" s="45">
        <f>VLOOKUP($E401,'факт КС '!$E$11:$DJ$210,73,0)</f>
        <v>0</v>
      </c>
      <c r="IM401" s="45">
        <f>VLOOKUP($E401,'факт КС '!$E$11:$DJ$210,74,0)</f>
        <v>0</v>
      </c>
      <c r="IN401" s="45">
        <f t="shared" ref="IN401:IN402" si="7187">IH401+IK401</f>
        <v>0</v>
      </c>
      <c r="IO401" s="45">
        <f t="shared" ref="IO401:IO402" si="7188">II401+IL401</f>
        <v>0</v>
      </c>
      <c r="IP401" s="45">
        <f t="shared" ref="IP401:IP402" si="7189">IJ401+IM401</f>
        <v>0</v>
      </c>
      <c r="IQ401" s="184">
        <f t="shared" ref="IQ401:IQ402" si="7190">IH401-IF401</f>
        <v>0</v>
      </c>
      <c r="IR401" s="184">
        <f t="shared" si="6313"/>
        <v>0</v>
      </c>
      <c r="IS401" s="271"/>
      <c r="IT401" s="185"/>
      <c r="IU401" s="110"/>
      <c r="IV401" s="111"/>
      <c r="IW401" s="188"/>
      <c r="IX401" s="188"/>
      <c r="IY401" s="143"/>
      <c r="IZ401" s="143"/>
      <c r="JA401" s="45">
        <f>VLOOKUP($E401,'факт КС '!$E$11:$DJ$210,75,0)</f>
        <v>0</v>
      </c>
      <c r="JB401" s="45">
        <f>VLOOKUP($E401,'факт КС '!$E$11:$DJ$210,76,0)</f>
        <v>0</v>
      </c>
      <c r="JC401" s="45">
        <f>VLOOKUP($E401,'факт КС '!$E$11:$DJ$210,77,0)</f>
        <v>0</v>
      </c>
      <c r="JD401" s="45">
        <f>VLOOKUP($E401,'факт КС '!$E$11:$DJ$210,78,0)</f>
        <v>0</v>
      </c>
      <c r="JE401" s="45">
        <f>VLOOKUP($E401,'факт КС '!$E$11:$DJ$210,79,0)</f>
        <v>0</v>
      </c>
      <c r="JF401" s="45">
        <f>VLOOKUP($E401,'факт КС '!$E$11:$DJ$210,80,0)</f>
        <v>0</v>
      </c>
      <c r="JG401" s="45">
        <f t="shared" ref="JG401:JG476" si="7191">JA401+JD401</f>
        <v>0</v>
      </c>
      <c r="JH401" s="45">
        <f t="shared" ref="JH401:JH476" si="7192">JB401+JE401</f>
        <v>0</v>
      </c>
      <c r="JI401" s="45">
        <f t="shared" ref="JI401:JI476" si="7193">JC401+JF401</f>
        <v>0</v>
      </c>
      <c r="JJ401" s="184">
        <f t="shared" ref="JJ401:JJ476" si="7194">JA401-IY401</f>
        <v>0</v>
      </c>
      <c r="JK401" s="184">
        <f t="shared" si="6314"/>
        <v>0</v>
      </c>
      <c r="JL401" s="271"/>
      <c r="JM401" s="185"/>
      <c r="JN401" s="110"/>
      <c r="JO401" s="111"/>
      <c r="JP401" s="190"/>
      <c r="JQ401" s="191"/>
      <c r="JR401" s="192"/>
      <c r="JS401" s="191"/>
      <c r="JT401" s="385">
        <f t="shared" si="7139"/>
        <v>47</v>
      </c>
      <c r="JU401" s="385">
        <f t="shared" si="7140"/>
        <v>13619977.719999993</v>
      </c>
      <c r="JV401" s="385">
        <f t="shared" si="7141"/>
        <v>532</v>
      </c>
      <c r="JW401" s="385">
        <f t="shared" si="7142"/>
        <v>7</v>
      </c>
      <c r="JX401" s="385">
        <f t="shared" si="7143"/>
        <v>2028507.32</v>
      </c>
      <c r="JY401" s="385">
        <f t="shared" si="7144"/>
        <v>76</v>
      </c>
      <c r="JZ401" s="45">
        <f t="shared" ref="JZ401:JZ406" si="7195">JT401+JW401</f>
        <v>54</v>
      </c>
      <c r="KA401" s="45">
        <f t="shared" si="6297"/>
        <v>15648485.039999994</v>
      </c>
      <c r="KB401" s="45">
        <f t="shared" si="6298"/>
        <v>608</v>
      </c>
      <c r="KC401" s="184">
        <f t="shared" ref="KC401:KC406" si="7196">JT401-JR401</f>
        <v>47</v>
      </c>
      <c r="KD401" s="184">
        <f t="shared" ref="KD401:KD406" si="7197">JU401-JS401</f>
        <v>13619977.719999993</v>
      </c>
      <c r="KE401" s="110"/>
      <c r="KF401" s="111"/>
      <c r="KG401" s="183"/>
      <c r="KH401" s="183"/>
    </row>
    <row r="402" spans="1:299" ht="72" x14ac:dyDescent="0.2">
      <c r="A402" s="100">
        <v>1</v>
      </c>
      <c r="B402" s="100">
        <v>1</v>
      </c>
      <c r="C402" s="668">
        <v>223</v>
      </c>
      <c r="D402" s="637" t="s">
        <v>194</v>
      </c>
      <c r="E402" s="393" t="s">
        <v>401</v>
      </c>
      <c r="F402" s="394" t="s">
        <v>240</v>
      </c>
      <c r="G402" s="63">
        <v>59</v>
      </c>
      <c r="H402" s="776">
        <v>289786.76000000007</v>
      </c>
      <c r="I402" s="776">
        <v>320730.092</v>
      </c>
      <c r="J402" s="143"/>
      <c r="K402" s="143"/>
      <c r="L402" s="143"/>
      <c r="M402" s="143"/>
      <c r="N402" s="45">
        <f>VLOOKUP($E402,'факт КС '!$E$11:$DJ$207,3,0)</f>
        <v>0</v>
      </c>
      <c r="O402" s="45">
        <f>VLOOKUP($E402,'факт КС '!$E$11:$DJ$207,4,0)</f>
        <v>0</v>
      </c>
      <c r="P402" s="45">
        <f>VLOOKUP($E402,'факт КС '!$E$11:$DJ$207,5,0)</f>
        <v>0</v>
      </c>
      <c r="Q402" s="45">
        <f>VLOOKUP($E402,'факт КС '!$E$11:$DJ$207,6,0)</f>
        <v>0</v>
      </c>
      <c r="R402" s="45">
        <f>VLOOKUP($E402,'факт КС '!$E$11:$DJ$207,7,0)</f>
        <v>0</v>
      </c>
      <c r="S402" s="45">
        <f>VLOOKUP($E402,'факт КС '!$E$11:$DJ$207,8,0)</f>
        <v>0</v>
      </c>
      <c r="T402" s="45">
        <f t="shared" si="6000"/>
        <v>0</v>
      </c>
      <c r="U402" s="45">
        <f t="shared" si="6001"/>
        <v>0</v>
      </c>
      <c r="V402" s="45">
        <f t="shared" si="6002"/>
        <v>0</v>
      </c>
      <c r="W402" s="181">
        <f t="shared" si="6003"/>
        <v>0</v>
      </c>
      <c r="X402" s="181">
        <f t="shared" si="6004"/>
        <v>0</v>
      </c>
      <c r="Y402" s="185"/>
      <c r="Z402" s="185"/>
      <c r="AA402" s="110"/>
      <c r="AB402" s="111"/>
      <c r="AC402" s="143"/>
      <c r="AD402" s="143"/>
      <c r="AE402" s="143"/>
      <c r="AF402" s="143"/>
      <c r="AG402" s="45">
        <f>VLOOKUP($E402,'факт КС '!$E$11:$DJ$207,15,0)</f>
        <v>213</v>
      </c>
      <c r="AH402" s="45">
        <f>VLOOKUP($E402,'факт КС '!$E$11:$DJ$207,16,0)</f>
        <v>61724579.879999883</v>
      </c>
      <c r="AI402" s="45">
        <f>VLOOKUP($E402,'факт КС '!$E$11:$DJ$207,17,0)</f>
        <v>1785</v>
      </c>
      <c r="AJ402" s="45">
        <f>VLOOKUP($E402,'факт КС '!$E$11:$DJ$207,18,0)</f>
        <v>2</v>
      </c>
      <c r="AK402" s="45">
        <f>VLOOKUP($E402,'факт КС '!$E$11:$DJ$207,19,0)</f>
        <v>579573.52</v>
      </c>
      <c r="AL402" s="45">
        <f>VLOOKUP($E402,'факт КС '!$E$11:$DJ$207,20,0)</f>
        <v>15</v>
      </c>
      <c r="AM402" s="45">
        <f t="shared" si="7145"/>
        <v>215</v>
      </c>
      <c r="AN402" s="45">
        <f t="shared" si="7146"/>
        <v>62304153.399999887</v>
      </c>
      <c r="AO402" s="45">
        <f t="shared" si="7147"/>
        <v>1800</v>
      </c>
      <c r="AP402" s="181"/>
      <c r="AQ402" s="181"/>
      <c r="AR402" s="185"/>
      <c r="AS402" s="185"/>
      <c r="AT402" s="110"/>
      <c r="AU402" s="111"/>
      <c r="AV402" s="143"/>
      <c r="AW402" s="143"/>
      <c r="AX402" s="143"/>
      <c r="AY402" s="143"/>
      <c r="AZ402" s="45">
        <f>VLOOKUP($E402,'факт КС '!$E$11:$DJ$207,9,0)</f>
        <v>0</v>
      </c>
      <c r="BA402" s="45">
        <f>VLOOKUP($E402,'факт КС '!$E$11:$DJ$207,10,0)</f>
        <v>0</v>
      </c>
      <c r="BB402" s="45">
        <f>VLOOKUP($E402,'факт КС '!$E$11:$DJ$207,11,0)</f>
        <v>0</v>
      </c>
      <c r="BC402" s="45">
        <f>VLOOKUP($E402,'факт КС '!$E$11:$DJ$207,12,0)</f>
        <v>0</v>
      </c>
      <c r="BD402" s="45">
        <f>VLOOKUP($E402,'факт КС '!$E$11:$DJ$207,13,0)</f>
        <v>0</v>
      </c>
      <c r="BE402" s="45">
        <f>VLOOKUP($E402,'факт КС '!$E$11:$DJ$207,14,0)</f>
        <v>0</v>
      </c>
      <c r="BF402" s="45">
        <f t="shared" si="7148"/>
        <v>0</v>
      </c>
      <c r="BG402" s="45">
        <f t="shared" si="7149"/>
        <v>0</v>
      </c>
      <c r="BH402" s="45">
        <f t="shared" si="7150"/>
        <v>0</v>
      </c>
      <c r="BI402" s="181">
        <f t="shared" si="7151"/>
        <v>0</v>
      </c>
      <c r="BJ402" s="181">
        <f t="shared" si="6303"/>
        <v>0</v>
      </c>
      <c r="BK402" s="185"/>
      <c r="BL402" s="185"/>
      <c r="BM402" s="110"/>
      <c r="BN402" s="111"/>
      <c r="BO402" s="143"/>
      <c r="BP402" s="143"/>
      <c r="BQ402" s="143"/>
      <c r="BR402" s="143"/>
      <c r="BS402" s="45">
        <f>VLOOKUP($E402,'факт КС '!$E$11:$DJ$207,21,0)</f>
        <v>0</v>
      </c>
      <c r="BT402" s="45">
        <f>VLOOKUP($E402,'факт КС '!$E$11:$DJ$207,22,0)</f>
        <v>0</v>
      </c>
      <c r="BU402" s="45">
        <f>VLOOKUP($E402,'факт КС '!$E$11:$DJ$207,23,0)</f>
        <v>0</v>
      </c>
      <c r="BV402" s="45">
        <f>VLOOKUP($E402,'факт КС '!$E$11:$DJ$207,24,0)</f>
        <v>0</v>
      </c>
      <c r="BW402" s="45">
        <f>VLOOKUP($E402,'факт КС '!$E$11:$DJ$207,25,0)</f>
        <v>0</v>
      </c>
      <c r="BX402" s="45">
        <f>VLOOKUP($E402,'факт КС '!$E$11:$DJ$207,26,0)</f>
        <v>0</v>
      </c>
      <c r="BY402" s="45">
        <f t="shared" si="7152"/>
        <v>0</v>
      </c>
      <c r="BZ402" s="45">
        <f t="shared" si="7153"/>
        <v>0</v>
      </c>
      <c r="CA402" s="45">
        <f t="shared" si="7154"/>
        <v>0</v>
      </c>
      <c r="CB402" s="181">
        <f t="shared" si="7155"/>
        <v>0</v>
      </c>
      <c r="CC402" s="181">
        <f t="shared" si="6304"/>
        <v>0</v>
      </c>
      <c r="CD402" s="185"/>
      <c r="CE402" s="185"/>
      <c r="CF402" s="110"/>
      <c r="CG402" s="111"/>
      <c r="CH402" s="143"/>
      <c r="CI402" s="143"/>
      <c r="CJ402" s="143"/>
      <c r="CK402" s="143"/>
      <c r="CL402" s="45">
        <f>VLOOKUP($E402,'факт КС '!$E$11:$DJ$210,33,0)</f>
        <v>4</v>
      </c>
      <c r="CM402" s="45">
        <f>VLOOKUP($E402,'факт КС '!$E$11:$DJ$210,34,0)</f>
        <v>1159147.04</v>
      </c>
      <c r="CN402" s="45">
        <f>VLOOKUP($E402,'факт КС '!$E$11:$DJ$210,35,0)</f>
        <v>26</v>
      </c>
      <c r="CO402" s="45">
        <f>VLOOKUP($E402,'факт КС '!$E$11:$DJ$210,36,0)</f>
        <v>1</v>
      </c>
      <c r="CP402" s="45">
        <f>VLOOKUP($E402,'факт КС '!$E$11:$DJ$210,37,0)</f>
        <v>289786.76</v>
      </c>
      <c r="CQ402" s="45">
        <f>VLOOKUP($E402,'факт КС '!$E$11:$DJ$210,38,0)</f>
        <v>5</v>
      </c>
      <c r="CR402" s="45">
        <f t="shared" si="7156"/>
        <v>5</v>
      </c>
      <c r="CS402" s="45">
        <f t="shared" si="7157"/>
        <v>1448933.8</v>
      </c>
      <c r="CT402" s="45">
        <f t="shared" si="7158"/>
        <v>31</v>
      </c>
      <c r="CU402" s="181"/>
      <c r="CV402" s="181"/>
      <c r="CW402" s="271"/>
      <c r="CX402" s="185"/>
      <c r="CY402" s="110"/>
      <c r="CZ402" s="111"/>
      <c r="DA402" s="143"/>
      <c r="DB402" s="143"/>
      <c r="DC402" s="143"/>
      <c r="DD402" s="143"/>
      <c r="DE402" s="45">
        <f>VLOOKUP($E402,'факт КС '!$E$11:$DJ$210,57,0)</f>
        <v>0</v>
      </c>
      <c r="DF402" s="45">
        <f>VLOOKUP($E402,'факт КС '!$E$11:$DJ$210,58,0)</f>
        <v>0</v>
      </c>
      <c r="DG402" s="45">
        <f>VLOOKUP($E402,'факт КС '!$E$11:$DJ$210,59,0)</f>
        <v>0</v>
      </c>
      <c r="DH402" s="45">
        <f>VLOOKUP($E402,'факт КС '!$E$11:$DJ$210,60,0)</f>
        <v>0</v>
      </c>
      <c r="DI402" s="45">
        <f>VLOOKUP($E402,'факт КС '!$E$11:$DJ$210,61,0)</f>
        <v>0</v>
      </c>
      <c r="DJ402" s="45">
        <f>VLOOKUP($E402,'факт КС '!$E$11:$DJ$210,62,0)</f>
        <v>0</v>
      </c>
      <c r="DK402" s="45">
        <f t="shared" si="7159"/>
        <v>0</v>
      </c>
      <c r="DL402" s="45">
        <f t="shared" si="7160"/>
        <v>0</v>
      </c>
      <c r="DM402" s="45">
        <f t="shared" si="7161"/>
        <v>0</v>
      </c>
      <c r="DN402" s="184">
        <f t="shared" si="7162"/>
        <v>0</v>
      </c>
      <c r="DO402" s="184">
        <f t="shared" si="6306"/>
        <v>0</v>
      </c>
      <c r="DP402" s="271"/>
      <c r="DQ402" s="185"/>
      <c r="DR402" s="110"/>
      <c r="DS402" s="111"/>
      <c r="DT402" s="143"/>
      <c r="DU402" s="143"/>
      <c r="DV402" s="143"/>
      <c r="DW402" s="143"/>
      <c r="DX402" s="45">
        <f>VLOOKUP($E402,'факт КС '!$E$11:$DJ$210,27,0)</f>
        <v>0</v>
      </c>
      <c r="DY402" s="45">
        <f>VLOOKUP($E402,'факт КС '!$E$11:$DJ$210,28,0)</f>
        <v>0</v>
      </c>
      <c r="DZ402" s="45">
        <f>VLOOKUP($E402,'факт КС '!$E$11:$DJ$210,29,0)</f>
        <v>0</v>
      </c>
      <c r="EA402" s="45">
        <f>VLOOKUP($E402,'факт КС '!$E$11:$DJ$210,30,0)</f>
        <v>0</v>
      </c>
      <c r="EB402" s="45">
        <f>VLOOKUP($E402,'факт КС '!$E$11:$DJ$210,31,0)</f>
        <v>0</v>
      </c>
      <c r="EC402" s="45">
        <f>VLOOKUP($E402,'факт КС '!$E$11:$DJ$210,32,0)</f>
        <v>0</v>
      </c>
      <c r="ED402" s="45">
        <f t="shared" si="7163"/>
        <v>0</v>
      </c>
      <c r="EE402" s="45">
        <f t="shared" si="7164"/>
        <v>0</v>
      </c>
      <c r="EF402" s="45">
        <f t="shared" si="7165"/>
        <v>0</v>
      </c>
      <c r="EG402" s="184">
        <f t="shared" si="7166"/>
        <v>0</v>
      </c>
      <c r="EH402" s="184">
        <f t="shared" si="6307"/>
        <v>0</v>
      </c>
      <c r="EI402" s="271"/>
      <c r="EJ402" s="185"/>
      <c r="EK402" s="110"/>
      <c r="EL402" s="111"/>
      <c r="EM402" s="143"/>
      <c r="EN402" s="143"/>
      <c r="EO402" s="143"/>
      <c r="EP402" s="143"/>
      <c r="EQ402" s="45">
        <f>VLOOKUP($E402,'факт КС '!$E$11:$DJ$210,63,0)</f>
        <v>0</v>
      </c>
      <c r="ER402" s="45">
        <f>VLOOKUP($E402,'факт КС '!$E$11:$DJ$210,64,0)</f>
        <v>0</v>
      </c>
      <c r="ES402" s="45">
        <f>VLOOKUP($E402,'факт КС '!$E$11:$DJ$210,65,0)</f>
        <v>0</v>
      </c>
      <c r="ET402" s="45">
        <f>VLOOKUP($E402,'факт КС '!$E$11:$DJ$210,66,0)</f>
        <v>0</v>
      </c>
      <c r="EU402" s="45">
        <f>VLOOKUP($E402,'факт КС '!$E$11:$DJ$210,67,0)</f>
        <v>0</v>
      </c>
      <c r="EV402" s="45">
        <f>VLOOKUP($E402,'факт КС '!$E$11:$DJ$210,68,0)</f>
        <v>0</v>
      </c>
      <c r="EW402" s="45">
        <f t="shared" si="7167"/>
        <v>0</v>
      </c>
      <c r="EX402" s="45">
        <f t="shared" si="7168"/>
        <v>0</v>
      </c>
      <c r="EY402" s="45">
        <f t="shared" si="7169"/>
        <v>0</v>
      </c>
      <c r="EZ402" s="184">
        <f t="shared" si="7170"/>
        <v>0</v>
      </c>
      <c r="FA402" s="184">
        <f t="shared" si="6308"/>
        <v>0</v>
      </c>
      <c r="FB402" s="271"/>
      <c r="FC402" s="185"/>
      <c r="FD402" s="110"/>
      <c r="FE402" s="111"/>
      <c r="FF402" s="188"/>
      <c r="FG402" s="189"/>
      <c r="FH402" s="143"/>
      <c r="FI402" s="143"/>
      <c r="FJ402" s="45">
        <f>VLOOKUP($E402,'факт КС '!$E$11:$DJ$210,93,0)</f>
        <v>41</v>
      </c>
      <c r="FK402" s="45">
        <f>VLOOKUP($E402,'факт КС '!$E$11:$DJ$210,94,0)</f>
        <v>11881257.159999993</v>
      </c>
      <c r="FL402" s="45">
        <f>VLOOKUP($E402,'факт КС '!$E$11:$DJ$210,95,0)</f>
        <v>474</v>
      </c>
      <c r="FM402" s="45">
        <f>VLOOKUP($E402,'факт КС '!$E$11:$DJ$210,96,0)</f>
        <v>7</v>
      </c>
      <c r="FN402" s="45">
        <f>VLOOKUP($E402,'факт КС '!$E$11:$DJ$210,97,0)</f>
        <v>2028507.32</v>
      </c>
      <c r="FO402" s="45">
        <f>VLOOKUP($E402,'факт КС '!$E$11:$DJ$210,98,0)</f>
        <v>86</v>
      </c>
      <c r="FP402" s="45">
        <f t="shared" si="7171"/>
        <v>48</v>
      </c>
      <c r="FQ402" s="45">
        <f t="shared" si="7172"/>
        <v>13909764.479999993</v>
      </c>
      <c r="FR402" s="45">
        <f t="shared" si="7173"/>
        <v>560</v>
      </c>
      <c r="FS402" s="184"/>
      <c r="FT402" s="184"/>
      <c r="FU402" s="271"/>
      <c r="FV402" s="185"/>
      <c r="FW402" s="110"/>
      <c r="FX402" s="111"/>
      <c r="FY402" s="143"/>
      <c r="FZ402" s="143"/>
      <c r="GA402" s="143"/>
      <c r="GB402" s="143"/>
      <c r="GC402" s="45">
        <f>VLOOKUP($E402,'факт КС '!$E$11:$DJ$210,87,0)</f>
        <v>0</v>
      </c>
      <c r="GD402" s="45">
        <f>VLOOKUP($E402,'факт КС '!$E$11:$DJ$210,88,0)</f>
        <v>0</v>
      </c>
      <c r="GE402" s="45">
        <f>VLOOKUP($E402,'факт КС '!$E$11:$DJ$210,89,0)</f>
        <v>0</v>
      </c>
      <c r="GF402" s="45">
        <f>VLOOKUP($E402,'факт КС '!$E$11:$DJ$210,90,0)</f>
        <v>0</v>
      </c>
      <c r="GG402" s="45">
        <f>VLOOKUP($E402,'факт КС '!$E$11:$DJ$210,91,0)</f>
        <v>0</v>
      </c>
      <c r="GH402" s="45">
        <f>VLOOKUP($E402,'факт КС '!$E$11:$DJ$210,92,0)</f>
        <v>0</v>
      </c>
      <c r="GI402" s="45">
        <f t="shared" si="7175"/>
        <v>0</v>
      </c>
      <c r="GJ402" s="45">
        <f t="shared" si="7176"/>
        <v>0</v>
      </c>
      <c r="GK402" s="45">
        <f t="shared" si="7177"/>
        <v>0</v>
      </c>
      <c r="GL402" s="184">
        <f t="shared" si="7178"/>
        <v>0</v>
      </c>
      <c r="GM402" s="184">
        <f t="shared" si="6310"/>
        <v>0</v>
      </c>
      <c r="GN402" s="271"/>
      <c r="GO402" s="185"/>
      <c r="GP402" s="110"/>
      <c r="GQ402" s="111"/>
      <c r="GR402" s="143"/>
      <c r="GS402" s="143"/>
      <c r="GT402" s="143"/>
      <c r="GU402" s="143"/>
      <c r="GV402" s="45">
        <f>VLOOKUP($E402,'факт КС '!$E$11:$DJ$210,99,0)</f>
        <v>0</v>
      </c>
      <c r="GW402" s="45">
        <f>VLOOKUP($E402,'факт КС '!$E$11:$DJ$210,100,0)</f>
        <v>0</v>
      </c>
      <c r="GX402" s="45">
        <f>VLOOKUP($E402,'факт КС '!$E$11:$DJ$210,101,0)</f>
        <v>0</v>
      </c>
      <c r="GY402" s="45">
        <f>VLOOKUP($E402,'факт КС '!$E$11:$DJ$210,102,0)</f>
        <v>0</v>
      </c>
      <c r="GZ402" s="45">
        <f>VLOOKUP($E402,'факт КС '!$E$11:$DJ$210,103,0)</f>
        <v>0</v>
      </c>
      <c r="HA402" s="45">
        <f>VLOOKUP($E402,'факт КС '!$E$11:$DJ$210,104,0)</f>
        <v>0</v>
      </c>
      <c r="HB402" s="45">
        <f t="shared" si="7179"/>
        <v>0</v>
      </c>
      <c r="HC402" s="45">
        <f t="shared" si="7180"/>
        <v>0</v>
      </c>
      <c r="HD402" s="45">
        <f t="shared" si="7181"/>
        <v>0</v>
      </c>
      <c r="HE402" s="184">
        <f t="shared" si="7182"/>
        <v>0</v>
      </c>
      <c r="HF402" s="184">
        <f t="shared" si="6311"/>
        <v>0</v>
      </c>
      <c r="HG402" s="271"/>
      <c r="HH402" s="185"/>
      <c r="HI402" s="110"/>
      <c r="HJ402" s="111"/>
      <c r="HK402" s="143"/>
      <c r="HL402" s="143"/>
      <c r="HM402" s="143"/>
      <c r="HN402" s="143"/>
      <c r="HO402" s="45">
        <f>VLOOKUP($E402,'факт КС '!$E$11:$DJ$210,81,0)</f>
        <v>0</v>
      </c>
      <c r="HP402" s="45">
        <f>VLOOKUP($E402,'факт КС '!$E$11:$DJ$210,82,0)</f>
        <v>0</v>
      </c>
      <c r="HQ402" s="45">
        <f>VLOOKUP($E402,'факт КС '!$E$11:$DJ$210,83,0)</f>
        <v>0</v>
      </c>
      <c r="HR402" s="45">
        <f>VLOOKUP($E402,'факт КС '!$E$11:$DJ$210,84,0)</f>
        <v>0</v>
      </c>
      <c r="HS402" s="45">
        <f>VLOOKUP($E402,'факт КС '!$E$11:$DJ$210,85,0)</f>
        <v>0</v>
      </c>
      <c r="HT402" s="45">
        <f>VLOOKUP($E402,'факт КС '!$E$11:$DJ$210,86,0)</f>
        <v>0</v>
      </c>
      <c r="HU402" s="45">
        <f t="shared" si="7183"/>
        <v>0</v>
      </c>
      <c r="HV402" s="45">
        <f t="shared" si="7184"/>
        <v>0</v>
      </c>
      <c r="HW402" s="45">
        <f t="shared" si="7185"/>
        <v>0</v>
      </c>
      <c r="HX402" s="184">
        <f t="shared" si="7186"/>
        <v>0</v>
      </c>
      <c r="HY402" s="184">
        <f t="shared" si="6312"/>
        <v>0</v>
      </c>
      <c r="HZ402" s="271"/>
      <c r="IA402" s="185"/>
      <c r="IB402" s="110"/>
      <c r="IC402" s="111"/>
      <c r="ID402" s="188"/>
      <c r="IE402" s="188"/>
      <c r="IF402" s="143"/>
      <c r="IG402" s="143"/>
      <c r="IH402" s="45">
        <f>VLOOKUP($E402,'факт КС '!$E$11:$DJ$210,69,0)</f>
        <v>0</v>
      </c>
      <c r="II402" s="45">
        <f>VLOOKUP($E402,'факт КС '!$E$11:$DJ$210,70,0)</f>
        <v>0</v>
      </c>
      <c r="IJ402" s="45">
        <f>VLOOKUP($E402,'факт КС '!$E$11:$DJ$210,71,0)</f>
        <v>0</v>
      </c>
      <c r="IK402" s="45">
        <f>VLOOKUP($E402,'факт КС '!$E$11:$DJ$210,72,0)</f>
        <v>0</v>
      </c>
      <c r="IL402" s="45">
        <f>VLOOKUP($E402,'факт КС '!$E$11:$DJ$210,73,0)</f>
        <v>0</v>
      </c>
      <c r="IM402" s="45">
        <f>VLOOKUP($E402,'факт КС '!$E$11:$DJ$210,74,0)</f>
        <v>0</v>
      </c>
      <c r="IN402" s="45">
        <f t="shared" si="7187"/>
        <v>0</v>
      </c>
      <c r="IO402" s="45">
        <f t="shared" si="7188"/>
        <v>0</v>
      </c>
      <c r="IP402" s="45">
        <f t="shared" si="7189"/>
        <v>0</v>
      </c>
      <c r="IQ402" s="184">
        <f t="shared" si="7190"/>
        <v>0</v>
      </c>
      <c r="IR402" s="184">
        <f t="shared" si="6313"/>
        <v>0</v>
      </c>
      <c r="IS402" s="271"/>
      <c r="IT402" s="185"/>
      <c r="IU402" s="110"/>
      <c r="IV402" s="111"/>
      <c r="IW402" s="188"/>
      <c r="IX402" s="188"/>
      <c r="IY402" s="143"/>
      <c r="IZ402" s="143"/>
      <c r="JA402" s="45">
        <f>VLOOKUP($E402,'факт КС '!$E$11:$DJ$210,75,0)</f>
        <v>0</v>
      </c>
      <c r="JB402" s="45">
        <f>VLOOKUP($E402,'факт КС '!$E$11:$DJ$210,76,0)</f>
        <v>0</v>
      </c>
      <c r="JC402" s="45">
        <f>VLOOKUP($E402,'факт КС '!$E$11:$DJ$210,77,0)</f>
        <v>0</v>
      </c>
      <c r="JD402" s="45">
        <f>VLOOKUP($E402,'факт КС '!$E$11:$DJ$210,78,0)</f>
        <v>0</v>
      </c>
      <c r="JE402" s="45">
        <f>VLOOKUP($E402,'факт КС '!$E$11:$DJ$210,79,0)</f>
        <v>0</v>
      </c>
      <c r="JF402" s="45">
        <f>VLOOKUP($E402,'факт КС '!$E$11:$DJ$210,80,0)</f>
        <v>0</v>
      </c>
      <c r="JG402" s="45">
        <f t="shared" si="7191"/>
        <v>0</v>
      </c>
      <c r="JH402" s="45">
        <f t="shared" si="7192"/>
        <v>0</v>
      </c>
      <c r="JI402" s="45">
        <f t="shared" si="7193"/>
        <v>0</v>
      </c>
      <c r="JJ402" s="184">
        <f t="shared" si="7194"/>
        <v>0</v>
      </c>
      <c r="JK402" s="184">
        <f t="shared" si="6314"/>
        <v>0</v>
      </c>
      <c r="JL402" s="271"/>
      <c r="JM402" s="185"/>
      <c r="JN402" s="110"/>
      <c r="JO402" s="111"/>
      <c r="JP402" s="190"/>
      <c r="JQ402" s="191"/>
      <c r="JR402" s="192"/>
      <c r="JS402" s="191"/>
      <c r="JT402" s="385">
        <f t="shared" si="7139"/>
        <v>258</v>
      </c>
      <c r="JU402" s="385">
        <f t="shared" si="7140"/>
        <v>74764984.079999879</v>
      </c>
      <c r="JV402" s="385">
        <f t="shared" si="7141"/>
        <v>2285</v>
      </c>
      <c r="JW402" s="385">
        <f t="shared" si="7142"/>
        <v>10</v>
      </c>
      <c r="JX402" s="385">
        <f t="shared" si="7143"/>
        <v>2897867.6</v>
      </c>
      <c r="JY402" s="385">
        <f t="shared" si="7144"/>
        <v>106</v>
      </c>
      <c r="JZ402" s="45">
        <f t="shared" si="7195"/>
        <v>268</v>
      </c>
      <c r="KA402" s="45">
        <f t="shared" si="6297"/>
        <v>77662851.679999873</v>
      </c>
      <c r="KB402" s="45">
        <f t="shared" si="6298"/>
        <v>2391</v>
      </c>
      <c r="KC402" s="184">
        <f t="shared" si="7196"/>
        <v>258</v>
      </c>
      <c r="KD402" s="184">
        <f t="shared" si="7197"/>
        <v>74764984.079999879</v>
      </c>
      <c r="KE402" s="110"/>
      <c r="KF402" s="111"/>
      <c r="KG402" s="183"/>
      <c r="KH402" s="183"/>
    </row>
    <row r="403" spans="1:299" s="3" customFormat="1" ht="72" x14ac:dyDescent="0.2">
      <c r="A403" s="100">
        <v>1</v>
      </c>
      <c r="B403" s="100">
        <v>1</v>
      </c>
      <c r="C403" s="682">
        <v>223</v>
      </c>
      <c r="D403" s="255" t="s">
        <v>194</v>
      </c>
      <c r="E403" s="161" t="s">
        <v>565</v>
      </c>
      <c r="F403" s="298" t="s">
        <v>566</v>
      </c>
      <c r="G403" s="63">
        <v>59</v>
      </c>
      <c r="H403" s="776">
        <v>289786.76000000007</v>
      </c>
      <c r="I403" s="776">
        <v>320730.092</v>
      </c>
      <c r="J403" s="63"/>
      <c r="K403" s="92"/>
      <c r="L403" s="92"/>
      <c r="M403" s="63"/>
      <c r="N403" s="45"/>
      <c r="O403" s="45"/>
      <c r="P403" s="45"/>
      <c r="Q403" s="45"/>
      <c r="R403" s="45"/>
      <c r="S403" s="45"/>
      <c r="T403" s="45">
        <f t="shared" si="6000"/>
        <v>0</v>
      </c>
      <c r="U403" s="45">
        <f t="shared" si="6001"/>
        <v>0</v>
      </c>
      <c r="V403" s="45">
        <f t="shared" si="6002"/>
        <v>0</v>
      </c>
      <c r="W403" s="181">
        <f t="shared" si="6003"/>
        <v>0</v>
      </c>
      <c r="X403" s="181">
        <f t="shared" si="6004"/>
        <v>0</v>
      </c>
      <c r="Y403" s="63"/>
      <c r="Z403" s="92"/>
      <c r="AA403" s="92"/>
      <c r="AB403" s="63"/>
      <c r="AC403" s="92"/>
      <c r="AD403" s="92"/>
      <c r="AE403" s="92"/>
      <c r="AF403" s="63"/>
      <c r="AG403" s="45">
        <f>VLOOKUP($E403,'факт КС '!$E$11:$DJ$207,15,0)</f>
        <v>1</v>
      </c>
      <c r="AH403" s="45">
        <f>VLOOKUP($E403,'факт КС '!$E$11:$DJ$207,16,0)</f>
        <v>289786.76</v>
      </c>
      <c r="AI403" s="45">
        <f>VLOOKUP($E403,'факт КС '!$E$11:$DJ$207,17,0)</f>
        <v>13</v>
      </c>
      <c r="AJ403" s="45">
        <f>VLOOKUP($E403,'факт КС '!$E$11:$DJ$207,18,0)</f>
        <v>0</v>
      </c>
      <c r="AK403" s="45">
        <f>VLOOKUP($E403,'факт КС '!$E$11:$DJ$207,19,0)</f>
        <v>0</v>
      </c>
      <c r="AL403" s="45">
        <f>VLOOKUP($E403,'факт КС '!$E$11:$DJ$207,20,0)</f>
        <v>0</v>
      </c>
      <c r="AM403" s="45">
        <f t="shared" ref="AM403:AM404" si="7198">AG403+AJ403</f>
        <v>1</v>
      </c>
      <c r="AN403" s="45">
        <f t="shared" ref="AN403:AN404" si="7199">AH403+AK403</f>
        <v>289786.76</v>
      </c>
      <c r="AO403" s="45">
        <f t="shared" ref="AO403:AO404" si="7200">AI403+AL403</f>
        <v>13</v>
      </c>
      <c r="AP403" s="181"/>
      <c r="AQ403" s="181"/>
      <c r="AR403" s="63"/>
      <c r="AS403" s="92"/>
      <c r="AT403" s="92"/>
      <c r="AU403" s="63"/>
      <c r="AV403" s="92"/>
      <c r="AW403" s="63"/>
      <c r="AX403" s="92"/>
      <c r="AY403" s="63"/>
      <c r="AZ403" s="45"/>
      <c r="BA403" s="45"/>
      <c r="BB403" s="45"/>
      <c r="BC403" s="45"/>
      <c r="BD403" s="45"/>
      <c r="BE403" s="45"/>
      <c r="BF403" s="45">
        <f t="shared" ref="BF403:BF476" si="7201">AZ403+BC403</f>
        <v>0</v>
      </c>
      <c r="BG403" s="45">
        <f t="shared" ref="BG403:BG476" si="7202">BA403+BD403</f>
        <v>0</v>
      </c>
      <c r="BH403" s="45">
        <f t="shared" ref="BH403:BH476" si="7203">BB403+BE403</f>
        <v>0</v>
      </c>
      <c r="BI403" s="181">
        <f t="shared" si="7151"/>
        <v>0</v>
      </c>
      <c r="BJ403" s="181">
        <f t="shared" si="6303"/>
        <v>0</v>
      </c>
      <c r="BK403" s="63"/>
      <c r="BL403" s="92"/>
      <c r="BM403" s="92"/>
      <c r="BN403" s="63"/>
      <c r="BO403" s="63"/>
      <c r="BP403" s="92"/>
      <c r="BQ403" s="92"/>
      <c r="BR403" s="63"/>
      <c r="BS403" s="45">
        <f>VLOOKUP($E403,'факт КС '!$E$11:$DJ$207,21,0)</f>
        <v>0</v>
      </c>
      <c r="BT403" s="45">
        <f>VLOOKUP($E403,'факт КС '!$E$11:$DJ$207,22,0)</f>
        <v>0</v>
      </c>
      <c r="BU403" s="45">
        <f>VLOOKUP($E403,'факт КС '!$E$11:$DJ$207,23,0)</f>
        <v>0</v>
      </c>
      <c r="BV403" s="45">
        <f>VLOOKUP($E403,'факт КС '!$E$11:$DJ$207,24,0)</f>
        <v>0</v>
      </c>
      <c r="BW403" s="45">
        <f>VLOOKUP($E403,'факт КС '!$E$11:$DJ$207,25,0)</f>
        <v>0</v>
      </c>
      <c r="BX403" s="45">
        <f>VLOOKUP($E403,'факт КС '!$E$11:$DJ$207,26,0)</f>
        <v>0</v>
      </c>
      <c r="BY403" s="45">
        <f t="shared" ref="BY403:BY404" si="7204">BS403+BV403</f>
        <v>0</v>
      </c>
      <c r="BZ403" s="45">
        <f t="shared" ref="BZ403:BZ476" si="7205">BT403+BW403</f>
        <v>0</v>
      </c>
      <c r="CA403" s="45">
        <f t="shared" ref="CA403:CA476" si="7206">BU403+BX403</f>
        <v>0</v>
      </c>
      <c r="CB403" s="181">
        <f t="shared" ref="CB403:CB476" si="7207">BS403-BQ403</f>
        <v>0</v>
      </c>
      <c r="CC403" s="181">
        <f t="shared" si="6304"/>
        <v>0</v>
      </c>
      <c r="CD403" s="63"/>
      <c r="CE403" s="92"/>
      <c r="CF403" s="92"/>
      <c r="CG403" s="63"/>
      <c r="CH403" s="45"/>
      <c r="CI403" s="45"/>
      <c r="CJ403" s="92"/>
      <c r="CK403" s="63"/>
      <c r="CL403" s="45">
        <f>VLOOKUP($E403,'факт КС '!$E$11:$DJ$210,33,0)</f>
        <v>12</v>
      </c>
      <c r="CM403" s="45">
        <f>VLOOKUP($E403,'факт КС '!$E$11:$DJ$210,34,0)</f>
        <v>3477441.1199999992</v>
      </c>
      <c r="CN403" s="45">
        <f>VLOOKUP($E403,'факт КС '!$E$11:$DJ$210,35,0)</f>
        <v>121</v>
      </c>
      <c r="CO403" s="45">
        <f>VLOOKUP($E403,'факт КС '!$E$11:$DJ$210,36,0)</f>
        <v>2</v>
      </c>
      <c r="CP403" s="45">
        <f>VLOOKUP($E403,'факт КС '!$E$11:$DJ$210,37,0)</f>
        <v>579573.52</v>
      </c>
      <c r="CQ403" s="45">
        <f>VLOOKUP($E403,'факт КС '!$E$11:$DJ$210,38,0)</f>
        <v>26</v>
      </c>
      <c r="CR403" s="45">
        <f t="shared" ref="CR403:CR476" si="7208">CL403+CO403</f>
        <v>14</v>
      </c>
      <c r="CS403" s="45">
        <f t="shared" ref="CS403:CS476" si="7209">CM403+CP403</f>
        <v>4057014.6399999992</v>
      </c>
      <c r="CT403" s="45">
        <f t="shared" ref="CT403:CT476" si="7210">CN403+CQ403</f>
        <v>147</v>
      </c>
      <c r="CU403" s="181"/>
      <c r="CV403" s="181"/>
      <c r="CW403" s="65"/>
      <c r="CX403" s="92"/>
      <c r="CY403" s="92"/>
      <c r="CZ403" s="63"/>
      <c r="DA403" s="114"/>
      <c r="DB403" s="114"/>
      <c r="DC403" s="92"/>
      <c r="DD403" s="63"/>
      <c r="DE403" s="45"/>
      <c r="DF403" s="45"/>
      <c r="DG403" s="45"/>
      <c r="DH403" s="45"/>
      <c r="DI403" s="45"/>
      <c r="DJ403" s="45"/>
      <c r="DK403" s="45">
        <f t="shared" ref="DK403:DK476" si="7211">DE403+DH403</f>
        <v>0</v>
      </c>
      <c r="DL403" s="45">
        <f t="shared" ref="DL403:DL476" si="7212">DF403+DI403</f>
        <v>0</v>
      </c>
      <c r="DM403" s="45">
        <f t="shared" ref="DM403:DM476" si="7213">DG403+DJ403</f>
        <v>0</v>
      </c>
      <c r="DN403" s="184">
        <f t="shared" ref="DN403:DN476" si="7214">DE403-DC403</f>
        <v>0</v>
      </c>
      <c r="DO403" s="184">
        <f t="shared" si="6306"/>
        <v>0</v>
      </c>
      <c r="DP403" s="63"/>
      <c r="DQ403" s="92"/>
      <c r="DR403" s="92"/>
      <c r="DS403" s="63"/>
      <c r="DT403" s="114"/>
      <c r="DU403" s="114"/>
      <c r="DV403" s="92"/>
      <c r="DW403" s="63"/>
      <c r="DX403" s="45"/>
      <c r="DY403" s="45"/>
      <c r="DZ403" s="45"/>
      <c r="EA403" s="45"/>
      <c r="EB403" s="45"/>
      <c r="EC403" s="45"/>
      <c r="ED403" s="45">
        <f t="shared" ref="ED403:ED476" si="7215">DX403+EA403</f>
        <v>0</v>
      </c>
      <c r="EE403" s="45">
        <f t="shared" ref="EE403:EE476" si="7216">DY403+EB403</f>
        <v>0</v>
      </c>
      <c r="EF403" s="45">
        <f t="shared" ref="EF403:EF476" si="7217">DZ403+EC403</f>
        <v>0</v>
      </c>
      <c r="EG403" s="184">
        <f t="shared" ref="EG403:EG476" si="7218">DX403-DV403</f>
        <v>0</v>
      </c>
      <c r="EH403" s="184">
        <f t="shared" si="6307"/>
        <v>0</v>
      </c>
      <c r="EI403" s="63"/>
      <c r="EJ403" s="92"/>
      <c r="EK403" s="92"/>
      <c r="EL403" s="63"/>
      <c r="EM403" s="114"/>
      <c r="EN403" s="114"/>
      <c r="EO403" s="92"/>
      <c r="EP403" s="63"/>
      <c r="EQ403" s="45">
        <f>VLOOKUP($E403,'факт КС '!$E$11:$DJ$210,63,0)</f>
        <v>0</v>
      </c>
      <c r="ER403" s="45">
        <f>VLOOKUP($E403,'факт КС '!$E$11:$DJ$210,64,0)</f>
        <v>0</v>
      </c>
      <c r="ES403" s="45">
        <f>VLOOKUP($E403,'факт КС '!$E$11:$DJ$210,65,0)</f>
        <v>0</v>
      </c>
      <c r="ET403" s="45">
        <f>VLOOKUP($E403,'факт КС '!$E$11:$DJ$210,66,0)</f>
        <v>0</v>
      </c>
      <c r="EU403" s="45">
        <f>VLOOKUP($E403,'факт КС '!$E$11:$DJ$210,67,0)</f>
        <v>0</v>
      </c>
      <c r="EV403" s="45">
        <f>VLOOKUP($E403,'факт КС '!$E$11:$DJ$210,68,0)</f>
        <v>0</v>
      </c>
      <c r="EW403" s="45">
        <f t="shared" ref="EW403:EW404" si="7219">EQ403+ET403</f>
        <v>0</v>
      </c>
      <c r="EX403" s="45">
        <f t="shared" ref="EX403:EX404" si="7220">ER403+EU403</f>
        <v>0</v>
      </c>
      <c r="EY403" s="45">
        <f t="shared" ref="EY403:EY404" si="7221">ES403+EV403</f>
        <v>0</v>
      </c>
      <c r="EZ403" s="184">
        <f t="shared" ref="EZ403:EZ404" si="7222">EQ403-EO403</f>
        <v>0</v>
      </c>
      <c r="FA403" s="184">
        <f t="shared" ref="FA403:FA404" si="7223">ER403-EP403</f>
        <v>0</v>
      </c>
      <c r="FB403" s="63"/>
      <c r="FC403" s="92"/>
      <c r="FD403" s="92"/>
      <c r="FE403" s="63"/>
      <c r="FF403" s="114"/>
      <c r="FG403" s="114"/>
      <c r="FH403" s="92"/>
      <c r="FI403" s="63"/>
      <c r="FJ403" s="45">
        <f>VLOOKUP($E403,'факт КС '!$E$11:$DJ$210,93,0)</f>
        <v>0</v>
      </c>
      <c r="FK403" s="45">
        <f>VLOOKUP($E403,'факт КС '!$E$11:$DJ$210,94,0)</f>
        <v>0</v>
      </c>
      <c r="FL403" s="45">
        <f>VLOOKUP($E403,'факт КС '!$E$11:$DJ$210,95,0)</f>
        <v>0</v>
      </c>
      <c r="FM403" s="45">
        <f>VLOOKUP($E403,'факт КС '!$E$11:$DJ$210,96,0)</f>
        <v>0</v>
      </c>
      <c r="FN403" s="45">
        <f>VLOOKUP($E403,'факт КС '!$E$11:$DJ$210,97,0)</f>
        <v>0</v>
      </c>
      <c r="FO403" s="45">
        <f>VLOOKUP($E403,'факт КС '!$E$11:$DJ$210,98,0)</f>
        <v>0</v>
      </c>
      <c r="FP403" s="45">
        <f t="shared" ref="FP403:FP404" si="7224">FJ403+FM403</f>
        <v>0</v>
      </c>
      <c r="FQ403" s="45">
        <f t="shared" ref="FQ403:FQ404" si="7225">FK403+FN403</f>
        <v>0</v>
      </c>
      <c r="FR403" s="45">
        <f t="shared" ref="FR403:FR404" si="7226">FL403+FO403</f>
        <v>0</v>
      </c>
      <c r="FS403" s="184">
        <f t="shared" ref="FS403:FS404" si="7227">FJ403-FH403</f>
        <v>0</v>
      </c>
      <c r="FT403" s="184">
        <f t="shared" ref="FT403:FT404" si="7228">FK403-FI403</f>
        <v>0</v>
      </c>
      <c r="FU403" s="63"/>
      <c r="FV403" s="92"/>
      <c r="FW403" s="92"/>
      <c r="FX403" s="63"/>
      <c r="FY403" s="114"/>
      <c r="FZ403" s="114"/>
      <c r="GA403" s="92"/>
      <c r="GB403" s="63"/>
      <c r="GC403" s="45">
        <f>VLOOKUP($E403,'факт КС '!$E$11:$DJ$210,87,0)</f>
        <v>0</v>
      </c>
      <c r="GD403" s="45">
        <f>VLOOKUP($E403,'факт КС '!$E$11:$DJ$210,88,0)</f>
        <v>0</v>
      </c>
      <c r="GE403" s="45">
        <f>VLOOKUP($E403,'факт КС '!$E$11:$DJ$210,89,0)</f>
        <v>0</v>
      </c>
      <c r="GF403" s="45">
        <f>VLOOKUP($E403,'факт КС '!$E$11:$DJ$210,90,0)</f>
        <v>0</v>
      </c>
      <c r="GG403" s="45">
        <f>VLOOKUP($E403,'факт КС '!$E$11:$DJ$210,91,0)</f>
        <v>0</v>
      </c>
      <c r="GH403" s="45">
        <f>VLOOKUP($E403,'факт КС '!$E$11:$DJ$210,92,0)</f>
        <v>0</v>
      </c>
      <c r="GI403" s="45">
        <f t="shared" ref="GI403:GI404" si="7229">GC403+GF403</f>
        <v>0</v>
      </c>
      <c r="GJ403" s="45">
        <f t="shared" ref="GJ403:GJ404" si="7230">GD403+GG403</f>
        <v>0</v>
      </c>
      <c r="GK403" s="45">
        <f t="shared" ref="GK403:GK404" si="7231">GE403+GH403</f>
        <v>0</v>
      </c>
      <c r="GL403" s="184">
        <f t="shared" ref="GL403:GL404" si="7232">GC403-GA403</f>
        <v>0</v>
      </c>
      <c r="GM403" s="184">
        <f t="shared" ref="GM403:GM404" si="7233">GD403-GB403</f>
        <v>0</v>
      </c>
      <c r="GN403" s="63"/>
      <c r="GO403" s="92"/>
      <c r="GP403" s="92"/>
      <c r="GQ403" s="63"/>
      <c r="GR403" s="114"/>
      <c r="GS403" s="114"/>
      <c r="GT403" s="92"/>
      <c r="GU403" s="63"/>
      <c r="GV403" s="45"/>
      <c r="GW403" s="45"/>
      <c r="GX403" s="45"/>
      <c r="GY403" s="45"/>
      <c r="GZ403" s="45"/>
      <c r="HA403" s="45"/>
      <c r="HB403" s="45">
        <f t="shared" ref="HB403:HB476" si="7234">GV403+GY403</f>
        <v>0</v>
      </c>
      <c r="HC403" s="45">
        <f t="shared" ref="HC403:HC476" si="7235">GW403+GZ403</f>
        <v>0</v>
      </c>
      <c r="HD403" s="45">
        <f t="shared" ref="HD403:HD476" si="7236">GX403+HA403</f>
        <v>0</v>
      </c>
      <c r="HE403" s="184">
        <f t="shared" ref="HE403:HE476" si="7237">GV403-GT403</f>
        <v>0</v>
      </c>
      <c r="HF403" s="184">
        <f t="shared" si="6311"/>
        <v>0</v>
      </c>
      <c r="HG403" s="63"/>
      <c r="HH403" s="92"/>
      <c r="HI403" s="92"/>
      <c r="HJ403" s="63"/>
      <c r="HK403" s="114"/>
      <c r="HL403" s="114"/>
      <c r="HM403" s="92"/>
      <c r="HN403" s="63"/>
      <c r="HO403" s="45"/>
      <c r="HP403" s="45"/>
      <c r="HQ403" s="45"/>
      <c r="HR403" s="45"/>
      <c r="HS403" s="45"/>
      <c r="HT403" s="45"/>
      <c r="HU403" s="45">
        <f t="shared" ref="HU403:HU476" si="7238">HO403+HR403</f>
        <v>0</v>
      </c>
      <c r="HV403" s="45">
        <f t="shared" ref="HV403:HV476" si="7239">HP403+HS403</f>
        <v>0</v>
      </c>
      <c r="HW403" s="45">
        <f t="shared" ref="HW403:HW476" si="7240">HQ403+HT403</f>
        <v>0</v>
      </c>
      <c r="HX403" s="184">
        <f t="shared" ref="HX403:HX476" si="7241">HO403-HM403</f>
        <v>0</v>
      </c>
      <c r="HY403" s="184">
        <f t="shared" si="6312"/>
        <v>0</v>
      </c>
      <c r="HZ403" s="63"/>
      <c r="IA403" s="92"/>
      <c r="IB403" s="92"/>
      <c r="IC403" s="63"/>
      <c r="ID403" s="278"/>
      <c r="IE403" s="278"/>
      <c r="IF403" s="92"/>
      <c r="IG403" s="63"/>
      <c r="IH403" s="45">
        <f>VLOOKUP($E403,'факт КС '!$E$11:$DJ$210,69,0)</f>
        <v>0</v>
      </c>
      <c r="II403" s="45">
        <f>VLOOKUP($E403,'факт КС '!$E$11:$DJ$210,70,0)</f>
        <v>0</v>
      </c>
      <c r="IJ403" s="45">
        <f>VLOOKUP($E403,'факт КС '!$E$11:$DJ$210,71,0)</f>
        <v>0</v>
      </c>
      <c r="IK403" s="45">
        <f>VLOOKUP($E403,'факт КС '!$E$11:$DJ$210,72,0)</f>
        <v>0</v>
      </c>
      <c r="IL403" s="45">
        <f>VLOOKUP($E403,'факт КС '!$E$11:$DJ$210,73,0)</f>
        <v>0</v>
      </c>
      <c r="IM403" s="45"/>
      <c r="IN403" s="45">
        <f t="shared" ref="IN403:IN476" si="7242">IH403+IK403</f>
        <v>0</v>
      </c>
      <c r="IO403" s="45">
        <f t="shared" ref="IO403:IO476" si="7243">II403+IL403</f>
        <v>0</v>
      </c>
      <c r="IP403" s="45">
        <f t="shared" ref="IP403:IP476" si="7244">IJ403+IM403</f>
        <v>0</v>
      </c>
      <c r="IQ403" s="184">
        <f t="shared" ref="IQ403:IQ476" si="7245">IH403-IF403</f>
        <v>0</v>
      </c>
      <c r="IR403" s="184">
        <f t="shared" si="6313"/>
        <v>0</v>
      </c>
      <c r="IS403" s="63"/>
      <c r="IT403" s="92"/>
      <c r="IU403" s="92"/>
      <c r="IV403" s="63"/>
      <c r="IW403" s="278"/>
      <c r="IX403" s="278"/>
      <c r="IY403" s="92"/>
      <c r="IZ403" s="63"/>
      <c r="JA403" s="45"/>
      <c r="JB403" s="45"/>
      <c r="JC403" s="45"/>
      <c r="JD403" s="45"/>
      <c r="JE403" s="45"/>
      <c r="JF403" s="45"/>
      <c r="JG403" s="45">
        <f t="shared" si="7191"/>
        <v>0</v>
      </c>
      <c r="JH403" s="45">
        <f t="shared" si="7192"/>
        <v>0</v>
      </c>
      <c r="JI403" s="45">
        <f t="shared" si="7193"/>
        <v>0</v>
      </c>
      <c r="JJ403" s="184">
        <f t="shared" si="7194"/>
        <v>0</v>
      </c>
      <c r="JK403" s="184">
        <f t="shared" si="6314"/>
        <v>0</v>
      </c>
      <c r="JL403" s="63"/>
      <c r="JM403" s="92"/>
      <c r="JN403" s="92"/>
      <c r="JO403" s="63"/>
      <c r="JP403" s="118"/>
      <c r="JQ403" s="119"/>
      <c r="JR403" s="118"/>
      <c r="JS403" s="118"/>
      <c r="JT403" s="385">
        <f t="shared" si="7139"/>
        <v>13</v>
      </c>
      <c r="JU403" s="385">
        <f t="shared" si="7140"/>
        <v>3767227.879999999</v>
      </c>
      <c r="JV403" s="385">
        <f t="shared" si="7141"/>
        <v>134</v>
      </c>
      <c r="JW403" s="385">
        <f t="shared" si="7142"/>
        <v>2</v>
      </c>
      <c r="JX403" s="385">
        <f t="shared" si="7143"/>
        <v>579573.52</v>
      </c>
      <c r="JY403" s="385">
        <f t="shared" si="7144"/>
        <v>26</v>
      </c>
      <c r="JZ403" s="45">
        <f t="shared" si="7195"/>
        <v>15</v>
      </c>
      <c r="KA403" s="45">
        <f t="shared" ref="KA403:KA406" si="7246">JU403+JX403</f>
        <v>4346801.3999999985</v>
      </c>
      <c r="KB403" s="45">
        <f t="shared" ref="KB403:KB406" si="7247">JV403+JY403</f>
        <v>160</v>
      </c>
      <c r="KC403" s="184">
        <f t="shared" si="7196"/>
        <v>13</v>
      </c>
      <c r="KD403" s="184">
        <f t="shared" si="7197"/>
        <v>3767227.879999999</v>
      </c>
      <c r="KE403" s="92"/>
      <c r="KF403" s="63"/>
      <c r="KG403" s="49"/>
      <c r="KH403" s="49"/>
    </row>
    <row r="404" spans="1:299" s="3" customFormat="1" ht="72" x14ac:dyDescent="0.2">
      <c r="A404" s="100">
        <v>1</v>
      </c>
      <c r="B404" s="100">
        <v>1</v>
      </c>
      <c r="C404" s="673">
        <v>223</v>
      </c>
      <c r="D404" s="261" t="s">
        <v>194</v>
      </c>
      <c r="E404" s="750" t="s">
        <v>583</v>
      </c>
      <c r="F404" s="7" t="s">
        <v>584</v>
      </c>
      <c r="G404" s="63">
        <v>59</v>
      </c>
      <c r="H404" s="776">
        <v>289786.76000000007</v>
      </c>
      <c r="I404" s="776">
        <v>320730.092</v>
      </c>
      <c r="J404" s="45"/>
      <c r="K404" s="45"/>
      <c r="L404" s="45"/>
      <c r="M404" s="45"/>
      <c r="N404" s="45"/>
      <c r="O404" s="45"/>
      <c r="P404" s="45"/>
      <c r="Q404" s="45"/>
      <c r="R404" s="45"/>
      <c r="S404" s="45"/>
      <c r="T404" s="45">
        <f t="shared" si="6000"/>
        <v>0</v>
      </c>
      <c r="U404" s="45">
        <f t="shared" si="6001"/>
        <v>0</v>
      </c>
      <c r="V404" s="45">
        <f t="shared" si="6002"/>
        <v>0</v>
      </c>
      <c r="W404" s="181">
        <f t="shared" si="6003"/>
        <v>0</v>
      </c>
      <c r="X404" s="181">
        <f t="shared" si="6004"/>
        <v>0</v>
      </c>
      <c r="Y404" s="181"/>
      <c r="Z404" s="181"/>
      <c r="AA404" s="46"/>
      <c r="AB404" s="46"/>
      <c r="AC404" s="45"/>
      <c r="AD404" s="45"/>
      <c r="AE404" s="45"/>
      <c r="AF404" s="45"/>
      <c r="AG404" s="45">
        <f>VLOOKUP($E404,'факт КС '!$E$11:$DJ$207,15,0)</f>
        <v>8</v>
      </c>
      <c r="AH404" s="45">
        <f>VLOOKUP($E404,'факт КС '!$E$11:$DJ$207,16,0)</f>
        <v>2318294.08</v>
      </c>
      <c r="AI404" s="45">
        <f>VLOOKUP($E404,'факт КС '!$E$11:$DJ$207,17,0)</f>
        <v>70</v>
      </c>
      <c r="AJ404" s="45">
        <f>VLOOKUP($E404,'факт КС '!$E$11:$DJ$207,18,0)</f>
        <v>0</v>
      </c>
      <c r="AK404" s="45">
        <f>VLOOKUP($E404,'факт КС '!$E$11:$DJ$207,19,0)</f>
        <v>0</v>
      </c>
      <c r="AL404" s="45">
        <f>VLOOKUP($E404,'факт КС '!$E$11:$DJ$207,20,0)</f>
        <v>0</v>
      </c>
      <c r="AM404" s="45">
        <f t="shared" si="7198"/>
        <v>8</v>
      </c>
      <c r="AN404" s="45">
        <f t="shared" si="7199"/>
        <v>2318294.08</v>
      </c>
      <c r="AO404" s="45">
        <f t="shared" si="7200"/>
        <v>70</v>
      </c>
      <c r="AP404" s="181"/>
      <c r="AQ404" s="181"/>
      <c r="AR404" s="181"/>
      <c r="AS404" s="181"/>
      <c r="AT404" s="46"/>
      <c r="AU404" s="46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>
        <f t="shared" si="7201"/>
        <v>0</v>
      </c>
      <c r="BG404" s="45">
        <f t="shared" si="7202"/>
        <v>0</v>
      </c>
      <c r="BH404" s="45">
        <f t="shared" si="7203"/>
        <v>0</v>
      </c>
      <c r="BI404" s="181">
        <f t="shared" si="7151"/>
        <v>0</v>
      </c>
      <c r="BJ404" s="181">
        <f t="shared" si="6303"/>
        <v>0</v>
      </c>
      <c r="BK404" s="181"/>
      <c r="BL404" s="181"/>
      <c r="BM404" s="46"/>
      <c r="BN404" s="46"/>
      <c r="BO404" s="45"/>
      <c r="BP404" s="45"/>
      <c r="BQ404" s="45"/>
      <c r="BR404" s="45"/>
      <c r="BS404" s="45">
        <f>VLOOKUP($E404,'факт КС '!$E$11:$DJ$207,21,0)</f>
        <v>0</v>
      </c>
      <c r="BT404" s="45">
        <f>VLOOKUP($E404,'факт КС '!$E$11:$DJ$207,22,0)</f>
        <v>0</v>
      </c>
      <c r="BU404" s="45">
        <f>VLOOKUP($E404,'факт КС '!$E$11:$DJ$207,23,0)</f>
        <v>0</v>
      </c>
      <c r="BV404" s="45">
        <f>VLOOKUP($E404,'факт КС '!$E$11:$DJ$207,24,0)</f>
        <v>0</v>
      </c>
      <c r="BW404" s="45">
        <f>VLOOKUP($E404,'факт КС '!$E$11:$DJ$207,25,0)</f>
        <v>0</v>
      </c>
      <c r="BX404" s="45">
        <f>VLOOKUP($E404,'факт КС '!$E$11:$DJ$207,26,0)</f>
        <v>0</v>
      </c>
      <c r="BY404" s="45">
        <f t="shared" si="7204"/>
        <v>0</v>
      </c>
      <c r="BZ404" s="45">
        <f t="shared" si="7205"/>
        <v>0</v>
      </c>
      <c r="CA404" s="45">
        <f t="shared" si="7206"/>
        <v>0</v>
      </c>
      <c r="CB404" s="181">
        <f t="shared" si="7207"/>
        <v>0</v>
      </c>
      <c r="CC404" s="181">
        <f t="shared" si="6304"/>
        <v>0</v>
      </c>
      <c r="CD404" s="181"/>
      <c r="CE404" s="181"/>
      <c r="CF404" s="46"/>
      <c r="CG404" s="46"/>
      <c r="CH404" s="45"/>
      <c r="CI404" s="45"/>
      <c r="CJ404" s="45"/>
      <c r="CK404" s="45"/>
      <c r="CL404" s="45">
        <f>VLOOKUP($E404,'факт КС '!$E$11:$DJ$210,33,0)</f>
        <v>1</v>
      </c>
      <c r="CM404" s="45">
        <f>VLOOKUP($E404,'факт КС '!$E$11:$DJ$210,34,0)</f>
        <v>289786.76</v>
      </c>
      <c r="CN404" s="45">
        <f>VLOOKUP($E404,'факт КС '!$E$11:$DJ$210,35,0)</f>
        <v>6</v>
      </c>
      <c r="CO404" s="45">
        <f>VLOOKUP($E404,'факт КС '!$E$11:$DJ$210,36,0)</f>
        <v>0</v>
      </c>
      <c r="CP404" s="45">
        <f>VLOOKUP($E404,'факт КС '!$E$11:$DJ$210,37,0)</f>
        <v>0</v>
      </c>
      <c r="CQ404" s="45">
        <f>VLOOKUP($E404,'факт КС '!$E$11:$DJ$210,38,0)</f>
        <v>0</v>
      </c>
      <c r="CR404" s="45">
        <f t="shared" si="7208"/>
        <v>1</v>
      </c>
      <c r="CS404" s="45">
        <f t="shared" si="7209"/>
        <v>289786.76</v>
      </c>
      <c r="CT404" s="45">
        <f t="shared" si="7210"/>
        <v>6</v>
      </c>
      <c r="CU404" s="181"/>
      <c r="CV404" s="181"/>
      <c r="CW404" s="273"/>
      <c r="CX404" s="184"/>
      <c r="CY404" s="117"/>
      <c r="CZ404" s="117"/>
      <c r="DA404" s="114"/>
      <c r="DB404" s="114"/>
      <c r="DC404" s="114"/>
      <c r="DD404" s="114"/>
      <c r="DE404" s="45"/>
      <c r="DF404" s="45"/>
      <c r="DG404" s="45"/>
      <c r="DH404" s="45"/>
      <c r="DI404" s="45"/>
      <c r="DJ404" s="45"/>
      <c r="DK404" s="45">
        <f t="shared" si="7211"/>
        <v>0</v>
      </c>
      <c r="DL404" s="45">
        <f t="shared" si="7212"/>
        <v>0</v>
      </c>
      <c r="DM404" s="45">
        <f t="shared" si="7213"/>
        <v>0</v>
      </c>
      <c r="DN404" s="184">
        <f t="shared" si="7214"/>
        <v>0</v>
      </c>
      <c r="DO404" s="184">
        <f t="shared" si="6306"/>
        <v>0</v>
      </c>
      <c r="DP404" s="184"/>
      <c r="DQ404" s="184"/>
      <c r="DR404" s="117"/>
      <c r="DS404" s="117"/>
      <c r="DT404" s="114"/>
      <c r="DU404" s="114"/>
      <c r="DV404" s="114"/>
      <c r="DW404" s="114"/>
      <c r="DX404" s="45"/>
      <c r="DY404" s="45"/>
      <c r="DZ404" s="45"/>
      <c r="EA404" s="45"/>
      <c r="EB404" s="45"/>
      <c r="EC404" s="45"/>
      <c r="ED404" s="45">
        <f t="shared" si="7215"/>
        <v>0</v>
      </c>
      <c r="EE404" s="45">
        <f t="shared" si="7216"/>
        <v>0</v>
      </c>
      <c r="EF404" s="45">
        <f t="shared" si="7217"/>
        <v>0</v>
      </c>
      <c r="EG404" s="184">
        <f t="shared" si="7218"/>
        <v>0</v>
      </c>
      <c r="EH404" s="184">
        <f t="shared" si="6307"/>
        <v>0</v>
      </c>
      <c r="EI404" s="184"/>
      <c r="EJ404" s="184"/>
      <c r="EK404" s="117"/>
      <c r="EL404" s="117"/>
      <c r="EM404" s="114"/>
      <c r="EN404" s="114"/>
      <c r="EO404" s="114"/>
      <c r="EP404" s="114"/>
      <c r="EQ404" s="45">
        <f>VLOOKUP($E404,'факт КС '!$E$11:$DJ$210,63,0)</f>
        <v>0</v>
      </c>
      <c r="ER404" s="45">
        <f>VLOOKUP($E404,'факт КС '!$E$11:$DJ$210,64,0)</f>
        <v>0</v>
      </c>
      <c r="ES404" s="45">
        <f>VLOOKUP($E404,'факт КС '!$E$11:$DJ$210,65,0)</f>
        <v>0</v>
      </c>
      <c r="ET404" s="45">
        <f>VLOOKUP($E404,'факт КС '!$E$11:$DJ$210,66,0)</f>
        <v>0</v>
      </c>
      <c r="EU404" s="45">
        <f>VLOOKUP($E404,'факт КС '!$E$11:$DJ$210,67,0)</f>
        <v>0</v>
      </c>
      <c r="EV404" s="45">
        <f>VLOOKUP($E404,'факт КС '!$E$11:$DJ$210,68,0)</f>
        <v>0</v>
      </c>
      <c r="EW404" s="45">
        <f t="shared" si="7219"/>
        <v>0</v>
      </c>
      <c r="EX404" s="45">
        <f t="shared" si="7220"/>
        <v>0</v>
      </c>
      <c r="EY404" s="45">
        <f t="shared" si="7221"/>
        <v>0</v>
      </c>
      <c r="EZ404" s="184">
        <f t="shared" si="7222"/>
        <v>0</v>
      </c>
      <c r="FA404" s="184">
        <f t="shared" si="7223"/>
        <v>0</v>
      </c>
      <c r="FB404" s="184"/>
      <c r="FC404" s="184"/>
      <c r="FD404" s="117"/>
      <c r="FE404" s="117"/>
      <c r="FF404" s="114"/>
      <c r="FG404" s="114"/>
      <c r="FH404" s="114"/>
      <c r="FI404" s="114"/>
      <c r="FJ404" s="45">
        <f>VLOOKUP($E404,'факт КС '!$E$11:$DJ$210,93,0)</f>
        <v>0</v>
      </c>
      <c r="FK404" s="45">
        <f>VLOOKUP($E404,'факт КС '!$E$11:$DJ$210,94,0)</f>
        <v>0</v>
      </c>
      <c r="FL404" s="45">
        <f>VLOOKUP($E404,'факт КС '!$E$11:$DJ$210,95,0)</f>
        <v>0</v>
      </c>
      <c r="FM404" s="45">
        <f>VLOOKUP($E404,'факт КС '!$E$11:$DJ$210,96,0)</f>
        <v>0</v>
      </c>
      <c r="FN404" s="45">
        <f>VLOOKUP($E404,'факт КС '!$E$11:$DJ$210,97,0)</f>
        <v>0</v>
      </c>
      <c r="FO404" s="45">
        <f>VLOOKUP($E404,'факт КС '!$E$11:$DJ$210,98,0)</f>
        <v>0</v>
      </c>
      <c r="FP404" s="45">
        <f t="shared" si="7224"/>
        <v>0</v>
      </c>
      <c r="FQ404" s="45">
        <f t="shared" si="7225"/>
        <v>0</v>
      </c>
      <c r="FR404" s="45">
        <f t="shared" si="7226"/>
        <v>0</v>
      </c>
      <c r="FS404" s="184">
        <f t="shared" si="7227"/>
        <v>0</v>
      </c>
      <c r="FT404" s="184">
        <f t="shared" si="7228"/>
        <v>0</v>
      </c>
      <c r="FU404" s="184"/>
      <c r="FV404" s="184"/>
      <c r="FW404" s="117"/>
      <c r="FX404" s="117"/>
      <c r="FY404" s="114"/>
      <c r="FZ404" s="114"/>
      <c r="GA404" s="114"/>
      <c r="GB404" s="114"/>
      <c r="GC404" s="45">
        <f>VLOOKUP($E404,'факт КС '!$E$11:$DJ$210,87,0)</f>
        <v>0</v>
      </c>
      <c r="GD404" s="45">
        <f>VLOOKUP($E404,'факт КС '!$E$11:$DJ$210,88,0)</f>
        <v>0</v>
      </c>
      <c r="GE404" s="45">
        <f>VLOOKUP($E404,'факт КС '!$E$11:$DJ$210,89,0)</f>
        <v>0</v>
      </c>
      <c r="GF404" s="45">
        <f>VLOOKUP($E404,'факт КС '!$E$11:$DJ$210,90,0)</f>
        <v>0</v>
      </c>
      <c r="GG404" s="45">
        <f>VLOOKUP($E404,'факт КС '!$E$11:$DJ$210,91,0)</f>
        <v>0</v>
      </c>
      <c r="GH404" s="45">
        <f>VLOOKUP($E404,'факт КС '!$E$11:$DJ$210,92,0)</f>
        <v>0</v>
      </c>
      <c r="GI404" s="45">
        <f t="shared" si="7229"/>
        <v>0</v>
      </c>
      <c r="GJ404" s="45">
        <f t="shared" si="7230"/>
        <v>0</v>
      </c>
      <c r="GK404" s="45">
        <f t="shared" si="7231"/>
        <v>0</v>
      </c>
      <c r="GL404" s="184">
        <f t="shared" si="7232"/>
        <v>0</v>
      </c>
      <c r="GM404" s="184">
        <f t="shared" si="7233"/>
        <v>0</v>
      </c>
      <c r="GN404" s="184"/>
      <c r="GO404" s="184"/>
      <c r="GP404" s="117"/>
      <c r="GQ404" s="117"/>
      <c r="GR404" s="114"/>
      <c r="GS404" s="114"/>
      <c r="GT404" s="114"/>
      <c r="GU404" s="114"/>
      <c r="GV404" s="45"/>
      <c r="GW404" s="45"/>
      <c r="GX404" s="45"/>
      <c r="GY404" s="45"/>
      <c r="GZ404" s="45"/>
      <c r="HA404" s="45"/>
      <c r="HB404" s="45">
        <f t="shared" si="7234"/>
        <v>0</v>
      </c>
      <c r="HC404" s="45">
        <f t="shared" si="7235"/>
        <v>0</v>
      </c>
      <c r="HD404" s="45">
        <f t="shared" si="7236"/>
        <v>0</v>
      </c>
      <c r="HE404" s="184">
        <f t="shared" si="7237"/>
        <v>0</v>
      </c>
      <c r="HF404" s="184">
        <f t="shared" si="6311"/>
        <v>0</v>
      </c>
      <c r="HG404" s="184"/>
      <c r="HH404" s="184"/>
      <c r="HI404" s="117"/>
      <c r="HJ404" s="117"/>
      <c r="HK404" s="114"/>
      <c r="HL404" s="114"/>
      <c r="HM404" s="114"/>
      <c r="HN404" s="114"/>
      <c r="HO404" s="45"/>
      <c r="HP404" s="45"/>
      <c r="HQ404" s="45"/>
      <c r="HR404" s="45"/>
      <c r="HS404" s="45"/>
      <c r="HT404" s="45"/>
      <c r="HU404" s="45">
        <f t="shared" si="7238"/>
        <v>0</v>
      </c>
      <c r="HV404" s="45">
        <f t="shared" si="7239"/>
        <v>0</v>
      </c>
      <c r="HW404" s="45">
        <f t="shared" si="7240"/>
        <v>0</v>
      </c>
      <c r="HX404" s="184">
        <f t="shared" si="7241"/>
        <v>0</v>
      </c>
      <c r="HY404" s="184">
        <f t="shared" si="6312"/>
        <v>0</v>
      </c>
      <c r="HZ404" s="184"/>
      <c r="IA404" s="184"/>
      <c r="IB404" s="117"/>
      <c r="IC404" s="117"/>
      <c r="ID404" s="117"/>
      <c r="IE404" s="117"/>
      <c r="IF404" s="114"/>
      <c r="IG404" s="114"/>
      <c r="IH404" s="45">
        <f>VLOOKUP($E404,'факт КС '!$E$11:$DJ$210,69,0)</f>
        <v>0</v>
      </c>
      <c r="II404" s="45">
        <f>VLOOKUP($E404,'факт КС '!$E$11:$DJ$210,70,0)</f>
        <v>0</v>
      </c>
      <c r="IJ404" s="45">
        <f>VLOOKUP($E404,'факт КС '!$E$11:$DJ$210,71,0)</f>
        <v>0</v>
      </c>
      <c r="IK404" s="45">
        <f>VLOOKUP($E404,'факт КС '!$E$11:$DJ$210,72,0)</f>
        <v>0</v>
      </c>
      <c r="IL404" s="45">
        <f>VLOOKUP($E404,'факт КС '!$E$11:$DJ$210,73,0)</f>
        <v>0</v>
      </c>
      <c r="IM404" s="45"/>
      <c r="IN404" s="45">
        <f t="shared" si="7242"/>
        <v>0</v>
      </c>
      <c r="IO404" s="45">
        <f t="shared" si="7243"/>
        <v>0</v>
      </c>
      <c r="IP404" s="45">
        <f t="shared" si="7244"/>
        <v>0</v>
      </c>
      <c r="IQ404" s="184">
        <f t="shared" si="7245"/>
        <v>0</v>
      </c>
      <c r="IR404" s="184">
        <f t="shared" si="6313"/>
        <v>0</v>
      </c>
      <c r="IS404" s="184"/>
      <c r="IT404" s="184"/>
      <c r="IU404" s="117"/>
      <c r="IV404" s="117"/>
      <c r="IW404" s="117"/>
      <c r="IX404" s="117"/>
      <c r="IY404" s="114"/>
      <c r="IZ404" s="114"/>
      <c r="JA404" s="45"/>
      <c r="JB404" s="45"/>
      <c r="JC404" s="45"/>
      <c r="JD404" s="45"/>
      <c r="JE404" s="45"/>
      <c r="JF404" s="45"/>
      <c r="JG404" s="45">
        <f t="shared" si="7191"/>
        <v>0</v>
      </c>
      <c r="JH404" s="45">
        <f t="shared" si="7192"/>
        <v>0</v>
      </c>
      <c r="JI404" s="45">
        <f t="shared" si="7193"/>
        <v>0</v>
      </c>
      <c r="JJ404" s="184">
        <f t="shared" si="7194"/>
        <v>0</v>
      </c>
      <c r="JK404" s="184">
        <f t="shared" si="6314"/>
        <v>0</v>
      </c>
      <c r="JL404" s="184"/>
      <c r="JM404" s="184"/>
      <c r="JN404" s="117"/>
      <c r="JO404" s="117"/>
      <c r="JP404" s="118"/>
      <c r="JQ404" s="119"/>
      <c r="JR404" s="118"/>
      <c r="JS404" s="118"/>
      <c r="JT404" s="385">
        <f t="shared" si="7139"/>
        <v>9</v>
      </c>
      <c r="JU404" s="385">
        <f t="shared" si="7140"/>
        <v>2608080.84</v>
      </c>
      <c r="JV404" s="385">
        <f t="shared" si="7141"/>
        <v>76</v>
      </c>
      <c r="JW404" s="385">
        <f t="shared" si="7142"/>
        <v>0</v>
      </c>
      <c r="JX404" s="385">
        <f t="shared" si="7143"/>
        <v>0</v>
      </c>
      <c r="JY404" s="385">
        <f t="shared" si="7144"/>
        <v>0</v>
      </c>
      <c r="JZ404" s="45">
        <f t="shared" si="7195"/>
        <v>9</v>
      </c>
      <c r="KA404" s="45">
        <f t="shared" si="7246"/>
        <v>2608080.84</v>
      </c>
      <c r="KB404" s="45">
        <f t="shared" si="7247"/>
        <v>76</v>
      </c>
      <c r="KC404" s="184">
        <f t="shared" si="7196"/>
        <v>9</v>
      </c>
      <c r="KD404" s="184">
        <f t="shared" si="7197"/>
        <v>2608080.84</v>
      </c>
      <c r="KE404" s="117"/>
      <c r="KF404" s="117"/>
      <c r="KG404" s="49"/>
      <c r="KH404" s="49"/>
    </row>
    <row r="405" spans="1:299" s="3" customFormat="1" hidden="1" x14ac:dyDescent="0.2">
      <c r="A405" s="100">
        <v>1</v>
      </c>
      <c r="B405" s="62"/>
      <c r="C405" s="49"/>
      <c r="D405" s="261"/>
      <c r="E405" s="750"/>
      <c r="F405" s="7"/>
      <c r="G405" s="63"/>
      <c r="H405" s="92"/>
      <c r="I405" s="92"/>
      <c r="J405" s="45"/>
      <c r="K405" s="45"/>
      <c r="L405" s="45"/>
      <c r="M405" s="45"/>
      <c r="N405" s="45"/>
      <c r="O405" s="45"/>
      <c r="P405" s="45"/>
      <c r="Q405" s="45"/>
      <c r="R405" s="45"/>
      <c r="S405" s="45"/>
      <c r="T405" s="45">
        <f t="shared" si="6000"/>
        <v>0</v>
      </c>
      <c r="U405" s="45">
        <f t="shared" si="6001"/>
        <v>0</v>
      </c>
      <c r="V405" s="45">
        <f t="shared" si="6002"/>
        <v>0</v>
      </c>
      <c r="W405" s="181">
        <f t="shared" si="6003"/>
        <v>0</v>
      </c>
      <c r="X405" s="181">
        <f t="shared" si="6004"/>
        <v>0</v>
      </c>
      <c r="Y405" s="181"/>
      <c r="Z405" s="181"/>
      <c r="AA405" s="46"/>
      <c r="AB405" s="46"/>
      <c r="AC405" s="45"/>
      <c r="AD405" s="45"/>
      <c r="AE405" s="45"/>
      <c r="AF405" s="45"/>
      <c r="AG405" s="45"/>
      <c r="AH405" s="45"/>
      <c r="AI405" s="45"/>
      <c r="AJ405" s="45"/>
      <c r="AK405" s="45"/>
      <c r="AL405" s="45"/>
      <c r="AM405" s="45">
        <f t="shared" ref="AM405:AM475" si="7248">AG405+AJ405</f>
        <v>0</v>
      </c>
      <c r="AN405" s="45">
        <f t="shared" ref="AN405:AN475" si="7249">AH405+AK405</f>
        <v>0</v>
      </c>
      <c r="AO405" s="45">
        <f t="shared" ref="AO405:AO475" si="7250">AI405+AL405</f>
        <v>0</v>
      </c>
      <c r="AP405" s="181">
        <f t="shared" ref="AP405:AP475" si="7251">AG405-AE405</f>
        <v>0</v>
      </c>
      <c r="AQ405" s="181">
        <f t="shared" ref="AQ405:AQ475" si="7252">AH405-AF405</f>
        <v>0</v>
      </c>
      <c r="AR405" s="181"/>
      <c r="AS405" s="181"/>
      <c r="AT405" s="46"/>
      <c r="AU405" s="46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>
        <f t="shared" si="7201"/>
        <v>0</v>
      </c>
      <c r="BG405" s="45">
        <f t="shared" si="7202"/>
        <v>0</v>
      </c>
      <c r="BH405" s="45">
        <f t="shared" si="7203"/>
        <v>0</v>
      </c>
      <c r="BI405" s="181">
        <f t="shared" si="7151"/>
        <v>0</v>
      </c>
      <c r="BJ405" s="181">
        <f t="shared" ref="BJ405:BJ476" si="7253">BA405-AY405</f>
        <v>0</v>
      </c>
      <c r="BK405" s="181"/>
      <c r="BL405" s="181"/>
      <c r="BM405" s="46"/>
      <c r="BN405" s="46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>
        <f t="shared" ref="BY405:BY476" si="7254">BS405+BV405</f>
        <v>0</v>
      </c>
      <c r="BZ405" s="45">
        <f t="shared" si="7205"/>
        <v>0</v>
      </c>
      <c r="CA405" s="45">
        <f t="shared" si="7206"/>
        <v>0</v>
      </c>
      <c r="CB405" s="181">
        <f t="shared" si="7207"/>
        <v>0</v>
      </c>
      <c r="CC405" s="181">
        <f t="shared" ref="CC405:CC476" si="7255">BT405-BR405</f>
        <v>0</v>
      </c>
      <c r="CD405" s="181"/>
      <c r="CE405" s="181"/>
      <c r="CF405" s="46"/>
      <c r="CG405" s="46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>
        <f t="shared" si="7208"/>
        <v>0</v>
      </c>
      <c r="CS405" s="45">
        <f t="shared" si="7209"/>
        <v>0</v>
      </c>
      <c r="CT405" s="45">
        <f t="shared" si="7210"/>
        <v>0</v>
      </c>
      <c r="CU405" s="181">
        <f t="shared" ref="CU405:CU475" si="7256">CL405-CJ405</f>
        <v>0</v>
      </c>
      <c r="CV405" s="181">
        <f t="shared" ref="CV405:CV475" si="7257">CM405-CK405</f>
        <v>0</v>
      </c>
      <c r="CW405" s="273"/>
      <c r="CX405" s="184"/>
      <c r="CY405" s="117"/>
      <c r="CZ405" s="117"/>
      <c r="DA405" s="114"/>
      <c r="DB405" s="114"/>
      <c r="DC405" s="114"/>
      <c r="DD405" s="114"/>
      <c r="DE405" s="45"/>
      <c r="DF405" s="45"/>
      <c r="DG405" s="45"/>
      <c r="DH405" s="45"/>
      <c r="DI405" s="45"/>
      <c r="DJ405" s="45"/>
      <c r="DK405" s="45">
        <f t="shared" si="7211"/>
        <v>0</v>
      </c>
      <c r="DL405" s="45">
        <f t="shared" si="7212"/>
        <v>0</v>
      </c>
      <c r="DM405" s="45">
        <f t="shared" si="7213"/>
        <v>0</v>
      </c>
      <c r="DN405" s="184">
        <f t="shared" si="7214"/>
        <v>0</v>
      </c>
      <c r="DO405" s="184">
        <f t="shared" ref="DO405:DO476" si="7258">DF405-DD405</f>
        <v>0</v>
      </c>
      <c r="DP405" s="184"/>
      <c r="DQ405" s="184"/>
      <c r="DR405" s="117"/>
      <c r="DS405" s="117"/>
      <c r="DT405" s="114"/>
      <c r="DU405" s="114"/>
      <c r="DV405" s="114"/>
      <c r="DW405" s="114"/>
      <c r="DX405" s="45"/>
      <c r="DY405" s="45"/>
      <c r="DZ405" s="45"/>
      <c r="EA405" s="45"/>
      <c r="EB405" s="45"/>
      <c r="EC405" s="45"/>
      <c r="ED405" s="45">
        <f t="shared" si="7215"/>
        <v>0</v>
      </c>
      <c r="EE405" s="45">
        <f t="shared" si="7216"/>
        <v>0</v>
      </c>
      <c r="EF405" s="45">
        <f t="shared" si="7217"/>
        <v>0</v>
      </c>
      <c r="EG405" s="184">
        <f t="shared" si="7218"/>
        <v>0</v>
      </c>
      <c r="EH405" s="184">
        <f t="shared" ref="EH405:EH476" si="7259">DY405-DW405</f>
        <v>0</v>
      </c>
      <c r="EI405" s="184"/>
      <c r="EJ405" s="184"/>
      <c r="EK405" s="117"/>
      <c r="EL405" s="117"/>
      <c r="EM405" s="114"/>
      <c r="EN405" s="114"/>
      <c r="EO405" s="114"/>
      <c r="EP405" s="114"/>
      <c r="EQ405" s="45"/>
      <c r="ER405" s="45"/>
      <c r="ES405" s="45"/>
      <c r="ET405" s="45"/>
      <c r="EU405" s="45"/>
      <c r="EV405" s="45"/>
      <c r="EW405" s="45">
        <f t="shared" ref="EW405:EW476" si="7260">EQ405+ET405</f>
        <v>0</v>
      </c>
      <c r="EX405" s="45">
        <f t="shared" ref="EX405:EX476" si="7261">ER405+EU405</f>
        <v>0</v>
      </c>
      <c r="EY405" s="45">
        <f t="shared" ref="EY405:EY476" si="7262">ES405+EV405</f>
        <v>0</v>
      </c>
      <c r="EZ405" s="184">
        <f t="shared" ref="EZ405:EZ476" si="7263">EQ405-EO405</f>
        <v>0</v>
      </c>
      <c r="FA405" s="184">
        <f t="shared" ref="FA405:FA476" si="7264">ER405-EP405</f>
        <v>0</v>
      </c>
      <c r="FB405" s="184"/>
      <c r="FC405" s="184"/>
      <c r="FD405" s="117"/>
      <c r="FE405" s="117"/>
      <c r="FF405" s="114"/>
      <c r="FG405" s="114"/>
      <c r="FH405" s="114"/>
      <c r="FI405" s="114"/>
      <c r="FJ405" s="45"/>
      <c r="FK405" s="45"/>
      <c r="FL405" s="45"/>
      <c r="FM405" s="45"/>
      <c r="FN405" s="45"/>
      <c r="FO405" s="45"/>
      <c r="FP405" s="45">
        <f t="shared" ref="FP405:FP476" si="7265">FJ405+FM405</f>
        <v>0</v>
      </c>
      <c r="FQ405" s="45">
        <f t="shared" ref="FQ405:FQ476" si="7266">FK405+FN405</f>
        <v>0</v>
      </c>
      <c r="FR405" s="45">
        <f t="shared" ref="FR405:FR476" si="7267">FL405+FO405</f>
        <v>0</v>
      </c>
      <c r="FS405" s="184">
        <f t="shared" ref="FS405:FS476" si="7268">FJ405-FH405</f>
        <v>0</v>
      </c>
      <c r="FT405" s="184">
        <f t="shared" ref="FT405:FT476" si="7269">FK405-FI405</f>
        <v>0</v>
      </c>
      <c r="FU405" s="184"/>
      <c r="FV405" s="184"/>
      <c r="FW405" s="117"/>
      <c r="FX405" s="117"/>
      <c r="FY405" s="114"/>
      <c r="FZ405" s="114"/>
      <c r="GA405" s="114"/>
      <c r="GB405" s="114"/>
      <c r="GC405" s="45"/>
      <c r="GD405" s="45"/>
      <c r="GE405" s="45"/>
      <c r="GF405" s="45"/>
      <c r="GG405" s="45"/>
      <c r="GH405" s="45"/>
      <c r="GI405" s="45">
        <f t="shared" ref="GI405:GI476" si="7270">GC405+GF405</f>
        <v>0</v>
      </c>
      <c r="GJ405" s="45">
        <f t="shared" ref="GJ405:GJ476" si="7271">GD405+GG405</f>
        <v>0</v>
      </c>
      <c r="GK405" s="45">
        <f t="shared" ref="GK405:GK476" si="7272">GE405+GH405</f>
        <v>0</v>
      </c>
      <c r="GL405" s="184">
        <f t="shared" ref="GL405:GL476" si="7273">GC405-GA405</f>
        <v>0</v>
      </c>
      <c r="GM405" s="184">
        <f t="shared" ref="GM405:GM476" si="7274">GD405-GB405</f>
        <v>0</v>
      </c>
      <c r="GN405" s="184"/>
      <c r="GO405" s="184"/>
      <c r="GP405" s="117"/>
      <c r="GQ405" s="117"/>
      <c r="GR405" s="114"/>
      <c r="GS405" s="114"/>
      <c r="GT405" s="114"/>
      <c r="GU405" s="114"/>
      <c r="GV405" s="45"/>
      <c r="GW405" s="45"/>
      <c r="GX405" s="45"/>
      <c r="GY405" s="45"/>
      <c r="GZ405" s="45"/>
      <c r="HA405" s="45"/>
      <c r="HB405" s="45">
        <f t="shared" si="7234"/>
        <v>0</v>
      </c>
      <c r="HC405" s="45">
        <f t="shared" si="7235"/>
        <v>0</v>
      </c>
      <c r="HD405" s="45">
        <f t="shared" si="7236"/>
        <v>0</v>
      </c>
      <c r="HE405" s="184">
        <f t="shared" si="7237"/>
        <v>0</v>
      </c>
      <c r="HF405" s="184">
        <f t="shared" ref="HF405:HF476" si="7275">GW405-GU405</f>
        <v>0</v>
      </c>
      <c r="HG405" s="184"/>
      <c r="HH405" s="184"/>
      <c r="HI405" s="117"/>
      <c r="HJ405" s="117"/>
      <c r="HK405" s="114"/>
      <c r="HL405" s="114"/>
      <c r="HM405" s="114"/>
      <c r="HN405" s="114"/>
      <c r="HO405" s="45"/>
      <c r="HP405" s="45"/>
      <c r="HQ405" s="45"/>
      <c r="HR405" s="45"/>
      <c r="HS405" s="45"/>
      <c r="HT405" s="45"/>
      <c r="HU405" s="45">
        <f t="shared" si="7238"/>
        <v>0</v>
      </c>
      <c r="HV405" s="45">
        <f t="shared" si="7239"/>
        <v>0</v>
      </c>
      <c r="HW405" s="45">
        <f t="shared" si="7240"/>
        <v>0</v>
      </c>
      <c r="HX405" s="184">
        <f t="shared" si="7241"/>
        <v>0</v>
      </c>
      <c r="HY405" s="184">
        <f t="shared" ref="HY405:HY476" si="7276">HP405-HN405</f>
        <v>0</v>
      </c>
      <c r="HZ405" s="184"/>
      <c r="IA405" s="184"/>
      <c r="IB405" s="117"/>
      <c r="IC405" s="117"/>
      <c r="ID405" s="117"/>
      <c r="IE405" s="117"/>
      <c r="IF405" s="114"/>
      <c r="IG405" s="114"/>
      <c r="IH405" s="45"/>
      <c r="II405" s="45"/>
      <c r="IJ405" s="45"/>
      <c r="IK405" s="45"/>
      <c r="IL405" s="45"/>
      <c r="IM405" s="45"/>
      <c r="IN405" s="45">
        <f t="shared" si="7242"/>
        <v>0</v>
      </c>
      <c r="IO405" s="45">
        <f t="shared" si="7243"/>
        <v>0</v>
      </c>
      <c r="IP405" s="45">
        <f t="shared" si="7244"/>
        <v>0</v>
      </c>
      <c r="IQ405" s="184">
        <f t="shared" si="7245"/>
        <v>0</v>
      </c>
      <c r="IR405" s="184">
        <f t="shared" ref="IR405:IR476" si="7277">II405-IG405</f>
        <v>0</v>
      </c>
      <c r="IS405" s="184"/>
      <c r="IT405" s="184"/>
      <c r="IU405" s="117"/>
      <c r="IV405" s="117"/>
      <c r="IW405" s="117"/>
      <c r="IX405" s="117"/>
      <c r="IY405" s="114"/>
      <c r="IZ405" s="114"/>
      <c r="JA405" s="45"/>
      <c r="JB405" s="45"/>
      <c r="JC405" s="45"/>
      <c r="JD405" s="45"/>
      <c r="JE405" s="45"/>
      <c r="JF405" s="45"/>
      <c r="JG405" s="45">
        <f t="shared" si="7191"/>
        <v>0</v>
      </c>
      <c r="JH405" s="45">
        <f t="shared" si="7192"/>
        <v>0</v>
      </c>
      <c r="JI405" s="45">
        <f t="shared" si="7193"/>
        <v>0</v>
      </c>
      <c r="JJ405" s="184">
        <f t="shared" si="7194"/>
        <v>0</v>
      </c>
      <c r="JK405" s="184">
        <f t="shared" ref="JK405:JK476" si="7278">JB405-IZ405</f>
        <v>0</v>
      </c>
      <c r="JL405" s="184"/>
      <c r="JM405" s="184"/>
      <c r="JN405" s="117"/>
      <c r="JO405" s="117"/>
      <c r="JP405" s="118"/>
      <c r="JQ405" s="119"/>
      <c r="JR405" s="118"/>
      <c r="JS405" s="118"/>
      <c r="JT405" s="385">
        <f t="shared" si="7139"/>
        <v>0</v>
      </c>
      <c r="JU405" s="385">
        <f t="shared" si="7140"/>
        <v>0</v>
      </c>
      <c r="JV405" s="385">
        <f t="shared" si="7141"/>
        <v>0</v>
      </c>
      <c r="JW405" s="385">
        <f t="shared" si="7142"/>
        <v>0</v>
      </c>
      <c r="JX405" s="385">
        <f t="shared" si="7143"/>
        <v>0</v>
      </c>
      <c r="JY405" s="385">
        <f t="shared" si="7144"/>
        <v>0</v>
      </c>
      <c r="JZ405" s="45">
        <f t="shared" si="7195"/>
        <v>0</v>
      </c>
      <c r="KA405" s="45">
        <f t="shared" si="7246"/>
        <v>0</v>
      </c>
      <c r="KB405" s="45">
        <f t="shared" si="7247"/>
        <v>0</v>
      </c>
      <c r="KC405" s="184">
        <f t="shared" si="7196"/>
        <v>0</v>
      </c>
      <c r="KD405" s="184">
        <f t="shared" si="7197"/>
        <v>0</v>
      </c>
      <c r="KE405" s="117"/>
      <c r="KF405" s="117"/>
      <c r="KG405" s="49"/>
      <c r="KH405" s="49"/>
    </row>
    <row r="406" spans="1:299" s="3" customFormat="1" hidden="1" x14ac:dyDescent="0.2">
      <c r="A406" s="100">
        <v>1</v>
      </c>
      <c r="B406" s="62"/>
      <c r="C406" s="49"/>
      <c r="D406" s="261"/>
      <c r="E406" s="750"/>
      <c r="F406" s="7"/>
      <c r="G406" s="63"/>
      <c r="H406" s="92"/>
      <c r="I406" s="92"/>
      <c r="J406" s="45"/>
      <c r="K406" s="45"/>
      <c r="L406" s="45"/>
      <c r="M406" s="45"/>
      <c r="N406" s="45"/>
      <c r="O406" s="45"/>
      <c r="P406" s="45"/>
      <c r="Q406" s="45"/>
      <c r="R406" s="45"/>
      <c r="S406" s="45"/>
      <c r="T406" s="45">
        <f t="shared" si="6000"/>
        <v>0</v>
      </c>
      <c r="U406" s="45">
        <f t="shared" si="6001"/>
        <v>0</v>
      </c>
      <c r="V406" s="45">
        <f t="shared" si="6002"/>
        <v>0</v>
      </c>
      <c r="W406" s="181">
        <f t="shared" si="6003"/>
        <v>0</v>
      </c>
      <c r="X406" s="181">
        <f t="shared" si="6004"/>
        <v>0</v>
      </c>
      <c r="Y406" s="181"/>
      <c r="Z406" s="181"/>
      <c r="AA406" s="46"/>
      <c r="AB406" s="46"/>
      <c r="AC406" s="45"/>
      <c r="AD406" s="45"/>
      <c r="AE406" s="45"/>
      <c r="AF406" s="45"/>
      <c r="AG406" s="45"/>
      <c r="AH406" s="45"/>
      <c r="AI406" s="45"/>
      <c r="AJ406" s="45"/>
      <c r="AK406" s="45"/>
      <c r="AL406" s="45"/>
      <c r="AM406" s="45">
        <f t="shared" si="7248"/>
        <v>0</v>
      </c>
      <c r="AN406" s="45">
        <f t="shared" si="7249"/>
        <v>0</v>
      </c>
      <c r="AO406" s="45">
        <f t="shared" si="7250"/>
        <v>0</v>
      </c>
      <c r="AP406" s="181">
        <f t="shared" si="7251"/>
        <v>0</v>
      </c>
      <c r="AQ406" s="181">
        <f t="shared" si="7252"/>
        <v>0</v>
      </c>
      <c r="AR406" s="181"/>
      <c r="AS406" s="181"/>
      <c r="AT406" s="46"/>
      <c r="AU406" s="46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>
        <f t="shared" si="7201"/>
        <v>0</v>
      </c>
      <c r="BG406" s="45">
        <f t="shared" si="7202"/>
        <v>0</v>
      </c>
      <c r="BH406" s="45">
        <f t="shared" si="7203"/>
        <v>0</v>
      </c>
      <c r="BI406" s="181">
        <f t="shared" si="7151"/>
        <v>0</v>
      </c>
      <c r="BJ406" s="181">
        <f t="shared" si="7253"/>
        <v>0</v>
      </c>
      <c r="BK406" s="181"/>
      <c r="BL406" s="181"/>
      <c r="BM406" s="46"/>
      <c r="BN406" s="46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>
        <f t="shared" si="7254"/>
        <v>0</v>
      </c>
      <c r="BZ406" s="45">
        <f t="shared" si="7205"/>
        <v>0</v>
      </c>
      <c r="CA406" s="45">
        <f t="shared" si="7206"/>
        <v>0</v>
      </c>
      <c r="CB406" s="181">
        <f t="shared" si="7207"/>
        <v>0</v>
      </c>
      <c r="CC406" s="181">
        <f t="shared" si="7255"/>
        <v>0</v>
      </c>
      <c r="CD406" s="181"/>
      <c r="CE406" s="181"/>
      <c r="CF406" s="46"/>
      <c r="CG406" s="46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>
        <f t="shared" si="7208"/>
        <v>0</v>
      </c>
      <c r="CS406" s="45">
        <f t="shared" si="7209"/>
        <v>0</v>
      </c>
      <c r="CT406" s="45">
        <f t="shared" si="7210"/>
        <v>0</v>
      </c>
      <c r="CU406" s="181">
        <f t="shared" si="7256"/>
        <v>0</v>
      </c>
      <c r="CV406" s="181">
        <f t="shared" si="7257"/>
        <v>0</v>
      </c>
      <c r="CW406" s="272"/>
      <c r="CX406" s="181"/>
      <c r="CY406" s="46"/>
      <c r="CZ406" s="46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>
        <f t="shared" si="7211"/>
        <v>0</v>
      </c>
      <c r="DL406" s="45">
        <f t="shared" si="7212"/>
        <v>0</v>
      </c>
      <c r="DM406" s="45">
        <f t="shared" si="7213"/>
        <v>0</v>
      </c>
      <c r="DN406" s="184">
        <f t="shared" si="7214"/>
        <v>0</v>
      </c>
      <c r="DO406" s="184">
        <f t="shared" si="7258"/>
        <v>0</v>
      </c>
      <c r="DP406" s="181"/>
      <c r="DQ406" s="181"/>
      <c r="DR406" s="46"/>
      <c r="DS406" s="46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>
        <f t="shared" si="7215"/>
        <v>0</v>
      </c>
      <c r="EE406" s="45">
        <f t="shared" si="7216"/>
        <v>0</v>
      </c>
      <c r="EF406" s="45">
        <f t="shared" si="7217"/>
        <v>0</v>
      </c>
      <c r="EG406" s="184">
        <f t="shared" si="7218"/>
        <v>0</v>
      </c>
      <c r="EH406" s="184">
        <f t="shared" si="7259"/>
        <v>0</v>
      </c>
      <c r="EI406" s="181"/>
      <c r="EJ406" s="181"/>
      <c r="EK406" s="46"/>
      <c r="EL406" s="46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>
        <f t="shared" si="7260"/>
        <v>0</v>
      </c>
      <c r="EX406" s="45">
        <f t="shared" si="7261"/>
        <v>0</v>
      </c>
      <c r="EY406" s="45">
        <f t="shared" si="7262"/>
        <v>0</v>
      </c>
      <c r="EZ406" s="184">
        <f t="shared" si="7263"/>
        <v>0</v>
      </c>
      <c r="FA406" s="184">
        <f t="shared" si="7264"/>
        <v>0</v>
      </c>
      <c r="FB406" s="181"/>
      <c r="FC406" s="181"/>
      <c r="FD406" s="46"/>
      <c r="FE406" s="46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>
        <f t="shared" si="7265"/>
        <v>0</v>
      </c>
      <c r="FQ406" s="45">
        <f t="shared" si="7266"/>
        <v>0</v>
      </c>
      <c r="FR406" s="45">
        <f t="shared" si="7267"/>
        <v>0</v>
      </c>
      <c r="FS406" s="184">
        <f t="shared" si="7268"/>
        <v>0</v>
      </c>
      <c r="FT406" s="184">
        <f t="shared" si="7269"/>
        <v>0</v>
      </c>
      <c r="FU406" s="181"/>
      <c r="FV406" s="181"/>
      <c r="FW406" s="46"/>
      <c r="FX406" s="46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>
        <f t="shared" si="7270"/>
        <v>0</v>
      </c>
      <c r="GJ406" s="45">
        <f t="shared" si="7271"/>
        <v>0</v>
      </c>
      <c r="GK406" s="45">
        <f t="shared" si="7272"/>
        <v>0</v>
      </c>
      <c r="GL406" s="184">
        <f t="shared" si="7273"/>
        <v>0</v>
      </c>
      <c r="GM406" s="184">
        <f t="shared" si="7274"/>
        <v>0</v>
      </c>
      <c r="GN406" s="181"/>
      <c r="GO406" s="181"/>
      <c r="GP406" s="46"/>
      <c r="GQ406" s="46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>
        <f t="shared" si="7234"/>
        <v>0</v>
      </c>
      <c r="HC406" s="45">
        <f t="shared" si="7235"/>
        <v>0</v>
      </c>
      <c r="HD406" s="45">
        <f t="shared" si="7236"/>
        <v>0</v>
      </c>
      <c r="HE406" s="184">
        <f t="shared" si="7237"/>
        <v>0</v>
      </c>
      <c r="HF406" s="184">
        <f t="shared" si="7275"/>
        <v>0</v>
      </c>
      <c r="HG406" s="181"/>
      <c r="HH406" s="181"/>
      <c r="HI406" s="46"/>
      <c r="HJ406" s="46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>
        <f t="shared" si="7238"/>
        <v>0</v>
      </c>
      <c r="HV406" s="45">
        <f t="shared" si="7239"/>
        <v>0</v>
      </c>
      <c r="HW406" s="45">
        <f t="shared" si="7240"/>
        <v>0</v>
      </c>
      <c r="HX406" s="184">
        <f t="shared" si="7241"/>
        <v>0</v>
      </c>
      <c r="HY406" s="184">
        <f t="shared" si="7276"/>
        <v>0</v>
      </c>
      <c r="HZ406" s="181"/>
      <c r="IA406" s="181"/>
      <c r="IB406" s="46"/>
      <c r="IC406" s="46"/>
      <c r="ID406" s="46"/>
      <c r="IE406" s="46"/>
      <c r="IF406" s="45"/>
      <c r="IG406" s="45"/>
      <c r="IH406" s="45"/>
      <c r="II406" s="45"/>
      <c r="IJ406" s="45"/>
      <c r="IK406" s="45"/>
      <c r="IL406" s="45"/>
      <c r="IM406" s="45"/>
      <c r="IN406" s="45">
        <f t="shared" si="7242"/>
        <v>0</v>
      </c>
      <c r="IO406" s="45">
        <f t="shared" si="7243"/>
        <v>0</v>
      </c>
      <c r="IP406" s="45">
        <f t="shared" si="7244"/>
        <v>0</v>
      </c>
      <c r="IQ406" s="184">
        <f t="shared" si="7245"/>
        <v>0</v>
      </c>
      <c r="IR406" s="184">
        <f t="shared" si="7277"/>
        <v>0</v>
      </c>
      <c r="IS406" s="181"/>
      <c r="IT406" s="181"/>
      <c r="IU406" s="46"/>
      <c r="IV406" s="46"/>
      <c r="IW406" s="46"/>
      <c r="IX406" s="46"/>
      <c r="IY406" s="45"/>
      <c r="IZ406" s="45"/>
      <c r="JA406" s="45"/>
      <c r="JB406" s="45"/>
      <c r="JC406" s="45"/>
      <c r="JD406" s="45"/>
      <c r="JE406" s="45"/>
      <c r="JF406" s="45"/>
      <c r="JG406" s="45">
        <f t="shared" si="7191"/>
        <v>0</v>
      </c>
      <c r="JH406" s="45">
        <f t="shared" si="7192"/>
        <v>0</v>
      </c>
      <c r="JI406" s="45">
        <f t="shared" si="7193"/>
        <v>0</v>
      </c>
      <c r="JJ406" s="184">
        <f t="shared" si="7194"/>
        <v>0</v>
      </c>
      <c r="JK406" s="184">
        <f t="shared" si="7278"/>
        <v>0</v>
      </c>
      <c r="JL406" s="181"/>
      <c r="JM406" s="181"/>
      <c r="JN406" s="46"/>
      <c r="JO406" s="46"/>
      <c r="JP406" s="47"/>
      <c r="JQ406" s="48"/>
      <c r="JR406" s="47"/>
      <c r="JS406" s="47"/>
      <c r="JT406" s="385">
        <f t="shared" si="7139"/>
        <v>0</v>
      </c>
      <c r="JU406" s="385">
        <f t="shared" si="7140"/>
        <v>0</v>
      </c>
      <c r="JV406" s="385">
        <f t="shared" si="7141"/>
        <v>0</v>
      </c>
      <c r="JW406" s="385">
        <f t="shared" si="7142"/>
        <v>0</v>
      </c>
      <c r="JX406" s="385">
        <f t="shared" si="7143"/>
        <v>0</v>
      </c>
      <c r="JY406" s="385">
        <f t="shared" si="7144"/>
        <v>0</v>
      </c>
      <c r="JZ406" s="45">
        <f t="shared" si="7195"/>
        <v>0</v>
      </c>
      <c r="KA406" s="45">
        <f t="shared" si="7246"/>
        <v>0</v>
      </c>
      <c r="KB406" s="45">
        <f t="shared" si="7247"/>
        <v>0</v>
      </c>
      <c r="KC406" s="184">
        <f t="shared" si="7196"/>
        <v>0</v>
      </c>
      <c r="KD406" s="184">
        <f t="shared" si="7197"/>
        <v>0</v>
      </c>
      <c r="KE406" s="46"/>
      <c r="KF406" s="46"/>
      <c r="KG406" s="49"/>
      <c r="KH406" s="49"/>
    </row>
    <row r="407" spans="1:299" x14ac:dyDescent="0.2">
      <c r="A407" s="100">
        <v>1</v>
      </c>
      <c r="B407" s="100">
        <v>1</v>
      </c>
      <c r="C407" s="66"/>
      <c r="D407" s="257"/>
      <c r="E407" s="257"/>
      <c r="F407" s="686" t="s">
        <v>232</v>
      </c>
      <c r="G407" s="98">
        <v>60</v>
      </c>
      <c r="H407" s="104">
        <v>411009.17200000002</v>
      </c>
      <c r="I407" s="104">
        <v>421006.69239999994</v>
      </c>
      <c r="J407" s="57">
        <f>VLOOKUP($G407,'ВМП план КС'!$A$8:$AQ$94,14,0)</f>
        <v>4</v>
      </c>
      <c r="K407" s="57">
        <f>VLOOKUP($G407,'ВМП план КС'!$A$8:$AQ$94,15,0)</f>
        <v>1644036.6880000001</v>
      </c>
      <c r="L407" s="57">
        <f>SUM(J407/12*$B$2)</f>
        <v>3.333333333333333</v>
      </c>
      <c r="M407" s="57">
        <f>SUM(K407/12*$B$2)</f>
        <v>1370030.5733333332</v>
      </c>
      <c r="N407" s="56">
        <f>SUM(N408:N414)</f>
        <v>0</v>
      </c>
      <c r="O407" s="56">
        <f t="shared" ref="O407:S407" si="7279">SUM(O408:O414)</f>
        <v>0</v>
      </c>
      <c r="P407" s="56">
        <f t="shared" si="7279"/>
        <v>0</v>
      </c>
      <c r="Q407" s="56">
        <f t="shared" si="7279"/>
        <v>0</v>
      </c>
      <c r="R407" s="56">
        <f t="shared" si="7279"/>
        <v>0</v>
      </c>
      <c r="S407" s="56">
        <f t="shared" si="7279"/>
        <v>0</v>
      </c>
      <c r="T407" s="59">
        <f t="shared" ref="T407:T414" si="7280">N407+Q407</f>
        <v>0</v>
      </c>
      <c r="U407" s="59">
        <f t="shared" ref="U407:U414" si="7281">O407+R407</f>
        <v>0</v>
      </c>
      <c r="V407" s="59">
        <f t="shared" ref="V407:V414" si="7282">P407+S407</f>
        <v>0</v>
      </c>
      <c r="W407" s="72">
        <f t="shared" ref="W407:W414" si="7283">N407-L407</f>
        <v>-3.333333333333333</v>
      </c>
      <c r="X407" s="72">
        <f t="shared" ref="X407:X414" si="7284">O407-M407</f>
        <v>-1370030.5733333332</v>
      </c>
      <c r="Y407" s="307">
        <f>N407/L407</f>
        <v>0</v>
      </c>
      <c r="Z407" s="307">
        <f>O407/M407</f>
        <v>0</v>
      </c>
      <c r="AA407" s="156">
        <f>$H407</f>
        <v>411009.17200000002</v>
      </c>
      <c r="AB407" s="157" t="e">
        <f>O407/N407</f>
        <v>#DIV/0!</v>
      </c>
      <c r="AC407" s="57">
        <f>VLOOKUP($G407,'ВМП план КС'!$A$8:$AQ$93,12,0)</f>
        <v>0</v>
      </c>
      <c r="AD407" s="57">
        <f>VLOOKUP($G407,'ВМП план КС'!$A$8:$AQ$93,13,0)</f>
        <v>0</v>
      </c>
      <c r="AE407" s="57">
        <f>SUM(AC407/12*$B$2)</f>
        <v>0</v>
      </c>
      <c r="AF407" s="57">
        <f>SUM(AD407/12*$B$2)</f>
        <v>0</v>
      </c>
      <c r="AG407" s="56">
        <f>SUM(AG408:AG414)</f>
        <v>0</v>
      </c>
      <c r="AH407" s="56">
        <f t="shared" ref="AH407" si="7285">SUM(AH408:AH414)</f>
        <v>0</v>
      </c>
      <c r="AI407" s="56">
        <f t="shared" ref="AI407" si="7286">SUM(AI408:AI414)</f>
        <v>0</v>
      </c>
      <c r="AJ407" s="56">
        <f t="shared" ref="AJ407" si="7287">SUM(AJ408:AJ414)</f>
        <v>0</v>
      </c>
      <c r="AK407" s="56">
        <f t="shared" ref="AK407" si="7288">SUM(AK408:AK414)</f>
        <v>0</v>
      </c>
      <c r="AL407" s="56">
        <f t="shared" ref="AL407" si="7289">SUM(AL408:AL414)</f>
        <v>0</v>
      </c>
      <c r="AM407" s="59">
        <f t="shared" si="7248"/>
        <v>0</v>
      </c>
      <c r="AN407" s="59">
        <f t="shared" si="7249"/>
        <v>0</v>
      </c>
      <c r="AO407" s="59">
        <f t="shared" si="7250"/>
        <v>0</v>
      </c>
      <c r="AP407" s="72">
        <f t="shared" si="7251"/>
        <v>0</v>
      </c>
      <c r="AQ407" s="72">
        <f t="shared" si="7252"/>
        <v>0</v>
      </c>
      <c r="AR407" s="307" t="e">
        <f>AG407/AE407</f>
        <v>#DIV/0!</v>
      </c>
      <c r="AS407" s="307" t="e">
        <f>AH407/AF407</f>
        <v>#DIV/0!</v>
      </c>
      <c r="AT407" s="156">
        <f>$H407</f>
        <v>411009.17200000002</v>
      </c>
      <c r="AU407" s="157" t="e">
        <f>AH407/AG407</f>
        <v>#DIV/0!</v>
      </c>
      <c r="AV407" s="57">
        <f>VLOOKUP($G407,'ВМП план КС'!$A$8:$AQ$93,16,0)</f>
        <v>0</v>
      </c>
      <c r="AW407" s="57">
        <f>VLOOKUP($G407,'ВМП план КС'!$A$8:$AQ$93,17,0)</f>
        <v>0</v>
      </c>
      <c r="AX407" s="57">
        <f>SUM(AV407/12*$B$2)</f>
        <v>0</v>
      </c>
      <c r="AY407" s="57">
        <f>SUM(AW407/12*$B$2)</f>
        <v>0</v>
      </c>
      <c r="AZ407" s="56">
        <f>SUM(AZ408:AZ414)</f>
        <v>0</v>
      </c>
      <c r="BA407" s="56">
        <f t="shared" ref="BA407" si="7290">SUM(BA408:BA414)</f>
        <v>0</v>
      </c>
      <c r="BB407" s="56">
        <f t="shared" ref="BB407" si="7291">SUM(BB408:BB414)</f>
        <v>0</v>
      </c>
      <c r="BC407" s="56">
        <f t="shared" ref="BC407" si="7292">SUM(BC408:BC414)</f>
        <v>0</v>
      </c>
      <c r="BD407" s="56">
        <f t="shared" ref="BD407" si="7293">SUM(BD408:BD414)</f>
        <v>0</v>
      </c>
      <c r="BE407" s="56">
        <f t="shared" ref="BE407" si="7294">SUM(BE408:BE414)</f>
        <v>0</v>
      </c>
      <c r="BF407" s="59">
        <f t="shared" si="7201"/>
        <v>0</v>
      </c>
      <c r="BG407" s="59">
        <f t="shared" si="7202"/>
        <v>0</v>
      </c>
      <c r="BH407" s="59">
        <f t="shared" si="7203"/>
        <v>0</v>
      </c>
      <c r="BI407" s="72">
        <f t="shared" si="7151"/>
        <v>0</v>
      </c>
      <c r="BJ407" s="72">
        <f t="shared" si="7253"/>
        <v>0</v>
      </c>
      <c r="BK407" s="307" t="e">
        <f>AZ407/AX407</f>
        <v>#DIV/0!</v>
      </c>
      <c r="BL407" s="307" t="e">
        <f>BA407/AY407</f>
        <v>#DIV/0!</v>
      </c>
      <c r="BM407" s="156">
        <f>$H407</f>
        <v>411009.17200000002</v>
      </c>
      <c r="BN407" s="157" t="e">
        <f>BA407/AZ407</f>
        <v>#DIV/0!</v>
      </c>
      <c r="BO407" s="57">
        <f>VLOOKUP($G407,'ВМП план КС'!$A$8:$AQ$93,18,0)</f>
        <v>0</v>
      </c>
      <c r="BP407" s="57">
        <f>VLOOKUP($G407,'ВМП план КС'!$A$8:$AQ$93,19,0)</f>
        <v>0</v>
      </c>
      <c r="BQ407" s="57">
        <f>SUM(BO407/12*$B$2)</f>
        <v>0</v>
      </c>
      <c r="BR407" s="57">
        <f>SUM(BP407/12*$B$2)</f>
        <v>0</v>
      </c>
      <c r="BS407" s="56">
        <f>SUM(BS408:BS414)</f>
        <v>0</v>
      </c>
      <c r="BT407" s="56">
        <f t="shared" ref="BT407" si="7295">SUM(BT408:BT414)</f>
        <v>0</v>
      </c>
      <c r="BU407" s="56">
        <f t="shared" ref="BU407" si="7296">SUM(BU408:BU414)</f>
        <v>0</v>
      </c>
      <c r="BV407" s="56">
        <f t="shared" ref="BV407" si="7297">SUM(BV408:BV414)</f>
        <v>0</v>
      </c>
      <c r="BW407" s="56">
        <f t="shared" ref="BW407" si="7298">SUM(BW408:BW414)</f>
        <v>0</v>
      </c>
      <c r="BX407" s="56">
        <f t="shared" ref="BX407" si="7299">SUM(BX408:BX414)</f>
        <v>0</v>
      </c>
      <c r="BY407" s="59">
        <f t="shared" si="7254"/>
        <v>0</v>
      </c>
      <c r="BZ407" s="59">
        <f t="shared" si="7205"/>
        <v>0</v>
      </c>
      <c r="CA407" s="59">
        <f t="shared" si="7206"/>
        <v>0</v>
      </c>
      <c r="CB407" s="72">
        <f t="shared" si="7207"/>
        <v>0</v>
      </c>
      <c r="CC407" s="72">
        <f t="shared" si="7255"/>
        <v>0</v>
      </c>
      <c r="CD407" s="307" t="e">
        <f>BS407/BQ407</f>
        <v>#DIV/0!</v>
      </c>
      <c r="CE407" s="307" t="e">
        <f>BT407/BR407</f>
        <v>#DIV/0!</v>
      </c>
      <c r="CF407" s="156">
        <f>$H407</f>
        <v>411009.17200000002</v>
      </c>
      <c r="CG407" s="157" t="e">
        <f>BT407/BS407</f>
        <v>#DIV/0!</v>
      </c>
      <c r="CH407" s="57">
        <f>VLOOKUP($G407,'ВМП план КС'!$A$8:$AQ$93,10,0)</f>
        <v>1</v>
      </c>
      <c r="CI407" s="57">
        <f>VLOOKUP($G407,'ВМП план КС'!$A$8:$AQ$93,11,0)</f>
        <v>411009.17200000002</v>
      </c>
      <c r="CJ407" s="57">
        <f>SUM(CH407/12*$B$2)</f>
        <v>0.83333333333333326</v>
      </c>
      <c r="CK407" s="57">
        <f>SUM(CI407/12*$B$2)</f>
        <v>342507.64333333331</v>
      </c>
      <c r="CL407" s="56">
        <f>SUM(CL408:CL414)</f>
        <v>1</v>
      </c>
      <c r="CM407" s="56">
        <f t="shared" ref="CM407" si="7300">SUM(CM408:CM414)</f>
        <v>411009.17</v>
      </c>
      <c r="CN407" s="56">
        <f t="shared" ref="CN407" si="7301">SUM(CN408:CN414)</f>
        <v>18</v>
      </c>
      <c r="CO407" s="56">
        <f t="shared" ref="CO407" si="7302">SUM(CO408:CO414)</f>
        <v>0</v>
      </c>
      <c r="CP407" s="56">
        <f t="shared" ref="CP407" si="7303">SUM(CP408:CP414)</f>
        <v>0</v>
      </c>
      <c r="CQ407" s="56">
        <f t="shared" ref="CQ407" si="7304">SUM(CQ408:CQ414)</f>
        <v>0</v>
      </c>
      <c r="CR407" s="59">
        <f t="shared" si="7208"/>
        <v>1</v>
      </c>
      <c r="CS407" s="59">
        <f t="shared" si="7209"/>
        <v>411009.17</v>
      </c>
      <c r="CT407" s="59">
        <f t="shared" si="7210"/>
        <v>18</v>
      </c>
      <c r="CU407" s="72">
        <f>CL407-CH407</f>
        <v>0</v>
      </c>
      <c r="CV407" s="72">
        <f>CM407-CI407</f>
        <v>-2.0000000367872417E-3</v>
      </c>
      <c r="CW407" s="308">
        <f>CL407/CH407</f>
        <v>1</v>
      </c>
      <c r="CX407" s="308">
        <f>CM407/CI407</f>
        <v>0.99999999513392845</v>
      </c>
      <c r="CY407" s="156">
        <f>$H407</f>
        <v>411009.17200000002</v>
      </c>
      <c r="CZ407" s="157">
        <f>CM407/CL407</f>
        <v>411009.17</v>
      </c>
      <c r="DA407" s="57">
        <f>VLOOKUP($G407,'ВМП план КС'!$A$8:$AQ$93,26,0)</f>
        <v>0</v>
      </c>
      <c r="DB407" s="57">
        <f>VLOOKUP($G407,'ВМП план КС'!$A$8:$AQ$93,27,0)</f>
        <v>0</v>
      </c>
      <c r="DC407" s="57">
        <f>SUM(DA407/12*$B$2)</f>
        <v>0</v>
      </c>
      <c r="DD407" s="57">
        <f>SUM(DB407/12*$B$2)</f>
        <v>0</v>
      </c>
      <c r="DE407" s="56">
        <f>SUM(DE408:DE414)</f>
        <v>0</v>
      </c>
      <c r="DF407" s="56">
        <f t="shared" ref="DF407" si="7305">SUM(DF408:DF414)</f>
        <v>0</v>
      </c>
      <c r="DG407" s="56">
        <f t="shared" ref="DG407" si="7306">SUM(DG408:DG414)</f>
        <v>0</v>
      </c>
      <c r="DH407" s="56">
        <f t="shared" ref="DH407" si="7307">SUM(DH408:DH414)</f>
        <v>0</v>
      </c>
      <c r="DI407" s="56">
        <f t="shared" ref="DI407" si="7308">SUM(DI408:DI414)</f>
        <v>0</v>
      </c>
      <c r="DJ407" s="56">
        <f t="shared" ref="DJ407" si="7309">SUM(DJ408:DJ414)</f>
        <v>0</v>
      </c>
      <c r="DK407" s="87">
        <f t="shared" si="7211"/>
        <v>0</v>
      </c>
      <c r="DL407" s="59">
        <f t="shared" si="7212"/>
        <v>0</v>
      </c>
      <c r="DM407" s="59">
        <f t="shared" si="7213"/>
        <v>0</v>
      </c>
      <c r="DN407" s="72">
        <f t="shared" si="7214"/>
        <v>0</v>
      </c>
      <c r="DO407" s="72">
        <f t="shared" si="7258"/>
        <v>0</v>
      </c>
      <c r="DP407" s="307" t="e">
        <f>DE407/DC407</f>
        <v>#DIV/0!</v>
      </c>
      <c r="DQ407" s="307" t="e">
        <f>DF407/DD407</f>
        <v>#DIV/0!</v>
      </c>
      <c r="DR407" s="156">
        <f>$H407</f>
        <v>411009.17200000002</v>
      </c>
      <c r="DS407" s="157" t="e">
        <f>DF407/DE407</f>
        <v>#DIV/0!</v>
      </c>
      <c r="DT407" s="57">
        <f>VLOOKUP($G407,'ВМП план КС'!$A$8:$AQ$93,28,0)</f>
        <v>0</v>
      </c>
      <c r="DU407" s="57">
        <f>VLOOKUP($G407,'ВМП план КС'!$A$8:$AQ$93,29,0)</f>
        <v>0</v>
      </c>
      <c r="DV407" s="57">
        <f>SUM(DT407/12*$B$2)</f>
        <v>0</v>
      </c>
      <c r="DW407" s="57">
        <f>SUM(DU407/12*$B$2)</f>
        <v>0</v>
      </c>
      <c r="DX407" s="56">
        <f>SUM(DX408:DX414)</f>
        <v>0</v>
      </c>
      <c r="DY407" s="56">
        <f t="shared" ref="DY407" si="7310">SUM(DY408:DY414)</f>
        <v>0</v>
      </c>
      <c r="DZ407" s="56">
        <f t="shared" ref="DZ407" si="7311">SUM(DZ408:DZ414)</f>
        <v>0</v>
      </c>
      <c r="EA407" s="56">
        <f t="shared" ref="EA407" si="7312">SUM(EA408:EA414)</f>
        <v>0</v>
      </c>
      <c r="EB407" s="56">
        <f t="shared" ref="EB407" si="7313">SUM(EB408:EB414)</f>
        <v>0</v>
      </c>
      <c r="EC407" s="56">
        <f t="shared" ref="EC407" si="7314">SUM(EC408:EC414)</f>
        <v>0</v>
      </c>
      <c r="ED407" s="87">
        <f t="shared" si="7215"/>
        <v>0</v>
      </c>
      <c r="EE407" s="59">
        <f t="shared" si="7216"/>
        <v>0</v>
      </c>
      <c r="EF407" s="59">
        <f t="shared" si="7217"/>
        <v>0</v>
      </c>
      <c r="EG407" s="72">
        <f t="shared" si="7218"/>
        <v>0</v>
      </c>
      <c r="EH407" s="72">
        <f t="shared" si="7259"/>
        <v>0</v>
      </c>
      <c r="EI407" s="307" t="e">
        <f>DX407/DV407</f>
        <v>#DIV/0!</v>
      </c>
      <c r="EJ407" s="307" t="e">
        <f>DY407/DW407</f>
        <v>#DIV/0!</v>
      </c>
      <c r="EK407" s="156">
        <f>$H407</f>
        <v>411009.17200000002</v>
      </c>
      <c r="EL407" s="157" t="e">
        <f>DY407/DX407</f>
        <v>#DIV/0!</v>
      </c>
      <c r="EM407" s="112">
        <f>VLOOKUP($G407,'ВМП план КС'!$A$8:$AQ$93,30,0)</f>
        <v>0</v>
      </c>
      <c r="EN407" s="112">
        <f>VLOOKUP($G407,'ВМП план КС'!$A$8:$AQ$93,31,0)</f>
        <v>0</v>
      </c>
      <c r="EO407" s="57">
        <f>SUM(EM407/12*$B$2)</f>
        <v>0</v>
      </c>
      <c r="EP407" s="57">
        <f>SUM(EN407/12*$B$2)</f>
        <v>0</v>
      </c>
      <c r="EQ407" s="56">
        <f>SUM(EQ408:EQ414)</f>
        <v>0</v>
      </c>
      <c r="ER407" s="56">
        <f t="shared" ref="ER407" si="7315">SUM(ER408:ER414)</f>
        <v>0</v>
      </c>
      <c r="ES407" s="56">
        <f t="shared" ref="ES407" si="7316">SUM(ES408:ES414)</f>
        <v>0</v>
      </c>
      <c r="ET407" s="56">
        <f t="shared" ref="ET407" si="7317">SUM(ET408:ET414)</f>
        <v>0</v>
      </c>
      <c r="EU407" s="56">
        <f t="shared" ref="EU407" si="7318">SUM(EU408:EU414)</f>
        <v>0</v>
      </c>
      <c r="EV407" s="56">
        <f t="shared" ref="EV407" si="7319">SUM(EV408:EV414)</f>
        <v>0</v>
      </c>
      <c r="EW407" s="87">
        <f t="shared" si="7260"/>
        <v>0</v>
      </c>
      <c r="EX407" s="59">
        <f t="shared" si="7261"/>
        <v>0</v>
      </c>
      <c r="EY407" s="59">
        <f t="shared" si="7262"/>
        <v>0</v>
      </c>
      <c r="EZ407" s="72">
        <f t="shared" si="7263"/>
        <v>0</v>
      </c>
      <c r="FA407" s="72">
        <f t="shared" si="7264"/>
        <v>0</v>
      </c>
      <c r="FB407" s="307" t="e">
        <f>EQ407/EO407</f>
        <v>#DIV/0!</v>
      </c>
      <c r="FC407" s="307" t="e">
        <f>ER407/EP407</f>
        <v>#DIV/0!</v>
      </c>
      <c r="FD407" s="156">
        <f>$H407</f>
        <v>411009.17200000002</v>
      </c>
      <c r="FE407" s="157" t="e">
        <f>ER407/EQ407</f>
        <v>#DIV/0!</v>
      </c>
      <c r="FF407" s="112">
        <f>VLOOKUP($G407,'ВМП план КС'!$A$8:$AQ$93,32,0)</f>
        <v>0</v>
      </c>
      <c r="FG407" s="112">
        <f>VLOOKUP($G407,'ВМП план КС'!$A$8:$AQ$93,33,0)</f>
        <v>0</v>
      </c>
      <c r="FH407" s="57">
        <f>SUM(FF407/12*$B$2)</f>
        <v>0</v>
      </c>
      <c r="FI407" s="57">
        <f>SUM(FG407/12*$B$2)</f>
        <v>0</v>
      </c>
      <c r="FJ407" s="56">
        <f>SUM(FJ408:FJ414)</f>
        <v>0</v>
      </c>
      <c r="FK407" s="56">
        <f t="shared" ref="FK407" si="7320">SUM(FK408:FK414)</f>
        <v>0</v>
      </c>
      <c r="FL407" s="56">
        <f t="shared" ref="FL407" si="7321">SUM(FL408:FL414)</f>
        <v>0</v>
      </c>
      <c r="FM407" s="56">
        <f t="shared" ref="FM407" si="7322">SUM(FM408:FM414)</f>
        <v>0</v>
      </c>
      <c r="FN407" s="56">
        <f t="shared" ref="FN407" si="7323">SUM(FN408:FN414)</f>
        <v>0</v>
      </c>
      <c r="FO407" s="56">
        <f t="shared" ref="FO407" si="7324">SUM(FO408:FO414)</f>
        <v>0</v>
      </c>
      <c r="FP407" s="87">
        <f t="shared" si="7265"/>
        <v>0</v>
      </c>
      <c r="FQ407" s="59">
        <f t="shared" si="7266"/>
        <v>0</v>
      </c>
      <c r="FR407" s="59">
        <f t="shared" si="7267"/>
        <v>0</v>
      </c>
      <c r="FS407" s="72">
        <f t="shared" si="7268"/>
        <v>0</v>
      </c>
      <c r="FT407" s="72">
        <f t="shared" si="7269"/>
        <v>0</v>
      </c>
      <c r="FU407" s="307" t="e">
        <f>FJ407/FH407</f>
        <v>#DIV/0!</v>
      </c>
      <c r="FV407" s="307" t="e">
        <f>FK407/FI407</f>
        <v>#DIV/0!</v>
      </c>
      <c r="FW407" s="156">
        <f>$H407</f>
        <v>411009.17200000002</v>
      </c>
      <c r="FX407" s="157" t="e">
        <f>FK407/FJ407</f>
        <v>#DIV/0!</v>
      </c>
      <c r="FY407" s="57">
        <f>VLOOKUP($G407,'ВМП план КС'!$A$8:$AQ$93,36,0)</f>
        <v>0</v>
      </c>
      <c r="FZ407" s="57">
        <f>VLOOKUP($G407,'ВМП план КС'!$A$8:$AQ$93,37,0)</f>
        <v>0</v>
      </c>
      <c r="GA407" s="57">
        <f>SUM(FY407/12*$B$2)</f>
        <v>0</v>
      </c>
      <c r="GB407" s="57">
        <f>SUM(FZ407/12*$B$2)</f>
        <v>0</v>
      </c>
      <c r="GC407" s="56">
        <f>SUM(GC408:GC414)</f>
        <v>0</v>
      </c>
      <c r="GD407" s="56">
        <f t="shared" ref="GD407" si="7325">SUM(GD408:GD414)</f>
        <v>0</v>
      </c>
      <c r="GE407" s="56">
        <f t="shared" ref="GE407" si="7326">SUM(GE408:GE414)</f>
        <v>0</v>
      </c>
      <c r="GF407" s="56">
        <f t="shared" ref="GF407" si="7327">SUM(GF408:GF414)</f>
        <v>0</v>
      </c>
      <c r="GG407" s="56">
        <f t="shared" ref="GG407" si="7328">SUM(GG408:GG414)</f>
        <v>0</v>
      </c>
      <c r="GH407" s="56">
        <f t="shared" ref="GH407" si="7329">SUM(GH408:GH414)</f>
        <v>0</v>
      </c>
      <c r="GI407" s="87">
        <f t="shared" si="7270"/>
        <v>0</v>
      </c>
      <c r="GJ407" s="59">
        <f t="shared" si="7271"/>
        <v>0</v>
      </c>
      <c r="GK407" s="59">
        <f t="shared" si="7272"/>
        <v>0</v>
      </c>
      <c r="GL407" s="72">
        <f t="shared" si="7273"/>
        <v>0</v>
      </c>
      <c r="GM407" s="72">
        <f t="shared" si="7274"/>
        <v>0</v>
      </c>
      <c r="GN407" s="307" t="e">
        <f>GC407/GA407</f>
        <v>#DIV/0!</v>
      </c>
      <c r="GO407" s="307" t="e">
        <f>GD407/GB407</f>
        <v>#DIV/0!</v>
      </c>
      <c r="GP407" s="156">
        <f>$H407</f>
        <v>411009.17200000002</v>
      </c>
      <c r="GQ407" s="157" t="e">
        <f>GD407/GC407</f>
        <v>#DIV/0!</v>
      </c>
      <c r="GR407" s="57">
        <f>VLOOKUP($G407,'ВМП план КС'!$A$8:$AQ$93,38,0)</f>
        <v>0</v>
      </c>
      <c r="GS407" s="57">
        <f>VLOOKUP($G407,'ВМП план КС'!$A$8:$AQ$93,39,0)</f>
        <v>0</v>
      </c>
      <c r="GT407" s="57">
        <f>SUM(GR407/12*$B$2)</f>
        <v>0</v>
      </c>
      <c r="GU407" s="57">
        <f>SUM(GS407/12*$B$2)</f>
        <v>0</v>
      </c>
      <c r="GV407" s="56">
        <f>SUM(GV408:GV414)</f>
        <v>0</v>
      </c>
      <c r="GW407" s="56">
        <f t="shared" ref="GW407" si="7330">SUM(GW408:GW414)</f>
        <v>0</v>
      </c>
      <c r="GX407" s="56">
        <f t="shared" ref="GX407" si="7331">SUM(GX408:GX414)</f>
        <v>0</v>
      </c>
      <c r="GY407" s="56">
        <f t="shared" ref="GY407" si="7332">SUM(GY408:GY414)</f>
        <v>0</v>
      </c>
      <c r="GZ407" s="56">
        <f t="shared" ref="GZ407" si="7333">SUM(GZ408:GZ414)</f>
        <v>0</v>
      </c>
      <c r="HA407" s="56">
        <f t="shared" ref="HA407" si="7334">SUM(HA408:HA414)</f>
        <v>0</v>
      </c>
      <c r="HB407" s="87">
        <f t="shared" si="7234"/>
        <v>0</v>
      </c>
      <c r="HC407" s="59">
        <f t="shared" si="7235"/>
        <v>0</v>
      </c>
      <c r="HD407" s="59">
        <f t="shared" si="7236"/>
        <v>0</v>
      </c>
      <c r="HE407" s="72">
        <f t="shared" si="7237"/>
        <v>0</v>
      </c>
      <c r="HF407" s="72">
        <f t="shared" si="7275"/>
        <v>0</v>
      </c>
      <c r="HG407" s="307" t="e">
        <f>GV407/GT407</f>
        <v>#DIV/0!</v>
      </c>
      <c r="HH407" s="307" t="e">
        <f>GW407/GU407</f>
        <v>#DIV/0!</v>
      </c>
      <c r="HI407" s="156">
        <f>$H407</f>
        <v>411009.17200000002</v>
      </c>
      <c r="HJ407" s="157" t="e">
        <f>GW407/GV407</f>
        <v>#DIV/0!</v>
      </c>
      <c r="HK407" s="57">
        <f>VLOOKUP($G407,'ВМП план КС'!$A$8:$AQ$93,40,0)</f>
        <v>0</v>
      </c>
      <c r="HL407" s="57">
        <f>VLOOKUP($G407,'ВМП план КС'!$A$8:$AQ$93,41,0)</f>
        <v>0</v>
      </c>
      <c r="HM407" s="57">
        <f>SUM(HK407/12*$B$2)</f>
        <v>0</v>
      </c>
      <c r="HN407" s="57">
        <f>SUM(HL407/12*$B$2)</f>
        <v>0</v>
      </c>
      <c r="HO407" s="56">
        <f>SUM(HO408:HO414)</f>
        <v>0</v>
      </c>
      <c r="HP407" s="56">
        <f t="shared" ref="HP407" si="7335">SUM(HP408:HP414)</f>
        <v>0</v>
      </c>
      <c r="HQ407" s="56">
        <f t="shared" ref="HQ407" si="7336">SUM(HQ408:HQ414)</f>
        <v>0</v>
      </c>
      <c r="HR407" s="56">
        <f t="shared" ref="HR407" si="7337">SUM(HR408:HR414)</f>
        <v>0</v>
      </c>
      <c r="HS407" s="56">
        <f t="shared" ref="HS407" si="7338">SUM(HS408:HS414)</f>
        <v>0</v>
      </c>
      <c r="HT407" s="56">
        <f t="shared" ref="HT407" si="7339">SUM(HT408:HT414)</f>
        <v>0</v>
      </c>
      <c r="HU407" s="87">
        <f t="shared" si="7238"/>
        <v>0</v>
      </c>
      <c r="HV407" s="59">
        <f t="shared" si="7239"/>
        <v>0</v>
      </c>
      <c r="HW407" s="59">
        <f t="shared" si="7240"/>
        <v>0</v>
      </c>
      <c r="HX407" s="72">
        <f t="shared" si="7241"/>
        <v>0</v>
      </c>
      <c r="HY407" s="72">
        <f t="shared" si="7276"/>
        <v>0</v>
      </c>
      <c r="HZ407" s="307" t="e">
        <f>HO407/HM407</f>
        <v>#DIV/0!</v>
      </c>
      <c r="IA407" s="307" t="e">
        <f>HP407/HN407</f>
        <v>#DIV/0!</v>
      </c>
      <c r="IB407" s="156">
        <f>$H407</f>
        <v>411009.17200000002</v>
      </c>
      <c r="IC407" s="157" t="e">
        <f>HP407/HO407</f>
        <v>#DIV/0!</v>
      </c>
      <c r="ID407" s="112">
        <f>VLOOKUP($G407,'ВМП план КС'!$A$8:$AQ$93,34,0)</f>
        <v>0</v>
      </c>
      <c r="IE407" s="112">
        <f>VLOOKUP($G407,'ВМП план КС'!$A$8:$AQ$93,35,0)</f>
        <v>0</v>
      </c>
      <c r="IF407" s="57">
        <f>SUM(ID407/12*$B$2)</f>
        <v>0</v>
      </c>
      <c r="IG407" s="57">
        <f>SUM(IE407/12*$B$2)</f>
        <v>0</v>
      </c>
      <c r="IH407" s="56">
        <f>SUM(IH408:IH414)</f>
        <v>0</v>
      </c>
      <c r="II407" s="56">
        <f t="shared" ref="II407" si="7340">SUM(II408:II414)</f>
        <v>0</v>
      </c>
      <c r="IJ407" s="56">
        <f t="shared" ref="IJ407" si="7341">SUM(IJ408:IJ414)</f>
        <v>0</v>
      </c>
      <c r="IK407" s="56">
        <f t="shared" ref="IK407" si="7342">SUM(IK408:IK414)</f>
        <v>0</v>
      </c>
      <c r="IL407" s="56">
        <f t="shared" ref="IL407" si="7343">SUM(IL408:IL414)</f>
        <v>0</v>
      </c>
      <c r="IM407" s="56">
        <f t="shared" ref="IM407" si="7344">SUM(IM408:IM414)</f>
        <v>0</v>
      </c>
      <c r="IN407" s="87">
        <f t="shared" si="7242"/>
        <v>0</v>
      </c>
      <c r="IO407" s="59">
        <f t="shared" si="7243"/>
        <v>0</v>
      </c>
      <c r="IP407" s="59">
        <f t="shared" si="7244"/>
        <v>0</v>
      </c>
      <c r="IQ407" s="72">
        <f t="shared" si="7245"/>
        <v>0</v>
      </c>
      <c r="IR407" s="72">
        <f t="shared" si="7277"/>
        <v>0</v>
      </c>
      <c r="IS407" s="307" t="e">
        <f>IH407/IF407</f>
        <v>#DIV/0!</v>
      </c>
      <c r="IT407" s="307" t="e">
        <f>II407/IG407</f>
        <v>#DIV/0!</v>
      </c>
      <c r="IU407" s="156">
        <f>$H407</f>
        <v>411009.17200000002</v>
      </c>
      <c r="IV407" s="157" t="e">
        <f>II407/IH407</f>
        <v>#DIV/0!</v>
      </c>
      <c r="IW407" s="112">
        <f>VLOOKUP($G407,'ВМП план КС'!$A$8:$AQ$93,42,0)</f>
        <v>0</v>
      </c>
      <c r="IX407" s="112">
        <f>VLOOKUP($G407,'ВМП план КС'!$A$8:$AQ$93,43,0)</f>
        <v>0</v>
      </c>
      <c r="IY407" s="57">
        <f>SUM(IW407/12*$B$2)</f>
        <v>0</v>
      </c>
      <c r="IZ407" s="57">
        <f>SUM(IX407/12*$B$2)</f>
        <v>0</v>
      </c>
      <c r="JA407" s="56">
        <f>SUM(JA408:JA414)</f>
        <v>0</v>
      </c>
      <c r="JB407" s="56">
        <f t="shared" ref="JB407" si="7345">SUM(JB408:JB414)</f>
        <v>0</v>
      </c>
      <c r="JC407" s="56">
        <f t="shared" ref="JC407" si="7346">SUM(JC408:JC414)</f>
        <v>0</v>
      </c>
      <c r="JD407" s="56">
        <f t="shared" ref="JD407" si="7347">SUM(JD408:JD414)</f>
        <v>0</v>
      </c>
      <c r="JE407" s="56">
        <f t="shared" ref="JE407" si="7348">SUM(JE408:JE414)</f>
        <v>0</v>
      </c>
      <c r="JF407" s="56">
        <f t="shared" ref="JF407" si="7349">SUM(JF408:JF414)</f>
        <v>0</v>
      </c>
      <c r="JG407" s="87">
        <f t="shared" si="7191"/>
        <v>0</v>
      </c>
      <c r="JH407" s="59">
        <f t="shared" si="7192"/>
        <v>0</v>
      </c>
      <c r="JI407" s="59">
        <f t="shared" si="7193"/>
        <v>0</v>
      </c>
      <c r="JJ407" s="72">
        <f t="shared" si="7194"/>
        <v>0</v>
      </c>
      <c r="JK407" s="72">
        <f t="shared" si="7278"/>
        <v>0</v>
      </c>
      <c r="JL407" s="307" t="e">
        <f>JA407/IY407</f>
        <v>#DIV/0!</v>
      </c>
      <c r="JM407" s="307" t="e">
        <f>JB407/IZ407</f>
        <v>#DIV/0!</v>
      </c>
      <c r="JN407" s="156">
        <f>$H407</f>
        <v>411009.17200000002</v>
      </c>
      <c r="JO407" s="157" t="e">
        <f>JB407/JA407</f>
        <v>#DIV/0!</v>
      </c>
      <c r="JP407" s="384">
        <f>J407+AC407+AV407+BO407+CH407+DA407+DT407+EM407+FF407+FY407+GR407+HK407+ID407+IW407</f>
        <v>5</v>
      </c>
      <c r="JQ407" s="384">
        <f t="shared" ref="JQ407" si="7350">K407+AD407+AW407+BP407+CI407+DB407+DU407+EN407+FG407+FZ407+GS407+HL407+IE407+IX407</f>
        <v>2055045.86</v>
      </c>
      <c r="JR407" s="384">
        <f t="shared" ref="JR407" si="7351">L407+AE407+AX407+BQ407+CJ407+DC407+DV407+EO407+FH407+GA407+GT407+HM407+IF407+IY407</f>
        <v>4.1666666666666661</v>
      </c>
      <c r="JS407" s="384">
        <f t="shared" ref="JS407" si="7352">M407+AF407+AY407+BR407+CK407+DD407+DW407+EP407+FI407+GB407+GU407+HN407+IG407+IZ407</f>
        <v>1712538.2166666666</v>
      </c>
      <c r="JT407" s="384">
        <f t="shared" ref="JT407:JT414" si="7353">N407+AG407+AZ407+BS407+CL407+DE407+DX407+EQ407+FJ407+GC407+GV407+HO407+IH407+JA407</f>
        <v>1</v>
      </c>
      <c r="JU407" s="384">
        <f t="shared" ref="JU407:JU414" si="7354">O407+AH407+BA407+BT407+CM407+DF407+DY407+ER407+FK407+GD407+GW407+HP407+II407+JB407</f>
        <v>411009.17</v>
      </c>
      <c r="JV407" s="384">
        <f t="shared" ref="JV407:JV414" si="7355">P407+AI407+BB407+BU407+CN407+DG407+DZ407+ES407+FL407+GE407+GX407+HQ407+IJ407+JC407</f>
        <v>18</v>
      </c>
      <c r="JW407" s="384">
        <f t="shared" ref="JW407:JW414" si="7356">Q407+AJ407+BC407+BV407+CO407+DH407+EA407+ET407+FM407+GF407+GY407+HR407+IK407+JD407</f>
        <v>0</v>
      </c>
      <c r="JX407" s="384">
        <f t="shared" ref="JX407:JX414" si="7357">R407+AK407+BD407+BW407+CP407+DI407+EB407+EU407+FN407+GG407+GZ407+HS407+IL407+JE407</f>
        <v>0</v>
      </c>
      <c r="JY407" s="384">
        <f t="shared" ref="JY407:JY414" si="7358">S407+AL407+BE407+BX407+CQ407+DJ407+EC407+EV407+FO407+GH407+HA407+HT407+IM407+JF407</f>
        <v>0</v>
      </c>
      <c r="JZ407" s="384">
        <f>JT407+JW407</f>
        <v>1</v>
      </c>
      <c r="KA407" s="384">
        <f t="shared" ref="KA407:KA476" si="7359">JU407+JX407</f>
        <v>411009.17</v>
      </c>
      <c r="KB407" s="384">
        <f t="shared" ref="KB407:KB476" si="7360">JV407+JY407</f>
        <v>18</v>
      </c>
      <c r="KC407" s="72">
        <f>JT407-JR407</f>
        <v>-3.1666666666666661</v>
      </c>
      <c r="KD407" s="72">
        <f>JU407-JS407</f>
        <v>-1301529.0466666666</v>
      </c>
      <c r="KE407" s="156">
        <f>$H407</f>
        <v>411009.17200000002</v>
      </c>
      <c r="KF407" s="157">
        <f>JU407/JT407</f>
        <v>411009.17</v>
      </c>
      <c r="KG407" s="309">
        <f>CR407/CJ407</f>
        <v>1.2000000000000002</v>
      </c>
      <c r="KH407" s="309">
        <f>CS407/CK407</f>
        <v>1.1999999941607142</v>
      </c>
      <c r="KI407" s="223"/>
      <c r="KJ407" s="223"/>
      <c r="KK407" s="626"/>
      <c r="KL407" s="626"/>
      <c r="KM407" s="626"/>
    </row>
    <row r="408" spans="1:299" ht="60" x14ac:dyDescent="0.2">
      <c r="A408" s="100">
        <v>1</v>
      </c>
      <c r="B408" s="100">
        <v>1</v>
      </c>
      <c r="C408" s="168">
        <v>207</v>
      </c>
      <c r="D408" s="531" t="s">
        <v>713</v>
      </c>
      <c r="E408" s="753" t="s">
        <v>714</v>
      </c>
      <c r="F408" s="531" t="s">
        <v>715</v>
      </c>
      <c r="G408" s="63"/>
      <c r="H408" s="92"/>
      <c r="I408" s="92"/>
      <c r="J408" s="45"/>
      <c r="K408" s="45"/>
      <c r="L408" s="45"/>
      <c r="M408" s="45"/>
      <c r="N408" s="45"/>
      <c r="O408" s="45"/>
      <c r="P408" s="45"/>
      <c r="Q408" s="45"/>
      <c r="R408" s="45"/>
      <c r="S408" s="45"/>
      <c r="T408" s="45">
        <f t="shared" si="7280"/>
        <v>0</v>
      </c>
      <c r="U408" s="45">
        <f t="shared" si="7281"/>
        <v>0</v>
      </c>
      <c r="V408" s="45">
        <f t="shared" si="7282"/>
        <v>0</v>
      </c>
      <c r="W408" s="181">
        <f t="shared" si="7283"/>
        <v>0</v>
      </c>
      <c r="X408" s="181">
        <f t="shared" si="7284"/>
        <v>0</v>
      </c>
      <c r="Y408" s="181"/>
      <c r="Z408" s="181"/>
      <c r="AA408" s="110"/>
      <c r="AB408" s="111"/>
      <c r="AC408" s="45"/>
      <c r="AD408" s="45"/>
      <c r="AE408" s="45"/>
      <c r="AF408" s="45"/>
      <c r="AG408" s="45"/>
      <c r="AH408" s="45"/>
      <c r="AI408" s="45"/>
      <c r="AJ408" s="45"/>
      <c r="AK408" s="45"/>
      <c r="AL408" s="45"/>
      <c r="AM408" s="45">
        <f t="shared" si="7248"/>
        <v>0</v>
      </c>
      <c r="AN408" s="45">
        <f t="shared" si="7249"/>
        <v>0</v>
      </c>
      <c r="AO408" s="45">
        <f t="shared" si="7250"/>
        <v>0</v>
      </c>
      <c r="AP408" s="181">
        <f t="shared" si="7251"/>
        <v>0</v>
      </c>
      <c r="AQ408" s="181">
        <f t="shared" si="7252"/>
        <v>0</v>
      </c>
      <c r="AR408" s="181"/>
      <c r="AS408" s="181"/>
      <c r="AT408" s="110"/>
      <c r="AU408" s="111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>
        <f t="shared" si="7201"/>
        <v>0</v>
      </c>
      <c r="BG408" s="45">
        <f t="shared" si="7202"/>
        <v>0</v>
      </c>
      <c r="BH408" s="45">
        <f t="shared" si="7203"/>
        <v>0</v>
      </c>
      <c r="BI408" s="181">
        <f t="shared" si="7151"/>
        <v>0</v>
      </c>
      <c r="BJ408" s="181">
        <f t="shared" si="7253"/>
        <v>0</v>
      </c>
      <c r="BK408" s="181"/>
      <c r="BL408" s="181"/>
      <c r="BM408" s="110"/>
      <c r="BN408" s="111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>
        <f t="shared" si="7254"/>
        <v>0</v>
      </c>
      <c r="BZ408" s="45">
        <f t="shared" si="7205"/>
        <v>0</v>
      </c>
      <c r="CA408" s="45">
        <f t="shared" si="7206"/>
        <v>0</v>
      </c>
      <c r="CB408" s="181">
        <f t="shared" si="7207"/>
        <v>0</v>
      </c>
      <c r="CC408" s="181">
        <f t="shared" si="7255"/>
        <v>0</v>
      </c>
      <c r="CD408" s="181"/>
      <c r="CE408" s="181"/>
      <c r="CF408" s="110"/>
      <c r="CG408" s="111"/>
      <c r="CH408" s="45"/>
      <c r="CI408" s="45"/>
      <c r="CJ408" s="45"/>
      <c r="CK408" s="45"/>
      <c r="CL408" s="45">
        <f>VLOOKUP($E408,'факт КС '!$E$11:$DJ$210,33,0)</f>
        <v>1</v>
      </c>
      <c r="CM408" s="45">
        <f>VLOOKUP($E408,'факт КС '!$E$11:$DJ$210,34,0)</f>
        <v>411009.17</v>
      </c>
      <c r="CN408" s="45">
        <f>VLOOKUP($E408,'факт КС '!$E$11:$DJ$210,35,0)</f>
        <v>18</v>
      </c>
      <c r="CO408" s="45">
        <f>VLOOKUP($E408,'факт КС '!$E$11:$DJ$210,36,0)</f>
        <v>0</v>
      </c>
      <c r="CP408" s="45">
        <f>VLOOKUP($E408,'факт КС '!$E$11:$DJ$210,37,0)</f>
        <v>0</v>
      </c>
      <c r="CQ408" s="45">
        <f>VLOOKUP($E408,'факт КС '!$E$11:$DJ$210,38,0)</f>
        <v>0</v>
      </c>
      <c r="CR408" s="45">
        <f t="shared" ref="CR408" si="7361">CL408+CO408</f>
        <v>1</v>
      </c>
      <c r="CS408" s="45">
        <f t="shared" ref="CS408" si="7362">CM408+CP408</f>
        <v>411009.17</v>
      </c>
      <c r="CT408" s="45">
        <f t="shared" ref="CT408" si="7363">CN408+CQ408</f>
        <v>18</v>
      </c>
      <c r="CU408" s="181">
        <f t="shared" si="7256"/>
        <v>1</v>
      </c>
      <c r="CV408" s="181">
        <f t="shared" si="7257"/>
        <v>411009.17</v>
      </c>
      <c r="CW408" s="272"/>
      <c r="CX408" s="181"/>
      <c r="CY408" s="110"/>
      <c r="CZ408" s="111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>
        <f t="shared" si="7211"/>
        <v>0</v>
      </c>
      <c r="DL408" s="45">
        <f t="shared" si="7212"/>
        <v>0</v>
      </c>
      <c r="DM408" s="45">
        <f t="shared" si="7213"/>
        <v>0</v>
      </c>
      <c r="DN408" s="184">
        <f t="shared" si="7214"/>
        <v>0</v>
      </c>
      <c r="DO408" s="184">
        <f t="shared" si="7258"/>
        <v>0</v>
      </c>
      <c r="DP408" s="181"/>
      <c r="DQ408" s="181"/>
      <c r="DR408" s="110"/>
      <c r="DS408" s="111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>
        <f t="shared" si="7215"/>
        <v>0</v>
      </c>
      <c r="EE408" s="45">
        <f t="shared" si="7216"/>
        <v>0</v>
      </c>
      <c r="EF408" s="45">
        <f t="shared" si="7217"/>
        <v>0</v>
      </c>
      <c r="EG408" s="184">
        <f t="shared" si="7218"/>
        <v>0</v>
      </c>
      <c r="EH408" s="184">
        <f t="shared" si="7259"/>
        <v>0</v>
      </c>
      <c r="EI408" s="181"/>
      <c r="EJ408" s="181"/>
      <c r="EK408" s="110"/>
      <c r="EL408" s="111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>
        <f t="shared" si="7260"/>
        <v>0</v>
      </c>
      <c r="EX408" s="45">
        <f t="shared" si="7261"/>
        <v>0</v>
      </c>
      <c r="EY408" s="45">
        <f t="shared" si="7262"/>
        <v>0</v>
      </c>
      <c r="EZ408" s="184">
        <f t="shared" si="7263"/>
        <v>0</v>
      </c>
      <c r="FA408" s="184">
        <f t="shared" si="7264"/>
        <v>0</v>
      </c>
      <c r="FB408" s="181"/>
      <c r="FC408" s="181"/>
      <c r="FD408" s="110"/>
      <c r="FE408" s="111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>
        <f t="shared" si="7265"/>
        <v>0</v>
      </c>
      <c r="FQ408" s="45">
        <f t="shared" si="7266"/>
        <v>0</v>
      </c>
      <c r="FR408" s="45">
        <f t="shared" si="7267"/>
        <v>0</v>
      </c>
      <c r="FS408" s="184">
        <f t="shared" si="7268"/>
        <v>0</v>
      </c>
      <c r="FT408" s="184">
        <f t="shared" si="7269"/>
        <v>0</v>
      </c>
      <c r="FU408" s="181"/>
      <c r="FV408" s="181"/>
      <c r="FW408" s="110"/>
      <c r="FX408" s="111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>
        <f t="shared" si="7270"/>
        <v>0</v>
      </c>
      <c r="GJ408" s="45">
        <f t="shared" si="7271"/>
        <v>0</v>
      </c>
      <c r="GK408" s="45">
        <f t="shared" si="7272"/>
        <v>0</v>
      </c>
      <c r="GL408" s="184">
        <f t="shared" si="7273"/>
        <v>0</v>
      </c>
      <c r="GM408" s="184">
        <f t="shared" si="7274"/>
        <v>0</v>
      </c>
      <c r="GN408" s="181"/>
      <c r="GO408" s="181"/>
      <c r="GP408" s="110"/>
      <c r="GQ408" s="111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>
        <f t="shared" si="7234"/>
        <v>0</v>
      </c>
      <c r="HC408" s="45">
        <f t="shared" si="7235"/>
        <v>0</v>
      </c>
      <c r="HD408" s="45">
        <f t="shared" si="7236"/>
        <v>0</v>
      </c>
      <c r="HE408" s="184">
        <f t="shared" si="7237"/>
        <v>0</v>
      </c>
      <c r="HF408" s="184">
        <f t="shared" si="7275"/>
        <v>0</v>
      </c>
      <c r="HG408" s="181"/>
      <c r="HH408" s="181"/>
      <c r="HI408" s="110"/>
      <c r="HJ408" s="111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>
        <f t="shared" si="7238"/>
        <v>0</v>
      </c>
      <c r="HV408" s="45">
        <f t="shared" si="7239"/>
        <v>0</v>
      </c>
      <c r="HW408" s="45">
        <f t="shared" si="7240"/>
        <v>0</v>
      </c>
      <c r="HX408" s="184">
        <f t="shared" si="7241"/>
        <v>0</v>
      </c>
      <c r="HY408" s="184">
        <f t="shared" si="7276"/>
        <v>0</v>
      </c>
      <c r="HZ408" s="181"/>
      <c r="IA408" s="181"/>
      <c r="IB408" s="110"/>
      <c r="IC408" s="111"/>
      <c r="ID408" s="46"/>
      <c r="IE408" s="46"/>
      <c r="IF408" s="45"/>
      <c r="IG408" s="45"/>
      <c r="IH408" s="45"/>
      <c r="II408" s="45"/>
      <c r="IJ408" s="45"/>
      <c r="IK408" s="45"/>
      <c r="IL408" s="45"/>
      <c r="IM408" s="45"/>
      <c r="IN408" s="45">
        <f t="shared" si="7242"/>
        <v>0</v>
      </c>
      <c r="IO408" s="45">
        <f t="shared" si="7243"/>
        <v>0</v>
      </c>
      <c r="IP408" s="45">
        <f t="shared" si="7244"/>
        <v>0</v>
      </c>
      <c r="IQ408" s="184">
        <f t="shared" si="7245"/>
        <v>0</v>
      </c>
      <c r="IR408" s="184">
        <f t="shared" si="7277"/>
        <v>0</v>
      </c>
      <c r="IS408" s="181"/>
      <c r="IT408" s="181"/>
      <c r="IU408" s="110"/>
      <c r="IV408" s="111"/>
      <c r="IW408" s="46"/>
      <c r="IX408" s="46"/>
      <c r="IY408" s="45"/>
      <c r="IZ408" s="45"/>
      <c r="JA408" s="45"/>
      <c r="JB408" s="45"/>
      <c r="JC408" s="45"/>
      <c r="JD408" s="45"/>
      <c r="JE408" s="45"/>
      <c r="JF408" s="45"/>
      <c r="JG408" s="45">
        <f t="shared" si="7191"/>
        <v>0</v>
      </c>
      <c r="JH408" s="45">
        <f t="shared" si="7192"/>
        <v>0</v>
      </c>
      <c r="JI408" s="45">
        <f t="shared" si="7193"/>
        <v>0</v>
      </c>
      <c r="JJ408" s="184">
        <f t="shared" si="7194"/>
        <v>0</v>
      </c>
      <c r="JK408" s="184">
        <f t="shared" si="7278"/>
        <v>0</v>
      </c>
      <c r="JL408" s="181"/>
      <c r="JM408" s="181"/>
      <c r="JN408" s="110"/>
      <c r="JO408" s="111"/>
      <c r="JP408" s="47"/>
      <c r="JQ408" s="48"/>
      <c r="JR408" s="47"/>
      <c r="JS408" s="47"/>
      <c r="JT408" s="385">
        <f t="shared" si="7353"/>
        <v>1</v>
      </c>
      <c r="JU408" s="385">
        <f t="shared" si="7354"/>
        <v>411009.17</v>
      </c>
      <c r="JV408" s="385">
        <f t="shared" si="7355"/>
        <v>18</v>
      </c>
      <c r="JW408" s="385">
        <f t="shared" si="7356"/>
        <v>0</v>
      </c>
      <c r="JX408" s="385">
        <f t="shared" si="7357"/>
        <v>0</v>
      </c>
      <c r="JY408" s="385">
        <f t="shared" si="7358"/>
        <v>0</v>
      </c>
      <c r="JZ408" s="45">
        <f t="shared" ref="JZ408:JZ414" si="7364">JT408+JW408</f>
        <v>1</v>
      </c>
      <c r="KA408" s="45">
        <f t="shared" si="7359"/>
        <v>411009.17</v>
      </c>
      <c r="KB408" s="45">
        <f t="shared" si="7360"/>
        <v>18</v>
      </c>
      <c r="KC408" s="184">
        <f t="shared" ref="KC408:KC414" si="7365">JT408-JR408</f>
        <v>1</v>
      </c>
      <c r="KD408" s="184">
        <f t="shared" ref="KD408:KD414" si="7366">JU408-JS408</f>
        <v>411009.17</v>
      </c>
      <c r="KE408" s="110"/>
      <c r="KF408" s="111"/>
      <c r="KG408" s="62"/>
      <c r="KH408" s="62"/>
    </row>
    <row r="409" spans="1:299" s="3" customFormat="1" hidden="1" x14ac:dyDescent="0.2">
      <c r="A409" s="100">
        <v>1</v>
      </c>
      <c r="B409" s="62"/>
      <c r="C409" s="34"/>
      <c r="D409" s="170"/>
      <c r="E409" s="754"/>
      <c r="F409" s="170"/>
      <c r="G409" s="63"/>
      <c r="H409" s="92"/>
      <c r="I409" s="92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>
        <f t="shared" si="7280"/>
        <v>0</v>
      </c>
      <c r="U409" s="45">
        <f t="shared" si="7281"/>
        <v>0</v>
      </c>
      <c r="V409" s="45">
        <f t="shared" si="7282"/>
        <v>0</v>
      </c>
      <c r="W409" s="181">
        <f t="shared" si="7283"/>
        <v>0</v>
      </c>
      <c r="X409" s="181">
        <f t="shared" si="7284"/>
        <v>0</v>
      </c>
      <c r="Y409" s="181"/>
      <c r="Z409" s="181"/>
      <c r="AA409" s="46"/>
      <c r="AB409" s="46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>
        <f t="shared" si="7248"/>
        <v>0</v>
      </c>
      <c r="AN409" s="45">
        <f t="shared" si="7249"/>
        <v>0</v>
      </c>
      <c r="AO409" s="45">
        <f t="shared" si="7250"/>
        <v>0</v>
      </c>
      <c r="AP409" s="181">
        <f t="shared" si="7251"/>
        <v>0</v>
      </c>
      <c r="AQ409" s="181">
        <f t="shared" si="7252"/>
        <v>0</v>
      </c>
      <c r="AR409" s="181"/>
      <c r="AS409" s="181"/>
      <c r="AT409" s="46"/>
      <c r="AU409" s="46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>
        <f t="shared" si="7201"/>
        <v>0</v>
      </c>
      <c r="BG409" s="45">
        <f t="shared" si="7202"/>
        <v>0</v>
      </c>
      <c r="BH409" s="45">
        <f t="shared" si="7203"/>
        <v>0</v>
      </c>
      <c r="BI409" s="181">
        <f t="shared" si="7151"/>
        <v>0</v>
      </c>
      <c r="BJ409" s="181">
        <f t="shared" si="7253"/>
        <v>0</v>
      </c>
      <c r="BK409" s="181"/>
      <c r="BL409" s="181"/>
      <c r="BM409" s="46"/>
      <c r="BN409" s="46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>
        <f t="shared" si="7254"/>
        <v>0</v>
      </c>
      <c r="BZ409" s="45">
        <f t="shared" si="7205"/>
        <v>0</v>
      </c>
      <c r="CA409" s="45">
        <f t="shared" si="7206"/>
        <v>0</v>
      </c>
      <c r="CB409" s="181">
        <f t="shared" si="7207"/>
        <v>0</v>
      </c>
      <c r="CC409" s="181">
        <f t="shared" si="7255"/>
        <v>0</v>
      </c>
      <c r="CD409" s="181"/>
      <c r="CE409" s="181"/>
      <c r="CF409" s="46"/>
      <c r="CG409" s="46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>
        <f t="shared" si="7208"/>
        <v>0</v>
      </c>
      <c r="CS409" s="45">
        <f t="shared" si="7209"/>
        <v>0</v>
      </c>
      <c r="CT409" s="45">
        <f t="shared" si="7210"/>
        <v>0</v>
      </c>
      <c r="CU409" s="181">
        <f t="shared" si="7256"/>
        <v>0</v>
      </c>
      <c r="CV409" s="181">
        <f t="shared" si="7257"/>
        <v>0</v>
      </c>
      <c r="CW409" s="272"/>
      <c r="CX409" s="181"/>
      <c r="CY409" s="46"/>
      <c r="CZ409" s="46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>
        <f t="shared" si="7211"/>
        <v>0</v>
      </c>
      <c r="DL409" s="45">
        <f t="shared" si="7212"/>
        <v>0</v>
      </c>
      <c r="DM409" s="45">
        <f t="shared" si="7213"/>
        <v>0</v>
      </c>
      <c r="DN409" s="184">
        <f t="shared" si="7214"/>
        <v>0</v>
      </c>
      <c r="DO409" s="184">
        <f t="shared" si="7258"/>
        <v>0</v>
      </c>
      <c r="DP409" s="181"/>
      <c r="DQ409" s="181"/>
      <c r="DR409" s="46"/>
      <c r="DS409" s="46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>
        <f t="shared" si="7215"/>
        <v>0</v>
      </c>
      <c r="EE409" s="45">
        <f t="shared" si="7216"/>
        <v>0</v>
      </c>
      <c r="EF409" s="45">
        <f t="shared" si="7217"/>
        <v>0</v>
      </c>
      <c r="EG409" s="184">
        <f t="shared" si="7218"/>
        <v>0</v>
      </c>
      <c r="EH409" s="184">
        <f t="shared" si="7259"/>
        <v>0</v>
      </c>
      <c r="EI409" s="181"/>
      <c r="EJ409" s="181"/>
      <c r="EK409" s="46"/>
      <c r="EL409" s="46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>
        <f t="shared" si="7260"/>
        <v>0</v>
      </c>
      <c r="EX409" s="45">
        <f t="shared" si="7261"/>
        <v>0</v>
      </c>
      <c r="EY409" s="45">
        <f t="shared" si="7262"/>
        <v>0</v>
      </c>
      <c r="EZ409" s="184">
        <f t="shared" si="7263"/>
        <v>0</v>
      </c>
      <c r="FA409" s="184">
        <f t="shared" si="7264"/>
        <v>0</v>
      </c>
      <c r="FB409" s="181"/>
      <c r="FC409" s="181"/>
      <c r="FD409" s="46"/>
      <c r="FE409" s="46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>
        <f t="shared" si="7265"/>
        <v>0</v>
      </c>
      <c r="FQ409" s="45">
        <f t="shared" si="7266"/>
        <v>0</v>
      </c>
      <c r="FR409" s="45">
        <f t="shared" si="7267"/>
        <v>0</v>
      </c>
      <c r="FS409" s="184">
        <f t="shared" si="7268"/>
        <v>0</v>
      </c>
      <c r="FT409" s="184">
        <f t="shared" si="7269"/>
        <v>0</v>
      </c>
      <c r="FU409" s="181"/>
      <c r="FV409" s="181"/>
      <c r="FW409" s="46"/>
      <c r="FX409" s="46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>
        <f t="shared" si="7270"/>
        <v>0</v>
      </c>
      <c r="GJ409" s="45">
        <f t="shared" si="7271"/>
        <v>0</v>
      </c>
      <c r="GK409" s="45">
        <f t="shared" si="7272"/>
        <v>0</v>
      </c>
      <c r="GL409" s="184">
        <f t="shared" si="7273"/>
        <v>0</v>
      </c>
      <c r="GM409" s="184">
        <f t="shared" si="7274"/>
        <v>0</v>
      </c>
      <c r="GN409" s="181"/>
      <c r="GO409" s="181"/>
      <c r="GP409" s="46"/>
      <c r="GQ409" s="46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>
        <f t="shared" si="7234"/>
        <v>0</v>
      </c>
      <c r="HC409" s="45">
        <f t="shared" si="7235"/>
        <v>0</v>
      </c>
      <c r="HD409" s="45">
        <f t="shared" si="7236"/>
        <v>0</v>
      </c>
      <c r="HE409" s="184">
        <f t="shared" si="7237"/>
        <v>0</v>
      </c>
      <c r="HF409" s="184">
        <f t="shared" si="7275"/>
        <v>0</v>
      </c>
      <c r="HG409" s="181"/>
      <c r="HH409" s="181"/>
      <c r="HI409" s="46"/>
      <c r="HJ409" s="46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>
        <f t="shared" si="7238"/>
        <v>0</v>
      </c>
      <c r="HV409" s="45">
        <f t="shared" si="7239"/>
        <v>0</v>
      </c>
      <c r="HW409" s="45">
        <f t="shared" si="7240"/>
        <v>0</v>
      </c>
      <c r="HX409" s="184">
        <f t="shared" si="7241"/>
        <v>0</v>
      </c>
      <c r="HY409" s="184">
        <f t="shared" si="7276"/>
        <v>0</v>
      </c>
      <c r="HZ409" s="181"/>
      <c r="IA409" s="181"/>
      <c r="IB409" s="46"/>
      <c r="IC409" s="46"/>
      <c r="ID409" s="46"/>
      <c r="IE409" s="46"/>
      <c r="IF409" s="45"/>
      <c r="IG409" s="45"/>
      <c r="IH409" s="45"/>
      <c r="II409" s="45"/>
      <c r="IJ409" s="45"/>
      <c r="IK409" s="45"/>
      <c r="IL409" s="45"/>
      <c r="IM409" s="45"/>
      <c r="IN409" s="45">
        <f t="shared" si="7242"/>
        <v>0</v>
      </c>
      <c r="IO409" s="45">
        <f t="shared" si="7243"/>
        <v>0</v>
      </c>
      <c r="IP409" s="45">
        <f t="shared" si="7244"/>
        <v>0</v>
      </c>
      <c r="IQ409" s="184">
        <f t="shared" si="7245"/>
        <v>0</v>
      </c>
      <c r="IR409" s="184">
        <f t="shared" si="7277"/>
        <v>0</v>
      </c>
      <c r="IS409" s="181"/>
      <c r="IT409" s="181"/>
      <c r="IU409" s="46"/>
      <c r="IV409" s="46"/>
      <c r="IW409" s="46"/>
      <c r="IX409" s="46"/>
      <c r="IY409" s="45"/>
      <c r="IZ409" s="45"/>
      <c r="JA409" s="45"/>
      <c r="JB409" s="45"/>
      <c r="JC409" s="45"/>
      <c r="JD409" s="45"/>
      <c r="JE409" s="45"/>
      <c r="JF409" s="45"/>
      <c r="JG409" s="45">
        <f t="shared" si="7191"/>
        <v>0</v>
      </c>
      <c r="JH409" s="45">
        <f t="shared" si="7192"/>
        <v>0</v>
      </c>
      <c r="JI409" s="45">
        <f t="shared" si="7193"/>
        <v>0</v>
      </c>
      <c r="JJ409" s="184">
        <f t="shared" si="7194"/>
        <v>0</v>
      </c>
      <c r="JK409" s="184">
        <f t="shared" si="7278"/>
        <v>0</v>
      </c>
      <c r="JL409" s="181"/>
      <c r="JM409" s="181"/>
      <c r="JN409" s="46"/>
      <c r="JO409" s="46"/>
      <c r="JP409" s="47"/>
      <c r="JQ409" s="48"/>
      <c r="JR409" s="47"/>
      <c r="JS409" s="47"/>
      <c r="JT409" s="385">
        <f t="shared" si="7353"/>
        <v>0</v>
      </c>
      <c r="JU409" s="385">
        <f t="shared" si="7354"/>
        <v>0</v>
      </c>
      <c r="JV409" s="385">
        <f t="shared" si="7355"/>
        <v>0</v>
      </c>
      <c r="JW409" s="385">
        <f t="shared" si="7356"/>
        <v>0</v>
      </c>
      <c r="JX409" s="385">
        <f t="shared" si="7357"/>
        <v>0</v>
      </c>
      <c r="JY409" s="385">
        <f t="shared" si="7358"/>
        <v>0</v>
      </c>
      <c r="JZ409" s="45">
        <f t="shared" si="7364"/>
        <v>0</v>
      </c>
      <c r="KA409" s="45">
        <f t="shared" si="7359"/>
        <v>0</v>
      </c>
      <c r="KB409" s="45">
        <f t="shared" si="7360"/>
        <v>0</v>
      </c>
      <c r="KC409" s="184">
        <f t="shared" si="7365"/>
        <v>0</v>
      </c>
      <c r="KD409" s="184">
        <f t="shared" si="7366"/>
        <v>0</v>
      </c>
      <c r="KE409" s="46"/>
      <c r="KF409" s="46"/>
      <c r="KG409" s="49"/>
      <c r="KH409" s="49"/>
    </row>
    <row r="410" spans="1:299" s="3" customFormat="1" hidden="1" x14ac:dyDescent="0.2">
      <c r="A410" s="100">
        <v>1</v>
      </c>
      <c r="B410" s="62"/>
      <c r="C410" s="34"/>
      <c r="D410" s="170"/>
      <c r="E410" s="754"/>
      <c r="F410" s="170"/>
      <c r="G410" s="63"/>
      <c r="H410" s="92"/>
      <c r="I410" s="92"/>
      <c r="J410" s="45"/>
      <c r="K410" s="45"/>
      <c r="L410" s="45"/>
      <c r="M410" s="45"/>
      <c r="N410" s="45"/>
      <c r="O410" s="45"/>
      <c r="P410" s="45"/>
      <c r="Q410" s="45"/>
      <c r="R410" s="45"/>
      <c r="S410" s="45"/>
      <c r="T410" s="45">
        <f t="shared" si="7280"/>
        <v>0</v>
      </c>
      <c r="U410" s="45">
        <f t="shared" si="7281"/>
        <v>0</v>
      </c>
      <c r="V410" s="45">
        <f t="shared" si="7282"/>
        <v>0</v>
      </c>
      <c r="W410" s="181">
        <f t="shared" si="7283"/>
        <v>0</v>
      </c>
      <c r="X410" s="181">
        <f t="shared" si="7284"/>
        <v>0</v>
      </c>
      <c r="Y410" s="181"/>
      <c r="Z410" s="181"/>
      <c r="AA410" s="46"/>
      <c r="AB410" s="46"/>
      <c r="AC410" s="45"/>
      <c r="AD410" s="45"/>
      <c r="AE410" s="45"/>
      <c r="AF410" s="45"/>
      <c r="AG410" s="45"/>
      <c r="AH410" s="45"/>
      <c r="AI410" s="45"/>
      <c r="AJ410" s="45"/>
      <c r="AK410" s="45"/>
      <c r="AL410" s="45"/>
      <c r="AM410" s="45">
        <f t="shared" si="7248"/>
        <v>0</v>
      </c>
      <c r="AN410" s="45">
        <f t="shared" si="7249"/>
        <v>0</v>
      </c>
      <c r="AO410" s="45">
        <f t="shared" si="7250"/>
        <v>0</v>
      </c>
      <c r="AP410" s="181">
        <f t="shared" si="7251"/>
        <v>0</v>
      </c>
      <c r="AQ410" s="181">
        <f t="shared" si="7252"/>
        <v>0</v>
      </c>
      <c r="AR410" s="181"/>
      <c r="AS410" s="181"/>
      <c r="AT410" s="46"/>
      <c r="AU410" s="46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>
        <f t="shared" si="7201"/>
        <v>0</v>
      </c>
      <c r="BG410" s="45">
        <f t="shared" si="7202"/>
        <v>0</v>
      </c>
      <c r="BH410" s="45">
        <f t="shared" si="7203"/>
        <v>0</v>
      </c>
      <c r="BI410" s="181">
        <f t="shared" si="7151"/>
        <v>0</v>
      </c>
      <c r="BJ410" s="181">
        <f t="shared" si="7253"/>
        <v>0</v>
      </c>
      <c r="BK410" s="181"/>
      <c r="BL410" s="181"/>
      <c r="BM410" s="46"/>
      <c r="BN410" s="46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>
        <f t="shared" si="7254"/>
        <v>0</v>
      </c>
      <c r="BZ410" s="45">
        <f t="shared" si="7205"/>
        <v>0</v>
      </c>
      <c r="CA410" s="45">
        <f t="shared" si="7206"/>
        <v>0</v>
      </c>
      <c r="CB410" s="181">
        <f t="shared" si="7207"/>
        <v>0</v>
      </c>
      <c r="CC410" s="181">
        <f t="shared" si="7255"/>
        <v>0</v>
      </c>
      <c r="CD410" s="181"/>
      <c r="CE410" s="181"/>
      <c r="CF410" s="46"/>
      <c r="CG410" s="46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>
        <f t="shared" si="7208"/>
        <v>0</v>
      </c>
      <c r="CS410" s="45">
        <f t="shared" si="7209"/>
        <v>0</v>
      </c>
      <c r="CT410" s="45">
        <f t="shared" si="7210"/>
        <v>0</v>
      </c>
      <c r="CU410" s="181">
        <f t="shared" si="7256"/>
        <v>0</v>
      </c>
      <c r="CV410" s="181">
        <f t="shared" si="7257"/>
        <v>0</v>
      </c>
      <c r="CW410" s="273"/>
      <c r="CX410" s="184"/>
      <c r="CY410" s="117"/>
      <c r="CZ410" s="117"/>
      <c r="DA410" s="114"/>
      <c r="DB410" s="114"/>
      <c r="DC410" s="114"/>
      <c r="DD410" s="114"/>
      <c r="DE410" s="45"/>
      <c r="DF410" s="45"/>
      <c r="DG410" s="45"/>
      <c r="DH410" s="45"/>
      <c r="DI410" s="45"/>
      <c r="DJ410" s="45"/>
      <c r="DK410" s="45">
        <f t="shared" si="7211"/>
        <v>0</v>
      </c>
      <c r="DL410" s="45">
        <f t="shared" si="7212"/>
        <v>0</v>
      </c>
      <c r="DM410" s="45">
        <f t="shared" si="7213"/>
        <v>0</v>
      </c>
      <c r="DN410" s="184">
        <f t="shared" si="7214"/>
        <v>0</v>
      </c>
      <c r="DO410" s="184">
        <f t="shared" si="7258"/>
        <v>0</v>
      </c>
      <c r="DP410" s="184"/>
      <c r="DQ410" s="184"/>
      <c r="DR410" s="117"/>
      <c r="DS410" s="117"/>
      <c r="DT410" s="114"/>
      <c r="DU410" s="114"/>
      <c r="DV410" s="114"/>
      <c r="DW410" s="114"/>
      <c r="DX410" s="45"/>
      <c r="DY410" s="45"/>
      <c r="DZ410" s="45"/>
      <c r="EA410" s="45"/>
      <c r="EB410" s="45"/>
      <c r="EC410" s="45"/>
      <c r="ED410" s="45">
        <f t="shared" si="7215"/>
        <v>0</v>
      </c>
      <c r="EE410" s="45">
        <f t="shared" si="7216"/>
        <v>0</v>
      </c>
      <c r="EF410" s="45">
        <f t="shared" si="7217"/>
        <v>0</v>
      </c>
      <c r="EG410" s="184">
        <f t="shared" si="7218"/>
        <v>0</v>
      </c>
      <c r="EH410" s="184">
        <f t="shared" si="7259"/>
        <v>0</v>
      </c>
      <c r="EI410" s="184"/>
      <c r="EJ410" s="184"/>
      <c r="EK410" s="117"/>
      <c r="EL410" s="117"/>
      <c r="EM410" s="114"/>
      <c r="EN410" s="114"/>
      <c r="EO410" s="114"/>
      <c r="EP410" s="114"/>
      <c r="EQ410" s="45"/>
      <c r="ER410" s="45"/>
      <c r="ES410" s="45"/>
      <c r="ET410" s="45"/>
      <c r="EU410" s="45"/>
      <c r="EV410" s="45"/>
      <c r="EW410" s="45">
        <f t="shared" si="7260"/>
        <v>0</v>
      </c>
      <c r="EX410" s="45">
        <f t="shared" si="7261"/>
        <v>0</v>
      </c>
      <c r="EY410" s="45">
        <f t="shared" si="7262"/>
        <v>0</v>
      </c>
      <c r="EZ410" s="184">
        <f t="shared" si="7263"/>
        <v>0</v>
      </c>
      <c r="FA410" s="184">
        <f t="shared" si="7264"/>
        <v>0</v>
      </c>
      <c r="FB410" s="184"/>
      <c r="FC410" s="184"/>
      <c r="FD410" s="117"/>
      <c r="FE410" s="117"/>
      <c r="FF410" s="114"/>
      <c r="FG410" s="114"/>
      <c r="FH410" s="114"/>
      <c r="FI410" s="114"/>
      <c r="FJ410" s="45"/>
      <c r="FK410" s="45"/>
      <c r="FL410" s="45"/>
      <c r="FM410" s="45"/>
      <c r="FN410" s="45"/>
      <c r="FO410" s="45"/>
      <c r="FP410" s="45">
        <f t="shared" si="7265"/>
        <v>0</v>
      </c>
      <c r="FQ410" s="45">
        <f t="shared" si="7266"/>
        <v>0</v>
      </c>
      <c r="FR410" s="45">
        <f t="shared" si="7267"/>
        <v>0</v>
      </c>
      <c r="FS410" s="184">
        <f t="shared" si="7268"/>
        <v>0</v>
      </c>
      <c r="FT410" s="184">
        <f t="shared" si="7269"/>
        <v>0</v>
      </c>
      <c r="FU410" s="184"/>
      <c r="FV410" s="184"/>
      <c r="FW410" s="117"/>
      <c r="FX410" s="117"/>
      <c r="FY410" s="114"/>
      <c r="FZ410" s="114"/>
      <c r="GA410" s="114"/>
      <c r="GB410" s="114"/>
      <c r="GC410" s="45"/>
      <c r="GD410" s="45"/>
      <c r="GE410" s="45"/>
      <c r="GF410" s="45"/>
      <c r="GG410" s="45"/>
      <c r="GH410" s="45"/>
      <c r="GI410" s="45">
        <f t="shared" si="7270"/>
        <v>0</v>
      </c>
      <c r="GJ410" s="45">
        <f t="shared" si="7271"/>
        <v>0</v>
      </c>
      <c r="GK410" s="45">
        <f t="shared" si="7272"/>
        <v>0</v>
      </c>
      <c r="GL410" s="184">
        <f t="shared" si="7273"/>
        <v>0</v>
      </c>
      <c r="GM410" s="184">
        <f t="shared" si="7274"/>
        <v>0</v>
      </c>
      <c r="GN410" s="184"/>
      <c r="GO410" s="184"/>
      <c r="GP410" s="117"/>
      <c r="GQ410" s="117"/>
      <c r="GR410" s="114"/>
      <c r="GS410" s="114"/>
      <c r="GT410" s="114"/>
      <c r="GU410" s="114"/>
      <c r="GV410" s="45"/>
      <c r="GW410" s="45"/>
      <c r="GX410" s="45"/>
      <c r="GY410" s="45"/>
      <c r="GZ410" s="45"/>
      <c r="HA410" s="45"/>
      <c r="HB410" s="45">
        <f t="shared" si="7234"/>
        <v>0</v>
      </c>
      <c r="HC410" s="45">
        <f t="shared" si="7235"/>
        <v>0</v>
      </c>
      <c r="HD410" s="45">
        <f t="shared" si="7236"/>
        <v>0</v>
      </c>
      <c r="HE410" s="184">
        <f t="shared" si="7237"/>
        <v>0</v>
      </c>
      <c r="HF410" s="184">
        <f t="shared" si="7275"/>
        <v>0</v>
      </c>
      <c r="HG410" s="184"/>
      <c r="HH410" s="184"/>
      <c r="HI410" s="117"/>
      <c r="HJ410" s="117"/>
      <c r="HK410" s="114"/>
      <c r="HL410" s="114"/>
      <c r="HM410" s="114"/>
      <c r="HN410" s="114"/>
      <c r="HO410" s="45"/>
      <c r="HP410" s="45"/>
      <c r="HQ410" s="45"/>
      <c r="HR410" s="45"/>
      <c r="HS410" s="45"/>
      <c r="HT410" s="45"/>
      <c r="HU410" s="45">
        <f t="shared" si="7238"/>
        <v>0</v>
      </c>
      <c r="HV410" s="45">
        <f t="shared" si="7239"/>
        <v>0</v>
      </c>
      <c r="HW410" s="45">
        <f t="shared" si="7240"/>
        <v>0</v>
      </c>
      <c r="HX410" s="184">
        <f t="shared" si="7241"/>
        <v>0</v>
      </c>
      <c r="HY410" s="184">
        <f t="shared" si="7276"/>
        <v>0</v>
      </c>
      <c r="HZ410" s="184"/>
      <c r="IA410" s="184"/>
      <c r="IB410" s="117"/>
      <c r="IC410" s="117"/>
      <c r="ID410" s="117"/>
      <c r="IE410" s="117"/>
      <c r="IF410" s="114"/>
      <c r="IG410" s="114"/>
      <c r="IH410" s="45"/>
      <c r="II410" s="45"/>
      <c r="IJ410" s="45"/>
      <c r="IK410" s="45"/>
      <c r="IL410" s="45"/>
      <c r="IM410" s="45"/>
      <c r="IN410" s="45">
        <f t="shared" si="7242"/>
        <v>0</v>
      </c>
      <c r="IO410" s="45">
        <f t="shared" si="7243"/>
        <v>0</v>
      </c>
      <c r="IP410" s="45">
        <f t="shared" si="7244"/>
        <v>0</v>
      </c>
      <c r="IQ410" s="184">
        <f t="shared" si="7245"/>
        <v>0</v>
      </c>
      <c r="IR410" s="184">
        <f t="shared" si="7277"/>
        <v>0</v>
      </c>
      <c r="IS410" s="184"/>
      <c r="IT410" s="184"/>
      <c r="IU410" s="117"/>
      <c r="IV410" s="117"/>
      <c r="IW410" s="117"/>
      <c r="IX410" s="117"/>
      <c r="IY410" s="114"/>
      <c r="IZ410" s="114"/>
      <c r="JA410" s="45"/>
      <c r="JB410" s="45"/>
      <c r="JC410" s="45"/>
      <c r="JD410" s="45"/>
      <c r="JE410" s="45"/>
      <c r="JF410" s="45"/>
      <c r="JG410" s="45">
        <f t="shared" si="7191"/>
        <v>0</v>
      </c>
      <c r="JH410" s="45">
        <f t="shared" si="7192"/>
        <v>0</v>
      </c>
      <c r="JI410" s="45">
        <f t="shared" si="7193"/>
        <v>0</v>
      </c>
      <c r="JJ410" s="184">
        <f t="shared" si="7194"/>
        <v>0</v>
      </c>
      <c r="JK410" s="184">
        <f t="shared" si="7278"/>
        <v>0</v>
      </c>
      <c r="JL410" s="184"/>
      <c r="JM410" s="184"/>
      <c r="JN410" s="117"/>
      <c r="JO410" s="117"/>
      <c r="JP410" s="118"/>
      <c r="JQ410" s="119"/>
      <c r="JR410" s="118"/>
      <c r="JS410" s="118"/>
      <c r="JT410" s="385">
        <f t="shared" si="7353"/>
        <v>0</v>
      </c>
      <c r="JU410" s="385">
        <f t="shared" si="7354"/>
        <v>0</v>
      </c>
      <c r="JV410" s="385">
        <f t="shared" si="7355"/>
        <v>0</v>
      </c>
      <c r="JW410" s="385">
        <f t="shared" si="7356"/>
        <v>0</v>
      </c>
      <c r="JX410" s="385">
        <f t="shared" si="7357"/>
        <v>0</v>
      </c>
      <c r="JY410" s="385">
        <f t="shared" si="7358"/>
        <v>0</v>
      </c>
      <c r="JZ410" s="45">
        <f t="shared" si="7364"/>
        <v>0</v>
      </c>
      <c r="KA410" s="45">
        <f t="shared" si="7359"/>
        <v>0</v>
      </c>
      <c r="KB410" s="45">
        <f t="shared" si="7360"/>
        <v>0</v>
      </c>
      <c r="KC410" s="184">
        <f t="shared" si="7365"/>
        <v>0</v>
      </c>
      <c r="KD410" s="184">
        <f t="shared" si="7366"/>
        <v>0</v>
      </c>
      <c r="KE410" s="117"/>
      <c r="KF410" s="117"/>
      <c r="KG410" s="49"/>
      <c r="KH410" s="49"/>
    </row>
    <row r="411" spans="1:299" s="3" customFormat="1" hidden="1" x14ac:dyDescent="0.2">
      <c r="A411" s="100">
        <v>1</v>
      </c>
      <c r="B411" s="62"/>
      <c r="C411" s="49"/>
      <c r="D411" s="261"/>
      <c r="E411" s="750"/>
      <c r="F411" s="170"/>
      <c r="G411" s="63"/>
      <c r="H411" s="92"/>
      <c r="I411" s="92"/>
      <c r="J411" s="45"/>
      <c r="K411" s="45"/>
      <c r="L411" s="45"/>
      <c r="M411" s="45"/>
      <c r="N411" s="45"/>
      <c r="O411" s="45"/>
      <c r="P411" s="45"/>
      <c r="Q411" s="45"/>
      <c r="R411" s="45"/>
      <c r="S411" s="45"/>
      <c r="T411" s="45">
        <f t="shared" si="7280"/>
        <v>0</v>
      </c>
      <c r="U411" s="45">
        <f t="shared" si="7281"/>
        <v>0</v>
      </c>
      <c r="V411" s="45">
        <f t="shared" si="7282"/>
        <v>0</v>
      </c>
      <c r="W411" s="181">
        <f t="shared" si="7283"/>
        <v>0</v>
      </c>
      <c r="X411" s="181">
        <f t="shared" si="7284"/>
        <v>0</v>
      </c>
      <c r="Y411" s="181"/>
      <c r="Z411" s="181"/>
      <c r="AA411" s="46"/>
      <c r="AB411" s="46"/>
      <c r="AC411" s="45"/>
      <c r="AD411" s="45"/>
      <c r="AE411" s="45"/>
      <c r="AF411" s="45"/>
      <c r="AG411" s="45"/>
      <c r="AH411" s="45"/>
      <c r="AI411" s="45"/>
      <c r="AJ411" s="45"/>
      <c r="AK411" s="45"/>
      <c r="AL411" s="45"/>
      <c r="AM411" s="45">
        <f t="shared" si="7248"/>
        <v>0</v>
      </c>
      <c r="AN411" s="45">
        <f t="shared" si="7249"/>
        <v>0</v>
      </c>
      <c r="AO411" s="45">
        <f t="shared" si="7250"/>
        <v>0</v>
      </c>
      <c r="AP411" s="181">
        <f t="shared" si="7251"/>
        <v>0</v>
      </c>
      <c r="AQ411" s="181">
        <f t="shared" si="7252"/>
        <v>0</v>
      </c>
      <c r="AR411" s="181"/>
      <c r="AS411" s="181"/>
      <c r="AT411" s="46"/>
      <c r="AU411" s="46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>
        <f t="shared" si="7201"/>
        <v>0</v>
      </c>
      <c r="BG411" s="45">
        <f t="shared" si="7202"/>
        <v>0</v>
      </c>
      <c r="BH411" s="45">
        <f t="shared" si="7203"/>
        <v>0</v>
      </c>
      <c r="BI411" s="181">
        <f t="shared" si="7151"/>
        <v>0</v>
      </c>
      <c r="BJ411" s="181">
        <f t="shared" si="7253"/>
        <v>0</v>
      </c>
      <c r="BK411" s="181"/>
      <c r="BL411" s="181"/>
      <c r="BM411" s="46"/>
      <c r="BN411" s="46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>
        <f t="shared" si="7254"/>
        <v>0</v>
      </c>
      <c r="BZ411" s="45">
        <f t="shared" si="7205"/>
        <v>0</v>
      </c>
      <c r="CA411" s="45">
        <f t="shared" si="7206"/>
        <v>0</v>
      </c>
      <c r="CB411" s="181">
        <f t="shared" si="7207"/>
        <v>0</v>
      </c>
      <c r="CC411" s="181">
        <f t="shared" si="7255"/>
        <v>0</v>
      </c>
      <c r="CD411" s="181"/>
      <c r="CE411" s="181"/>
      <c r="CF411" s="46"/>
      <c r="CG411" s="46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>
        <f t="shared" si="7208"/>
        <v>0</v>
      </c>
      <c r="CS411" s="45">
        <f t="shared" si="7209"/>
        <v>0</v>
      </c>
      <c r="CT411" s="45">
        <f t="shared" si="7210"/>
        <v>0</v>
      </c>
      <c r="CU411" s="181">
        <f t="shared" si="7256"/>
        <v>0</v>
      </c>
      <c r="CV411" s="181">
        <f t="shared" si="7257"/>
        <v>0</v>
      </c>
      <c r="CW411" s="272"/>
      <c r="CX411" s="181"/>
      <c r="CY411" s="46"/>
      <c r="CZ411" s="46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>
        <f t="shared" si="7211"/>
        <v>0</v>
      </c>
      <c r="DL411" s="45">
        <f t="shared" si="7212"/>
        <v>0</v>
      </c>
      <c r="DM411" s="45">
        <f t="shared" si="7213"/>
        <v>0</v>
      </c>
      <c r="DN411" s="184">
        <f t="shared" si="7214"/>
        <v>0</v>
      </c>
      <c r="DO411" s="184">
        <f t="shared" si="7258"/>
        <v>0</v>
      </c>
      <c r="DP411" s="181"/>
      <c r="DQ411" s="181"/>
      <c r="DR411" s="46"/>
      <c r="DS411" s="46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>
        <f t="shared" si="7215"/>
        <v>0</v>
      </c>
      <c r="EE411" s="45">
        <f t="shared" si="7216"/>
        <v>0</v>
      </c>
      <c r="EF411" s="45">
        <f t="shared" si="7217"/>
        <v>0</v>
      </c>
      <c r="EG411" s="184">
        <f t="shared" si="7218"/>
        <v>0</v>
      </c>
      <c r="EH411" s="184">
        <f t="shared" si="7259"/>
        <v>0</v>
      </c>
      <c r="EI411" s="181"/>
      <c r="EJ411" s="181"/>
      <c r="EK411" s="46"/>
      <c r="EL411" s="46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>
        <f t="shared" si="7260"/>
        <v>0</v>
      </c>
      <c r="EX411" s="45">
        <f t="shared" si="7261"/>
        <v>0</v>
      </c>
      <c r="EY411" s="45">
        <f t="shared" si="7262"/>
        <v>0</v>
      </c>
      <c r="EZ411" s="184">
        <f t="shared" si="7263"/>
        <v>0</v>
      </c>
      <c r="FA411" s="184">
        <f t="shared" si="7264"/>
        <v>0</v>
      </c>
      <c r="FB411" s="181"/>
      <c r="FC411" s="181"/>
      <c r="FD411" s="46"/>
      <c r="FE411" s="46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>
        <f t="shared" si="7265"/>
        <v>0</v>
      </c>
      <c r="FQ411" s="45">
        <f t="shared" si="7266"/>
        <v>0</v>
      </c>
      <c r="FR411" s="45">
        <f t="shared" si="7267"/>
        <v>0</v>
      </c>
      <c r="FS411" s="184">
        <f t="shared" si="7268"/>
        <v>0</v>
      </c>
      <c r="FT411" s="184">
        <f t="shared" si="7269"/>
        <v>0</v>
      </c>
      <c r="FU411" s="181"/>
      <c r="FV411" s="181"/>
      <c r="FW411" s="46"/>
      <c r="FX411" s="46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>
        <f t="shared" si="7270"/>
        <v>0</v>
      </c>
      <c r="GJ411" s="45">
        <f t="shared" si="7271"/>
        <v>0</v>
      </c>
      <c r="GK411" s="45">
        <f t="shared" si="7272"/>
        <v>0</v>
      </c>
      <c r="GL411" s="184">
        <f t="shared" si="7273"/>
        <v>0</v>
      </c>
      <c r="GM411" s="184">
        <f t="shared" si="7274"/>
        <v>0</v>
      </c>
      <c r="GN411" s="181"/>
      <c r="GO411" s="181"/>
      <c r="GP411" s="46"/>
      <c r="GQ411" s="46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>
        <f t="shared" si="7234"/>
        <v>0</v>
      </c>
      <c r="HC411" s="45">
        <f t="shared" si="7235"/>
        <v>0</v>
      </c>
      <c r="HD411" s="45">
        <f t="shared" si="7236"/>
        <v>0</v>
      </c>
      <c r="HE411" s="184">
        <f t="shared" si="7237"/>
        <v>0</v>
      </c>
      <c r="HF411" s="184">
        <f t="shared" si="7275"/>
        <v>0</v>
      </c>
      <c r="HG411" s="181"/>
      <c r="HH411" s="181"/>
      <c r="HI411" s="46"/>
      <c r="HJ411" s="46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>
        <f t="shared" si="7238"/>
        <v>0</v>
      </c>
      <c r="HV411" s="45">
        <f t="shared" si="7239"/>
        <v>0</v>
      </c>
      <c r="HW411" s="45">
        <f t="shared" si="7240"/>
        <v>0</v>
      </c>
      <c r="HX411" s="184">
        <f t="shared" si="7241"/>
        <v>0</v>
      </c>
      <c r="HY411" s="184">
        <f t="shared" si="7276"/>
        <v>0</v>
      </c>
      <c r="HZ411" s="181"/>
      <c r="IA411" s="181"/>
      <c r="IB411" s="46"/>
      <c r="IC411" s="46"/>
      <c r="ID411" s="46"/>
      <c r="IE411" s="46"/>
      <c r="IF411" s="45"/>
      <c r="IG411" s="45"/>
      <c r="IH411" s="45"/>
      <c r="II411" s="45"/>
      <c r="IJ411" s="45"/>
      <c r="IK411" s="45"/>
      <c r="IL411" s="45"/>
      <c r="IM411" s="45"/>
      <c r="IN411" s="45">
        <f t="shared" si="7242"/>
        <v>0</v>
      </c>
      <c r="IO411" s="45">
        <f t="shared" si="7243"/>
        <v>0</v>
      </c>
      <c r="IP411" s="45">
        <f t="shared" si="7244"/>
        <v>0</v>
      </c>
      <c r="IQ411" s="184">
        <f t="shared" si="7245"/>
        <v>0</v>
      </c>
      <c r="IR411" s="184">
        <f t="shared" si="7277"/>
        <v>0</v>
      </c>
      <c r="IS411" s="181"/>
      <c r="IT411" s="181"/>
      <c r="IU411" s="46"/>
      <c r="IV411" s="46"/>
      <c r="IW411" s="46"/>
      <c r="IX411" s="46"/>
      <c r="IY411" s="45"/>
      <c r="IZ411" s="45"/>
      <c r="JA411" s="45"/>
      <c r="JB411" s="45"/>
      <c r="JC411" s="45"/>
      <c r="JD411" s="45"/>
      <c r="JE411" s="45"/>
      <c r="JF411" s="45"/>
      <c r="JG411" s="45">
        <f t="shared" si="7191"/>
        <v>0</v>
      </c>
      <c r="JH411" s="45">
        <f t="shared" si="7192"/>
        <v>0</v>
      </c>
      <c r="JI411" s="45">
        <f t="shared" si="7193"/>
        <v>0</v>
      </c>
      <c r="JJ411" s="184">
        <f t="shared" si="7194"/>
        <v>0</v>
      </c>
      <c r="JK411" s="184">
        <f t="shared" si="7278"/>
        <v>0</v>
      </c>
      <c r="JL411" s="181"/>
      <c r="JM411" s="181"/>
      <c r="JN411" s="46"/>
      <c r="JO411" s="46"/>
      <c r="JP411" s="47"/>
      <c r="JQ411" s="48"/>
      <c r="JR411" s="47"/>
      <c r="JS411" s="47"/>
      <c r="JT411" s="385">
        <f t="shared" si="7353"/>
        <v>0</v>
      </c>
      <c r="JU411" s="385">
        <f t="shared" si="7354"/>
        <v>0</v>
      </c>
      <c r="JV411" s="385">
        <f t="shared" si="7355"/>
        <v>0</v>
      </c>
      <c r="JW411" s="385">
        <f t="shared" si="7356"/>
        <v>0</v>
      </c>
      <c r="JX411" s="385">
        <f t="shared" si="7357"/>
        <v>0</v>
      </c>
      <c r="JY411" s="385">
        <f t="shared" si="7358"/>
        <v>0</v>
      </c>
      <c r="JZ411" s="45">
        <f t="shared" si="7364"/>
        <v>0</v>
      </c>
      <c r="KA411" s="45">
        <f t="shared" si="7359"/>
        <v>0</v>
      </c>
      <c r="KB411" s="45">
        <f t="shared" si="7360"/>
        <v>0</v>
      </c>
      <c r="KC411" s="184">
        <f t="shared" si="7365"/>
        <v>0</v>
      </c>
      <c r="KD411" s="184">
        <f t="shared" si="7366"/>
        <v>0</v>
      </c>
      <c r="KE411" s="46"/>
      <c r="KF411" s="46"/>
      <c r="KG411" s="49"/>
      <c r="KH411" s="49"/>
    </row>
    <row r="412" spans="1:299" s="3" customFormat="1" hidden="1" x14ac:dyDescent="0.2">
      <c r="A412" s="100">
        <v>1</v>
      </c>
      <c r="B412" s="62"/>
      <c r="C412" s="49"/>
      <c r="D412" s="261"/>
      <c r="E412" s="750"/>
      <c r="F412" s="755"/>
      <c r="G412" s="63"/>
      <c r="H412" s="92"/>
      <c r="I412" s="92"/>
      <c r="J412" s="45"/>
      <c r="K412" s="45"/>
      <c r="L412" s="45"/>
      <c r="M412" s="45"/>
      <c r="N412" s="45"/>
      <c r="O412" s="45"/>
      <c r="P412" s="45"/>
      <c r="Q412" s="45"/>
      <c r="R412" s="45"/>
      <c r="S412" s="45"/>
      <c r="T412" s="45">
        <f t="shared" si="7280"/>
        <v>0</v>
      </c>
      <c r="U412" s="45">
        <f t="shared" si="7281"/>
        <v>0</v>
      </c>
      <c r="V412" s="45">
        <f t="shared" si="7282"/>
        <v>0</v>
      </c>
      <c r="W412" s="181">
        <f t="shared" si="7283"/>
        <v>0</v>
      </c>
      <c r="X412" s="181">
        <f t="shared" si="7284"/>
        <v>0</v>
      </c>
      <c r="Y412" s="181"/>
      <c r="Z412" s="181"/>
      <c r="AA412" s="46"/>
      <c r="AB412" s="46"/>
      <c r="AC412" s="45"/>
      <c r="AD412" s="45"/>
      <c r="AE412" s="45"/>
      <c r="AF412" s="45"/>
      <c r="AG412" s="45"/>
      <c r="AH412" s="45"/>
      <c r="AI412" s="45"/>
      <c r="AJ412" s="45"/>
      <c r="AK412" s="45"/>
      <c r="AL412" s="45"/>
      <c r="AM412" s="45">
        <f t="shared" si="7248"/>
        <v>0</v>
      </c>
      <c r="AN412" s="45">
        <f t="shared" si="7249"/>
        <v>0</v>
      </c>
      <c r="AO412" s="45">
        <f t="shared" si="7250"/>
        <v>0</v>
      </c>
      <c r="AP412" s="181">
        <f t="shared" si="7251"/>
        <v>0</v>
      </c>
      <c r="AQ412" s="181">
        <f t="shared" si="7252"/>
        <v>0</v>
      </c>
      <c r="AR412" s="181"/>
      <c r="AS412" s="181"/>
      <c r="AT412" s="46"/>
      <c r="AU412" s="46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>
        <f t="shared" si="7201"/>
        <v>0</v>
      </c>
      <c r="BG412" s="45">
        <f t="shared" si="7202"/>
        <v>0</v>
      </c>
      <c r="BH412" s="45">
        <f t="shared" si="7203"/>
        <v>0</v>
      </c>
      <c r="BI412" s="181">
        <f t="shared" si="7151"/>
        <v>0</v>
      </c>
      <c r="BJ412" s="181">
        <f t="shared" si="7253"/>
        <v>0</v>
      </c>
      <c r="BK412" s="181"/>
      <c r="BL412" s="181"/>
      <c r="BM412" s="46"/>
      <c r="BN412" s="46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>
        <f t="shared" si="7254"/>
        <v>0</v>
      </c>
      <c r="BZ412" s="45">
        <f t="shared" si="7205"/>
        <v>0</v>
      </c>
      <c r="CA412" s="45">
        <f t="shared" si="7206"/>
        <v>0</v>
      </c>
      <c r="CB412" s="181">
        <f t="shared" si="7207"/>
        <v>0</v>
      </c>
      <c r="CC412" s="181">
        <f t="shared" si="7255"/>
        <v>0</v>
      </c>
      <c r="CD412" s="181"/>
      <c r="CE412" s="181"/>
      <c r="CF412" s="46"/>
      <c r="CG412" s="46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>
        <f t="shared" si="7208"/>
        <v>0</v>
      </c>
      <c r="CS412" s="45">
        <f t="shared" si="7209"/>
        <v>0</v>
      </c>
      <c r="CT412" s="45">
        <f t="shared" si="7210"/>
        <v>0</v>
      </c>
      <c r="CU412" s="181">
        <f t="shared" si="7256"/>
        <v>0</v>
      </c>
      <c r="CV412" s="181">
        <f t="shared" si="7257"/>
        <v>0</v>
      </c>
      <c r="CW412" s="272"/>
      <c r="CX412" s="181"/>
      <c r="CY412" s="46"/>
      <c r="CZ412" s="46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>
        <f t="shared" si="7211"/>
        <v>0</v>
      </c>
      <c r="DL412" s="45">
        <f t="shared" si="7212"/>
        <v>0</v>
      </c>
      <c r="DM412" s="45">
        <f t="shared" si="7213"/>
        <v>0</v>
      </c>
      <c r="DN412" s="184">
        <f t="shared" si="7214"/>
        <v>0</v>
      </c>
      <c r="DO412" s="184">
        <f t="shared" si="7258"/>
        <v>0</v>
      </c>
      <c r="DP412" s="181"/>
      <c r="DQ412" s="181"/>
      <c r="DR412" s="46"/>
      <c r="DS412" s="46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>
        <f t="shared" si="7215"/>
        <v>0</v>
      </c>
      <c r="EE412" s="45">
        <f t="shared" si="7216"/>
        <v>0</v>
      </c>
      <c r="EF412" s="45">
        <f t="shared" si="7217"/>
        <v>0</v>
      </c>
      <c r="EG412" s="184">
        <f t="shared" si="7218"/>
        <v>0</v>
      </c>
      <c r="EH412" s="184">
        <f t="shared" si="7259"/>
        <v>0</v>
      </c>
      <c r="EI412" s="181"/>
      <c r="EJ412" s="181"/>
      <c r="EK412" s="46"/>
      <c r="EL412" s="46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>
        <f t="shared" si="7260"/>
        <v>0</v>
      </c>
      <c r="EX412" s="45">
        <f t="shared" si="7261"/>
        <v>0</v>
      </c>
      <c r="EY412" s="45">
        <f t="shared" si="7262"/>
        <v>0</v>
      </c>
      <c r="EZ412" s="184">
        <f t="shared" si="7263"/>
        <v>0</v>
      </c>
      <c r="FA412" s="184">
        <f t="shared" si="7264"/>
        <v>0</v>
      </c>
      <c r="FB412" s="181"/>
      <c r="FC412" s="181"/>
      <c r="FD412" s="46"/>
      <c r="FE412" s="46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>
        <f t="shared" si="7265"/>
        <v>0</v>
      </c>
      <c r="FQ412" s="45">
        <f t="shared" si="7266"/>
        <v>0</v>
      </c>
      <c r="FR412" s="45">
        <f t="shared" si="7267"/>
        <v>0</v>
      </c>
      <c r="FS412" s="184">
        <f t="shared" si="7268"/>
        <v>0</v>
      </c>
      <c r="FT412" s="184">
        <f t="shared" si="7269"/>
        <v>0</v>
      </c>
      <c r="FU412" s="181"/>
      <c r="FV412" s="181"/>
      <c r="FW412" s="46"/>
      <c r="FX412" s="46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>
        <f t="shared" si="7270"/>
        <v>0</v>
      </c>
      <c r="GJ412" s="45">
        <f t="shared" si="7271"/>
        <v>0</v>
      </c>
      <c r="GK412" s="45">
        <f t="shared" si="7272"/>
        <v>0</v>
      </c>
      <c r="GL412" s="184">
        <f t="shared" si="7273"/>
        <v>0</v>
      </c>
      <c r="GM412" s="184">
        <f t="shared" si="7274"/>
        <v>0</v>
      </c>
      <c r="GN412" s="181"/>
      <c r="GO412" s="181"/>
      <c r="GP412" s="46"/>
      <c r="GQ412" s="46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>
        <f t="shared" si="7234"/>
        <v>0</v>
      </c>
      <c r="HC412" s="45">
        <f t="shared" si="7235"/>
        <v>0</v>
      </c>
      <c r="HD412" s="45">
        <f t="shared" si="7236"/>
        <v>0</v>
      </c>
      <c r="HE412" s="184">
        <f t="shared" si="7237"/>
        <v>0</v>
      </c>
      <c r="HF412" s="184">
        <f t="shared" si="7275"/>
        <v>0</v>
      </c>
      <c r="HG412" s="181"/>
      <c r="HH412" s="181"/>
      <c r="HI412" s="46"/>
      <c r="HJ412" s="46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>
        <f t="shared" si="7238"/>
        <v>0</v>
      </c>
      <c r="HV412" s="45">
        <f t="shared" si="7239"/>
        <v>0</v>
      </c>
      <c r="HW412" s="45">
        <f t="shared" si="7240"/>
        <v>0</v>
      </c>
      <c r="HX412" s="184">
        <f t="shared" si="7241"/>
        <v>0</v>
      </c>
      <c r="HY412" s="184">
        <f t="shared" si="7276"/>
        <v>0</v>
      </c>
      <c r="HZ412" s="181"/>
      <c r="IA412" s="181"/>
      <c r="IB412" s="46"/>
      <c r="IC412" s="46"/>
      <c r="ID412" s="46"/>
      <c r="IE412" s="46"/>
      <c r="IF412" s="45"/>
      <c r="IG412" s="45"/>
      <c r="IH412" s="45"/>
      <c r="II412" s="45"/>
      <c r="IJ412" s="45"/>
      <c r="IK412" s="45"/>
      <c r="IL412" s="45"/>
      <c r="IM412" s="45"/>
      <c r="IN412" s="45">
        <f t="shared" si="7242"/>
        <v>0</v>
      </c>
      <c r="IO412" s="45">
        <f t="shared" si="7243"/>
        <v>0</v>
      </c>
      <c r="IP412" s="45">
        <f t="shared" si="7244"/>
        <v>0</v>
      </c>
      <c r="IQ412" s="184">
        <f t="shared" si="7245"/>
        <v>0</v>
      </c>
      <c r="IR412" s="184">
        <f t="shared" si="7277"/>
        <v>0</v>
      </c>
      <c r="IS412" s="181"/>
      <c r="IT412" s="181"/>
      <c r="IU412" s="46"/>
      <c r="IV412" s="46"/>
      <c r="IW412" s="46"/>
      <c r="IX412" s="46"/>
      <c r="IY412" s="45"/>
      <c r="IZ412" s="45"/>
      <c r="JA412" s="45"/>
      <c r="JB412" s="45"/>
      <c r="JC412" s="45"/>
      <c r="JD412" s="45"/>
      <c r="JE412" s="45"/>
      <c r="JF412" s="45"/>
      <c r="JG412" s="45">
        <f t="shared" si="7191"/>
        <v>0</v>
      </c>
      <c r="JH412" s="45">
        <f t="shared" si="7192"/>
        <v>0</v>
      </c>
      <c r="JI412" s="45">
        <f t="shared" si="7193"/>
        <v>0</v>
      </c>
      <c r="JJ412" s="184">
        <f t="shared" si="7194"/>
        <v>0</v>
      </c>
      <c r="JK412" s="184">
        <f t="shared" si="7278"/>
        <v>0</v>
      </c>
      <c r="JL412" s="181"/>
      <c r="JM412" s="181"/>
      <c r="JN412" s="46"/>
      <c r="JO412" s="46"/>
      <c r="JP412" s="47"/>
      <c r="JQ412" s="48"/>
      <c r="JR412" s="47"/>
      <c r="JS412" s="47"/>
      <c r="JT412" s="385">
        <f t="shared" si="7353"/>
        <v>0</v>
      </c>
      <c r="JU412" s="385">
        <f t="shared" si="7354"/>
        <v>0</v>
      </c>
      <c r="JV412" s="385">
        <f t="shared" si="7355"/>
        <v>0</v>
      </c>
      <c r="JW412" s="385">
        <f t="shared" si="7356"/>
        <v>0</v>
      </c>
      <c r="JX412" s="385">
        <f t="shared" si="7357"/>
        <v>0</v>
      </c>
      <c r="JY412" s="385">
        <f t="shared" si="7358"/>
        <v>0</v>
      </c>
      <c r="JZ412" s="45">
        <f t="shared" si="7364"/>
        <v>0</v>
      </c>
      <c r="KA412" s="45">
        <f t="shared" si="7359"/>
        <v>0</v>
      </c>
      <c r="KB412" s="45">
        <f t="shared" si="7360"/>
        <v>0</v>
      </c>
      <c r="KC412" s="184">
        <f t="shared" si="7365"/>
        <v>0</v>
      </c>
      <c r="KD412" s="184">
        <f t="shared" si="7366"/>
        <v>0</v>
      </c>
      <c r="KE412" s="46"/>
      <c r="KF412" s="46"/>
      <c r="KG412" s="49"/>
      <c r="KH412" s="49"/>
    </row>
    <row r="413" spans="1:299" s="3" customFormat="1" hidden="1" x14ac:dyDescent="0.2">
      <c r="A413" s="100">
        <v>1</v>
      </c>
      <c r="B413" s="62"/>
      <c r="C413" s="49"/>
      <c r="D413" s="261"/>
      <c r="E413" s="750"/>
      <c r="F413" s="755"/>
      <c r="G413" s="63"/>
      <c r="H413" s="92"/>
      <c r="I413" s="92"/>
      <c r="J413" s="45"/>
      <c r="K413" s="45"/>
      <c r="L413" s="45"/>
      <c r="M413" s="45"/>
      <c r="N413" s="45"/>
      <c r="O413" s="45"/>
      <c r="P413" s="45"/>
      <c r="Q413" s="45"/>
      <c r="R413" s="45"/>
      <c r="S413" s="45"/>
      <c r="T413" s="45">
        <f t="shared" si="7280"/>
        <v>0</v>
      </c>
      <c r="U413" s="45">
        <f t="shared" si="7281"/>
        <v>0</v>
      </c>
      <c r="V413" s="45">
        <f t="shared" si="7282"/>
        <v>0</v>
      </c>
      <c r="W413" s="181">
        <f t="shared" si="7283"/>
        <v>0</v>
      </c>
      <c r="X413" s="181">
        <f t="shared" si="7284"/>
        <v>0</v>
      </c>
      <c r="Y413" s="181"/>
      <c r="Z413" s="181"/>
      <c r="AA413" s="46"/>
      <c r="AB413" s="46"/>
      <c r="AC413" s="45"/>
      <c r="AD413" s="45"/>
      <c r="AE413" s="45"/>
      <c r="AF413" s="45"/>
      <c r="AG413" s="45"/>
      <c r="AH413" s="45"/>
      <c r="AI413" s="45"/>
      <c r="AJ413" s="45"/>
      <c r="AK413" s="45"/>
      <c r="AL413" s="45"/>
      <c r="AM413" s="45">
        <f t="shared" si="7248"/>
        <v>0</v>
      </c>
      <c r="AN413" s="45">
        <f t="shared" si="7249"/>
        <v>0</v>
      </c>
      <c r="AO413" s="45">
        <f t="shared" si="7250"/>
        <v>0</v>
      </c>
      <c r="AP413" s="181">
        <f t="shared" si="7251"/>
        <v>0</v>
      </c>
      <c r="AQ413" s="181">
        <f t="shared" si="7252"/>
        <v>0</v>
      </c>
      <c r="AR413" s="181"/>
      <c r="AS413" s="181"/>
      <c r="AT413" s="46"/>
      <c r="AU413" s="46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>
        <f t="shared" si="7201"/>
        <v>0</v>
      </c>
      <c r="BG413" s="45">
        <f t="shared" si="7202"/>
        <v>0</v>
      </c>
      <c r="BH413" s="45">
        <f t="shared" si="7203"/>
        <v>0</v>
      </c>
      <c r="BI413" s="181">
        <f t="shared" si="7151"/>
        <v>0</v>
      </c>
      <c r="BJ413" s="181">
        <f t="shared" si="7253"/>
        <v>0</v>
      </c>
      <c r="BK413" s="181"/>
      <c r="BL413" s="181"/>
      <c r="BM413" s="46"/>
      <c r="BN413" s="46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>
        <f t="shared" si="7254"/>
        <v>0</v>
      </c>
      <c r="BZ413" s="45">
        <f t="shared" si="7205"/>
        <v>0</v>
      </c>
      <c r="CA413" s="45">
        <f t="shared" si="7206"/>
        <v>0</v>
      </c>
      <c r="CB413" s="181">
        <f t="shared" si="7207"/>
        <v>0</v>
      </c>
      <c r="CC413" s="181">
        <f t="shared" si="7255"/>
        <v>0</v>
      </c>
      <c r="CD413" s="181"/>
      <c r="CE413" s="181"/>
      <c r="CF413" s="46"/>
      <c r="CG413" s="46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>
        <f t="shared" si="7208"/>
        <v>0</v>
      </c>
      <c r="CS413" s="45">
        <f t="shared" si="7209"/>
        <v>0</v>
      </c>
      <c r="CT413" s="45">
        <f t="shared" si="7210"/>
        <v>0</v>
      </c>
      <c r="CU413" s="181">
        <f t="shared" si="7256"/>
        <v>0</v>
      </c>
      <c r="CV413" s="181">
        <f t="shared" si="7257"/>
        <v>0</v>
      </c>
      <c r="CW413" s="273"/>
      <c r="CX413" s="184"/>
      <c r="CY413" s="117"/>
      <c r="CZ413" s="117"/>
      <c r="DA413" s="114"/>
      <c r="DB413" s="114"/>
      <c r="DC413" s="114"/>
      <c r="DD413" s="114"/>
      <c r="DE413" s="45"/>
      <c r="DF413" s="45"/>
      <c r="DG413" s="45"/>
      <c r="DH413" s="45"/>
      <c r="DI413" s="45"/>
      <c r="DJ413" s="45"/>
      <c r="DK413" s="45">
        <f t="shared" si="7211"/>
        <v>0</v>
      </c>
      <c r="DL413" s="45">
        <f t="shared" si="7212"/>
        <v>0</v>
      </c>
      <c r="DM413" s="45">
        <f t="shared" si="7213"/>
        <v>0</v>
      </c>
      <c r="DN413" s="184">
        <f t="shared" si="7214"/>
        <v>0</v>
      </c>
      <c r="DO413" s="184">
        <f t="shared" si="7258"/>
        <v>0</v>
      </c>
      <c r="DP413" s="184"/>
      <c r="DQ413" s="184"/>
      <c r="DR413" s="117"/>
      <c r="DS413" s="117"/>
      <c r="DT413" s="114"/>
      <c r="DU413" s="114"/>
      <c r="DV413" s="114"/>
      <c r="DW413" s="114"/>
      <c r="DX413" s="45"/>
      <c r="DY413" s="45"/>
      <c r="DZ413" s="45"/>
      <c r="EA413" s="45"/>
      <c r="EB413" s="45"/>
      <c r="EC413" s="45"/>
      <c r="ED413" s="45">
        <f t="shared" si="7215"/>
        <v>0</v>
      </c>
      <c r="EE413" s="45">
        <f t="shared" si="7216"/>
        <v>0</v>
      </c>
      <c r="EF413" s="45">
        <f t="shared" si="7217"/>
        <v>0</v>
      </c>
      <c r="EG413" s="184">
        <f t="shared" si="7218"/>
        <v>0</v>
      </c>
      <c r="EH413" s="184">
        <f t="shared" si="7259"/>
        <v>0</v>
      </c>
      <c r="EI413" s="184"/>
      <c r="EJ413" s="184"/>
      <c r="EK413" s="117"/>
      <c r="EL413" s="117"/>
      <c r="EM413" s="114"/>
      <c r="EN413" s="114"/>
      <c r="EO413" s="114"/>
      <c r="EP413" s="114"/>
      <c r="EQ413" s="45"/>
      <c r="ER413" s="45"/>
      <c r="ES413" s="45"/>
      <c r="ET413" s="45"/>
      <c r="EU413" s="45"/>
      <c r="EV413" s="45"/>
      <c r="EW413" s="45">
        <f t="shared" si="7260"/>
        <v>0</v>
      </c>
      <c r="EX413" s="45">
        <f t="shared" si="7261"/>
        <v>0</v>
      </c>
      <c r="EY413" s="45">
        <f t="shared" si="7262"/>
        <v>0</v>
      </c>
      <c r="EZ413" s="184">
        <f t="shared" si="7263"/>
        <v>0</v>
      </c>
      <c r="FA413" s="184">
        <f t="shared" si="7264"/>
        <v>0</v>
      </c>
      <c r="FB413" s="184"/>
      <c r="FC413" s="184"/>
      <c r="FD413" s="117"/>
      <c r="FE413" s="117"/>
      <c r="FF413" s="114"/>
      <c r="FG413" s="114"/>
      <c r="FH413" s="114"/>
      <c r="FI413" s="114"/>
      <c r="FJ413" s="45"/>
      <c r="FK413" s="45"/>
      <c r="FL413" s="45"/>
      <c r="FM413" s="45"/>
      <c r="FN413" s="45"/>
      <c r="FO413" s="45"/>
      <c r="FP413" s="45">
        <f t="shared" si="7265"/>
        <v>0</v>
      </c>
      <c r="FQ413" s="45">
        <f t="shared" si="7266"/>
        <v>0</v>
      </c>
      <c r="FR413" s="45">
        <f t="shared" si="7267"/>
        <v>0</v>
      </c>
      <c r="FS413" s="184">
        <f t="shared" si="7268"/>
        <v>0</v>
      </c>
      <c r="FT413" s="184">
        <f t="shared" si="7269"/>
        <v>0</v>
      </c>
      <c r="FU413" s="184"/>
      <c r="FV413" s="184"/>
      <c r="FW413" s="117"/>
      <c r="FX413" s="117"/>
      <c r="FY413" s="114"/>
      <c r="FZ413" s="114"/>
      <c r="GA413" s="114"/>
      <c r="GB413" s="114"/>
      <c r="GC413" s="45"/>
      <c r="GD413" s="45"/>
      <c r="GE413" s="45"/>
      <c r="GF413" s="45"/>
      <c r="GG413" s="45"/>
      <c r="GH413" s="45"/>
      <c r="GI413" s="45">
        <f t="shared" si="7270"/>
        <v>0</v>
      </c>
      <c r="GJ413" s="45">
        <f t="shared" si="7271"/>
        <v>0</v>
      </c>
      <c r="GK413" s="45">
        <f t="shared" si="7272"/>
        <v>0</v>
      </c>
      <c r="GL413" s="184">
        <f t="shared" si="7273"/>
        <v>0</v>
      </c>
      <c r="GM413" s="184">
        <f t="shared" si="7274"/>
        <v>0</v>
      </c>
      <c r="GN413" s="184"/>
      <c r="GO413" s="184"/>
      <c r="GP413" s="117"/>
      <c r="GQ413" s="117"/>
      <c r="GR413" s="114"/>
      <c r="GS413" s="114"/>
      <c r="GT413" s="114"/>
      <c r="GU413" s="114"/>
      <c r="GV413" s="45"/>
      <c r="GW413" s="45"/>
      <c r="GX413" s="45"/>
      <c r="GY413" s="45"/>
      <c r="GZ413" s="45"/>
      <c r="HA413" s="45"/>
      <c r="HB413" s="45">
        <f t="shared" si="7234"/>
        <v>0</v>
      </c>
      <c r="HC413" s="45">
        <f t="shared" si="7235"/>
        <v>0</v>
      </c>
      <c r="HD413" s="45">
        <f t="shared" si="7236"/>
        <v>0</v>
      </c>
      <c r="HE413" s="184">
        <f t="shared" si="7237"/>
        <v>0</v>
      </c>
      <c r="HF413" s="184">
        <f t="shared" si="7275"/>
        <v>0</v>
      </c>
      <c r="HG413" s="184"/>
      <c r="HH413" s="184"/>
      <c r="HI413" s="117"/>
      <c r="HJ413" s="117"/>
      <c r="HK413" s="114"/>
      <c r="HL413" s="114"/>
      <c r="HM413" s="114"/>
      <c r="HN413" s="114"/>
      <c r="HO413" s="45"/>
      <c r="HP413" s="45"/>
      <c r="HQ413" s="45"/>
      <c r="HR413" s="45"/>
      <c r="HS413" s="45"/>
      <c r="HT413" s="45"/>
      <c r="HU413" s="45">
        <f t="shared" si="7238"/>
        <v>0</v>
      </c>
      <c r="HV413" s="45">
        <f t="shared" si="7239"/>
        <v>0</v>
      </c>
      <c r="HW413" s="45">
        <f t="shared" si="7240"/>
        <v>0</v>
      </c>
      <c r="HX413" s="184">
        <f t="shared" si="7241"/>
        <v>0</v>
      </c>
      <c r="HY413" s="184">
        <f t="shared" si="7276"/>
        <v>0</v>
      </c>
      <c r="HZ413" s="184"/>
      <c r="IA413" s="184"/>
      <c r="IB413" s="117"/>
      <c r="IC413" s="117"/>
      <c r="ID413" s="117"/>
      <c r="IE413" s="117"/>
      <c r="IF413" s="114"/>
      <c r="IG413" s="114"/>
      <c r="IH413" s="45"/>
      <c r="II413" s="45"/>
      <c r="IJ413" s="45"/>
      <c r="IK413" s="45"/>
      <c r="IL413" s="45"/>
      <c r="IM413" s="45"/>
      <c r="IN413" s="45">
        <f t="shared" si="7242"/>
        <v>0</v>
      </c>
      <c r="IO413" s="45">
        <f t="shared" si="7243"/>
        <v>0</v>
      </c>
      <c r="IP413" s="45">
        <f t="shared" si="7244"/>
        <v>0</v>
      </c>
      <c r="IQ413" s="184">
        <f t="shared" si="7245"/>
        <v>0</v>
      </c>
      <c r="IR413" s="184">
        <f t="shared" si="7277"/>
        <v>0</v>
      </c>
      <c r="IS413" s="184"/>
      <c r="IT413" s="184"/>
      <c r="IU413" s="117"/>
      <c r="IV413" s="117"/>
      <c r="IW413" s="117"/>
      <c r="IX413" s="117"/>
      <c r="IY413" s="114"/>
      <c r="IZ413" s="114"/>
      <c r="JA413" s="45"/>
      <c r="JB413" s="45"/>
      <c r="JC413" s="45"/>
      <c r="JD413" s="45"/>
      <c r="JE413" s="45"/>
      <c r="JF413" s="45"/>
      <c r="JG413" s="45">
        <f t="shared" si="7191"/>
        <v>0</v>
      </c>
      <c r="JH413" s="45">
        <f t="shared" si="7192"/>
        <v>0</v>
      </c>
      <c r="JI413" s="45">
        <f t="shared" si="7193"/>
        <v>0</v>
      </c>
      <c r="JJ413" s="184">
        <f t="shared" si="7194"/>
        <v>0</v>
      </c>
      <c r="JK413" s="184">
        <f t="shared" si="7278"/>
        <v>0</v>
      </c>
      <c r="JL413" s="184"/>
      <c r="JM413" s="184"/>
      <c r="JN413" s="117"/>
      <c r="JO413" s="117"/>
      <c r="JP413" s="118"/>
      <c r="JQ413" s="119"/>
      <c r="JR413" s="118"/>
      <c r="JS413" s="118"/>
      <c r="JT413" s="385">
        <f t="shared" si="7353"/>
        <v>0</v>
      </c>
      <c r="JU413" s="385">
        <f t="shared" si="7354"/>
        <v>0</v>
      </c>
      <c r="JV413" s="385">
        <f t="shared" si="7355"/>
        <v>0</v>
      </c>
      <c r="JW413" s="385">
        <f t="shared" si="7356"/>
        <v>0</v>
      </c>
      <c r="JX413" s="385">
        <f t="shared" si="7357"/>
        <v>0</v>
      </c>
      <c r="JY413" s="385">
        <f t="shared" si="7358"/>
        <v>0</v>
      </c>
      <c r="JZ413" s="45">
        <f t="shared" si="7364"/>
        <v>0</v>
      </c>
      <c r="KA413" s="45">
        <f t="shared" si="7359"/>
        <v>0</v>
      </c>
      <c r="KB413" s="45">
        <f t="shared" si="7360"/>
        <v>0</v>
      </c>
      <c r="KC413" s="184">
        <f t="shared" si="7365"/>
        <v>0</v>
      </c>
      <c r="KD413" s="184">
        <f t="shared" si="7366"/>
        <v>0</v>
      </c>
      <c r="KE413" s="117"/>
      <c r="KF413" s="117"/>
      <c r="KG413" s="49"/>
      <c r="KH413" s="49"/>
    </row>
    <row r="414" spans="1:299" s="3" customFormat="1" hidden="1" x14ac:dyDescent="0.2">
      <c r="A414" s="100">
        <v>1</v>
      </c>
      <c r="B414" s="62"/>
      <c r="C414" s="49"/>
      <c r="D414" s="261"/>
      <c r="E414" s="750"/>
      <c r="F414" s="755"/>
      <c r="G414" s="63"/>
      <c r="H414" s="92"/>
      <c r="I414" s="92"/>
      <c r="J414" s="45"/>
      <c r="K414" s="45"/>
      <c r="L414" s="45"/>
      <c r="M414" s="45"/>
      <c r="N414" s="45"/>
      <c r="O414" s="45"/>
      <c r="P414" s="45"/>
      <c r="Q414" s="45"/>
      <c r="R414" s="45"/>
      <c r="S414" s="45"/>
      <c r="T414" s="45">
        <f t="shared" si="7280"/>
        <v>0</v>
      </c>
      <c r="U414" s="45">
        <f t="shared" si="7281"/>
        <v>0</v>
      </c>
      <c r="V414" s="45">
        <f t="shared" si="7282"/>
        <v>0</v>
      </c>
      <c r="W414" s="181">
        <f t="shared" si="7283"/>
        <v>0</v>
      </c>
      <c r="X414" s="181">
        <f t="shared" si="7284"/>
        <v>0</v>
      </c>
      <c r="Y414" s="181"/>
      <c r="Z414" s="181"/>
      <c r="AA414" s="46"/>
      <c r="AB414" s="46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>
        <f t="shared" si="7248"/>
        <v>0</v>
      </c>
      <c r="AN414" s="45">
        <f t="shared" si="7249"/>
        <v>0</v>
      </c>
      <c r="AO414" s="45">
        <f t="shared" si="7250"/>
        <v>0</v>
      </c>
      <c r="AP414" s="181">
        <f t="shared" si="7251"/>
        <v>0</v>
      </c>
      <c r="AQ414" s="181">
        <f t="shared" si="7252"/>
        <v>0</v>
      </c>
      <c r="AR414" s="181"/>
      <c r="AS414" s="181"/>
      <c r="AT414" s="46"/>
      <c r="AU414" s="46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>
        <f t="shared" si="7201"/>
        <v>0</v>
      </c>
      <c r="BG414" s="45">
        <f t="shared" si="7202"/>
        <v>0</v>
      </c>
      <c r="BH414" s="45">
        <f t="shared" si="7203"/>
        <v>0</v>
      </c>
      <c r="BI414" s="181">
        <f t="shared" si="7151"/>
        <v>0</v>
      </c>
      <c r="BJ414" s="181">
        <f t="shared" si="7253"/>
        <v>0</v>
      </c>
      <c r="BK414" s="181"/>
      <c r="BL414" s="181"/>
      <c r="BM414" s="46"/>
      <c r="BN414" s="46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>
        <f t="shared" si="7254"/>
        <v>0</v>
      </c>
      <c r="BZ414" s="45">
        <f t="shared" si="7205"/>
        <v>0</v>
      </c>
      <c r="CA414" s="45">
        <f t="shared" si="7206"/>
        <v>0</v>
      </c>
      <c r="CB414" s="181">
        <f t="shared" si="7207"/>
        <v>0</v>
      </c>
      <c r="CC414" s="181">
        <f t="shared" si="7255"/>
        <v>0</v>
      </c>
      <c r="CD414" s="181"/>
      <c r="CE414" s="181"/>
      <c r="CF414" s="46"/>
      <c r="CG414" s="46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>
        <f t="shared" si="7208"/>
        <v>0</v>
      </c>
      <c r="CS414" s="45">
        <f t="shared" si="7209"/>
        <v>0</v>
      </c>
      <c r="CT414" s="45">
        <f t="shared" si="7210"/>
        <v>0</v>
      </c>
      <c r="CU414" s="181">
        <f t="shared" si="7256"/>
        <v>0</v>
      </c>
      <c r="CV414" s="181">
        <f t="shared" si="7257"/>
        <v>0</v>
      </c>
      <c r="CW414" s="272"/>
      <c r="CX414" s="181"/>
      <c r="CY414" s="46"/>
      <c r="CZ414" s="46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>
        <f t="shared" si="7211"/>
        <v>0</v>
      </c>
      <c r="DL414" s="45">
        <f t="shared" si="7212"/>
        <v>0</v>
      </c>
      <c r="DM414" s="45">
        <f t="shared" si="7213"/>
        <v>0</v>
      </c>
      <c r="DN414" s="184">
        <f t="shared" si="7214"/>
        <v>0</v>
      </c>
      <c r="DO414" s="184">
        <f t="shared" si="7258"/>
        <v>0</v>
      </c>
      <c r="DP414" s="181"/>
      <c r="DQ414" s="181"/>
      <c r="DR414" s="46"/>
      <c r="DS414" s="46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>
        <f t="shared" si="7215"/>
        <v>0</v>
      </c>
      <c r="EE414" s="45">
        <f t="shared" si="7216"/>
        <v>0</v>
      </c>
      <c r="EF414" s="45">
        <f t="shared" si="7217"/>
        <v>0</v>
      </c>
      <c r="EG414" s="184">
        <f t="shared" si="7218"/>
        <v>0</v>
      </c>
      <c r="EH414" s="184">
        <f t="shared" si="7259"/>
        <v>0</v>
      </c>
      <c r="EI414" s="181"/>
      <c r="EJ414" s="181"/>
      <c r="EK414" s="46"/>
      <c r="EL414" s="46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>
        <f t="shared" si="7260"/>
        <v>0</v>
      </c>
      <c r="EX414" s="45">
        <f t="shared" si="7261"/>
        <v>0</v>
      </c>
      <c r="EY414" s="45">
        <f t="shared" si="7262"/>
        <v>0</v>
      </c>
      <c r="EZ414" s="184">
        <f t="shared" si="7263"/>
        <v>0</v>
      </c>
      <c r="FA414" s="184">
        <f t="shared" si="7264"/>
        <v>0</v>
      </c>
      <c r="FB414" s="181"/>
      <c r="FC414" s="181"/>
      <c r="FD414" s="46"/>
      <c r="FE414" s="46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>
        <f t="shared" si="7265"/>
        <v>0</v>
      </c>
      <c r="FQ414" s="45">
        <f t="shared" si="7266"/>
        <v>0</v>
      </c>
      <c r="FR414" s="45">
        <f t="shared" si="7267"/>
        <v>0</v>
      </c>
      <c r="FS414" s="184">
        <f t="shared" si="7268"/>
        <v>0</v>
      </c>
      <c r="FT414" s="184">
        <f t="shared" si="7269"/>
        <v>0</v>
      </c>
      <c r="FU414" s="181"/>
      <c r="FV414" s="181"/>
      <c r="FW414" s="46"/>
      <c r="FX414" s="46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>
        <f t="shared" si="7270"/>
        <v>0</v>
      </c>
      <c r="GJ414" s="45">
        <f t="shared" si="7271"/>
        <v>0</v>
      </c>
      <c r="GK414" s="45">
        <f t="shared" si="7272"/>
        <v>0</v>
      </c>
      <c r="GL414" s="184">
        <f t="shared" si="7273"/>
        <v>0</v>
      </c>
      <c r="GM414" s="184">
        <f t="shared" si="7274"/>
        <v>0</v>
      </c>
      <c r="GN414" s="181"/>
      <c r="GO414" s="181"/>
      <c r="GP414" s="46"/>
      <c r="GQ414" s="46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>
        <f t="shared" si="7234"/>
        <v>0</v>
      </c>
      <c r="HC414" s="45">
        <f t="shared" si="7235"/>
        <v>0</v>
      </c>
      <c r="HD414" s="45">
        <f t="shared" si="7236"/>
        <v>0</v>
      </c>
      <c r="HE414" s="184">
        <f t="shared" si="7237"/>
        <v>0</v>
      </c>
      <c r="HF414" s="184">
        <f t="shared" si="7275"/>
        <v>0</v>
      </c>
      <c r="HG414" s="181"/>
      <c r="HH414" s="181"/>
      <c r="HI414" s="46"/>
      <c r="HJ414" s="46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>
        <f t="shared" si="7238"/>
        <v>0</v>
      </c>
      <c r="HV414" s="45">
        <f t="shared" si="7239"/>
        <v>0</v>
      </c>
      <c r="HW414" s="45">
        <f t="shared" si="7240"/>
        <v>0</v>
      </c>
      <c r="HX414" s="184">
        <f t="shared" si="7241"/>
        <v>0</v>
      </c>
      <c r="HY414" s="184">
        <f t="shared" si="7276"/>
        <v>0</v>
      </c>
      <c r="HZ414" s="181"/>
      <c r="IA414" s="181"/>
      <c r="IB414" s="46"/>
      <c r="IC414" s="46"/>
      <c r="ID414" s="46"/>
      <c r="IE414" s="46"/>
      <c r="IF414" s="45"/>
      <c r="IG414" s="45"/>
      <c r="IH414" s="45"/>
      <c r="II414" s="45"/>
      <c r="IJ414" s="45"/>
      <c r="IK414" s="45"/>
      <c r="IL414" s="45"/>
      <c r="IM414" s="45"/>
      <c r="IN414" s="45">
        <f t="shared" si="7242"/>
        <v>0</v>
      </c>
      <c r="IO414" s="45">
        <f t="shared" si="7243"/>
        <v>0</v>
      </c>
      <c r="IP414" s="45">
        <f t="shared" si="7244"/>
        <v>0</v>
      </c>
      <c r="IQ414" s="184">
        <f t="shared" si="7245"/>
        <v>0</v>
      </c>
      <c r="IR414" s="184">
        <f t="shared" si="7277"/>
        <v>0</v>
      </c>
      <c r="IS414" s="181"/>
      <c r="IT414" s="181"/>
      <c r="IU414" s="46"/>
      <c r="IV414" s="46"/>
      <c r="IW414" s="46"/>
      <c r="IX414" s="46"/>
      <c r="IY414" s="45"/>
      <c r="IZ414" s="45"/>
      <c r="JA414" s="45"/>
      <c r="JB414" s="45"/>
      <c r="JC414" s="45"/>
      <c r="JD414" s="45"/>
      <c r="JE414" s="45"/>
      <c r="JF414" s="45"/>
      <c r="JG414" s="45">
        <f t="shared" si="7191"/>
        <v>0</v>
      </c>
      <c r="JH414" s="45">
        <f t="shared" si="7192"/>
        <v>0</v>
      </c>
      <c r="JI414" s="45">
        <f t="shared" si="7193"/>
        <v>0</v>
      </c>
      <c r="JJ414" s="184">
        <f t="shared" si="7194"/>
        <v>0</v>
      </c>
      <c r="JK414" s="184">
        <f t="shared" si="7278"/>
        <v>0</v>
      </c>
      <c r="JL414" s="181"/>
      <c r="JM414" s="181"/>
      <c r="JN414" s="46"/>
      <c r="JO414" s="46"/>
      <c r="JP414" s="47"/>
      <c r="JQ414" s="48"/>
      <c r="JR414" s="47"/>
      <c r="JS414" s="47"/>
      <c r="JT414" s="385">
        <f t="shared" si="7353"/>
        <v>0</v>
      </c>
      <c r="JU414" s="385">
        <f t="shared" si="7354"/>
        <v>0</v>
      </c>
      <c r="JV414" s="385">
        <f t="shared" si="7355"/>
        <v>0</v>
      </c>
      <c r="JW414" s="385">
        <f t="shared" si="7356"/>
        <v>0</v>
      </c>
      <c r="JX414" s="385">
        <f t="shared" si="7357"/>
        <v>0</v>
      </c>
      <c r="JY414" s="385">
        <f t="shared" si="7358"/>
        <v>0</v>
      </c>
      <c r="JZ414" s="45">
        <f t="shared" si="7364"/>
        <v>0</v>
      </c>
      <c r="KA414" s="45">
        <f t="shared" si="7359"/>
        <v>0</v>
      </c>
      <c r="KB414" s="45">
        <f t="shared" si="7360"/>
        <v>0</v>
      </c>
      <c r="KC414" s="184">
        <f t="shared" si="7365"/>
        <v>0</v>
      </c>
      <c r="KD414" s="184">
        <f t="shared" si="7366"/>
        <v>0</v>
      </c>
      <c r="KE414" s="46"/>
      <c r="KF414" s="46"/>
      <c r="KG414" s="49"/>
      <c r="KH414" s="49"/>
    </row>
    <row r="415" spans="1:299" x14ac:dyDescent="0.2">
      <c r="A415" s="100">
        <v>1</v>
      </c>
      <c r="B415" s="100">
        <v>1</v>
      </c>
      <c r="C415" s="66"/>
      <c r="D415" s="257"/>
      <c r="E415" s="257"/>
      <c r="F415" s="685" t="s">
        <v>38</v>
      </c>
      <c r="G415" s="64"/>
      <c r="H415" s="126"/>
      <c r="I415" s="126"/>
      <c r="J415" s="57">
        <f>SUM(J416,J430)</f>
        <v>30</v>
      </c>
      <c r="K415" s="57">
        <f>SUM(K416,K430)</f>
        <v>3699908.2799999993</v>
      </c>
      <c r="L415" s="57">
        <f t="shared" ref="L415:L416" si="7367">SUM(J415/12*$B$2)</f>
        <v>25</v>
      </c>
      <c r="M415" s="57">
        <f t="shared" ref="M415:M416" si="7368">SUM(K415/12*$B$2)</f>
        <v>3083256.8999999994</v>
      </c>
      <c r="N415" s="57">
        <f t="shared" ref="N415" si="7369">SUM(N416,N430)</f>
        <v>30</v>
      </c>
      <c r="O415" s="57">
        <f t="shared" ref="O415:S415" si="7370">SUM(O416,O430)</f>
        <v>3699908.3999999985</v>
      </c>
      <c r="P415" s="57">
        <f t="shared" si="7370"/>
        <v>284</v>
      </c>
      <c r="Q415" s="57">
        <f t="shared" si="7370"/>
        <v>0</v>
      </c>
      <c r="R415" s="57">
        <f t="shared" si="7370"/>
        <v>0</v>
      </c>
      <c r="S415" s="57">
        <f t="shared" si="7370"/>
        <v>0</v>
      </c>
      <c r="T415" s="59">
        <f t="shared" si="6000"/>
        <v>30</v>
      </c>
      <c r="U415" s="59">
        <f t="shared" si="6001"/>
        <v>3699908.3999999985</v>
      </c>
      <c r="V415" s="59">
        <f t="shared" si="6002"/>
        <v>284</v>
      </c>
      <c r="W415" s="72">
        <f t="shared" si="6003"/>
        <v>5</v>
      </c>
      <c r="X415" s="72">
        <f t="shared" si="6004"/>
        <v>616651.49999999907</v>
      </c>
      <c r="Y415" s="307">
        <f>N415/L415</f>
        <v>1.2</v>
      </c>
      <c r="Z415" s="307">
        <f>O415/M415</f>
        <v>1.2000000389198835</v>
      </c>
      <c r="AA415" s="156">
        <f t="shared" ref="AA415:AA416" si="7371">$H415</f>
        <v>0</v>
      </c>
      <c r="AB415" s="157">
        <f t="shared" ref="AB415:AB416" si="7372">O415/N415</f>
        <v>123330.27999999996</v>
      </c>
      <c r="AC415" s="56">
        <f>SUM(AC416,AC430)</f>
        <v>0</v>
      </c>
      <c r="AD415" s="56">
        <f>SUM(AD416,AD430)</f>
        <v>0</v>
      </c>
      <c r="AE415" s="57">
        <f t="shared" ref="AE415:AE416" si="7373">SUM(AC415/12*$B$2)</f>
        <v>0</v>
      </c>
      <c r="AF415" s="57">
        <f t="shared" ref="AF415:AF416" si="7374">SUM(AD415/12*$B$2)</f>
        <v>0</v>
      </c>
      <c r="AG415" s="57">
        <f t="shared" ref="AG415:AL415" si="7375">SUM(AG416,AG430)</f>
        <v>0</v>
      </c>
      <c r="AH415" s="57">
        <f t="shared" si="7375"/>
        <v>0</v>
      </c>
      <c r="AI415" s="57">
        <f t="shared" si="7375"/>
        <v>0</v>
      </c>
      <c r="AJ415" s="57">
        <f t="shared" si="7375"/>
        <v>0</v>
      </c>
      <c r="AK415" s="57">
        <f t="shared" si="7375"/>
        <v>0</v>
      </c>
      <c r="AL415" s="57">
        <f t="shared" si="7375"/>
        <v>0</v>
      </c>
      <c r="AM415" s="59">
        <f t="shared" si="7248"/>
        <v>0</v>
      </c>
      <c r="AN415" s="59">
        <f t="shared" si="7249"/>
        <v>0</v>
      </c>
      <c r="AO415" s="59">
        <f t="shared" si="7250"/>
        <v>0</v>
      </c>
      <c r="AP415" s="72">
        <f t="shared" si="7251"/>
        <v>0</v>
      </c>
      <c r="AQ415" s="72">
        <f t="shared" si="7252"/>
        <v>0</v>
      </c>
      <c r="AR415" s="307" t="e">
        <f>AG415/AE415</f>
        <v>#DIV/0!</v>
      </c>
      <c r="AS415" s="307" t="e">
        <f>AH415/AF415</f>
        <v>#DIV/0!</v>
      </c>
      <c r="AT415" s="156">
        <f t="shared" ref="AT415:AT416" si="7376">$H415</f>
        <v>0</v>
      </c>
      <c r="AU415" s="157" t="e">
        <f t="shared" ref="AU415:AU416" si="7377">AH415/AG415</f>
        <v>#DIV/0!</v>
      </c>
      <c r="AV415" s="56">
        <f>SUM(AV416,AV430)</f>
        <v>0</v>
      </c>
      <c r="AW415" s="56">
        <f>SUM(AW416,AW430)</f>
        <v>0</v>
      </c>
      <c r="AX415" s="57">
        <f t="shared" ref="AX415:AX416" si="7378">SUM(AV415/12*$B$2)</f>
        <v>0</v>
      </c>
      <c r="AY415" s="57">
        <f t="shared" ref="AY415:AY416" si="7379">SUM(AW415/12*$B$2)</f>
        <v>0</v>
      </c>
      <c r="AZ415" s="57">
        <f t="shared" ref="AZ415:BE415" si="7380">SUM(AZ416,AZ430)</f>
        <v>0</v>
      </c>
      <c r="BA415" s="57">
        <f t="shared" si="7380"/>
        <v>0</v>
      </c>
      <c r="BB415" s="57">
        <f t="shared" si="7380"/>
        <v>0</v>
      </c>
      <c r="BC415" s="57">
        <f t="shared" si="7380"/>
        <v>0</v>
      </c>
      <c r="BD415" s="57">
        <f t="shared" si="7380"/>
        <v>0</v>
      </c>
      <c r="BE415" s="57">
        <f t="shared" si="7380"/>
        <v>0</v>
      </c>
      <c r="BF415" s="59">
        <f t="shared" si="7201"/>
        <v>0</v>
      </c>
      <c r="BG415" s="59">
        <f t="shared" si="7202"/>
        <v>0</v>
      </c>
      <c r="BH415" s="59">
        <f t="shared" si="7203"/>
        <v>0</v>
      </c>
      <c r="BI415" s="72">
        <f t="shared" si="7151"/>
        <v>0</v>
      </c>
      <c r="BJ415" s="72">
        <f t="shared" si="7253"/>
        <v>0</v>
      </c>
      <c r="BK415" s="307" t="e">
        <f>AZ415/AX415</f>
        <v>#DIV/0!</v>
      </c>
      <c r="BL415" s="307" t="e">
        <f>BA415/AY415</f>
        <v>#DIV/0!</v>
      </c>
      <c r="BM415" s="156">
        <f t="shared" ref="BM415:BM416" si="7381">$H415</f>
        <v>0</v>
      </c>
      <c r="BN415" s="157" t="e">
        <f t="shared" ref="BN415:BN416" si="7382">BA415/AZ415</f>
        <v>#DIV/0!</v>
      </c>
      <c r="BO415" s="56">
        <f>SUM(BO416,BO430)</f>
        <v>0</v>
      </c>
      <c r="BP415" s="56">
        <f>SUM(BP416,BP430)</f>
        <v>0</v>
      </c>
      <c r="BQ415" s="57">
        <f t="shared" ref="BQ415:BQ416" si="7383">SUM(BO415/12*$B$2)</f>
        <v>0</v>
      </c>
      <c r="BR415" s="57">
        <f t="shared" ref="BR415:BR416" si="7384">SUM(BP415/12*$B$2)</f>
        <v>0</v>
      </c>
      <c r="BS415" s="57">
        <f t="shared" ref="BS415:BX415" si="7385">SUM(BS416,BS430)</f>
        <v>0</v>
      </c>
      <c r="BT415" s="57">
        <f t="shared" si="7385"/>
        <v>0</v>
      </c>
      <c r="BU415" s="57">
        <f t="shared" si="7385"/>
        <v>0</v>
      </c>
      <c r="BV415" s="57">
        <f t="shared" si="7385"/>
        <v>0</v>
      </c>
      <c r="BW415" s="57">
        <f t="shared" si="7385"/>
        <v>0</v>
      </c>
      <c r="BX415" s="57">
        <f t="shared" si="7385"/>
        <v>0</v>
      </c>
      <c r="BY415" s="59">
        <f t="shared" si="7254"/>
        <v>0</v>
      </c>
      <c r="BZ415" s="59">
        <f t="shared" si="7205"/>
        <v>0</v>
      </c>
      <c r="CA415" s="59">
        <f t="shared" si="7206"/>
        <v>0</v>
      </c>
      <c r="CB415" s="72">
        <f t="shared" si="7207"/>
        <v>0</v>
      </c>
      <c r="CC415" s="72">
        <f t="shared" si="7255"/>
        <v>0</v>
      </c>
      <c r="CD415" s="307" t="e">
        <f>BS415/BQ415</f>
        <v>#DIV/0!</v>
      </c>
      <c r="CE415" s="307" t="e">
        <f>BT415/BR415</f>
        <v>#DIV/0!</v>
      </c>
      <c r="CF415" s="156">
        <f t="shared" ref="CF415:CF416" si="7386">$H415</f>
        <v>0</v>
      </c>
      <c r="CG415" s="157" t="e">
        <f t="shared" ref="CG415:CG416" si="7387">BT415/BS415</f>
        <v>#DIV/0!</v>
      </c>
      <c r="CH415" s="56">
        <f>SUM(CH416,CH430)</f>
        <v>69</v>
      </c>
      <c r="CI415" s="56">
        <f>SUM(CI416,CI430)</f>
        <v>9534835.3919999991</v>
      </c>
      <c r="CJ415" s="57">
        <f t="shared" ref="CJ415:CJ416" si="7388">SUM(CH415/12*$B$2)</f>
        <v>57.5</v>
      </c>
      <c r="CK415" s="57">
        <f t="shared" ref="CK415:CK416" si="7389">SUM(CI415/12*$B$2)</f>
        <v>7945696.1599999992</v>
      </c>
      <c r="CL415" s="57">
        <f t="shared" ref="CL415:CQ415" si="7390">SUM(CL416,CL430)</f>
        <v>64</v>
      </c>
      <c r="CM415" s="57">
        <f t="shared" si="7390"/>
        <v>8918184.2000000011</v>
      </c>
      <c r="CN415" s="57">
        <f t="shared" si="7390"/>
        <v>409</v>
      </c>
      <c r="CO415" s="57">
        <f t="shared" si="7390"/>
        <v>2</v>
      </c>
      <c r="CP415" s="57">
        <f t="shared" si="7390"/>
        <v>246660.56</v>
      </c>
      <c r="CQ415" s="57">
        <f t="shared" si="7390"/>
        <v>11</v>
      </c>
      <c r="CR415" s="59">
        <f t="shared" si="7208"/>
        <v>66</v>
      </c>
      <c r="CS415" s="59">
        <f t="shared" si="7209"/>
        <v>9164844.7600000016</v>
      </c>
      <c r="CT415" s="59">
        <f t="shared" si="7210"/>
        <v>420</v>
      </c>
      <c r="CU415" s="72">
        <f t="shared" ref="CU415:CU416" si="7391">CL415-CH415</f>
        <v>-5</v>
      </c>
      <c r="CV415" s="72">
        <f t="shared" ref="CV415:CV416" si="7392">CM415-CI415</f>
        <v>-616651.19199999794</v>
      </c>
      <c r="CW415" s="308">
        <f t="shared" ref="CW415:CW416" si="7393">CL415/CH415</f>
        <v>0.92753623188405798</v>
      </c>
      <c r="CX415" s="308">
        <f t="shared" ref="CX415:CX416" si="7394">CM415/CI415</f>
        <v>0.9353264983979287</v>
      </c>
      <c r="CY415" s="156">
        <f t="shared" ref="CY415:CY416" si="7395">$H415</f>
        <v>0</v>
      </c>
      <c r="CZ415" s="157">
        <f t="shared" ref="CZ415:CZ416" si="7396">CM415/CL415</f>
        <v>139346.62812500002</v>
      </c>
      <c r="DA415" s="56">
        <f>SUM(DA416,DA430)</f>
        <v>0</v>
      </c>
      <c r="DB415" s="56">
        <f>SUM(DB416,DB430)</f>
        <v>0</v>
      </c>
      <c r="DC415" s="57">
        <f t="shared" ref="DC415:DC416" si="7397">SUM(DA415/12*$B$2)</f>
        <v>0</v>
      </c>
      <c r="DD415" s="57">
        <f t="shared" ref="DD415:DD416" si="7398">SUM(DB415/12*$B$2)</f>
        <v>0</v>
      </c>
      <c r="DE415" s="57">
        <f t="shared" ref="DE415:DJ415" si="7399">SUM(DE416,DE430)</f>
        <v>0</v>
      </c>
      <c r="DF415" s="57">
        <f t="shared" si="7399"/>
        <v>0</v>
      </c>
      <c r="DG415" s="57">
        <f t="shared" si="7399"/>
        <v>0</v>
      </c>
      <c r="DH415" s="57">
        <f t="shared" si="7399"/>
        <v>0</v>
      </c>
      <c r="DI415" s="57">
        <f t="shared" si="7399"/>
        <v>0</v>
      </c>
      <c r="DJ415" s="57">
        <f t="shared" si="7399"/>
        <v>0</v>
      </c>
      <c r="DK415" s="87">
        <f t="shared" si="7211"/>
        <v>0</v>
      </c>
      <c r="DL415" s="59">
        <f t="shared" si="7212"/>
        <v>0</v>
      </c>
      <c r="DM415" s="59">
        <f t="shared" si="7213"/>
        <v>0</v>
      </c>
      <c r="DN415" s="72">
        <f t="shared" si="7214"/>
        <v>0</v>
      </c>
      <c r="DO415" s="72">
        <f t="shared" si="7258"/>
        <v>0</v>
      </c>
      <c r="DP415" s="308" t="e">
        <f>DE415/DC415</f>
        <v>#DIV/0!</v>
      </c>
      <c r="DQ415" s="307" t="e">
        <f>DF415/DD415</f>
        <v>#DIV/0!</v>
      </c>
      <c r="DR415" s="156">
        <f t="shared" ref="DR415:DR416" si="7400">$H415</f>
        <v>0</v>
      </c>
      <c r="DS415" s="157" t="e">
        <f t="shared" ref="DS415:DS416" si="7401">DF415/DE415</f>
        <v>#DIV/0!</v>
      </c>
      <c r="DT415" s="56">
        <f>SUM(DT416,DT430)</f>
        <v>0</v>
      </c>
      <c r="DU415" s="56">
        <f>SUM(DU416,DU430)</f>
        <v>0</v>
      </c>
      <c r="DV415" s="57">
        <f t="shared" ref="DV415:DV416" si="7402">SUM(DT415/12*$B$2)</f>
        <v>0</v>
      </c>
      <c r="DW415" s="57">
        <f t="shared" ref="DW415:DW416" si="7403">SUM(DU415/12*$B$2)</f>
        <v>0</v>
      </c>
      <c r="DX415" s="57">
        <f t="shared" ref="DX415:EC415" si="7404">SUM(DX416,DX430)</f>
        <v>0</v>
      </c>
      <c r="DY415" s="57">
        <f t="shared" si="7404"/>
        <v>0</v>
      </c>
      <c r="DZ415" s="57">
        <f t="shared" si="7404"/>
        <v>0</v>
      </c>
      <c r="EA415" s="57">
        <f t="shared" si="7404"/>
        <v>0</v>
      </c>
      <c r="EB415" s="57">
        <f t="shared" si="7404"/>
        <v>0</v>
      </c>
      <c r="EC415" s="57">
        <f t="shared" si="7404"/>
        <v>0</v>
      </c>
      <c r="ED415" s="87">
        <f t="shared" si="7215"/>
        <v>0</v>
      </c>
      <c r="EE415" s="59">
        <f t="shared" si="7216"/>
        <v>0</v>
      </c>
      <c r="EF415" s="59">
        <f t="shared" si="7217"/>
        <v>0</v>
      </c>
      <c r="EG415" s="72">
        <f t="shared" si="7218"/>
        <v>0</v>
      </c>
      <c r="EH415" s="72">
        <f t="shared" si="7259"/>
        <v>0</v>
      </c>
      <c r="EI415" s="308" t="e">
        <f>DX415/DV415</f>
        <v>#DIV/0!</v>
      </c>
      <c r="EJ415" s="307" t="e">
        <f>DY415/DW415</f>
        <v>#DIV/0!</v>
      </c>
      <c r="EK415" s="156">
        <f t="shared" ref="EK415:EK416" si="7405">$H415</f>
        <v>0</v>
      </c>
      <c r="EL415" s="157" t="e">
        <f t="shared" ref="EL415:EL416" si="7406">DY415/DX415</f>
        <v>#DIV/0!</v>
      </c>
      <c r="EM415" s="112">
        <f>SUM(EM416,EM430)</f>
        <v>150</v>
      </c>
      <c r="EN415" s="107">
        <f>SUM(EN416,EN430)</f>
        <v>20911415.159999996</v>
      </c>
      <c r="EO415" s="57">
        <f t="shared" ref="EO415:EO416" si="7407">SUM(EM415/12*$B$2)</f>
        <v>125</v>
      </c>
      <c r="EP415" s="57">
        <f t="shared" ref="EP415:EP416" si="7408">SUM(EN415/12*$B$2)</f>
        <v>17426179.299999997</v>
      </c>
      <c r="EQ415" s="57">
        <f t="shared" ref="EQ415:EV415" si="7409">SUM(EQ416,EQ430)</f>
        <v>170</v>
      </c>
      <c r="ER415" s="57">
        <f t="shared" si="7409"/>
        <v>22835349.639999997</v>
      </c>
      <c r="ES415" s="57">
        <f t="shared" si="7409"/>
        <v>1471</v>
      </c>
      <c r="ET415" s="57">
        <f t="shared" si="7409"/>
        <v>9</v>
      </c>
      <c r="EU415" s="57">
        <f t="shared" si="7409"/>
        <v>1230566.2000000002</v>
      </c>
      <c r="EV415" s="57">
        <f t="shared" si="7409"/>
        <v>77</v>
      </c>
      <c r="EW415" s="87">
        <f t="shared" si="7260"/>
        <v>179</v>
      </c>
      <c r="EX415" s="59">
        <f t="shared" si="7261"/>
        <v>24065915.839999996</v>
      </c>
      <c r="EY415" s="59">
        <f t="shared" si="7262"/>
        <v>1548</v>
      </c>
      <c r="EZ415" s="72">
        <f t="shared" si="7263"/>
        <v>45</v>
      </c>
      <c r="FA415" s="72">
        <f t="shared" si="7264"/>
        <v>5409170.3399999999</v>
      </c>
      <c r="FB415" s="308">
        <f>EQ415/EO415</f>
        <v>1.36</v>
      </c>
      <c r="FC415" s="307">
        <f>ER415/EP415</f>
        <v>1.3104048367045094</v>
      </c>
      <c r="FD415" s="156">
        <f t="shared" ref="FD415:FD416" si="7410">$H415</f>
        <v>0</v>
      </c>
      <c r="FE415" s="157">
        <f t="shared" ref="FE415:FE416" si="7411">ER415/EQ415</f>
        <v>134325.58611764704</v>
      </c>
      <c r="FF415" s="112">
        <f>SUM(FF416,FF430)</f>
        <v>127</v>
      </c>
      <c r="FG415" s="107">
        <f>SUM(FG416,FG430)</f>
        <v>16386507.179999998</v>
      </c>
      <c r="FH415" s="57">
        <f t="shared" ref="FH415:FH416" si="7412">SUM(FF415/12*$B$2)</f>
        <v>105.83333333333334</v>
      </c>
      <c r="FI415" s="57">
        <f t="shared" ref="FI415:FI416" si="7413">SUM(FG415/12*$B$2)</f>
        <v>13655422.649999999</v>
      </c>
      <c r="FJ415" s="57">
        <f t="shared" ref="FJ415:FO415" si="7414">SUM(FJ416,FJ430)</f>
        <v>82</v>
      </c>
      <c r="FK415" s="57">
        <f t="shared" si="7414"/>
        <v>11138129.24</v>
      </c>
      <c r="FL415" s="57">
        <f t="shared" si="7414"/>
        <v>640</v>
      </c>
      <c r="FM415" s="57">
        <f t="shared" si="7414"/>
        <v>34</v>
      </c>
      <c r="FN415" s="57">
        <f t="shared" si="7414"/>
        <v>4313823.1999999974</v>
      </c>
      <c r="FO415" s="57">
        <f t="shared" si="7414"/>
        <v>308</v>
      </c>
      <c r="FP415" s="87">
        <f t="shared" si="7265"/>
        <v>116</v>
      </c>
      <c r="FQ415" s="59">
        <f t="shared" si="7266"/>
        <v>15451952.439999998</v>
      </c>
      <c r="FR415" s="59">
        <f t="shared" si="7267"/>
        <v>948</v>
      </c>
      <c r="FS415" s="72">
        <f t="shared" si="7268"/>
        <v>-23.833333333333343</v>
      </c>
      <c r="FT415" s="72">
        <f t="shared" si="7269"/>
        <v>-2517293.4099999983</v>
      </c>
      <c r="FU415" s="308">
        <f>FJ415/FH415</f>
        <v>0.77480314960629915</v>
      </c>
      <c r="FV415" s="307">
        <f>FK415/FI415</f>
        <v>0.81565613349946375</v>
      </c>
      <c r="FW415" s="156">
        <f t="shared" ref="FW415:FW416" si="7415">$H415</f>
        <v>0</v>
      </c>
      <c r="FX415" s="157">
        <f t="shared" ref="FX415:FX416" si="7416">FK415/FJ415</f>
        <v>135830.8443902439</v>
      </c>
      <c r="FY415" s="56">
        <f>SUM(FY416,FY430)</f>
        <v>0</v>
      </c>
      <c r="FZ415" s="56">
        <f>SUM(FZ416,FZ430)</f>
        <v>0</v>
      </c>
      <c r="GA415" s="57">
        <f t="shared" ref="GA415:GA416" si="7417">SUM(FY415/12*$B$2)</f>
        <v>0</v>
      </c>
      <c r="GB415" s="57">
        <f t="shared" ref="GB415:GB416" si="7418">SUM(FZ415/12*$B$2)</f>
        <v>0</v>
      </c>
      <c r="GC415" s="57">
        <f t="shared" ref="GC415:GH415" si="7419">SUM(GC416,GC430)</f>
        <v>0</v>
      </c>
      <c r="GD415" s="57">
        <f t="shared" si="7419"/>
        <v>0</v>
      </c>
      <c r="GE415" s="57">
        <f t="shared" si="7419"/>
        <v>0</v>
      </c>
      <c r="GF415" s="57">
        <f t="shared" si="7419"/>
        <v>0</v>
      </c>
      <c r="GG415" s="57">
        <f t="shared" si="7419"/>
        <v>0</v>
      </c>
      <c r="GH415" s="57">
        <f t="shared" si="7419"/>
        <v>0</v>
      </c>
      <c r="GI415" s="87">
        <f t="shared" si="7270"/>
        <v>0</v>
      </c>
      <c r="GJ415" s="59">
        <f t="shared" si="7271"/>
        <v>0</v>
      </c>
      <c r="GK415" s="59">
        <f t="shared" si="7272"/>
        <v>0</v>
      </c>
      <c r="GL415" s="72">
        <f t="shared" si="7273"/>
        <v>0</v>
      </c>
      <c r="GM415" s="72">
        <f t="shared" si="7274"/>
        <v>0</v>
      </c>
      <c r="GN415" s="308" t="e">
        <f>GC415/GA415</f>
        <v>#DIV/0!</v>
      </c>
      <c r="GO415" s="307" t="e">
        <f>GD415/GB415</f>
        <v>#DIV/0!</v>
      </c>
      <c r="GP415" s="156">
        <f t="shared" ref="GP415:GP416" si="7420">$H415</f>
        <v>0</v>
      </c>
      <c r="GQ415" s="157" t="e">
        <f t="shared" ref="GQ415:GQ416" si="7421">GD415/GC415</f>
        <v>#DIV/0!</v>
      </c>
      <c r="GR415" s="56">
        <f>SUM(GR416,GR430)</f>
        <v>0</v>
      </c>
      <c r="GS415" s="56">
        <f>SUM(GS416,GS430)</f>
        <v>0</v>
      </c>
      <c r="GT415" s="57">
        <f t="shared" ref="GT415:GT416" si="7422">SUM(GR415/12*$B$2)</f>
        <v>0</v>
      </c>
      <c r="GU415" s="57">
        <f t="shared" ref="GU415:GU416" si="7423">SUM(GS415/12*$B$2)</f>
        <v>0</v>
      </c>
      <c r="GV415" s="57">
        <f t="shared" ref="GV415:HA415" si="7424">SUM(GV416,GV430)</f>
        <v>0</v>
      </c>
      <c r="GW415" s="57">
        <f t="shared" si="7424"/>
        <v>0</v>
      </c>
      <c r="GX415" s="57">
        <f t="shared" si="7424"/>
        <v>0</v>
      </c>
      <c r="GY415" s="57">
        <f t="shared" si="7424"/>
        <v>0</v>
      </c>
      <c r="GZ415" s="57">
        <f t="shared" si="7424"/>
        <v>0</v>
      </c>
      <c r="HA415" s="57">
        <f t="shared" si="7424"/>
        <v>0</v>
      </c>
      <c r="HB415" s="87">
        <f t="shared" si="7234"/>
        <v>0</v>
      </c>
      <c r="HC415" s="59">
        <f t="shared" si="7235"/>
        <v>0</v>
      </c>
      <c r="HD415" s="59">
        <f t="shared" si="7236"/>
        <v>0</v>
      </c>
      <c r="HE415" s="72">
        <f t="shared" si="7237"/>
        <v>0</v>
      </c>
      <c r="HF415" s="72">
        <f t="shared" si="7275"/>
        <v>0</v>
      </c>
      <c r="HG415" s="308" t="e">
        <f>GV415/GT415</f>
        <v>#DIV/0!</v>
      </c>
      <c r="HH415" s="307" t="e">
        <f>GW415/GU415</f>
        <v>#DIV/0!</v>
      </c>
      <c r="HI415" s="156">
        <f t="shared" ref="HI415:HI416" si="7425">$H415</f>
        <v>0</v>
      </c>
      <c r="HJ415" s="157" t="e">
        <f t="shared" ref="HJ415:HJ416" si="7426">GW415/GV415</f>
        <v>#DIV/0!</v>
      </c>
      <c r="HK415" s="56">
        <f>SUM(HK416,HK430)</f>
        <v>0</v>
      </c>
      <c r="HL415" s="56">
        <f>SUM(HL416,HL430)</f>
        <v>0</v>
      </c>
      <c r="HM415" s="57">
        <f t="shared" ref="HM415:HM416" si="7427">SUM(HK415/12*$B$2)</f>
        <v>0</v>
      </c>
      <c r="HN415" s="57">
        <f t="shared" ref="HN415:HN416" si="7428">SUM(HL415/12*$B$2)</f>
        <v>0</v>
      </c>
      <c r="HO415" s="57">
        <f t="shared" ref="HO415:HT415" si="7429">SUM(HO416,HO430)</f>
        <v>0</v>
      </c>
      <c r="HP415" s="57">
        <f t="shared" si="7429"/>
        <v>0</v>
      </c>
      <c r="HQ415" s="57">
        <f t="shared" si="7429"/>
        <v>0</v>
      </c>
      <c r="HR415" s="57">
        <f t="shared" si="7429"/>
        <v>0</v>
      </c>
      <c r="HS415" s="57">
        <f t="shared" si="7429"/>
        <v>0</v>
      </c>
      <c r="HT415" s="57">
        <f t="shared" si="7429"/>
        <v>0</v>
      </c>
      <c r="HU415" s="87">
        <f t="shared" si="7238"/>
        <v>0</v>
      </c>
      <c r="HV415" s="59">
        <f t="shared" si="7239"/>
        <v>0</v>
      </c>
      <c r="HW415" s="59">
        <f t="shared" si="7240"/>
        <v>0</v>
      </c>
      <c r="HX415" s="72">
        <f t="shared" si="7241"/>
        <v>0</v>
      </c>
      <c r="HY415" s="72">
        <f t="shared" si="7276"/>
        <v>0</v>
      </c>
      <c r="HZ415" s="308" t="e">
        <f>HO415/HM415</f>
        <v>#DIV/0!</v>
      </c>
      <c r="IA415" s="307" t="e">
        <f>HP415/HN415</f>
        <v>#DIV/0!</v>
      </c>
      <c r="IB415" s="156">
        <f t="shared" ref="IB415:IB416" si="7430">$H415</f>
        <v>0</v>
      </c>
      <c r="IC415" s="157" t="e">
        <f t="shared" ref="IC415:IC416" si="7431">HP415/HO415</f>
        <v>#DIV/0!</v>
      </c>
      <c r="ID415" s="112">
        <f>SUM(ID416,ID430)</f>
        <v>0</v>
      </c>
      <c r="IE415" s="112">
        <f>SUM(IE416,IE430)</f>
        <v>0</v>
      </c>
      <c r="IF415" s="57">
        <f t="shared" ref="IF415:IF416" si="7432">SUM(ID415/12*$B$2)</f>
        <v>0</v>
      </c>
      <c r="IG415" s="57">
        <f t="shared" ref="IG415:IG416" si="7433">SUM(IE415/12*$B$2)</f>
        <v>0</v>
      </c>
      <c r="IH415" s="57">
        <f t="shared" ref="IH415:IM415" si="7434">SUM(IH416,IH430)</f>
        <v>0</v>
      </c>
      <c r="II415" s="57">
        <f t="shared" si="7434"/>
        <v>0</v>
      </c>
      <c r="IJ415" s="57">
        <f t="shared" si="7434"/>
        <v>0</v>
      </c>
      <c r="IK415" s="57">
        <f t="shared" si="7434"/>
        <v>0</v>
      </c>
      <c r="IL415" s="57">
        <f t="shared" si="7434"/>
        <v>0</v>
      </c>
      <c r="IM415" s="57">
        <f t="shared" si="7434"/>
        <v>0</v>
      </c>
      <c r="IN415" s="87">
        <f t="shared" si="7242"/>
        <v>0</v>
      </c>
      <c r="IO415" s="59">
        <f t="shared" si="7243"/>
        <v>0</v>
      </c>
      <c r="IP415" s="59">
        <f t="shared" si="7244"/>
        <v>0</v>
      </c>
      <c r="IQ415" s="72">
        <f t="shared" si="7245"/>
        <v>0</v>
      </c>
      <c r="IR415" s="72">
        <f t="shared" si="7277"/>
        <v>0</v>
      </c>
      <c r="IS415" s="308" t="e">
        <f>IH415/IF415</f>
        <v>#DIV/0!</v>
      </c>
      <c r="IT415" s="307" t="e">
        <f>II415/IG415</f>
        <v>#DIV/0!</v>
      </c>
      <c r="IU415" s="156">
        <f t="shared" ref="IU415:IU416" si="7435">$H415</f>
        <v>0</v>
      </c>
      <c r="IV415" s="157" t="e">
        <f t="shared" ref="IV415:IV416" si="7436">II415/IH415</f>
        <v>#DIV/0!</v>
      </c>
      <c r="IW415" s="112">
        <f>SUM(IW416,IW430)</f>
        <v>0</v>
      </c>
      <c r="IX415" s="112">
        <f>SUM(IX416,IX430)</f>
        <v>0</v>
      </c>
      <c r="IY415" s="57">
        <f t="shared" ref="IY415:IY416" si="7437">SUM(IW415/12*$B$2)</f>
        <v>0</v>
      </c>
      <c r="IZ415" s="57">
        <f t="shared" ref="IZ415:IZ416" si="7438">SUM(IX415/12*$B$2)</f>
        <v>0</v>
      </c>
      <c r="JA415" s="57">
        <f t="shared" ref="JA415:JF415" si="7439">SUM(JA416,JA430)</f>
        <v>0</v>
      </c>
      <c r="JB415" s="57">
        <f t="shared" si="7439"/>
        <v>0</v>
      </c>
      <c r="JC415" s="57">
        <f t="shared" si="7439"/>
        <v>0</v>
      </c>
      <c r="JD415" s="57">
        <f t="shared" si="7439"/>
        <v>0</v>
      </c>
      <c r="JE415" s="57">
        <f t="shared" si="7439"/>
        <v>0</v>
      </c>
      <c r="JF415" s="57">
        <f t="shared" si="7439"/>
        <v>0</v>
      </c>
      <c r="JG415" s="87">
        <f t="shared" si="7191"/>
        <v>0</v>
      </c>
      <c r="JH415" s="59">
        <f t="shared" si="7192"/>
        <v>0</v>
      </c>
      <c r="JI415" s="59">
        <f t="shared" si="7193"/>
        <v>0</v>
      </c>
      <c r="JJ415" s="72">
        <f t="shared" si="7194"/>
        <v>0</v>
      </c>
      <c r="JK415" s="72">
        <f t="shared" si="7278"/>
        <v>0</v>
      </c>
      <c r="JL415" s="308" t="e">
        <f>JA415/IY415</f>
        <v>#DIV/0!</v>
      </c>
      <c r="JM415" s="307" t="e">
        <f>JB415/IZ415</f>
        <v>#DIV/0!</v>
      </c>
      <c r="JN415" s="156">
        <f t="shared" ref="JN415:JN416" si="7440">$H415</f>
        <v>0</v>
      </c>
      <c r="JO415" s="157" t="e">
        <f t="shared" ref="JO415:JO416" si="7441">JB415/JA415</f>
        <v>#DIV/0!</v>
      </c>
      <c r="JP415" s="384">
        <f t="shared" ref="JP415:JP416" si="7442">J415+AC415+AV415+BO415+CH415+DA415+DT415+EM415+FF415+FY415+GR415+HK415+ID415+IW415</f>
        <v>376</v>
      </c>
      <c r="JQ415" s="384">
        <f t="shared" ref="JQ415:JQ416" si="7443">K415+AD415+AW415+BP415+CI415+DB415+DU415+EN415+FG415+FZ415+GS415+HL415+IE415+IX415</f>
        <v>50532666.011999995</v>
      </c>
      <c r="JR415" s="384">
        <f t="shared" ref="JR415:JR416" si="7444">L415+AE415+AX415+BQ415+CJ415+DC415+DV415+EO415+FH415+GA415+GT415+HM415+IF415+IY415</f>
        <v>313.33333333333337</v>
      </c>
      <c r="JS415" s="384">
        <f t="shared" ref="JS415:JS416" si="7445">M415+AF415+AY415+BR415+CK415+DD415+DW415+EP415+FI415+GB415+GU415+HN415+IG415+IZ415</f>
        <v>42110555.00999999</v>
      </c>
      <c r="JT415" s="384">
        <f t="shared" ref="JT415:JT429" si="7446">N415+AG415+AZ415+BS415+CL415+DE415+DX415+EQ415+FJ415+GC415+GV415+HO415+IH415+JA415</f>
        <v>346</v>
      </c>
      <c r="JU415" s="384">
        <f t="shared" ref="JU415:JU429" si="7447">O415+AH415+BA415+BT415+CM415+DF415+DY415+ER415+FK415+GD415+GW415+HP415+II415+JB415</f>
        <v>46591571.479999997</v>
      </c>
      <c r="JV415" s="384">
        <f t="shared" ref="JV415:JV429" si="7448">P415+AI415+BB415+BU415+CN415+DG415+DZ415+ES415+FL415+GE415+GX415+HQ415+IJ415+JC415</f>
        <v>2804</v>
      </c>
      <c r="JW415" s="384">
        <f t="shared" ref="JW415:JW429" si="7449">Q415+AJ415+BC415+BV415+CO415+DH415+EA415+ET415+FM415+GF415+GY415+HR415+IK415+JD415</f>
        <v>45</v>
      </c>
      <c r="JX415" s="384">
        <f t="shared" ref="JX415:JX429" si="7450">R415+AK415+BD415+BW415+CP415+DI415+EB415+EU415+FN415+GG415+GZ415+HS415+IL415+JE415</f>
        <v>5791049.9599999972</v>
      </c>
      <c r="JY415" s="384">
        <f t="shared" ref="JY415:JY429" si="7451">S415+AL415+BE415+BX415+CQ415+DJ415+EC415+EV415+FO415+GH415+HA415+HT415+IM415+JF415</f>
        <v>396</v>
      </c>
      <c r="JZ415" s="384">
        <f t="shared" ref="JZ415:JZ471" si="7452">JT415+JW415</f>
        <v>391</v>
      </c>
      <c r="KA415" s="384">
        <f t="shared" si="7359"/>
        <v>52382621.439999998</v>
      </c>
      <c r="KB415" s="384">
        <f t="shared" si="7360"/>
        <v>3200</v>
      </c>
      <c r="KC415" s="72">
        <f t="shared" ref="KC415:KC429" si="7453">JT415-JR415</f>
        <v>32.666666666666629</v>
      </c>
      <c r="KD415" s="72">
        <f t="shared" ref="KD415:KD429" si="7454">JU415-JS415</f>
        <v>4481016.4700000063</v>
      </c>
      <c r="KE415" s="156">
        <f t="shared" ref="KE415:KE416" si="7455">$H415</f>
        <v>0</v>
      </c>
      <c r="KF415" s="157">
        <f t="shared" ref="KF415:KF416" si="7456">JU415/JT415</f>
        <v>134657.72104046241</v>
      </c>
      <c r="KG415" s="309">
        <f>CR415/CJ415</f>
        <v>1.1478260869565218</v>
      </c>
      <c r="KH415" s="309">
        <f>CS415/CK415</f>
        <v>1.1534350893175862</v>
      </c>
      <c r="KK415" s="626"/>
      <c r="KL415" s="626"/>
      <c r="KM415" s="626"/>
    </row>
    <row r="416" spans="1:299" x14ac:dyDescent="0.2">
      <c r="A416" s="100">
        <v>1</v>
      </c>
      <c r="B416" s="100">
        <v>1</v>
      </c>
      <c r="C416" s="66"/>
      <c r="D416" s="254"/>
      <c r="E416" s="254"/>
      <c r="F416" s="686" t="s">
        <v>309</v>
      </c>
      <c r="G416" s="98">
        <v>61</v>
      </c>
      <c r="H416" s="104">
        <v>123330.27599999998</v>
      </c>
      <c r="I416" s="104">
        <v>132303.76920000001</v>
      </c>
      <c r="J416" s="57">
        <f>VLOOKUP($G416,'ВМП план КС'!$A$8:$AQ$94,14,0)</f>
        <v>30</v>
      </c>
      <c r="K416" s="57">
        <f>VLOOKUP($G416,'ВМП план КС'!$A$8:$AQ$94,15,0)</f>
        <v>3699908.2799999993</v>
      </c>
      <c r="L416" s="57">
        <f t="shared" si="7367"/>
        <v>25</v>
      </c>
      <c r="M416" s="57">
        <f t="shared" si="7368"/>
        <v>3083256.8999999994</v>
      </c>
      <c r="N416" s="57">
        <f t="shared" ref="N416" si="7457">SUM(N417:N429)</f>
        <v>30</v>
      </c>
      <c r="O416" s="57">
        <f t="shared" ref="O416:S416" si="7458">SUM(O417:O429)</f>
        <v>3699908.3999999985</v>
      </c>
      <c r="P416" s="57">
        <f t="shared" si="7458"/>
        <v>284</v>
      </c>
      <c r="Q416" s="57">
        <f t="shared" si="7458"/>
        <v>0</v>
      </c>
      <c r="R416" s="57">
        <f t="shared" si="7458"/>
        <v>0</v>
      </c>
      <c r="S416" s="57">
        <f t="shared" si="7458"/>
        <v>0</v>
      </c>
      <c r="T416" s="59">
        <f t="shared" si="6000"/>
        <v>30</v>
      </c>
      <c r="U416" s="59">
        <f t="shared" si="6001"/>
        <v>3699908.3999999985</v>
      </c>
      <c r="V416" s="59">
        <f t="shared" si="6002"/>
        <v>284</v>
      </c>
      <c r="W416" s="72">
        <f t="shared" si="6003"/>
        <v>5</v>
      </c>
      <c r="X416" s="72">
        <f t="shared" si="6004"/>
        <v>616651.49999999907</v>
      </c>
      <c r="Y416" s="307">
        <f>N416/L416</f>
        <v>1.2</v>
      </c>
      <c r="Z416" s="307">
        <f>O416/M416</f>
        <v>1.2000000389198835</v>
      </c>
      <c r="AA416" s="156">
        <f t="shared" si="7371"/>
        <v>123330.27599999998</v>
      </c>
      <c r="AB416" s="157">
        <f t="shared" si="7372"/>
        <v>123330.27999999996</v>
      </c>
      <c r="AC416" s="57">
        <f>VLOOKUP($G416,'ВМП план КС'!$A$8:$AQ$93,12,0)</f>
        <v>0</v>
      </c>
      <c r="AD416" s="57">
        <f>VLOOKUP($G416,'ВМП план КС'!$A$8:$AQ$93,13,0)</f>
        <v>0</v>
      </c>
      <c r="AE416" s="57">
        <f t="shared" si="7373"/>
        <v>0</v>
      </c>
      <c r="AF416" s="57">
        <f t="shared" si="7374"/>
        <v>0</v>
      </c>
      <c r="AG416" s="57">
        <f t="shared" ref="AG416:AL416" si="7459">SUM(AG417:AG429)</f>
        <v>0</v>
      </c>
      <c r="AH416" s="57">
        <f t="shared" si="7459"/>
        <v>0</v>
      </c>
      <c r="AI416" s="57">
        <f t="shared" si="7459"/>
        <v>0</v>
      </c>
      <c r="AJ416" s="57">
        <f t="shared" si="7459"/>
        <v>0</v>
      </c>
      <c r="AK416" s="57">
        <f t="shared" si="7459"/>
        <v>0</v>
      </c>
      <c r="AL416" s="57">
        <f t="shared" si="7459"/>
        <v>0</v>
      </c>
      <c r="AM416" s="59">
        <f t="shared" si="7248"/>
        <v>0</v>
      </c>
      <c r="AN416" s="59">
        <f t="shared" si="7249"/>
        <v>0</v>
      </c>
      <c r="AO416" s="59">
        <f t="shared" si="7250"/>
        <v>0</v>
      </c>
      <c r="AP416" s="72">
        <f t="shared" si="7251"/>
        <v>0</v>
      </c>
      <c r="AQ416" s="72">
        <f t="shared" si="7252"/>
        <v>0</v>
      </c>
      <c r="AR416" s="307" t="e">
        <f>AG416/AE416</f>
        <v>#DIV/0!</v>
      </c>
      <c r="AS416" s="307" t="e">
        <f>AH416/AF416</f>
        <v>#DIV/0!</v>
      </c>
      <c r="AT416" s="156">
        <f t="shared" si="7376"/>
        <v>123330.27599999998</v>
      </c>
      <c r="AU416" s="157" t="e">
        <f t="shared" si="7377"/>
        <v>#DIV/0!</v>
      </c>
      <c r="AV416" s="57">
        <f>VLOOKUP($G416,'ВМП план КС'!$A$8:$AQ$93,16,0)</f>
        <v>0</v>
      </c>
      <c r="AW416" s="57">
        <f>VLOOKUP($G416,'ВМП план КС'!$A$8:$AQ$93,17,0)</f>
        <v>0</v>
      </c>
      <c r="AX416" s="57">
        <f t="shared" si="7378"/>
        <v>0</v>
      </c>
      <c r="AY416" s="57">
        <f t="shared" si="7379"/>
        <v>0</v>
      </c>
      <c r="AZ416" s="57">
        <f t="shared" ref="AZ416:BE416" si="7460">SUM(AZ417:AZ429)</f>
        <v>0</v>
      </c>
      <c r="BA416" s="57">
        <f t="shared" si="7460"/>
        <v>0</v>
      </c>
      <c r="BB416" s="57">
        <f t="shared" si="7460"/>
        <v>0</v>
      </c>
      <c r="BC416" s="57">
        <f t="shared" si="7460"/>
        <v>0</v>
      </c>
      <c r="BD416" s="57">
        <f t="shared" si="7460"/>
        <v>0</v>
      </c>
      <c r="BE416" s="57">
        <f t="shared" si="7460"/>
        <v>0</v>
      </c>
      <c r="BF416" s="59">
        <f t="shared" si="7201"/>
        <v>0</v>
      </c>
      <c r="BG416" s="59">
        <f t="shared" si="7202"/>
        <v>0</v>
      </c>
      <c r="BH416" s="59">
        <f t="shared" si="7203"/>
        <v>0</v>
      </c>
      <c r="BI416" s="72">
        <f t="shared" si="7151"/>
        <v>0</v>
      </c>
      <c r="BJ416" s="72">
        <f t="shared" si="7253"/>
        <v>0</v>
      </c>
      <c r="BK416" s="307" t="e">
        <f>AZ416/AX416</f>
        <v>#DIV/0!</v>
      </c>
      <c r="BL416" s="307" t="e">
        <f>BA416/AY416</f>
        <v>#DIV/0!</v>
      </c>
      <c r="BM416" s="156">
        <f t="shared" si="7381"/>
        <v>123330.27599999998</v>
      </c>
      <c r="BN416" s="157" t="e">
        <f t="shared" si="7382"/>
        <v>#DIV/0!</v>
      </c>
      <c r="BO416" s="57">
        <f>VLOOKUP($G416,'ВМП план КС'!$A$8:$AQ$93,18,0)</f>
        <v>0</v>
      </c>
      <c r="BP416" s="57">
        <f>VLOOKUP($G416,'ВМП план КС'!$A$8:$AQ$93,19,0)</f>
        <v>0</v>
      </c>
      <c r="BQ416" s="57">
        <f t="shared" si="7383"/>
        <v>0</v>
      </c>
      <c r="BR416" s="57">
        <f t="shared" si="7384"/>
        <v>0</v>
      </c>
      <c r="BS416" s="57">
        <f t="shared" ref="BS416:BX416" si="7461">SUM(BS417:BS429)</f>
        <v>0</v>
      </c>
      <c r="BT416" s="57">
        <f t="shared" si="7461"/>
        <v>0</v>
      </c>
      <c r="BU416" s="57">
        <f t="shared" si="7461"/>
        <v>0</v>
      </c>
      <c r="BV416" s="57">
        <f t="shared" si="7461"/>
        <v>0</v>
      </c>
      <c r="BW416" s="57">
        <f t="shared" si="7461"/>
        <v>0</v>
      </c>
      <c r="BX416" s="57">
        <f t="shared" si="7461"/>
        <v>0</v>
      </c>
      <c r="BY416" s="59">
        <f t="shared" si="7254"/>
        <v>0</v>
      </c>
      <c r="BZ416" s="59">
        <f t="shared" si="7205"/>
        <v>0</v>
      </c>
      <c r="CA416" s="59">
        <f t="shared" si="7206"/>
        <v>0</v>
      </c>
      <c r="CB416" s="72">
        <f t="shared" si="7207"/>
        <v>0</v>
      </c>
      <c r="CC416" s="72">
        <f t="shared" si="7255"/>
        <v>0</v>
      </c>
      <c r="CD416" s="307" t="e">
        <f>BS416/BQ416</f>
        <v>#DIV/0!</v>
      </c>
      <c r="CE416" s="307" t="e">
        <f>BT416/BR416</f>
        <v>#DIV/0!</v>
      </c>
      <c r="CF416" s="156">
        <f t="shared" si="7386"/>
        <v>123330.27599999998</v>
      </c>
      <c r="CG416" s="157" t="e">
        <f t="shared" si="7387"/>
        <v>#DIV/0!</v>
      </c>
      <c r="CH416" s="57">
        <f>VLOOKUP($G416,'ВМП план КС'!$A$8:$AQ$93,10,0)</f>
        <v>52</v>
      </c>
      <c r="CI416" s="57">
        <f>VLOOKUP($G416,'ВМП план КС'!$A$8:$AQ$93,11,0)</f>
        <v>6413174.351999999</v>
      </c>
      <c r="CJ416" s="57">
        <f t="shared" si="7388"/>
        <v>43.333333333333329</v>
      </c>
      <c r="CK416" s="57">
        <f t="shared" si="7389"/>
        <v>5344311.959999999</v>
      </c>
      <c r="CL416" s="57">
        <f t="shared" ref="CL416:CQ416" si="7462">SUM(CL417:CL429)</f>
        <v>47</v>
      </c>
      <c r="CM416" s="57">
        <f t="shared" si="7462"/>
        <v>5796523.1600000001</v>
      </c>
      <c r="CN416" s="57">
        <f t="shared" si="7462"/>
        <v>315</v>
      </c>
      <c r="CO416" s="57">
        <f t="shared" si="7462"/>
        <v>2</v>
      </c>
      <c r="CP416" s="57">
        <f t="shared" si="7462"/>
        <v>246660.56</v>
      </c>
      <c r="CQ416" s="57">
        <f t="shared" si="7462"/>
        <v>11</v>
      </c>
      <c r="CR416" s="59">
        <f t="shared" si="7208"/>
        <v>49</v>
      </c>
      <c r="CS416" s="59">
        <f t="shared" si="7209"/>
        <v>6043183.7199999997</v>
      </c>
      <c r="CT416" s="59">
        <f t="shared" si="7210"/>
        <v>326</v>
      </c>
      <c r="CU416" s="72">
        <f t="shared" si="7391"/>
        <v>-5</v>
      </c>
      <c r="CV416" s="72">
        <f t="shared" si="7392"/>
        <v>-616651.19199999887</v>
      </c>
      <c r="CW416" s="308">
        <f t="shared" si="7393"/>
        <v>0.90384615384615385</v>
      </c>
      <c r="CX416" s="308">
        <f t="shared" si="7394"/>
        <v>0.90384618316081</v>
      </c>
      <c r="CY416" s="156">
        <f t="shared" si="7395"/>
        <v>123330.27599999998</v>
      </c>
      <c r="CZ416" s="157">
        <f t="shared" si="7396"/>
        <v>123330.28</v>
      </c>
      <c r="DA416" s="57">
        <f>VLOOKUP($G416,'ВМП план КС'!$A$8:$AQ$93,26,0)</f>
        <v>0</v>
      </c>
      <c r="DB416" s="57">
        <f>VLOOKUP($G416,'ВМП план КС'!$A$8:$AQ$93,27,0)</f>
        <v>0</v>
      </c>
      <c r="DC416" s="57">
        <f t="shared" si="7397"/>
        <v>0</v>
      </c>
      <c r="DD416" s="57">
        <f t="shared" si="7398"/>
        <v>0</v>
      </c>
      <c r="DE416" s="57">
        <f t="shared" ref="DE416:DJ416" si="7463">SUM(DE417:DE429)</f>
        <v>0</v>
      </c>
      <c r="DF416" s="57">
        <f t="shared" si="7463"/>
        <v>0</v>
      </c>
      <c r="DG416" s="57">
        <f t="shared" si="7463"/>
        <v>0</v>
      </c>
      <c r="DH416" s="57">
        <f t="shared" si="7463"/>
        <v>0</v>
      </c>
      <c r="DI416" s="57">
        <f t="shared" si="7463"/>
        <v>0</v>
      </c>
      <c r="DJ416" s="57">
        <f t="shared" si="7463"/>
        <v>0</v>
      </c>
      <c r="DK416" s="87">
        <f t="shared" si="7211"/>
        <v>0</v>
      </c>
      <c r="DL416" s="59">
        <f t="shared" si="7212"/>
        <v>0</v>
      </c>
      <c r="DM416" s="59">
        <f t="shared" si="7213"/>
        <v>0</v>
      </c>
      <c r="DN416" s="72">
        <f t="shared" si="7214"/>
        <v>0</v>
      </c>
      <c r="DO416" s="72">
        <f t="shared" si="7258"/>
        <v>0</v>
      </c>
      <c r="DP416" s="308" t="e">
        <f>DE416/DC416</f>
        <v>#DIV/0!</v>
      </c>
      <c r="DQ416" s="307" t="e">
        <f>DF416/DD416</f>
        <v>#DIV/0!</v>
      </c>
      <c r="DR416" s="156">
        <f t="shared" si="7400"/>
        <v>123330.27599999998</v>
      </c>
      <c r="DS416" s="157" t="e">
        <f t="shared" si="7401"/>
        <v>#DIV/0!</v>
      </c>
      <c r="DT416" s="57">
        <f>VLOOKUP($G416,'ВМП план КС'!$A$8:$AQ$93,28,0)</f>
        <v>0</v>
      </c>
      <c r="DU416" s="57">
        <f>VLOOKUP($G416,'ВМП план КС'!$A$8:$AQ$93,29,0)</f>
        <v>0</v>
      </c>
      <c r="DV416" s="57">
        <f t="shared" si="7402"/>
        <v>0</v>
      </c>
      <c r="DW416" s="57">
        <f t="shared" si="7403"/>
        <v>0</v>
      </c>
      <c r="DX416" s="57">
        <f t="shared" ref="DX416:EC416" si="7464">SUM(DX417:DX429)</f>
        <v>0</v>
      </c>
      <c r="DY416" s="57">
        <f t="shared" si="7464"/>
        <v>0</v>
      </c>
      <c r="DZ416" s="57">
        <f t="shared" si="7464"/>
        <v>0</v>
      </c>
      <c r="EA416" s="57">
        <f t="shared" si="7464"/>
        <v>0</v>
      </c>
      <c r="EB416" s="57">
        <f t="shared" si="7464"/>
        <v>0</v>
      </c>
      <c r="EC416" s="57">
        <f t="shared" si="7464"/>
        <v>0</v>
      </c>
      <c r="ED416" s="87">
        <f t="shared" si="7215"/>
        <v>0</v>
      </c>
      <c r="EE416" s="59">
        <f t="shared" si="7216"/>
        <v>0</v>
      </c>
      <c r="EF416" s="59">
        <f t="shared" si="7217"/>
        <v>0</v>
      </c>
      <c r="EG416" s="72">
        <f t="shared" si="7218"/>
        <v>0</v>
      </c>
      <c r="EH416" s="72">
        <f t="shared" si="7259"/>
        <v>0</v>
      </c>
      <c r="EI416" s="308" t="e">
        <f>DX416/DV416</f>
        <v>#DIV/0!</v>
      </c>
      <c r="EJ416" s="307" t="e">
        <f>DY416/DW416</f>
        <v>#DIV/0!</v>
      </c>
      <c r="EK416" s="156">
        <f t="shared" si="7405"/>
        <v>123330.27599999998</v>
      </c>
      <c r="EL416" s="157" t="e">
        <f t="shared" si="7406"/>
        <v>#DIV/0!</v>
      </c>
      <c r="EM416" s="112">
        <f>VLOOKUP($G416,'ВМП план КС'!$A$8:$AQ$93,30,0)</f>
        <v>110</v>
      </c>
      <c r="EN416" s="112">
        <f>VLOOKUP($G416,'ВМП план КС'!$A$8:$AQ$93,31,0)</f>
        <v>13566330.359999998</v>
      </c>
      <c r="EO416" s="57">
        <f t="shared" si="7407"/>
        <v>91.666666666666657</v>
      </c>
      <c r="EP416" s="57">
        <f t="shared" si="7408"/>
        <v>11305275.299999997</v>
      </c>
      <c r="EQ416" s="57">
        <f t="shared" ref="EQ416:EV416" si="7465">SUM(EQ417:EQ429)</f>
        <v>139</v>
      </c>
      <c r="ER416" s="57">
        <f t="shared" si="7465"/>
        <v>17142908.919999994</v>
      </c>
      <c r="ES416" s="57">
        <f t="shared" si="7465"/>
        <v>1294</v>
      </c>
      <c r="ET416" s="57">
        <f t="shared" si="7465"/>
        <v>7</v>
      </c>
      <c r="EU416" s="57">
        <f t="shared" si="7465"/>
        <v>863311.96000000008</v>
      </c>
      <c r="EV416" s="57">
        <f t="shared" si="7465"/>
        <v>70</v>
      </c>
      <c r="EW416" s="87">
        <f t="shared" si="7260"/>
        <v>146</v>
      </c>
      <c r="EX416" s="59">
        <f t="shared" si="7261"/>
        <v>18006220.879999995</v>
      </c>
      <c r="EY416" s="59">
        <f t="shared" si="7262"/>
        <v>1364</v>
      </c>
      <c r="EZ416" s="72">
        <f t="shared" si="7263"/>
        <v>47.333333333333343</v>
      </c>
      <c r="FA416" s="72">
        <f t="shared" si="7264"/>
        <v>5837633.6199999973</v>
      </c>
      <c r="FB416" s="308">
        <f>EQ416/EO416</f>
        <v>1.5163636363636366</v>
      </c>
      <c r="FC416" s="307">
        <f>ER416/EP416</f>
        <v>1.5163636855442166</v>
      </c>
      <c r="FD416" s="156">
        <f t="shared" si="7410"/>
        <v>123330.27599999998</v>
      </c>
      <c r="FE416" s="157">
        <f t="shared" si="7411"/>
        <v>123330.27999999996</v>
      </c>
      <c r="FF416" s="112">
        <f>VLOOKUP($G416,'ВМП план КС'!$A$8:$AQ$93,32,0)</f>
        <v>115</v>
      </c>
      <c r="FG416" s="112">
        <f>VLOOKUP($G416,'ВМП план КС'!$A$8:$AQ$93,33,0)</f>
        <v>14182981.739999998</v>
      </c>
      <c r="FH416" s="57">
        <f t="shared" si="7412"/>
        <v>95.833333333333343</v>
      </c>
      <c r="FI416" s="57">
        <f t="shared" si="7413"/>
        <v>11819151.449999997</v>
      </c>
      <c r="FJ416" s="57">
        <f t="shared" ref="FJ416:FO416" si="7466">SUM(FJ417:FJ429)</f>
        <v>65</v>
      </c>
      <c r="FK416" s="57">
        <f t="shared" si="7466"/>
        <v>8016468.1999999993</v>
      </c>
      <c r="FL416" s="57">
        <f t="shared" si="7466"/>
        <v>567</v>
      </c>
      <c r="FM416" s="57">
        <f t="shared" si="7466"/>
        <v>32</v>
      </c>
      <c r="FN416" s="57">
        <f t="shared" si="7466"/>
        <v>3946568.9599999976</v>
      </c>
      <c r="FO416" s="57">
        <f t="shared" si="7466"/>
        <v>299</v>
      </c>
      <c r="FP416" s="87">
        <f t="shared" si="7265"/>
        <v>97</v>
      </c>
      <c r="FQ416" s="59">
        <f t="shared" si="7266"/>
        <v>11963037.159999996</v>
      </c>
      <c r="FR416" s="59">
        <f t="shared" si="7267"/>
        <v>866</v>
      </c>
      <c r="FS416" s="72">
        <f t="shared" si="7268"/>
        <v>-30.833333333333343</v>
      </c>
      <c r="FT416" s="72">
        <f t="shared" si="7269"/>
        <v>-3802683.2499999981</v>
      </c>
      <c r="FU416" s="308">
        <f>FJ416/FH416</f>
        <v>0.67826086956521736</v>
      </c>
      <c r="FV416" s="307">
        <f>FK416/FI416</f>
        <v>0.67826089156341263</v>
      </c>
      <c r="FW416" s="156">
        <f t="shared" si="7415"/>
        <v>123330.27599999998</v>
      </c>
      <c r="FX416" s="157">
        <f t="shared" si="7416"/>
        <v>123330.27999999998</v>
      </c>
      <c r="FY416" s="57">
        <f>VLOOKUP($G416,'ВМП план КС'!$A$8:$AQ$93,36,0)</f>
        <v>0</v>
      </c>
      <c r="FZ416" s="57">
        <f>VLOOKUP($G416,'ВМП план КС'!$A$8:$AQ$93,37,0)</f>
        <v>0</v>
      </c>
      <c r="GA416" s="57">
        <f t="shared" si="7417"/>
        <v>0</v>
      </c>
      <c r="GB416" s="57">
        <f t="shared" si="7418"/>
        <v>0</v>
      </c>
      <c r="GC416" s="57">
        <f t="shared" ref="GC416:GH416" si="7467">SUM(GC417:GC429)</f>
        <v>0</v>
      </c>
      <c r="GD416" s="57">
        <f t="shared" si="7467"/>
        <v>0</v>
      </c>
      <c r="GE416" s="57">
        <f t="shared" si="7467"/>
        <v>0</v>
      </c>
      <c r="GF416" s="57">
        <f t="shared" si="7467"/>
        <v>0</v>
      </c>
      <c r="GG416" s="57">
        <f t="shared" si="7467"/>
        <v>0</v>
      </c>
      <c r="GH416" s="57">
        <f t="shared" si="7467"/>
        <v>0</v>
      </c>
      <c r="GI416" s="87">
        <f t="shared" si="7270"/>
        <v>0</v>
      </c>
      <c r="GJ416" s="59">
        <f t="shared" si="7271"/>
        <v>0</v>
      </c>
      <c r="GK416" s="59">
        <f t="shared" si="7272"/>
        <v>0</v>
      </c>
      <c r="GL416" s="72">
        <f t="shared" si="7273"/>
        <v>0</v>
      </c>
      <c r="GM416" s="72">
        <f t="shared" si="7274"/>
        <v>0</v>
      </c>
      <c r="GN416" s="308" t="e">
        <f>GC416/GA416</f>
        <v>#DIV/0!</v>
      </c>
      <c r="GO416" s="307" t="e">
        <f>GD416/GB416</f>
        <v>#DIV/0!</v>
      </c>
      <c r="GP416" s="156">
        <f t="shared" si="7420"/>
        <v>123330.27599999998</v>
      </c>
      <c r="GQ416" s="157" t="e">
        <f t="shared" si="7421"/>
        <v>#DIV/0!</v>
      </c>
      <c r="GR416" s="57">
        <f>VLOOKUP($G416,'ВМП план КС'!$A$8:$AQ$93,38,0)</f>
        <v>0</v>
      </c>
      <c r="GS416" s="57">
        <f>VLOOKUP($G416,'ВМП план КС'!$A$8:$AQ$93,39,0)</f>
        <v>0</v>
      </c>
      <c r="GT416" s="57">
        <f t="shared" si="7422"/>
        <v>0</v>
      </c>
      <c r="GU416" s="57">
        <f t="shared" si="7423"/>
        <v>0</v>
      </c>
      <c r="GV416" s="57">
        <f t="shared" ref="GV416:HA416" si="7468">SUM(GV417:GV429)</f>
        <v>0</v>
      </c>
      <c r="GW416" s="57">
        <f t="shared" si="7468"/>
        <v>0</v>
      </c>
      <c r="GX416" s="57">
        <f t="shared" si="7468"/>
        <v>0</v>
      </c>
      <c r="GY416" s="57">
        <f t="shared" si="7468"/>
        <v>0</v>
      </c>
      <c r="GZ416" s="57">
        <f t="shared" si="7468"/>
        <v>0</v>
      </c>
      <c r="HA416" s="57">
        <f t="shared" si="7468"/>
        <v>0</v>
      </c>
      <c r="HB416" s="87">
        <f t="shared" si="7234"/>
        <v>0</v>
      </c>
      <c r="HC416" s="59">
        <f t="shared" si="7235"/>
        <v>0</v>
      </c>
      <c r="HD416" s="59">
        <f t="shared" si="7236"/>
        <v>0</v>
      </c>
      <c r="HE416" s="72">
        <f t="shared" si="7237"/>
        <v>0</v>
      </c>
      <c r="HF416" s="72">
        <f t="shared" si="7275"/>
        <v>0</v>
      </c>
      <c r="HG416" s="308" t="e">
        <f>GV416/GT416</f>
        <v>#DIV/0!</v>
      </c>
      <c r="HH416" s="307" t="e">
        <f>GW416/GU416</f>
        <v>#DIV/0!</v>
      </c>
      <c r="HI416" s="156">
        <f t="shared" si="7425"/>
        <v>123330.27599999998</v>
      </c>
      <c r="HJ416" s="157" t="e">
        <f t="shared" si="7426"/>
        <v>#DIV/0!</v>
      </c>
      <c r="HK416" s="57">
        <f>VLOOKUP($G416,'ВМП план КС'!$A$8:$AQ$93,40,0)</f>
        <v>0</v>
      </c>
      <c r="HL416" s="57">
        <f>VLOOKUP($G416,'ВМП план КС'!$A$8:$AQ$93,41,0)</f>
        <v>0</v>
      </c>
      <c r="HM416" s="57">
        <f t="shared" si="7427"/>
        <v>0</v>
      </c>
      <c r="HN416" s="57">
        <f t="shared" si="7428"/>
        <v>0</v>
      </c>
      <c r="HO416" s="57">
        <f t="shared" ref="HO416:HT416" si="7469">SUM(HO417:HO429)</f>
        <v>0</v>
      </c>
      <c r="HP416" s="57">
        <f t="shared" si="7469"/>
        <v>0</v>
      </c>
      <c r="HQ416" s="57">
        <f t="shared" si="7469"/>
        <v>0</v>
      </c>
      <c r="HR416" s="57">
        <f t="shared" si="7469"/>
        <v>0</v>
      </c>
      <c r="HS416" s="57">
        <f t="shared" si="7469"/>
        <v>0</v>
      </c>
      <c r="HT416" s="57">
        <f t="shared" si="7469"/>
        <v>0</v>
      </c>
      <c r="HU416" s="87">
        <f t="shared" si="7238"/>
        <v>0</v>
      </c>
      <c r="HV416" s="59">
        <f t="shared" si="7239"/>
        <v>0</v>
      </c>
      <c r="HW416" s="59">
        <f t="shared" si="7240"/>
        <v>0</v>
      </c>
      <c r="HX416" s="72">
        <f t="shared" si="7241"/>
        <v>0</v>
      </c>
      <c r="HY416" s="72">
        <f t="shared" si="7276"/>
        <v>0</v>
      </c>
      <c r="HZ416" s="308" t="e">
        <f>HO416/HM416</f>
        <v>#DIV/0!</v>
      </c>
      <c r="IA416" s="307" t="e">
        <f>HP416/HN416</f>
        <v>#DIV/0!</v>
      </c>
      <c r="IB416" s="156">
        <f t="shared" si="7430"/>
        <v>123330.27599999998</v>
      </c>
      <c r="IC416" s="157" t="e">
        <f t="shared" si="7431"/>
        <v>#DIV/0!</v>
      </c>
      <c r="ID416" s="112">
        <f>VLOOKUP($G416,'ВМП план КС'!$A$8:$AQ$93,34,0)</f>
        <v>0</v>
      </c>
      <c r="IE416" s="112">
        <f>VLOOKUP($G416,'ВМП план КС'!$A$8:$AQ$93,35,0)</f>
        <v>0</v>
      </c>
      <c r="IF416" s="57">
        <f t="shared" si="7432"/>
        <v>0</v>
      </c>
      <c r="IG416" s="57">
        <f t="shared" si="7433"/>
        <v>0</v>
      </c>
      <c r="IH416" s="57">
        <f t="shared" ref="IH416:IM416" si="7470">SUM(IH417:IH429)</f>
        <v>0</v>
      </c>
      <c r="II416" s="57">
        <f t="shared" si="7470"/>
        <v>0</v>
      </c>
      <c r="IJ416" s="57">
        <f t="shared" si="7470"/>
        <v>0</v>
      </c>
      <c r="IK416" s="57">
        <f t="shared" si="7470"/>
        <v>0</v>
      </c>
      <c r="IL416" s="57">
        <f t="shared" si="7470"/>
        <v>0</v>
      </c>
      <c r="IM416" s="57">
        <f t="shared" si="7470"/>
        <v>0</v>
      </c>
      <c r="IN416" s="87">
        <f t="shared" si="7242"/>
        <v>0</v>
      </c>
      <c r="IO416" s="59">
        <f t="shared" si="7243"/>
        <v>0</v>
      </c>
      <c r="IP416" s="59">
        <f t="shared" si="7244"/>
        <v>0</v>
      </c>
      <c r="IQ416" s="72">
        <f t="shared" si="7245"/>
        <v>0</v>
      </c>
      <c r="IR416" s="72">
        <f t="shared" si="7277"/>
        <v>0</v>
      </c>
      <c r="IS416" s="308" t="e">
        <f>IH416/IF416</f>
        <v>#DIV/0!</v>
      </c>
      <c r="IT416" s="307" t="e">
        <f>II416/IG416</f>
        <v>#DIV/0!</v>
      </c>
      <c r="IU416" s="156">
        <f t="shared" si="7435"/>
        <v>123330.27599999998</v>
      </c>
      <c r="IV416" s="157" t="e">
        <f t="shared" si="7436"/>
        <v>#DIV/0!</v>
      </c>
      <c r="IW416" s="112">
        <f>VLOOKUP($G416,'ВМП план КС'!$A$8:$AQ$93,42,0)</f>
        <v>0</v>
      </c>
      <c r="IX416" s="112">
        <f>VLOOKUP($G416,'ВМП план КС'!$A$8:$AQ$93,43,0)</f>
        <v>0</v>
      </c>
      <c r="IY416" s="57">
        <f t="shared" si="7437"/>
        <v>0</v>
      </c>
      <c r="IZ416" s="57">
        <f t="shared" si="7438"/>
        <v>0</v>
      </c>
      <c r="JA416" s="57">
        <f t="shared" ref="JA416:JF416" si="7471">SUM(JA417:JA429)</f>
        <v>0</v>
      </c>
      <c r="JB416" s="57">
        <f t="shared" si="7471"/>
        <v>0</v>
      </c>
      <c r="JC416" s="57">
        <f t="shared" si="7471"/>
        <v>0</v>
      </c>
      <c r="JD416" s="57">
        <f t="shared" si="7471"/>
        <v>0</v>
      </c>
      <c r="JE416" s="57">
        <f t="shared" si="7471"/>
        <v>0</v>
      </c>
      <c r="JF416" s="57">
        <f t="shared" si="7471"/>
        <v>0</v>
      </c>
      <c r="JG416" s="87">
        <f t="shared" si="7191"/>
        <v>0</v>
      </c>
      <c r="JH416" s="59">
        <f t="shared" si="7192"/>
        <v>0</v>
      </c>
      <c r="JI416" s="59">
        <f t="shared" si="7193"/>
        <v>0</v>
      </c>
      <c r="JJ416" s="72">
        <f t="shared" si="7194"/>
        <v>0</v>
      </c>
      <c r="JK416" s="72">
        <f t="shared" si="7278"/>
        <v>0</v>
      </c>
      <c r="JL416" s="308" t="e">
        <f>JA416/IY416</f>
        <v>#DIV/0!</v>
      </c>
      <c r="JM416" s="307" t="e">
        <f>JB416/IZ416</f>
        <v>#DIV/0!</v>
      </c>
      <c r="JN416" s="156">
        <f t="shared" si="7440"/>
        <v>123330.27599999998</v>
      </c>
      <c r="JO416" s="157" t="e">
        <f t="shared" si="7441"/>
        <v>#DIV/0!</v>
      </c>
      <c r="JP416" s="384">
        <f t="shared" si="7442"/>
        <v>307</v>
      </c>
      <c r="JQ416" s="384">
        <f t="shared" si="7443"/>
        <v>37862394.731999993</v>
      </c>
      <c r="JR416" s="384">
        <f t="shared" si="7444"/>
        <v>255.83333333333334</v>
      </c>
      <c r="JS416" s="384">
        <f t="shared" si="7445"/>
        <v>31551995.609999992</v>
      </c>
      <c r="JT416" s="384">
        <f t="shared" si="7446"/>
        <v>281</v>
      </c>
      <c r="JU416" s="384">
        <f t="shared" si="7447"/>
        <v>34655808.679999992</v>
      </c>
      <c r="JV416" s="384">
        <f t="shared" si="7448"/>
        <v>2460</v>
      </c>
      <c r="JW416" s="384">
        <f t="shared" si="7449"/>
        <v>41</v>
      </c>
      <c r="JX416" s="384">
        <f t="shared" si="7450"/>
        <v>5056541.4799999977</v>
      </c>
      <c r="JY416" s="384">
        <f t="shared" si="7451"/>
        <v>380</v>
      </c>
      <c r="JZ416" s="384">
        <f t="shared" si="7452"/>
        <v>322</v>
      </c>
      <c r="KA416" s="384">
        <f t="shared" si="7359"/>
        <v>39712350.159999989</v>
      </c>
      <c r="KB416" s="384">
        <f t="shared" si="7360"/>
        <v>2840</v>
      </c>
      <c r="KC416" s="72">
        <f t="shared" si="7453"/>
        <v>25.166666666666657</v>
      </c>
      <c r="KD416" s="72">
        <f t="shared" si="7454"/>
        <v>3103813.0700000003</v>
      </c>
      <c r="KE416" s="156">
        <f t="shared" si="7455"/>
        <v>123330.27599999998</v>
      </c>
      <c r="KF416" s="157">
        <f t="shared" si="7456"/>
        <v>123330.27999999997</v>
      </c>
      <c r="KG416" s="309">
        <f>CR416/CJ416</f>
        <v>1.130769230769231</v>
      </c>
      <c r="KH416" s="309">
        <f>CS416/CK416</f>
        <v>1.1307692674437366</v>
      </c>
      <c r="KI416" s="223"/>
      <c r="KJ416" s="223"/>
      <c r="KK416" s="626"/>
      <c r="KL416" s="626"/>
      <c r="KM416" s="626"/>
    </row>
    <row r="417" spans="1:299" ht="24" x14ac:dyDescent="0.2">
      <c r="A417" s="100">
        <v>1</v>
      </c>
      <c r="B417" s="100">
        <v>1</v>
      </c>
      <c r="C417" s="668">
        <v>186</v>
      </c>
      <c r="D417" s="637" t="s">
        <v>196</v>
      </c>
      <c r="E417" s="393" t="s">
        <v>402</v>
      </c>
      <c r="F417" s="394" t="s">
        <v>197</v>
      </c>
      <c r="G417" s="63">
        <v>61</v>
      </c>
      <c r="H417" s="92">
        <v>123330.27599999998</v>
      </c>
      <c r="I417" s="92">
        <v>132303.76920000001</v>
      </c>
      <c r="J417" s="45"/>
      <c r="K417" s="45"/>
      <c r="L417" s="45"/>
      <c r="M417" s="45"/>
      <c r="N417" s="45">
        <f>VLOOKUP($E417,'факт КС '!$E$11:$DJ$207,3,0)</f>
        <v>0</v>
      </c>
      <c r="O417" s="45">
        <f>VLOOKUP($E417,'факт КС '!$E$11:$DJ$207,4,0)</f>
        <v>0</v>
      </c>
      <c r="P417" s="45">
        <f>VLOOKUP($E417,'факт КС '!$E$11:$DJ$207,5,0)</f>
        <v>0</v>
      </c>
      <c r="Q417" s="45">
        <f>VLOOKUP($E417,'факт КС '!$E$11:$DJ$207,6,0)</f>
        <v>0</v>
      </c>
      <c r="R417" s="45">
        <f>VLOOKUP($E417,'факт КС '!$E$11:$DJ$207,7,0)</f>
        <v>0</v>
      </c>
      <c r="S417" s="45">
        <f>VLOOKUP($E417,'факт КС '!$E$11:$DJ$207,8,0)</f>
        <v>0</v>
      </c>
      <c r="T417" s="45">
        <f t="shared" ref="T417:T422" si="7472">N417+Q417</f>
        <v>0</v>
      </c>
      <c r="U417" s="45">
        <f t="shared" ref="U417:U422" si="7473">O417+R417</f>
        <v>0</v>
      </c>
      <c r="V417" s="45">
        <f t="shared" ref="V417:V422" si="7474">P417+S417</f>
        <v>0</v>
      </c>
      <c r="W417" s="181">
        <f t="shared" si="6003"/>
        <v>0</v>
      </c>
      <c r="X417" s="181">
        <f t="shared" si="6004"/>
        <v>0</v>
      </c>
      <c r="Y417" s="181"/>
      <c r="Z417" s="181"/>
      <c r="AA417" s="110"/>
      <c r="AB417" s="111"/>
      <c r="AC417" s="45"/>
      <c r="AD417" s="45"/>
      <c r="AE417" s="45"/>
      <c r="AF417" s="45"/>
      <c r="AG417" s="45">
        <f>VLOOKUP($E417,'факт КС '!$E$11:$DJ$207,15,0)</f>
        <v>0</v>
      </c>
      <c r="AH417" s="45">
        <f>VLOOKUP($E417,'факт КС '!$E$11:$DJ$207,16,0)</f>
        <v>0</v>
      </c>
      <c r="AI417" s="45">
        <f>VLOOKUP($E417,'факт КС '!$E$11:$DJ$207,17,0)</f>
        <v>0</v>
      </c>
      <c r="AJ417" s="45">
        <f>VLOOKUP($E417,'факт КС '!$E$11:$DJ$207,18,0)</f>
        <v>0</v>
      </c>
      <c r="AK417" s="45">
        <f>VLOOKUP($E417,'факт КС '!$E$11:$DJ$207,19,0)</f>
        <v>0</v>
      </c>
      <c r="AL417" s="45">
        <f>VLOOKUP($E417,'факт КС '!$E$11:$DJ$207,20,0)</f>
        <v>0</v>
      </c>
      <c r="AM417" s="45">
        <f t="shared" si="7248"/>
        <v>0</v>
      </c>
      <c r="AN417" s="45">
        <f t="shared" si="7249"/>
        <v>0</v>
      </c>
      <c r="AO417" s="45">
        <f t="shared" si="7250"/>
        <v>0</v>
      </c>
      <c r="AP417" s="181">
        <f t="shared" si="7251"/>
        <v>0</v>
      </c>
      <c r="AQ417" s="181">
        <f t="shared" si="7252"/>
        <v>0</v>
      </c>
      <c r="AR417" s="181"/>
      <c r="AS417" s="181"/>
      <c r="AT417" s="110"/>
      <c r="AU417" s="111"/>
      <c r="AV417" s="45"/>
      <c r="AW417" s="45"/>
      <c r="AX417" s="45"/>
      <c r="AY417" s="45"/>
      <c r="AZ417" s="45">
        <f>VLOOKUP($E417,'факт КС '!$E$11:$DJ$207,9,0)</f>
        <v>0</v>
      </c>
      <c r="BA417" s="45">
        <f>VLOOKUP($E417,'факт КС '!$E$11:$DJ$207,10,0)</f>
        <v>0</v>
      </c>
      <c r="BB417" s="45">
        <f>VLOOKUP($E417,'факт КС '!$E$11:$DJ$207,11,0)</f>
        <v>0</v>
      </c>
      <c r="BC417" s="45">
        <f>VLOOKUP($E417,'факт КС '!$E$11:$DJ$207,12,0)</f>
        <v>0</v>
      </c>
      <c r="BD417" s="45">
        <f>VLOOKUP($E417,'факт КС '!$E$11:$DJ$207,13,0)</f>
        <v>0</v>
      </c>
      <c r="BE417" s="45">
        <f>VLOOKUP($E417,'факт КС '!$E$11:$DJ$207,14,0)</f>
        <v>0</v>
      </c>
      <c r="BF417" s="45">
        <f t="shared" si="7201"/>
        <v>0</v>
      </c>
      <c r="BG417" s="45">
        <f t="shared" si="7202"/>
        <v>0</v>
      </c>
      <c r="BH417" s="45">
        <f t="shared" si="7203"/>
        <v>0</v>
      </c>
      <c r="BI417" s="181">
        <f t="shared" si="7151"/>
        <v>0</v>
      </c>
      <c r="BJ417" s="181">
        <f t="shared" si="7253"/>
        <v>0</v>
      </c>
      <c r="BK417" s="181"/>
      <c r="BL417" s="181"/>
      <c r="BM417" s="110"/>
      <c r="BN417" s="111"/>
      <c r="BO417" s="45"/>
      <c r="BP417" s="45"/>
      <c r="BQ417" s="45"/>
      <c r="BR417" s="45"/>
      <c r="BS417" s="45">
        <f>VLOOKUP($E417,'факт КС '!$E$11:$DJ$207,21,0)</f>
        <v>0</v>
      </c>
      <c r="BT417" s="45">
        <f>VLOOKUP($E417,'факт КС '!$E$11:$DJ$207,22,0)</f>
        <v>0</v>
      </c>
      <c r="BU417" s="45">
        <f>VLOOKUP($E417,'факт КС '!$E$11:$DJ$207,23,0)</f>
        <v>0</v>
      </c>
      <c r="BV417" s="45">
        <f>VLOOKUP($E417,'факт КС '!$E$11:$DJ$207,24,0)</f>
        <v>0</v>
      </c>
      <c r="BW417" s="45">
        <f>VLOOKUP($E417,'факт КС '!$E$11:$DJ$207,25,0)</f>
        <v>0</v>
      </c>
      <c r="BX417" s="45">
        <f>VLOOKUP($E417,'факт КС '!$E$11:$DJ$207,26,0)</f>
        <v>0</v>
      </c>
      <c r="BY417" s="45">
        <f t="shared" si="7254"/>
        <v>0</v>
      </c>
      <c r="BZ417" s="45">
        <f t="shared" si="7205"/>
        <v>0</v>
      </c>
      <c r="CA417" s="45">
        <f t="shared" si="7206"/>
        <v>0</v>
      </c>
      <c r="CB417" s="181">
        <f t="shared" si="7207"/>
        <v>0</v>
      </c>
      <c r="CC417" s="181">
        <f t="shared" si="7255"/>
        <v>0</v>
      </c>
      <c r="CD417" s="181"/>
      <c r="CE417" s="181"/>
      <c r="CF417" s="110"/>
      <c r="CG417" s="111"/>
      <c r="CH417" s="45"/>
      <c r="CI417" s="45"/>
      <c r="CJ417" s="45"/>
      <c r="CK417" s="45"/>
      <c r="CL417" s="45">
        <f>VLOOKUP($E417,'факт КС '!$E$11:$DJ$210,33,0)</f>
        <v>47</v>
      </c>
      <c r="CM417" s="45">
        <f>VLOOKUP($E417,'факт КС '!$E$11:$DJ$210,34,0)</f>
        <v>5796523.1600000001</v>
      </c>
      <c r="CN417" s="45">
        <f>VLOOKUP($E417,'факт КС '!$E$11:$DJ$210,35,0)</f>
        <v>315</v>
      </c>
      <c r="CO417" s="45">
        <f>VLOOKUP($E417,'факт КС '!$E$11:$DJ$210,36,0)</f>
        <v>2</v>
      </c>
      <c r="CP417" s="45">
        <f>VLOOKUP($E417,'факт КС '!$E$11:$DJ$210,37,0)</f>
        <v>246660.56</v>
      </c>
      <c r="CQ417" s="45">
        <f>VLOOKUP($E417,'факт КС '!$E$11:$DJ$210,38,0)</f>
        <v>11</v>
      </c>
      <c r="CR417" s="45">
        <f t="shared" si="7208"/>
        <v>49</v>
      </c>
      <c r="CS417" s="45">
        <f t="shared" si="7209"/>
        <v>6043183.7199999997</v>
      </c>
      <c r="CT417" s="45">
        <f t="shared" si="7210"/>
        <v>326</v>
      </c>
      <c r="CU417" s="181"/>
      <c r="CV417" s="181"/>
      <c r="CW417" s="272"/>
      <c r="CX417" s="181"/>
      <c r="CY417" s="110"/>
      <c r="CZ417" s="111"/>
      <c r="DA417" s="45"/>
      <c r="DB417" s="45"/>
      <c r="DC417" s="45"/>
      <c r="DD417" s="45"/>
      <c r="DE417" s="45">
        <f>VLOOKUP($E417,'факт КС '!$E$11:$DJ$210,57,0)</f>
        <v>0</v>
      </c>
      <c r="DF417" s="45">
        <f>VLOOKUP($E417,'факт КС '!$E$11:$DJ$210,58,0)</f>
        <v>0</v>
      </c>
      <c r="DG417" s="45">
        <f>VLOOKUP($E417,'факт КС '!$E$11:$DJ$210,59,0)</f>
        <v>0</v>
      </c>
      <c r="DH417" s="45">
        <f>VLOOKUP($E417,'факт КС '!$E$11:$DJ$210,60,0)</f>
        <v>0</v>
      </c>
      <c r="DI417" s="45">
        <f>VLOOKUP($E417,'факт КС '!$E$11:$DJ$210,61,0)</f>
        <v>0</v>
      </c>
      <c r="DJ417" s="45">
        <f>VLOOKUP($E417,'факт КС '!$E$11:$DJ$210,62,0)</f>
        <v>0</v>
      </c>
      <c r="DK417" s="45">
        <f t="shared" si="7211"/>
        <v>0</v>
      </c>
      <c r="DL417" s="45">
        <f t="shared" si="7212"/>
        <v>0</v>
      </c>
      <c r="DM417" s="45">
        <f t="shared" si="7213"/>
        <v>0</v>
      </c>
      <c r="DN417" s="184">
        <f t="shared" si="7214"/>
        <v>0</v>
      </c>
      <c r="DO417" s="184">
        <f t="shared" si="7258"/>
        <v>0</v>
      </c>
      <c r="DP417" s="272"/>
      <c r="DQ417" s="181"/>
      <c r="DR417" s="110"/>
      <c r="DS417" s="111"/>
      <c r="DT417" s="45"/>
      <c r="DU417" s="45"/>
      <c r="DV417" s="45"/>
      <c r="DW417" s="45"/>
      <c r="DX417" s="45">
        <f>VLOOKUP($E417,'факт КС '!$E$11:$DJ$210,27,0)</f>
        <v>0</v>
      </c>
      <c r="DY417" s="45">
        <f>VLOOKUP($E417,'факт КС '!$E$11:$DJ$210,28,0)</f>
        <v>0</v>
      </c>
      <c r="DZ417" s="45">
        <f>VLOOKUP($E417,'факт КС '!$E$11:$DJ$210,29,0)</f>
        <v>0</v>
      </c>
      <c r="EA417" s="45">
        <f>VLOOKUP($E417,'факт КС '!$E$11:$DJ$210,30,0)</f>
        <v>0</v>
      </c>
      <c r="EB417" s="45">
        <f>VLOOKUP($E417,'факт КС '!$E$11:$DJ$210,31,0)</f>
        <v>0</v>
      </c>
      <c r="EC417" s="45">
        <f>VLOOKUP($E417,'факт КС '!$E$11:$DJ$210,32,0)</f>
        <v>0</v>
      </c>
      <c r="ED417" s="45">
        <f t="shared" si="7215"/>
        <v>0</v>
      </c>
      <c r="EE417" s="45">
        <f t="shared" si="7216"/>
        <v>0</v>
      </c>
      <c r="EF417" s="45">
        <f t="shared" si="7217"/>
        <v>0</v>
      </c>
      <c r="EG417" s="184">
        <f t="shared" si="7218"/>
        <v>0</v>
      </c>
      <c r="EH417" s="184">
        <f t="shared" si="7259"/>
        <v>0</v>
      </c>
      <c r="EI417" s="272"/>
      <c r="EJ417" s="181"/>
      <c r="EK417" s="110"/>
      <c r="EL417" s="111"/>
      <c r="EM417" s="45"/>
      <c r="EN417" s="45"/>
      <c r="EO417" s="45"/>
      <c r="EP417" s="45"/>
      <c r="EQ417" s="45">
        <f>VLOOKUP($E417,'факт КС '!$E$11:$DJ$210,63,0)</f>
        <v>47</v>
      </c>
      <c r="ER417" s="45">
        <f>VLOOKUP($E417,'факт КС '!$E$11:$DJ$210,64,0)</f>
        <v>5796523.1600000001</v>
      </c>
      <c r="ES417" s="45">
        <f>VLOOKUP($E417,'факт КС '!$E$11:$DJ$210,65,0)</f>
        <v>284</v>
      </c>
      <c r="ET417" s="45">
        <f>VLOOKUP($E417,'факт КС '!$E$11:$DJ$210,66,0)</f>
        <v>0</v>
      </c>
      <c r="EU417" s="45">
        <f>VLOOKUP($E417,'факт КС '!$E$11:$DJ$210,67,0)</f>
        <v>0</v>
      </c>
      <c r="EV417" s="45">
        <f>VLOOKUP($E417,'факт КС '!$E$11:$DJ$210,68,0)</f>
        <v>0</v>
      </c>
      <c r="EW417" s="45">
        <f t="shared" si="7260"/>
        <v>47</v>
      </c>
      <c r="EX417" s="45">
        <f t="shared" si="7261"/>
        <v>5796523.1600000001</v>
      </c>
      <c r="EY417" s="45">
        <f t="shared" si="7262"/>
        <v>284</v>
      </c>
      <c r="EZ417" s="184">
        <f t="shared" si="7263"/>
        <v>47</v>
      </c>
      <c r="FA417" s="184">
        <f t="shared" si="7264"/>
        <v>5796523.1600000001</v>
      </c>
      <c r="FB417" s="272"/>
      <c r="FC417" s="181"/>
      <c r="FD417" s="110"/>
      <c r="FE417" s="111"/>
      <c r="FF417" s="45"/>
      <c r="FG417" s="45"/>
      <c r="FH417" s="45"/>
      <c r="FI417" s="45"/>
      <c r="FJ417" s="45">
        <f>VLOOKUP($E417,'факт КС '!$E$11:$DJ$210,93,0)</f>
        <v>10</v>
      </c>
      <c r="FK417" s="45">
        <f>VLOOKUP($E417,'факт КС '!$E$11:$DJ$210,94,0)</f>
        <v>1233302.8</v>
      </c>
      <c r="FL417" s="45">
        <f>VLOOKUP($E417,'факт КС '!$E$11:$DJ$210,95,0)</f>
        <v>42</v>
      </c>
      <c r="FM417" s="45">
        <f>VLOOKUP($E417,'факт КС '!$E$11:$DJ$210,96,0)</f>
        <v>2</v>
      </c>
      <c r="FN417" s="45">
        <f>VLOOKUP($E417,'факт КС '!$E$11:$DJ$210,97,0)</f>
        <v>246660.56</v>
      </c>
      <c r="FO417" s="45">
        <f>VLOOKUP($E417,'факт КС '!$E$11:$DJ$210,98,0)</f>
        <v>7</v>
      </c>
      <c r="FP417" s="45">
        <f t="shared" si="7265"/>
        <v>12</v>
      </c>
      <c r="FQ417" s="45">
        <f t="shared" si="7266"/>
        <v>1479963.36</v>
      </c>
      <c r="FR417" s="45">
        <f t="shared" si="7267"/>
        <v>49</v>
      </c>
      <c r="FS417" s="184"/>
      <c r="FT417" s="184"/>
      <c r="FU417" s="272"/>
      <c r="FV417" s="181"/>
      <c r="FW417" s="110"/>
      <c r="FX417" s="111"/>
      <c r="FY417" s="45"/>
      <c r="FZ417" s="45"/>
      <c r="GA417" s="45"/>
      <c r="GB417" s="45"/>
      <c r="GC417" s="45">
        <f>VLOOKUP($E417,'факт КС '!$E$11:$DJ$210,87,0)</f>
        <v>0</v>
      </c>
      <c r="GD417" s="45">
        <f>VLOOKUP($E417,'факт КС '!$E$11:$DJ$210,88,0)</f>
        <v>0</v>
      </c>
      <c r="GE417" s="45">
        <f>VLOOKUP($E417,'факт КС '!$E$11:$DJ$210,89,0)</f>
        <v>0</v>
      </c>
      <c r="GF417" s="45">
        <f>VLOOKUP($E417,'факт КС '!$E$11:$DJ$210,90,0)</f>
        <v>0</v>
      </c>
      <c r="GG417" s="45">
        <f>VLOOKUP($E417,'факт КС '!$E$11:$DJ$210,91,0)</f>
        <v>0</v>
      </c>
      <c r="GH417" s="45">
        <f>VLOOKUP($E417,'факт КС '!$E$11:$DJ$210,92,0)</f>
        <v>0</v>
      </c>
      <c r="GI417" s="45">
        <f t="shared" si="7270"/>
        <v>0</v>
      </c>
      <c r="GJ417" s="45">
        <f t="shared" si="7271"/>
        <v>0</v>
      </c>
      <c r="GK417" s="45">
        <f t="shared" si="7272"/>
        <v>0</v>
      </c>
      <c r="GL417" s="184">
        <f t="shared" si="7273"/>
        <v>0</v>
      </c>
      <c r="GM417" s="184">
        <f t="shared" si="7274"/>
        <v>0</v>
      </c>
      <c r="GN417" s="272"/>
      <c r="GO417" s="181"/>
      <c r="GP417" s="110"/>
      <c r="GQ417" s="111"/>
      <c r="GR417" s="45"/>
      <c r="GS417" s="45"/>
      <c r="GT417" s="45"/>
      <c r="GU417" s="45"/>
      <c r="GV417" s="45">
        <f>VLOOKUP($E417,'факт КС '!$E$11:$DJ$210,99,0)</f>
        <v>0</v>
      </c>
      <c r="GW417" s="45">
        <f>VLOOKUP($E417,'факт КС '!$E$11:$DJ$210,100,0)</f>
        <v>0</v>
      </c>
      <c r="GX417" s="45">
        <f>VLOOKUP($E417,'факт КС '!$E$11:$DJ$210,101,0)</f>
        <v>0</v>
      </c>
      <c r="GY417" s="45">
        <f>VLOOKUP($E417,'факт КС '!$E$11:$DJ$210,102,0)</f>
        <v>0</v>
      </c>
      <c r="GZ417" s="45">
        <f>VLOOKUP($E417,'факт КС '!$E$11:$DJ$210,103,0)</f>
        <v>0</v>
      </c>
      <c r="HA417" s="45">
        <f>VLOOKUP($E417,'факт КС '!$E$11:$DJ$210,104,0)</f>
        <v>0</v>
      </c>
      <c r="HB417" s="45">
        <f t="shared" si="7234"/>
        <v>0</v>
      </c>
      <c r="HC417" s="45">
        <f t="shared" si="7235"/>
        <v>0</v>
      </c>
      <c r="HD417" s="45">
        <f t="shared" si="7236"/>
        <v>0</v>
      </c>
      <c r="HE417" s="184">
        <f t="shared" si="7237"/>
        <v>0</v>
      </c>
      <c r="HF417" s="184">
        <f t="shared" si="7275"/>
        <v>0</v>
      </c>
      <c r="HG417" s="272"/>
      <c r="HH417" s="181"/>
      <c r="HI417" s="110"/>
      <c r="HJ417" s="111"/>
      <c r="HK417" s="45"/>
      <c r="HL417" s="45"/>
      <c r="HM417" s="45"/>
      <c r="HN417" s="45"/>
      <c r="HO417" s="45">
        <f>VLOOKUP($E417,'факт КС '!$E$11:$DJ$210,81,0)</f>
        <v>0</v>
      </c>
      <c r="HP417" s="45">
        <f>VLOOKUP($E417,'факт КС '!$E$11:$DJ$210,82,0)</f>
        <v>0</v>
      </c>
      <c r="HQ417" s="45">
        <f>VLOOKUP($E417,'факт КС '!$E$11:$DJ$210,83,0)</f>
        <v>0</v>
      </c>
      <c r="HR417" s="45">
        <f>VLOOKUP($E417,'факт КС '!$E$11:$DJ$210,84,0)</f>
        <v>0</v>
      </c>
      <c r="HS417" s="45">
        <f>VLOOKUP($E417,'факт КС '!$E$11:$DJ$210,85,0)</f>
        <v>0</v>
      </c>
      <c r="HT417" s="45">
        <f>VLOOKUP($E417,'факт КС '!$E$11:$DJ$210,86,0)</f>
        <v>0</v>
      </c>
      <c r="HU417" s="45">
        <f t="shared" si="7238"/>
        <v>0</v>
      </c>
      <c r="HV417" s="45">
        <f t="shared" si="7239"/>
        <v>0</v>
      </c>
      <c r="HW417" s="45">
        <f t="shared" si="7240"/>
        <v>0</v>
      </c>
      <c r="HX417" s="184">
        <f t="shared" si="7241"/>
        <v>0</v>
      </c>
      <c r="HY417" s="184">
        <f t="shared" si="7276"/>
        <v>0</v>
      </c>
      <c r="HZ417" s="272"/>
      <c r="IA417" s="181"/>
      <c r="IB417" s="110"/>
      <c r="IC417" s="111"/>
      <c r="ID417" s="46"/>
      <c r="IE417" s="46"/>
      <c r="IF417" s="45"/>
      <c r="IG417" s="45"/>
      <c r="IH417" s="45">
        <f>VLOOKUP($E417,'факт КС '!$E$11:$DJ$210,69,0)</f>
        <v>0</v>
      </c>
      <c r="II417" s="45">
        <f>VLOOKUP($E417,'факт КС '!$E$11:$DJ$210,70,0)</f>
        <v>0</v>
      </c>
      <c r="IJ417" s="45">
        <f>VLOOKUP($E417,'факт КС '!$E$11:$DJ$210,71,0)</f>
        <v>0</v>
      </c>
      <c r="IK417" s="45">
        <f>VLOOKUP($E417,'факт КС '!$E$11:$DJ$210,72,0)</f>
        <v>0</v>
      </c>
      <c r="IL417" s="45">
        <f>VLOOKUP($E417,'факт КС '!$E$11:$DJ$210,73,0)</f>
        <v>0</v>
      </c>
      <c r="IM417" s="45">
        <f>VLOOKUP($E417,'факт КС '!$E$11:$DJ$210,74,0)</f>
        <v>0</v>
      </c>
      <c r="IN417" s="45">
        <f t="shared" si="7242"/>
        <v>0</v>
      </c>
      <c r="IO417" s="45">
        <f t="shared" si="7243"/>
        <v>0</v>
      </c>
      <c r="IP417" s="45">
        <f t="shared" si="7244"/>
        <v>0</v>
      </c>
      <c r="IQ417" s="184">
        <f t="shared" si="7245"/>
        <v>0</v>
      </c>
      <c r="IR417" s="184">
        <f t="shared" si="7277"/>
        <v>0</v>
      </c>
      <c r="IS417" s="272"/>
      <c r="IT417" s="181"/>
      <c r="IU417" s="110"/>
      <c r="IV417" s="111"/>
      <c r="IW417" s="46"/>
      <c r="IX417" s="46"/>
      <c r="IY417" s="45"/>
      <c r="IZ417" s="45"/>
      <c r="JA417" s="45">
        <f>VLOOKUP($E417,'факт КС '!$E$11:$DJ$210,75,0)</f>
        <v>0</v>
      </c>
      <c r="JB417" s="45">
        <f>VLOOKUP($E417,'факт КС '!$E$11:$DJ$210,76,0)</f>
        <v>0</v>
      </c>
      <c r="JC417" s="45">
        <f>VLOOKUP($E417,'факт КС '!$E$11:$DJ$210,77,0)</f>
        <v>0</v>
      </c>
      <c r="JD417" s="45">
        <f>VLOOKUP($E417,'факт КС '!$E$11:$DJ$210,78,0)</f>
        <v>0</v>
      </c>
      <c r="JE417" s="45">
        <f>VLOOKUP($E417,'факт КС '!$E$11:$DJ$210,79,0)</f>
        <v>0</v>
      </c>
      <c r="JF417" s="45">
        <f>VLOOKUP($E417,'факт КС '!$E$11:$DJ$210,80,0)</f>
        <v>0</v>
      </c>
      <c r="JG417" s="45">
        <f t="shared" si="7191"/>
        <v>0</v>
      </c>
      <c r="JH417" s="45">
        <f t="shared" si="7192"/>
        <v>0</v>
      </c>
      <c r="JI417" s="45">
        <f t="shared" si="7193"/>
        <v>0</v>
      </c>
      <c r="JJ417" s="184">
        <f t="shared" si="7194"/>
        <v>0</v>
      </c>
      <c r="JK417" s="184">
        <f t="shared" si="7278"/>
        <v>0</v>
      </c>
      <c r="JL417" s="272"/>
      <c r="JM417" s="181"/>
      <c r="JN417" s="110"/>
      <c r="JO417" s="111"/>
      <c r="JP417" s="47"/>
      <c r="JQ417" s="48"/>
      <c r="JR417" s="47"/>
      <c r="JS417" s="47"/>
      <c r="JT417" s="385">
        <f t="shared" si="7446"/>
        <v>104</v>
      </c>
      <c r="JU417" s="385">
        <f t="shared" si="7447"/>
        <v>12826349.120000001</v>
      </c>
      <c r="JV417" s="385">
        <f t="shared" si="7448"/>
        <v>641</v>
      </c>
      <c r="JW417" s="385">
        <f t="shared" si="7449"/>
        <v>4</v>
      </c>
      <c r="JX417" s="385">
        <f t="shared" si="7450"/>
        <v>493321.12</v>
      </c>
      <c r="JY417" s="385">
        <f t="shared" si="7451"/>
        <v>18</v>
      </c>
      <c r="JZ417" s="45">
        <f t="shared" si="7452"/>
        <v>108</v>
      </c>
      <c r="KA417" s="45">
        <f t="shared" si="7359"/>
        <v>13319670.24</v>
      </c>
      <c r="KB417" s="45">
        <f t="shared" si="7360"/>
        <v>659</v>
      </c>
      <c r="KC417" s="184">
        <f t="shared" si="7453"/>
        <v>104</v>
      </c>
      <c r="KD417" s="184">
        <f t="shared" si="7454"/>
        <v>12826349.120000001</v>
      </c>
      <c r="KE417" s="110"/>
      <c r="KF417" s="111"/>
      <c r="KG417" s="62"/>
      <c r="KH417" s="62"/>
    </row>
    <row r="418" spans="1:299" ht="24" x14ac:dyDescent="0.2">
      <c r="A418" s="100">
        <v>1</v>
      </c>
      <c r="B418" s="100">
        <v>1</v>
      </c>
      <c r="C418" s="668">
        <v>209</v>
      </c>
      <c r="D418" s="637" t="s">
        <v>198</v>
      </c>
      <c r="E418" s="393" t="s">
        <v>403</v>
      </c>
      <c r="F418" s="394" t="s">
        <v>404</v>
      </c>
      <c r="G418" s="63">
        <v>61</v>
      </c>
      <c r="H418" s="92">
        <v>123330.27599999998</v>
      </c>
      <c r="I418" s="92">
        <v>132303.76920000001</v>
      </c>
      <c r="J418" s="45"/>
      <c r="K418" s="45"/>
      <c r="L418" s="45"/>
      <c r="M418" s="45"/>
      <c r="N418" s="45">
        <f>VLOOKUP($E418,'факт КС '!$E$11:$DJ$207,3,0)</f>
        <v>0</v>
      </c>
      <c r="O418" s="45">
        <f>VLOOKUP($E418,'факт КС '!$E$11:$DJ$207,4,0)</f>
        <v>0</v>
      </c>
      <c r="P418" s="45">
        <f>VLOOKUP($E418,'факт КС '!$E$11:$DJ$207,5,0)</f>
        <v>0</v>
      </c>
      <c r="Q418" s="45">
        <f>VLOOKUP($E418,'факт КС '!$E$11:$DJ$207,6,0)</f>
        <v>0</v>
      </c>
      <c r="R418" s="45">
        <f>VLOOKUP($E418,'факт КС '!$E$11:$DJ$207,7,0)</f>
        <v>0</v>
      </c>
      <c r="S418" s="45">
        <f>VLOOKUP($E418,'факт КС '!$E$11:$DJ$207,8,0)</f>
        <v>0</v>
      </c>
      <c r="T418" s="45">
        <f t="shared" si="7472"/>
        <v>0</v>
      </c>
      <c r="U418" s="45">
        <f t="shared" si="7473"/>
        <v>0</v>
      </c>
      <c r="V418" s="45">
        <f t="shared" si="7474"/>
        <v>0</v>
      </c>
      <c r="W418" s="181">
        <f t="shared" si="6003"/>
        <v>0</v>
      </c>
      <c r="X418" s="181">
        <f t="shared" si="6004"/>
        <v>0</v>
      </c>
      <c r="Y418" s="181"/>
      <c r="Z418" s="181"/>
      <c r="AA418" s="110"/>
      <c r="AB418" s="111"/>
      <c r="AC418" s="45"/>
      <c r="AD418" s="45"/>
      <c r="AE418" s="45"/>
      <c r="AF418" s="45"/>
      <c r="AG418" s="45">
        <f>VLOOKUP($E418,'факт КС '!$E$11:$DJ$207,15,0)</f>
        <v>0</v>
      </c>
      <c r="AH418" s="45">
        <f>VLOOKUP($E418,'факт КС '!$E$11:$DJ$207,16,0)</f>
        <v>0</v>
      </c>
      <c r="AI418" s="45">
        <f>VLOOKUP($E418,'факт КС '!$E$11:$DJ$207,17,0)</f>
        <v>0</v>
      </c>
      <c r="AJ418" s="45">
        <f>VLOOKUP($E418,'факт КС '!$E$11:$DJ$207,18,0)</f>
        <v>0</v>
      </c>
      <c r="AK418" s="45">
        <f>VLOOKUP($E418,'факт КС '!$E$11:$DJ$207,19,0)</f>
        <v>0</v>
      </c>
      <c r="AL418" s="45">
        <f>VLOOKUP($E418,'факт КС '!$E$11:$DJ$207,20,0)</f>
        <v>0</v>
      </c>
      <c r="AM418" s="45">
        <f t="shared" si="7248"/>
        <v>0</v>
      </c>
      <c r="AN418" s="45">
        <f t="shared" si="7249"/>
        <v>0</v>
      </c>
      <c r="AO418" s="45">
        <f t="shared" si="7250"/>
        <v>0</v>
      </c>
      <c r="AP418" s="181">
        <f t="shared" si="7251"/>
        <v>0</v>
      </c>
      <c r="AQ418" s="181">
        <f t="shared" si="7252"/>
        <v>0</v>
      </c>
      <c r="AR418" s="181"/>
      <c r="AS418" s="181"/>
      <c r="AT418" s="110"/>
      <c r="AU418" s="111"/>
      <c r="AV418" s="45"/>
      <c r="AW418" s="45"/>
      <c r="AX418" s="45"/>
      <c r="AY418" s="45"/>
      <c r="AZ418" s="45">
        <f>VLOOKUP($E418,'факт КС '!$E$11:$DJ$207,9,0)</f>
        <v>0</v>
      </c>
      <c r="BA418" s="45">
        <f>VLOOKUP($E418,'факт КС '!$E$11:$DJ$207,10,0)</f>
        <v>0</v>
      </c>
      <c r="BB418" s="45">
        <f>VLOOKUP($E418,'факт КС '!$E$11:$DJ$207,11,0)</f>
        <v>0</v>
      </c>
      <c r="BC418" s="45">
        <f>VLOOKUP($E418,'факт КС '!$E$11:$DJ$207,12,0)</f>
        <v>0</v>
      </c>
      <c r="BD418" s="45">
        <f>VLOOKUP($E418,'факт КС '!$E$11:$DJ$207,13,0)</f>
        <v>0</v>
      </c>
      <c r="BE418" s="45">
        <f>VLOOKUP($E418,'факт КС '!$E$11:$DJ$207,14,0)</f>
        <v>0</v>
      </c>
      <c r="BF418" s="45">
        <f t="shared" si="7201"/>
        <v>0</v>
      </c>
      <c r="BG418" s="45">
        <f t="shared" si="7202"/>
        <v>0</v>
      </c>
      <c r="BH418" s="45">
        <f t="shared" si="7203"/>
        <v>0</v>
      </c>
      <c r="BI418" s="181">
        <f t="shared" si="7151"/>
        <v>0</v>
      </c>
      <c r="BJ418" s="181">
        <f t="shared" si="7253"/>
        <v>0</v>
      </c>
      <c r="BK418" s="181"/>
      <c r="BL418" s="181"/>
      <c r="BM418" s="110"/>
      <c r="BN418" s="111"/>
      <c r="BO418" s="45"/>
      <c r="BP418" s="45"/>
      <c r="BQ418" s="45"/>
      <c r="BR418" s="45"/>
      <c r="BS418" s="45">
        <f>VLOOKUP($E418,'факт КС '!$E$11:$DJ$207,21,0)</f>
        <v>0</v>
      </c>
      <c r="BT418" s="45">
        <f>VLOOKUP($E418,'факт КС '!$E$11:$DJ$207,22,0)</f>
        <v>0</v>
      </c>
      <c r="BU418" s="45">
        <f>VLOOKUP($E418,'факт КС '!$E$11:$DJ$207,23,0)</f>
        <v>0</v>
      </c>
      <c r="BV418" s="45">
        <f>VLOOKUP($E418,'факт КС '!$E$11:$DJ$207,24,0)</f>
        <v>0</v>
      </c>
      <c r="BW418" s="45">
        <f>VLOOKUP($E418,'факт КС '!$E$11:$DJ$207,25,0)</f>
        <v>0</v>
      </c>
      <c r="BX418" s="45">
        <f>VLOOKUP($E418,'факт КС '!$E$11:$DJ$207,26,0)</f>
        <v>0</v>
      </c>
      <c r="BY418" s="45">
        <f t="shared" si="7254"/>
        <v>0</v>
      </c>
      <c r="BZ418" s="45">
        <f t="shared" si="7205"/>
        <v>0</v>
      </c>
      <c r="CA418" s="45">
        <f t="shared" si="7206"/>
        <v>0</v>
      </c>
      <c r="CB418" s="181">
        <f t="shared" si="7207"/>
        <v>0</v>
      </c>
      <c r="CC418" s="181">
        <f t="shared" si="7255"/>
        <v>0</v>
      </c>
      <c r="CD418" s="181"/>
      <c r="CE418" s="181"/>
      <c r="CF418" s="110"/>
      <c r="CG418" s="111"/>
      <c r="CH418" s="45"/>
      <c r="CI418" s="45"/>
      <c r="CJ418" s="45"/>
      <c r="CK418" s="45"/>
      <c r="CL418" s="45">
        <f>VLOOKUP($E418,'факт КС '!$E$11:$DJ$210,33,0)</f>
        <v>0</v>
      </c>
      <c r="CM418" s="45">
        <f>VLOOKUP($E418,'факт КС '!$E$11:$DJ$210,34,0)</f>
        <v>0</v>
      </c>
      <c r="CN418" s="45">
        <f>VLOOKUP($E418,'факт КС '!$E$11:$DJ$210,35,0)</f>
        <v>0</v>
      </c>
      <c r="CO418" s="45">
        <f>VLOOKUP($E418,'факт КС '!$E$11:$DJ$210,36,0)</f>
        <v>0</v>
      </c>
      <c r="CP418" s="45">
        <f>VLOOKUP($E418,'факт КС '!$E$11:$DJ$210,37,0)</f>
        <v>0</v>
      </c>
      <c r="CQ418" s="45">
        <f>VLOOKUP($E418,'факт КС '!$E$11:$DJ$210,38,0)</f>
        <v>0</v>
      </c>
      <c r="CR418" s="45">
        <f t="shared" si="7208"/>
        <v>0</v>
      </c>
      <c r="CS418" s="45">
        <f t="shared" si="7209"/>
        <v>0</v>
      </c>
      <c r="CT418" s="45">
        <f t="shared" si="7210"/>
        <v>0</v>
      </c>
      <c r="CU418" s="181">
        <f t="shared" si="7256"/>
        <v>0</v>
      </c>
      <c r="CV418" s="181">
        <f t="shared" si="7257"/>
        <v>0</v>
      </c>
      <c r="CW418" s="272"/>
      <c r="CX418" s="181"/>
      <c r="CY418" s="110"/>
      <c r="CZ418" s="111"/>
      <c r="DA418" s="45"/>
      <c r="DB418" s="45"/>
      <c r="DC418" s="45"/>
      <c r="DD418" s="45"/>
      <c r="DE418" s="45">
        <f>VLOOKUP($E418,'факт КС '!$E$11:$DJ$210,57,0)</f>
        <v>0</v>
      </c>
      <c r="DF418" s="45">
        <f>VLOOKUP($E418,'факт КС '!$E$11:$DJ$210,58,0)</f>
        <v>0</v>
      </c>
      <c r="DG418" s="45">
        <f>VLOOKUP($E418,'факт КС '!$E$11:$DJ$210,59,0)</f>
        <v>0</v>
      </c>
      <c r="DH418" s="45">
        <f>VLOOKUP($E418,'факт КС '!$E$11:$DJ$210,60,0)</f>
        <v>0</v>
      </c>
      <c r="DI418" s="45">
        <f>VLOOKUP($E418,'факт КС '!$E$11:$DJ$210,61,0)</f>
        <v>0</v>
      </c>
      <c r="DJ418" s="45">
        <f>VLOOKUP($E418,'факт КС '!$E$11:$DJ$210,62,0)</f>
        <v>0</v>
      </c>
      <c r="DK418" s="45">
        <f t="shared" si="7211"/>
        <v>0</v>
      </c>
      <c r="DL418" s="45">
        <f t="shared" si="7212"/>
        <v>0</v>
      </c>
      <c r="DM418" s="45">
        <f t="shared" si="7213"/>
        <v>0</v>
      </c>
      <c r="DN418" s="184">
        <f t="shared" si="7214"/>
        <v>0</v>
      </c>
      <c r="DO418" s="184">
        <f t="shared" si="7258"/>
        <v>0</v>
      </c>
      <c r="DP418" s="272"/>
      <c r="DQ418" s="181"/>
      <c r="DR418" s="110"/>
      <c r="DS418" s="111"/>
      <c r="DT418" s="45"/>
      <c r="DU418" s="45"/>
      <c r="DV418" s="45"/>
      <c r="DW418" s="45"/>
      <c r="DX418" s="45">
        <f>VLOOKUP($E418,'факт КС '!$E$11:$DJ$210,27,0)</f>
        <v>0</v>
      </c>
      <c r="DY418" s="45">
        <f>VLOOKUP($E418,'факт КС '!$E$11:$DJ$210,28,0)</f>
        <v>0</v>
      </c>
      <c r="DZ418" s="45">
        <f>VLOOKUP($E418,'факт КС '!$E$11:$DJ$210,29,0)</f>
        <v>0</v>
      </c>
      <c r="EA418" s="45">
        <f>VLOOKUP($E418,'факт КС '!$E$11:$DJ$210,30,0)</f>
        <v>0</v>
      </c>
      <c r="EB418" s="45">
        <f>VLOOKUP($E418,'факт КС '!$E$11:$DJ$210,31,0)</f>
        <v>0</v>
      </c>
      <c r="EC418" s="45">
        <f>VLOOKUP($E418,'факт КС '!$E$11:$DJ$210,32,0)</f>
        <v>0</v>
      </c>
      <c r="ED418" s="45">
        <f t="shared" si="7215"/>
        <v>0</v>
      </c>
      <c r="EE418" s="45">
        <f t="shared" si="7216"/>
        <v>0</v>
      </c>
      <c r="EF418" s="45">
        <f t="shared" si="7217"/>
        <v>0</v>
      </c>
      <c r="EG418" s="184">
        <f t="shared" si="7218"/>
        <v>0</v>
      </c>
      <c r="EH418" s="184">
        <f t="shared" si="7259"/>
        <v>0</v>
      </c>
      <c r="EI418" s="272"/>
      <c r="EJ418" s="181"/>
      <c r="EK418" s="110"/>
      <c r="EL418" s="111"/>
      <c r="EM418" s="45"/>
      <c r="EN418" s="45"/>
      <c r="EO418" s="45"/>
      <c r="EP418" s="45"/>
      <c r="EQ418" s="45">
        <f>VLOOKUP($E418,'факт КС '!$E$11:$DJ$210,63,0)</f>
        <v>87</v>
      </c>
      <c r="ER418" s="45">
        <f>VLOOKUP($E418,'факт КС '!$E$11:$DJ$210,64,0)</f>
        <v>10729734.359999994</v>
      </c>
      <c r="ES418" s="45">
        <f>VLOOKUP($E418,'факт КС '!$E$11:$DJ$210,65,0)</f>
        <v>969</v>
      </c>
      <c r="ET418" s="45">
        <f>VLOOKUP($E418,'факт КС '!$E$11:$DJ$210,66,0)</f>
        <v>7</v>
      </c>
      <c r="EU418" s="45">
        <f>VLOOKUP($E418,'факт КС '!$E$11:$DJ$210,67,0)</f>
        <v>863311.96000000008</v>
      </c>
      <c r="EV418" s="45">
        <f>VLOOKUP($E418,'факт КС '!$E$11:$DJ$210,68,0)</f>
        <v>70</v>
      </c>
      <c r="EW418" s="45">
        <f t="shared" si="7260"/>
        <v>94</v>
      </c>
      <c r="EX418" s="45">
        <f t="shared" si="7261"/>
        <v>11593046.319999995</v>
      </c>
      <c r="EY418" s="45">
        <f t="shared" si="7262"/>
        <v>1039</v>
      </c>
      <c r="EZ418" s="184">
        <f t="shared" si="7263"/>
        <v>87</v>
      </c>
      <c r="FA418" s="184">
        <f t="shared" si="7264"/>
        <v>10729734.359999994</v>
      </c>
      <c r="FB418" s="272"/>
      <c r="FC418" s="181"/>
      <c r="FD418" s="110"/>
      <c r="FE418" s="111"/>
      <c r="FF418" s="45"/>
      <c r="FG418" s="45"/>
      <c r="FH418" s="45"/>
      <c r="FI418" s="45"/>
      <c r="FJ418" s="45">
        <f>VLOOKUP($E418,'факт КС '!$E$11:$DJ$210,93,0)</f>
        <v>44</v>
      </c>
      <c r="FK418" s="45">
        <f>VLOOKUP($E418,'факт КС '!$E$11:$DJ$210,94,0)</f>
        <v>5426532.3199999994</v>
      </c>
      <c r="FL418" s="45">
        <f>VLOOKUP($E418,'факт КС '!$E$11:$DJ$210,95,0)</f>
        <v>394</v>
      </c>
      <c r="FM418" s="45">
        <f>VLOOKUP($E418,'факт КС '!$E$11:$DJ$210,96,0)</f>
        <v>27</v>
      </c>
      <c r="FN418" s="45">
        <f>VLOOKUP($E418,'факт КС '!$E$11:$DJ$210,97,0)</f>
        <v>3329917.5599999982</v>
      </c>
      <c r="FO418" s="45">
        <f>VLOOKUP($E418,'факт КС '!$E$11:$DJ$210,98,0)</f>
        <v>254</v>
      </c>
      <c r="FP418" s="45">
        <f t="shared" si="7265"/>
        <v>71</v>
      </c>
      <c r="FQ418" s="45">
        <f t="shared" si="7266"/>
        <v>8756449.8799999971</v>
      </c>
      <c r="FR418" s="45">
        <f t="shared" si="7267"/>
        <v>648</v>
      </c>
      <c r="FS418" s="184"/>
      <c r="FT418" s="184"/>
      <c r="FU418" s="272"/>
      <c r="FV418" s="181"/>
      <c r="FW418" s="110"/>
      <c r="FX418" s="111"/>
      <c r="FY418" s="45"/>
      <c r="FZ418" s="45"/>
      <c r="GA418" s="45"/>
      <c r="GB418" s="45"/>
      <c r="GC418" s="45">
        <f>VLOOKUP($E418,'факт КС '!$E$11:$DJ$210,87,0)</f>
        <v>0</v>
      </c>
      <c r="GD418" s="45">
        <f>VLOOKUP($E418,'факт КС '!$E$11:$DJ$210,88,0)</f>
        <v>0</v>
      </c>
      <c r="GE418" s="45">
        <f>VLOOKUP($E418,'факт КС '!$E$11:$DJ$210,89,0)</f>
        <v>0</v>
      </c>
      <c r="GF418" s="45">
        <f>VLOOKUP($E418,'факт КС '!$E$11:$DJ$210,90,0)</f>
        <v>0</v>
      </c>
      <c r="GG418" s="45">
        <f>VLOOKUP($E418,'факт КС '!$E$11:$DJ$210,91,0)</f>
        <v>0</v>
      </c>
      <c r="GH418" s="45">
        <f>VLOOKUP($E418,'факт КС '!$E$11:$DJ$210,92,0)</f>
        <v>0</v>
      </c>
      <c r="GI418" s="45">
        <f t="shared" si="7270"/>
        <v>0</v>
      </c>
      <c r="GJ418" s="45">
        <f t="shared" si="7271"/>
        <v>0</v>
      </c>
      <c r="GK418" s="45">
        <f t="shared" si="7272"/>
        <v>0</v>
      </c>
      <c r="GL418" s="184">
        <f t="shared" si="7273"/>
        <v>0</v>
      </c>
      <c r="GM418" s="184">
        <f t="shared" si="7274"/>
        <v>0</v>
      </c>
      <c r="GN418" s="272"/>
      <c r="GO418" s="181"/>
      <c r="GP418" s="110"/>
      <c r="GQ418" s="111"/>
      <c r="GR418" s="45"/>
      <c r="GS418" s="45"/>
      <c r="GT418" s="45"/>
      <c r="GU418" s="45"/>
      <c r="GV418" s="45">
        <f>VLOOKUP($E418,'факт КС '!$E$11:$DJ$210,99,0)</f>
        <v>0</v>
      </c>
      <c r="GW418" s="45">
        <f>VLOOKUP($E418,'факт КС '!$E$11:$DJ$210,100,0)</f>
        <v>0</v>
      </c>
      <c r="GX418" s="45">
        <f>VLOOKUP($E418,'факт КС '!$E$11:$DJ$210,101,0)</f>
        <v>0</v>
      </c>
      <c r="GY418" s="45">
        <f>VLOOKUP($E418,'факт КС '!$E$11:$DJ$210,102,0)</f>
        <v>0</v>
      </c>
      <c r="GZ418" s="45">
        <f>VLOOKUP($E418,'факт КС '!$E$11:$DJ$210,103,0)</f>
        <v>0</v>
      </c>
      <c r="HA418" s="45">
        <f>VLOOKUP($E418,'факт КС '!$E$11:$DJ$210,104,0)</f>
        <v>0</v>
      </c>
      <c r="HB418" s="45">
        <f t="shared" si="7234"/>
        <v>0</v>
      </c>
      <c r="HC418" s="45">
        <f t="shared" si="7235"/>
        <v>0</v>
      </c>
      <c r="HD418" s="45">
        <f t="shared" si="7236"/>
        <v>0</v>
      </c>
      <c r="HE418" s="184">
        <f t="shared" si="7237"/>
        <v>0</v>
      </c>
      <c r="HF418" s="184">
        <f t="shared" si="7275"/>
        <v>0</v>
      </c>
      <c r="HG418" s="272"/>
      <c r="HH418" s="181"/>
      <c r="HI418" s="110"/>
      <c r="HJ418" s="111"/>
      <c r="HK418" s="45"/>
      <c r="HL418" s="45"/>
      <c r="HM418" s="45"/>
      <c r="HN418" s="45"/>
      <c r="HO418" s="45">
        <f>VLOOKUP($E418,'факт КС '!$E$11:$DJ$210,81,0)</f>
        <v>0</v>
      </c>
      <c r="HP418" s="45">
        <f>VLOOKUP($E418,'факт КС '!$E$11:$DJ$210,82,0)</f>
        <v>0</v>
      </c>
      <c r="HQ418" s="45">
        <f>VLOOKUP($E418,'факт КС '!$E$11:$DJ$210,83,0)</f>
        <v>0</v>
      </c>
      <c r="HR418" s="45">
        <f>VLOOKUP($E418,'факт КС '!$E$11:$DJ$210,84,0)</f>
        <v>0</v>
      </c>
      <c r="HS418" s="45">
        <f>VLOOKUP($E418,'факт КС '!$E$11:$DJ$210,85,0)</f>
        <v>0</v>
      </c>
      <c r="HT418" s="45">
        <f>VLOOKUP($E418,'факт КС '!$E$11:$DJ$210,86,0)</f>
        <v>0</v>
      </c>
      <c r="HU418" s="45">
        <f t="shared" si="7238"/>
        <v>0</v>
      </c>
      <c r="HV418" s="45">
        <f t="shared" si="7239"/>
        <v>0</v>
      </c>
      <c r="HW418" s="45">
        <f t="shared" si="7240"/>
        <v>0</v>
      </c>
      <c r="HX418" s="184">
        <f t="shared" si="7241"/>
        <v>0</v>
      </c>
      <c r="HY418" s="184">
        <f t="shared" si="7276"/>
        <v>0</v>
      </c>
      <c r="HZ418" s="272"/>
      <c r="IA418" s="181"/>
      <c r="IB418" s="110"/>
      <c r="IC418" s="111"/>
      <c r="ID418" s="46"/>
      <c r="IE418" s="46"/>
      <c r="IF418" s="45"/>
      <c r="IG418" s="45"/>
      <c r="IH418" s="45">
        <f>VLOOKUP($E418,'факт КС '!$E$11:$DJ$210,69,0)</f>
        <v>0</v>
      </c>
      <c r="II418" s="45">
        <f>VLOOKUP($E418,'факт КС '!$E$11:$DJ$210,70,0)</f>
        <v>0</v>
      </c>
      <c r="IJ418" s="45">
        <f>VLOOKUP($E418,'факт КС '!$E$11:$DJ$210,71,0)</f>
        <v>0</v>
      </c>
      <c r="IK418" s="45">
        <f>VLOOKUP($E418,'факт КС '!$E$11:$DJ$210,72,0)</f>
        <v>0</v>
      </c>
      <c r="IL418" s="45">
        <f>VLOOKUP($E418,'факт КС '!$E$11:$DJ$210,73,0)</f>
        <v>0</v>
      </c>
      <c r="IM418" s="45">
        <f>VLOOKUP($E418,'факт КС '!$E$11:$DJ$210,74,0)</f>
        <v>0</v>
      </c>
      <c r="IN418" s="45">
        <f t="shared" si="7242"/>
        <v>0</v>
      </c>
      <c r="IO418" s="45">
        <f t="shared" si="7243"/>
        <v>0</v>
      </c>
      <c r="IP418" s="45">
        <f t="shared" si="7244"/>
        <v>0</v>
      </c>
      <c r="IQ418" s="184">
        <f t="shared" si="7245"/>
        <v>0</v>
      </c>
      <c r="IR418" s="184">
        <f t="shared" si="7277"/>
        <v>0</v>
      </c>
      <c r="IS418" s="272"/>
      <c r="IT418" s="181"/>
      <c r="IU418" s="110"/>
      <c r="IV418" s="111"/>
      <c r="IW418" s="46"/>
      <c r="IX418" s="46"/>
      <c r="IY418" s="45"/>
      <c r="IZ418" s="45"/>
      <c r="JA418" s="45">
        <f>VLOOKUP($E418,'факт КС '!$E$11:$DJ$210,75,0)</f>
        <v>0</v>
      </c>
      <c r="JB418" s="45">
        <f>VLOOKUP($E418,'факт КС '!$E$11:$DJ$210,76,0)</f>
        <v>0</v>
      </c>
      <c r="JC418" s="45">
        <f>VLOOKUP($E418,'факт КС '!$E$11:$DJ$210,77,0)</f>
        <v>0</v>
      </c>
      <c r="JD418" s="45">
        <f>VLOOKUP($E418,'факт КС '!$E$11:$DJ$210,78,0)</f>
        <v>0</v>
      </c>
      <c r="JE418" s="45">
        <f>VLOOKUP($E418,'факт КС '!$E$11:$DJ$210,79,0)</f>
        <v>0</v>
      </c>
      <c r="JF418" s="45">
        <f>VLOOKUP($E418,'факт КС '!$E$11:$DJ$210,80,0)</f>
        <v>0</v>
      </c>
      <c r="JG418" s="45">
        <f t="shared" si="7191"/>
        <v>0</v>
      </c>
      <c r="JH418" s="45">
        <f t="shared" si="7192"/>
        <v>0</v>
      </c>
      <c r="JI418" s="45">
        <f t="shared" si="7193"/>
        <v>0</v>
      </c>
      <c r="JJ418" s="184">
        <f t="shared" si="7194"/>
        <v>0</v>
      </c>
      <c r="JK418" s="184">
        <f t="shared" si="7278"/>
        <v>0</v>
      </c>
      <c r="JL418" s="272"/>
      <c r="JM418" s="181"/>
      <c r="JN418" s="110"/>
      <c r="JO418" s="111"/>
      <c r="JP418" s="47"/>
      <c r="JQ418" s="48"/>
      <c r="JR418" s="47"/>
      <c r="JS418" s="47"/>
      <c r="JT418" s="385">
        <f t="shared" si="7446"/>
        <v>131</v>
      </c>
      <c r="JU418" s="385">
        <f t="shared" si="7447"/>
        <v>16156266.679999992</v>
      </c>
      <c r="JV418" s="385">
        <f t="shared" si="7448"/>
        <v>1363</v>
      </c>
      <c r="JW418" s="385">
        <f t="shared" si="7449"/>
        <v>34</v>
      </c>
      <c r="JX418" s="385">
        <f t="shared" si="7450"/>
        <v>4193229.5199999982</v>
      </c>
      <c r="JY418" s="385">
        <f t="shared" si="7451"/>
        <v>324</v>
      </c>
      <c r="JZ418" s="45">
        <f t="shared" si="7452"/>
        <v>165</v>
      </c>
      <c r="KA418" s="45">
        <f t="shared" si="7359"/>
        <v>20349496.199999992</v>
      </c>
      <c r="KB418" s="45">
        <f t="shared" si="7360"/>
        <v>1687</v>
      </c>
      <c r="KC418" s="184">
        <f t="shared" si="7453"/>
        <v>131</v>
      </c>
      <c r="KD418" s="184">
        <f t="shared" si="7454"/>
        <v>16156266.679999992</v>
      </c>
      <c r="KE418" s="110"/>
      <c r="KF418" s="111"/>
      <c r="KG418" s="62"/>
      <c r="KH418" s="62"/>
    </row>
    <row r="419" spans="1:299" ht="36" x14ac:dyDescent="0.2">
      <c r="A419" s="100">
        <v>1</v>
      </c>
      <c r="B419" s="100">
        <v>1</v>
      </c>
      <c r="C419" s="67">
        <v>186</v>
      </c>
      <c r="D419" s="507" t="s">
        <v>196</v>
      </c>
      <c r="E419" s="699" t="s">
        <v>478</v>
      </c>
      <c r="F419" s="507" t="s">
        <v>479</v>
      </c>
      <c r="G419" s="63">
        <v>61</v>
      </c>
      <c r="H419" s="92">
        <v>123330.27599999998</v>
      </c>
      <c r="I419" s="92">
        <v>132303.76920000001</v>
      </c>
      <c r="J419" s="45"/>
      <c r="K419" s="45"/>
      <c r="L419" s="45"/>
      <c r="M419" s="45"/>
      <c r="N419" s="45">
        <f>VLOOKUP($E419,'факт КС '!$E$11:$DJ$207,3,0)</f>
        <v>0</v>
      </c>
      <c r="O419" s="45">
        <f>VLOOKUP($E419,'факт КС '!$E$11:$DJ$207,4,0)</f>
        <v>0</v>
      </c>
      <c r="P419" s="45">
        <f>VLOOKUP($E419,'факт КС '!$E$11:$DJ$207,5,0)</f>
        <v>0</v>
      </c>
      <c r="Q419" s="45">
        <f>VLOOKUP($E419,'факт КС '!$E$11:$DJ$207,6,0)</f>
        <v>0</v>
      </c>
      <c r="R419" s="45">
        <f>VLOOKUP($E419,'факт КС '!$E$11:$DJ$207,7,0)</f>
        <v>0</v>
      </c>
      <c r="S419" s="45">
        <f>VLOOKUP($E419,'факт КС '!$E$11:$DJ$207,8,0)</f>
        <v>0</v>
      </c>
      <c r="T419" s="45">
        <f t="shared" si="7472"/>
        <v>0</v>
      </c>
      <c r="U419" s="45">
        <f t="shared" si="7473"/>
        <v>0</v>
      </c>
      <c r="V419" s="45">
        <f t="shared" si="7474"/>
        <v>0</v>
      </c>
      <c r="W419" s="181">
        <f t="shared" si="6003"/>
        <v>0</v>
      </c>
      <c r="X419" s="181">
        <f t="shared" si="6004"/>
        <v>0</v>
      </c>
      <c r="Y419" s="181"/>
      <c r="Z419" s="181"/>
      <c r="AA419" s="110"/>
      <c r="AB419" s="111"/>
      <c r="AC419" s="45"/>
      <c r="AD419" s="45"/>
      <c r="AE419" s="45"/>
      <c r="AF419" s="45"/>
      <c r="AG419" s="45">
        <f>VLOOKUP($E419,'факт КС '!$E$11:$DJ$207,15,0)</f>
        <v>0</v>
      </c>
      <c r="AH419" s="45">
        <f>VLOOKUP($E419,'факт КС '!$E$11:$DJ$207,16,0)</f>
        <v>0</v>
      </c>
      <c r="AI419" s="45">
        <f>VLOOKUP($E419,'факт КС '!$E$11:$DJ$207,17,0)</f>
        <v>0</v>
      </c>
      <c r="AJ419" s="45">
        <f>VLOOKUP($E419,'факт КС '!$E$11:$DJ$207,18,0)</f>
        <v>0</v>
      </c>
      <c r="AK419" s="45">
        <f>VLOOKUP($E419,'факт КС '!$E$11:$DJ$207,19,0)</f>
        <v>0</v>
      </c>
      <c r="AL419" s="45">
        <f>VLOOKUP($E419,'факт КС '!$E$11:$DJ$207,20,0)</f>
        <v>0</v>
      </c>
      <c r="AM419" s="45">
        <f t="shared" si="7248"/>
        <v>0</v>
      </c>
      <c r="AN419" s="45">
        <f t="shared" si="7249"/>
        <v>0</v>
      </c>
      <c r="AO419" s="45">
        <f t="shared" si="7250"/>
        <v>0</v>
      </c>
      <c r="AP419" s="181">
        <f t="shared" si="7251"/>
        <v>0</v>
      </c>
      <c r="AQ419" s="181">
        <f t="shared" si="7252"/>
        <v>0</v>
      </c>
      <c r="AR419" s="181"/>
      <c r="AS419" s="181"/>
      <c r="AT419" s="110"/>
      <c r="AU419" s="111"/>
      <c r="AV419" s="45"/>
      <c r="AW419" s="45"/>
      <c r="AX419" s="45"/>
      <c r="AY419" s="45"/>
      <c r="AZ419" s="45">
        <f>VLOOKUP($E419,'факт КС '!$E$11:$DJ$207,9,0)</f>
        <v>0</v>
      </c>
      <c r="BA419" s="45">
        <f>VLOOKUP($E419,'факт КС '!$E$11:$DJ$207,10,0)</f>
        <v>0</v>
      </c>
      <c r="BB419" s="45">
        <f>VLOOKUP($E419,'факт КС '!$E$11:$DJ$207,11,0)</f>
        <v>0</v>
      </c>
      <c r="BC419" s="45">
        <f>VLOOKUP($E419,'факт КС '!$E$11:$DJ$207,12,0)</f>
        <v>0</v>
      </c>
      <c r="BD419" s="45">
        <f>VLOOKUP($E419,'факт КС '!$E$11:$DJ$207,13,0)</f>
        <v>0</v>
      </c>
      <c r="BE419" s="45">
        <f>VLOOKUP($E419,'факт КС '!$E$11:$DJ$207,14,0)</f>
        <v>0</v>
      </c>
      <c r="BF419" s="45">
        <f t="shared" si="7201"/>
        <v>0</v>
      </c>
      <c r="BG419" s="45">
        <f t="shared" si="7202"/>
        <v>0</v>
      </c>
      <c r="BH419" s="45">
        <f t="shared" si="7203"/>
        <v>0</v>
      </c>
      <c r="BI419" s="181">
        <f t="shared" si="7151"/>
        <v>0</v>
      </c>
      <c r="BJ419" s="181">
        <f t="shared" si="7253"/>
        <v>0</v>
      </c>
      <c r="BK419" s="181"/>
      <c r="BL419" s="181"/>
      <c r="BM419" s="110"/>
      <c r="BN419" s="111"/>
      <c r="BO419" s="45"/>
      <c r="BP419" s="45"/>
      <c r="BQ419" s="45"/>
      <c r="BR419" s="45"/>
      <c r="BS419" s="45">
        <f>VLOOKUP($E419,'факт КС '!$E$11:$DJ$207,21,0)</f>
        <v>0</v>
      </c>
      <c r="BT419" s="45">
        <f>VLOOKUP($E419,'факт КС '!$E$11:$DJ$207,22,0)</f>
        <v>0</v>
      </c>
      <c r="BU419" s="45">
        <f>VLOOKUP($E419,'факт КС '!$E$11:$DJ$207,23,0)</f>
        <v>0</v>
      </c>
      <c r="BV419" s="45">
        <f>VLOOKUP($E419,'факт КС '!$E$11:$DJ$207,24,0)</f>
        <v>0</v>
      </c>
      <c r="BW419" s="45">
        <f>VLOOKUP($E419,'факт КС '!$E$11:$DJ$207,25,0)</f>
        <v>0</v>
      </c>
      <c r="BX419" s="45">
        <f>VLOOKUP($E419,'факт КС '!$E$11:$DJ$207,26,0)</f>
        <v>0</v>
      </c>
      <c r="BY419" s="45">
        <f t="shared" si="7254"/>
        <v>0</v>
      </c>
      <c r="BZ419" s="45">
        <f t="shared" si="7205"/>
        <v>0</v>
      </c>
      <c r="CA419" s="45">
        <f t="shared" si="7206"/>
        <v>0</v>
      </c>
      <c r="CB419" s="181">
        <f t="shared" si="7207"/>
        <v>0</v>
      </c>
      <c r="CC419" s="181">
        <f t="shared" si="7255"/>
        <v>0</v>
      </c>
      <c r="CD419" s="181"/>
      <c r="CE419" s="181"/>
      <c r="CF419" s="110"/>
      <c r="CG419" s="111"/>
      <c r="CH419" s="45"/>
      <c r="CI419" s="45"/>
      <c r="CJ419" s="45"/>
      <c r="CK419" s="45"/>
      <c r="CL419" s="45">
        <f>VLOOKUP($E419,'факт КС '!$E$11:$DJ$210,33,0)</f>
        <v>0</v>
      </c>
      <c r="CM419" s="45">
        <f>VLOOKUP($E419,'факт КС '!$E$11:$DJ$210,34,0)</f>
        <v>0</v>
      </c>
      <c r="CN419" s="45">
        <f>VLOOKUP($E419,'факт КС '!$E$11:$DJ$210,35,0)</f>
        <v>0</v>
      </c>
      <c r="CO419" s="45">
        <f>VLOOKUP($E419,'факт КС '!$E$11:$DJ$210,36,0)</f>
        <v>0</v>
      </c>
      <c r="CP419" s="45">
        <f>VLOOKUP($E419,'факт КС '!$E$11:$DJ$210,37,0)</f>
        <v>0</v>
      </c>
      <c r="CQ419" s="45">
        <f>VLOOKUP($E419,'факт КС '!$E$11:$DJ$210,38,0)</f>
        <v>0</v>
      </c>
      <c r="CR419" s="45">
        <f t="shared" si="7208"/>
        <v>0</v>
      </c>
      <c r="CS419" s="45">
        <f t="shared" si="7209"/>
        <v>0</v>
      </c>
      <c r="CT419" s="45">
        <f t="shared" si="7210"/>
        <v>0</v>
      </c>
      <c r="CU419" s="181">
        <f t="shared" si="7256"/>
        <v>0</v>
      </c>
      <c r="CV419" s="181">
        <f t="shared" si="7257"/>
        <v>0</v>
      </c>
      <c r="CW419" s="272"/>
      <c r="CX419" s="181"/>
      <c r="CY419" s="110"/>
      <c r="CZ419" s="111"/>
      <c r="DA419" s="45"/>
      <c r="DB419" s="45"/>
      <c r="DC419" s="45"/>
      <c r="DD419" s="45"/>
      <c r="DE419" s="45">
        <f>VLOOKUP($E419,'факт КС '!$E$11:$DJ$210,57,0)</f>
        <v>0</v>
      </c>
      <c r="DF419" s="45">
        <f>VLOOKUP($E419,'факт КС '!$E$11:$DJ$210,58,0)</f>
        <v>0</v>
      </c>
      <c r="DG419" s="45">
        <f>VLOOKUP($E419,'факт КС '!$E$11:$DJ$210,59,0)</f>
        <v>0</v>
      </c>
      <c r="DH419" s="45">
        <f>VLOOKUP($E419,'факт КС '!$E$11:$DJ$210,60,0)</f>
        <v>0</v>
      </c>
      <c r="DI419" s="45">
        <f>VLOOKUP($E419,'факт КС '!$E$11:$DJ$210,61,0)</f>
        <v>0</v>
      </c>
      <c r="DJ419" s="45">
        <f>VLOOKUP($E419,'факт КС '!$E$11:$DJ$210,62,0)</f>
        <v>0</v>
      </c>
      <c r="DK419" s="45">
        <f t="shared" si="7211"/>
        <v>0</v>
      </c>
      <c r="DL419" s="45">
        <f t="shared" si="7212"/>
        <v>0</v>
      </c>
      <c r="DM419" s="45">
        <f t="shared" si="7213"/>
        <v>0</v>
      </c>
      <c r="DN419" s="184">
        <f t="shared" si="7214"/>
        <v>0</v>
      </c>
      <c r="DO419" s="184">
        <f t="shared" si="7258"/>
        <v>0</v>
      </c>
      <c r="DP419" s="272"/>
      <c r="DQ419" s="181"/>
      <c r="DR419" s="110"/>
      <c r="DS419" s="111"/>
      <c r="DT419" s="45"/>
      <c r="DU419" s="45"/>
      <c r="DV419" s="45"/>
      <c r="DW419" s="45"/>
      <c r="DX419" s="45">
        <f>VLOOKUP($E419,'факт КС '!$E$11:$DJ$210,27,0)</f>
        <v>0</v>
      </c>
      <c r="DY419" s="45">
        <f>VLOOKUP($E419,'факт КС '!$E$11:$DJ$210,28,0)</f>
        <v>0</v>
      </c>
      <c r="DZ419" s="45">
        <f>VLOOKUP($E419,'факт КС '!$E$11:$DJ$210,29,0)</f>
        <v>0</v>
      </c>
      <c r="EA419" s="45">
        <f>VLOOKUP($E419,'факт КС '!$E$11:$DJ$210,30,0)</f>
        <v>0</v>
      </c>
      <c r="EB419" s="45">
        <f>VLOOKUP($E419,'факт КС '!$E$11:$DJ$210,31,0)</f>
        <v>0</v>
      </c>
      <c r="EC419" s="45">
        <f>VLOOKUP($E419,'факт КС '!$E$11:$DJ$210,32,0)</f>
        <v>0</v>
      </c>
      <c r="ED419" s="45">
        <f t="shared" si="7215"/>
        <v>0</v>
      </c>
      <c r="EE419" s="45">
        <f t="shared" si="7216"/>
        <v>0</v>
      </c>
      <c r="EF419" s="45">
        <f t="shared" si="7217"/>
        <v>0</v>
      </c>
      <c r="EG419" s="184">
        <f t="shared" si="7218"/>
        <v>0</v>
      </c>
      <c r="EH419" s="184">
        <f t="shared" si="7259"/>
        <v>0</v>
      </c>
      <c r="EI419" s="272"/>
      <c r="EJ419" s="181"/>
      <c r="EK419" s="110"/>
      <c r="EL419" s="111"/>
      <c r="EM419" s="45"/>
      <c r="EN419" s="45"/>
      <c r="EO419" s="45"/>
      <c r="EP419" s="45"/>
      <c r="EQ419" s="45">
        <f>VLOOKUP($E419,'факт КС '!$E$11:$DJ$210,63,0)</f>
        <v>3</v>
      </c>
      <c r="ER419" s="45">
        <f>VLOOKUP($E419,'факт КС '!$E$11:$DJ$210,64,0)</f>
        <v>369990.83999999997</v>
      </c>
      <c r="ES419" s="45">
        <f>VLOOKUP($E419,'факт КС '!$E$11:$DJ$210,65,0)</f>
        <v>27</v>
      </c>
      <c r="ET419" s="45">
        <f>VLOOKUP($E419,'факт КС '!$E$11:$DJ$210,66,0)</f>
        <v>0</v>
      </c>
      <c r="EU419" s="45">
        <f>VLOOKUP($E419,'факт КС '!$E$11:$DJ$210,67,0)</f>
        <v>0</v>
      </c>
      <c r="EV419" s="45">
        <f>VLOOKUP($E419,'факт КС '!$E$11:$DJ$210,68,0)</f>
        <v>0</v>
      </c>
      <c r="EW419" s="45">
        <f t="shared" si="7260"/>
        <v>3</v>
      </c>
      <c r="EX419" s="45">
        <f t="shared" si="7261"/>
        <v>369990.83999999997</v>
      </c>
      <c r="EY419" s="45">
        <f t="shared" si="7262"/>
        <v>27</v>
      </c>
      <c r="EZ419" s="184">
        <f t="shared" si="7263"/>
        <v>3</v>
      </c>
      <c r="FA419" s="184">
        <f t="shared" si="7264"/>
        <v>369990.83999999997</v>
      </c>
      <c r="FB419" s="272"/>
      <c r="FC419" s="181"/>
      <c r="FD419" s="110"/>
      <c r="FE419" s="111"/>
      <c r="FF419" s="45"/>
      <c r="FG419" s="45"/>
      <c r="FH419" s="45"/>
      <c r="FI419" s="45"/>
      <c r="FJ419" s="45">
        <f>VLOOKUP($E419,'факт КС '!$E$11:$DJ$210,93,0)</f>
        <v>7</v>
      </c>
      <c r="FK419" s="45">
        <f>VLOOKUP($E419,'факт КС '!$E$11:$DJ$210,94,0)</f>
        <v>863311.96000000008</v>
      </c>
      <c r="FL419" s="45">
        <f>VLOOKUP($E419,'факт КС '!$E$11:$DJ$210,95,0)</f>
        <v>68</v>
      </c>
      <c r="FM419" s="45">
        <f>VLOOKUP($E419,'факт КС '!$E$11:$DJ$210,96,0)</f>
        <v>0</v>
      </c>
      <c r="FN419" s="45">
        <f>VLOOKUP($E419,'факт КС '!$E$11:$DJ$210,97,0)</f>
        <v>0</v>
      </c>
      <c r="FO419" s="45">
        <f>VLOOKUP($E419,'факт КС '!$E$11:$DJ$210,98,0)</f>
        <v>0</v>
      </c>
      <c r="FP419" s="45">
        <f t="shared" si="7265"/>
        <v>7</v>
      </c>
      <c r="FQ419" s="45">
        <f t="shared" si="7266"/>
        <v>863311.96000000008</v>
      </c>
      <c r="FR419" s="45">
        <f t="shared" si="7267"/>
        <v>68</v>
      </c>
      <c r="FS419" s="184"/>
      <c r="FT419" s="184"/>
      <c r="FU419" s="272"/>
      <c r="FV419" s="181"/>
      <c r="FW419" s="110"/>
      <c r="FX419" s="111"/>
      <c r="FY419" s="45"/>
      <c r="FZ419" s="45"/>
      <c r="GA419" s="45"/>
      <c r="GB419" s="45"/>
      <c r="GC419" s="45">
        <f>VLOOKUP($E419,'факт КС '!$E$11:$DJ$210,87,0)</f>
        <v>0</v>
      </c>
      <c r="GD419" s="45">
        <f>VLOOKUP($E419,'факт КС '!$E$11:$DJ$210,88,0)</f>
        <v>0</v>
      </c>
      <c r="GE419" s="45">
        <f>VLOOKUP($E419,'факт КС '!$E$11:$DJ$210,89,0)</f>
        <v>0</v>
      </c>
      <c r="GF419" s="45">
        <f>VLOOKUP($E419,'факт КС '!$E$11:$DJ$210,90,0)</f>
        <v>0</v>
      </c>
      <c r="GG419" s="45">
        <f>VLOOKUP($E419,'факт КС '!$E$11:$DJ$210,91,0)</f>
        <v>0</v>
      </c>
      <c r="GH419" s="45">
        <f>VLOOKUP($E419,'факт КС '!$E$11:$DJ$210,92,0)</f>
        <v>0</v>
      </c>
      <c r="GI419" s="45">
        <f t="shared" si="7270"/>
        <v>0</v>
      </c>
      <c r="GJ419" s="45">
        <f t="shared" si="7271"/>
        <v>0</v>
      </c>
      <c r="GK419" s="45">
        <f t="shared" si="7272"/>
        <v>0</v>
      </c>
      <c r="GL419" s="184">
        <f t="shared" si="7273"/>
        <v>0</v>
      </c>
      <c r="GM419" s="184">
        <f t="shared" si="7274"/>
        <v>0</v>
      </c>
      <c r="GN419" s="272"/>
      <c r="GO419" s="181"/>
      <c r="GP419" s="110"/>
      <c r="GQ419" s="111"/>
      <c r="GR419" s="45"/>
      <c r="GS419" s="45"/>
      <c r="GT419" s="45"/>
      <c r="GU419" s="45"/>
      <c r="GV419" s="45">
        <f>VLOOKUP($E419,'факт КС '!$E$11:$DJ$210,99,0)</f>
        <v>0</v>
      </c>
      <c r="GW419" s="45">
        <f>VLOOKUP($E419,'факт КС '!$E$11:$DJ$210,100,0)</f>
        <v>0</v>
      </c>
      <c r="GX419" s="45">
        <f>VLOOKUP($E419,'факт КС '!$E$11:$DJ$210,101,0)</f>
        <v>0</v>
      </c>
      <c r="GY419" s="45">
        <f>VLOOKUP($E419,'факт КС '!$E$11:$DJ$210,102,0)</f>
        <v>0</v>
      </c>
      <c r="GZ419" s="45">
        <f>VLOOKUP($E419,'факт КС '!$E$11:$DJ$210,103,0)</f>
        <v>0</v>
      </c>
      <c r="HA419" s="45">
        <f>VLOOKUP($E419,'факт КС '!$E$11:$DJ$210,104,0)</f>
        <v>0</v>
      </c>
      <c r="HB419" s="45">
        <f t="shared" si="7234"/>
        <v>0</v>
      </c>
      <c r="HC419" s="45">
        <f t="shared" si="7235"/>
        <v>0</v>
      </c>
      <c r="HD419" s="45">
        <f t="shared" si="7236"/>
        <v>0</v>
      </c>
      <c r="HE419" s="184">
        <f t="shared" si="7237"/>
        <v>0</v>
      </c>
      <c r="HF419" s="184">
        <f t="shared" si="7275"/>
        <v>0</v>
      </c>
      <c r="HG419" s="272"/>
      <c r="HH419" s="181"/>
      <c r="HI419" s="110"/>
      <c r="HJ419" s="111"/>
      <c r="HK419" s="45"/>
      <c r="HL419" s="45"/>
      <c r="HM419" s="45"/>
      <c r="HN419" s="45"/>
      <c r="HO419" s="45">
        <f>VLOOKUP($E419,'факт КС '!$E$11:$DJ$210,81,0)</f>
        <v>0</v>
      </c>
      <c r="HP419" s="45">
        <f>VLOOKUP($E419,'факт КС '!$E$11:$DJ$210,82,0)</f>
        <v>0</v>
      </c>
      <c r="HQ419" s="45">
        <f>VLOOKUP($E419,'факт КС '!$E$11:$DJ$210,83,0)</f>
        <v>0</v>
      </c>
      <c r="HR419" s="45">
        <f>VLOOKUP($E419,'факт КС '!$E$11:$DJ$210,84,0)</f>
        <v>0</v>
      </c>
      <c r="HS419" s="45">
        <f>VLOOKUP($E419,'факт КС '!$E$11:$DJ$210,85,0)</f>
        <v>0</v>
      </c>
      <c r="HT419" s="45">
        <f>VLOOKUP($E419,'факт КС '!$E$11:$DJ$210,86,0)</f>
        <v>0</v>
      </c>
      <c r="HU419" s="45">
        <f t="shared" si="7238"/>
        <v>0</v>
      </c>
      <c r="HV419" s="45">
        <f t="shared" si="7239"/>
        <v>0</v>
      </c>
      <c r="HW419" s="45">
        <f t="shared" si="7240"/>
        <v>0</v>
      </c>
      <c r="HX419" s="184">
        <f t="shared" si="7241"/>
        <v>0</v>
      </c>
      <c r="HY419" s="184">
        <f t="shared" si="7276"/>
        <v>0</v>
      </c>
      <c r="HZ419" s="272"/>
      <c r="IA419" s="181"/>
      <c r="IB419" s="110"/>
      <c r="IC419" s="111"/>
      <c r="ID419" s="46"/>
      <c r="IE419" s="46"/>
      <c r="IF419" s="45"/>
      <c r="IG419" s="45"/>
      <c r="IH419" s="45">
        <f>VLOOKUP($E419,'факт КС '!$E$11:$DJ$210,69,0)</f>
        <v>0</v>
      </c>
      <c r="II419" s="45">
        <f>VLOOKUP($E419,'факт КС '!$E$11:$DJ$210,70,0)</f>
        <v>0</v>
      </c>
      <c r="IJ419" s="45">
        <f>VLOOKUP($E419,'факт КС '!$E$11:$DJ$210,71,0)</f>
        <v>0</v>
      </c>
      <c r="IK419" s="45">
        <f>VLOOKUP($E419,'факт КС '!$E$11:$DJ$210,72,0)</f>
        <v>0</v>
      </c>
      <c r="IL419" s="45">
        <f>VLOOKUP($E419,'факт КС '!$E$11:$DJ$210,73,0)</f>
        <v>0</v>
      </c>
      <c r="IM419" s="45">
        <f>VLOOKUP($E419,'факт КС '!$E$11:$DJ$210,74,0)</f>
        <v>0</v>
      </c>
      <c r="IN419" s="45">
        <f t="shared" si="7242"/>
        <v>0</v>
      </c>
      <c r="IO419" s="45">
        <f t="shared" si="7243"/>
        <v>0</v>
      </c>
      <c r="IP419" s="45">
        <f t="shared" si="7244"/>
        <v>0</v>
      </c>
      <c r="IQ419" s="184">
        <f t="shared" si="7245"/>
        <v>0</v>
      </c>
      <c r="IR419" s="184">
        <f t="shared" si="7277"/>
        <v>0</v>
      </c>
      <c r="IS419" s="272"/>
      <c r="IT419" s="181"/>
      <c r="IU419" s="110"/>
      <c r="IV419" s="111"/>
      <c r="IW419" s="46"/>
      <c r="IX419" s="46"/>
      <c r="IY419" s="45"/>
      <c r="IZ419" s="45"/>
      <c r="JA419" s="45"/>
      <c r="JB419" s="45"/>
      <c r="JC419" s="45"/>
      <c r="JD419" s="45"/>
      <c r="JE419" s="45"/>
      <c r="JF419" s="45"/>
      <c r="JG419" s="45">
        <f t="shared" si="7191"/>
        <v>0</v>
      </c>
      <c r="JH419" s="45">
        <f t="shared" si="7192"/>
        <v>0</v>
      </c>
      <c r="JI419" s="45">
        <f t="shared" si="7193"/>
        <v>0</v>
      </c>
      <c r="JJ419" s="184">
        <f t="shared" si="7194"/>
        <v>0</v>
      </c>
      <c r="JK419" s="184">
        <f t="shared" si="7278"/>
        <v>0</v>
      </c>
      <c r="JL419" s="272"/>
      <c r="JM419" s="181"/>
      <c r="JN419" s="110"/>
      <c r="JO419" s="111"/>
      <c r="JP419" s="47"/>
      <c r="JQ419" s="48"/>
      <c r="JR419" s="47"/>
      <c r="JS419" s="47"/>
      <c r="JT419" s="385">
        <f t="shared" si="7446"/>
        <v>10</v>
      </c>
      <c r="JU419" s="385">
        <f t="shared" si="7447"/>
        <v>1233302.8</v>
      </c>
      <c r="JV419" s="385">
        <f t="shared" si="7448"/>
        <v>95</v>
      </c>
      <c r="JW419" s="385">
        <f t="shared" si="7449"/>
        <v>0</v>
      </c>
      <c r="JX419" s="385">
        <f t="shared" si="7450"/>
        <v>0</v>
      </c>
      <c r="JY419" s="385">
        <f t="shared" si="7451"/>
        <v>0</v>
      </c>
      <c r="JZ419" s="45">
        <f t="shared" si="7452"/>
        <v>10</v>
      </c>
      <c r="KA419" s="45">
        <f t="shared" si="7359"/>
        <v>1233302.8</v>
      </c>
      <c r="KB419" s="45">
        <f t="shared" si="7360"/>
        <v>95</v>
      </c>
      <c r="KC419" s="184">
        <f t="shared" si="7453"/>
        <v>10</v>
      </c>
      <c r="KD419" s="184">
        <f t="shared" si="7454"/>
        <v>1233302.8</v>
      </c>
      <c r="KE419" s="110"/>
      <c r="KF419" s="111"/>
      <c r="KG419" s="49"/>
      <c r="KH419" s="49"/>
      <c r="KI419" s="3"/>
      <c r="KJ419" s="3"/>
    </row>
    <row r="420" spans="1:299" ht="60" x14ac:dyDescent="0.2">
      <c r="A420" s="100">
        <v>1</v>
      </c>
      <c r="B420" s="100">
        <v>1</v>
      </c>
      <c r="C420" s="67">
        <v>199</v>
      </c>
      <c r="D420" s="375" t="s">
        <v>480</v>
      </c>
      <c r="E420" s="530" t="s">
        <v>481</v>
      </c>
      <c r="F420" s="375" t="s">
        <v>482</v>
      </c>
      <c r="G420" s="63">
        <v>61</v>
      </c>
      <c r="H420" s="92">
        <v>123330.27599999998</v>
      </c>
      <c r="I420" s="92">
        <v>132303.76920000001</v>
      </c>
      <c r="J420" s="45"/>
      <c r="K420" s="45"/>
      <c r="L420" s="45"/>
      <c r="M420" s="45"/>
      <c r="N420" s="45">
        <f>VLOOKUP($E420,'факт КС '!$E$11:$DJ$207,3,0)</f>
        <v>0</v>
      </c>
      <c r="O420" s="45">
        <f>VLOOKUP($E420,'факт КС '!$E$11:$DJ$207,4,0)</f>
        <v>0</v>
      </c>
      <c r="P420" s="45">
        <f>VLOOKUP($E420,'факт КС '!$E$11:$DJ$207,5,0)</f>
        <v>0</v>
      </c>
      <c r="Q420" s="45">
        <f>VLOOKUP($E420,'факт КС '!$E$11:$DJ$207,6,0)</f>
        <v>0</v>
      </c>
      <c r="R420" s="45">
        <f>VLOOKUP($E420,'факт КС '!$E$11:$DJ$207,7,0)</f>
        <v>0</v>
      </c>
      <c r="S420" s="45">
        <f>VLOOKUP($E420,'факт КС '!$E$11:$DJ$207,8,0)</f>
        <v>0</v>
      </c>
      <c r="T420" s="45">
        <f t="shared" si="7472"/>
        <v>0</v>
      </c>
      <c r="U420" s="45">
        <f t="shared" si="7473"/>
        <v>0</v>
      </c>
      <c r="V420" s="45">
        <f t="shared" si="7474"/>
        <v>0</v>
      </c>
      <c r="W420" s="181">
        <f t="shared" si="6003"/>
        <v>0</v>
      </c>
      <c r="X420" s="181">
        <f t="shared" si="6004"/>
        <v>0</v>
      </c>
      <c r="Y420" s="181"/>
      <c r="Z420" s="181"/>
      <c r="AA420" s="111"/>
      <c r="AB420" s="111"/>
      <c r="AC420" s="45"/>
      <c r="AD420" s="45"/>
      <c r="AE420" s="45"/>
      <c r="AF420" s="45"/>
      <c r="AG420" s="45">
        <f>VLOOKUP($E420,'факт КС '!$E$11:$DJ$207,15,0)</f>
        <v>0</v>
      </c>
      <c r="AH420" s="45">
        <f>VLOOKUP($E420,'факт КС '!$E$11:$DJ$207,16,0)</f>
        <v>0</v>
      </c>
      <c r="AI420" s="45">
        <f>VLOOKUP($E420,'факт КС '!$E$11:$DJ$207,17,0)</f>
        <v>0</v>
      </c>
      <c r="AJ420" s="45">
        <f>VLOOKUP($E420,'факт КС '!$E$11:$DJ$207,18,0)</f>
        <v>0</v>
      </c>
      <c r="AK420" s="45">
        <f>VLOOKUP($E420,'факт КС '!$E$11:$DJ$207,19,0)</f>
        <v>0</v>
      </c>
      <c r="AL420" s="45">
        <f>VLOOKUP($E420,'факт КС '!$E$11:$DJ$207,20,0)</f>
        <v>0</v>
      </c>
      <c r="AM420" s="45">
        <f t="shared" si="7248"/>
        <v>0</v>
      </c>
      <c r="AN420" s="45">
        <f t="shared" si="7249"/>
        <v>0</v>
      </c>
      <c r="AO420" s="45">
        <f t="shared" si="7250"/>
        <v>0</v>
      </c>
      <c r="AP420" s="181">
        <f t="shared" si="7251"/>
        <v>0</v>
      </c>
      <c r="AQ420" s="181">
        <f t="shared" si="7252"/>
        <v>0</v>
      </c>
      <c r="AR420" s="181"/>
      <c r="AS420" s="181"/>
      <c r="AT420" s="111"/>
      <c r="AU420" s="111"/>
      <c r="AV420" s="45"/>
      <c r="AW420" s="45"/>
      <c r="AX420" s="45"/>
      <c r="AY420" s="45"/>
      <c r="AZ420" s="45">
        <f>VLOOKUP($E420,'факт КС '!$E$11:$DJ$207,9,0)</f>
        <v>0</v>
      </c>
      <c r="BA420" s="45">
        <f>VLOOKUP($E420,'факт КС '!$E$11:$DJ$207,10,0)</f>
        <v>0</v>
      </c>
      <c r="BB420" s="45">
        <f>VLOOKUP($E420,'факт КС '!$E$11:$DJ$207,11,0)</f>
        <v>0</v>
      </c>
      <c r="BC420" s="45">
        <f>VLOOKUP($E420,'факт КС '!$E$11:$DJ$207,12,0)</f>
        <v>0</v>
      </c>
      <c r="BD420" s="45">
        <f>VLOOKUP($E420,'факт КС '!$E$11:$DJ$207,13,0)</f>
        <v>0</v>
      </c>
      <c r="BE420" s="45">
        <f>VLOOKUP($E420,'факт КС '!$E$11:$DJ$207,14,0)</f>
        <v>0</v>
      </c>
      <c r="BF420" s="45">
        <f t="shared" si="7201"/>
        <v>0</v>
      </c>
      <c r="BG420" s="45">
        <f t="shared" si="7202"/>
        <v>0</v>
      </c>
      <c r="BH420" s="45">
        <f t="shared" si="7203"/>
        <v>0</v>
      </c>
      <c r="BI420" s="181">
        <f t="shared" si="7151"/>
        <v>0</v>
      </c>
      <c r="BJ420" s="181">
        <f t="shared" si="7253"/>
        <v>0</v>
      </c>
      <c r="BK420" s="181"/>
      <c r="BL420" s="181"/>
      <c r="BM420" s="111"/>
      <c r="BN420" s="111"/>
      <c r="BO420" s="45"/>
      <c r="BP420" s="45"/>
      <c r="BQ420" s="45"/>
      <c r="BR420" s="45"/>
      <c r="BS420" s="45">
        <f>VLOOKUP($E420,'факт КС '!$E$11:$DJ$207,21,0)</f>
        <v>0</v>
      </c>
      <c r="BT420" s="45">
        <f>VLOOKUP($E420,'факт КС '!$E$11:$DJ$207,22,0)</f>
        <v>0</v>
      </c>
      <c r="BU420" s="45">
        <f>VLOOKUP($E420,'факт КС '!$E$11:$DJ$207,23,0)</f>
        <v>0</v>
      </c>
      <c r="BV420" s="45">
        <f>VLOOKUP($E420,'факт КС '!$E$11:$DJ$207,24,0)</f>
        <v>0</v>
      </c>
      <c r="BW420" s="45">
        <f>VLOOKUP($E420,'факт КС '!$E$11:$DJ$207,25,0)</f>
        <v>0</v>
      </c>
      <c r="BX420" s="45">
        <f>VLOOKUP($E420,'факт КС '!$E$11:$DJ$207,26,0)</f>
        <v>0</v>
      </c>
      <c r="BY420" s="45">
        <f t="shared" si="7254"/>
        <v>0</v>
      </c>
      <c r="BZ420" s="45">
        <f t="shared" si="7205"/>
        <v>0</v>
      </c>
      <c r="CA420" s="45">
        <f t="shared" si="7206"/>
        <v>0</v>
      </c>
      <c r="CB420" s="181">
        <f t="shared" si="7207"/>
        <v>0</v>
      </c>
      <c r="CC420" s="181">
        <f t="shared" si="7255"/>
        <v>0</v>
      </c>
      <c r="CD420" s="181"/>
      <c r="CE420" s="181"/>
      <c r="CF420" s="111"/>
      <c r="CG420" s="111"/>
      <c r="CH420" s="45"/>
      <c r="CI420" s="45"/>
      <c r="CJ420" s="45"/>
      <c r="CK420" s="45"/>
      <c r="CL420" s="45">
        <f>VLOOKUP($E420,'факт КС '!$E$11:$DJ$210,33,0)</f>
        <v>0</v>
      </c>
      <c r="CM420" s="45">
        <f>VLOOKUP($E420,'факт КС '!$E$11:$DJ$210,34,0)</f>
        <v>0</v>
      </c>
      <c r="CN420" s="45">
        <f>VLOOKUP($E420,'факт КС '!$E$11:$DJ$210,35,0)</f>
        <v>0</v>
      </c>
      <c r="CO420" s="45">
        <f>VLOOKUP($E420,'факт КС '!$E$11:$DJ$210,36,0)</f>
        <v>0</v>
      </c>
      <c r="CP420" s="45">
        <f>VLOOKUP($E420,'факт КС '!$E$11:$DJ$210,37,0)</f>
        <v>0</v>
      </c>
      <c r="CQ420" s="45">
        <f>VLOOKUP($E420,'факт КС '!$E$11:$DJ$210,38,0)</f>
        <v>0</v>
      </c>
      <c r="CR420" s="45">
        <f t="shared" si="7208"/>
        <v>0</v>
      </c>
      <c r="CS420" s="45">
        <f t="shared" si="7209"/>
        <v>0</v>
      </c>
      <c r="CT420" s="45">
        <f t="shared" si="7210"/>
        <v>0</v>
      </c>
      <c r="CU420" s="181">
        <f t="shared" si="7256"/>
        <v>0</v>
      </c>
      <c r="CV420" s="181">
        <f t="shared" si="7257"/>
        <v>0</v>
      </c>
      <c r="CW420" s="272"/>
      <c r="CX420" s="181"/>
      <c r="CY420" s="116"/>
      <c r="CZ420" s="116"/>
      <c r="DA420" s="114"/>
      <c r="DB420" s="114"/>
      <c r="DC420" s="114"/>
      <c r="DD420" s="114"/>
      <c r="DE420" s="45">
        <f>VLOOKUP($E420,'факт КС '!$E$11:$DJ$210,57,0)</f>
        <v>0</v>
      </c>
      <c r="DF420" s="45">
        <f>VLOOKUP($E420,'факт КС '!$E$11:$DJ$210,58,0)</f>
        <v>0</v>
      </c>
      <c r="DG420" s="45">
        <f>VLOOKUP($E420,'факт КС '!$E$11:$DJ$210,59,0)</f>
        <v>0</v>
      </c>
      <c r="DH420" s="45">
        <f>VLOOKUP($E420,'факт КС '!$E$11:$DJ$210,60,0)</f>
        <v>0</v>
      </c>
      <c r="DI420" s="45">
        <f>VLOOKUP($E420,'факт КС '!$E$11:$DJ$210,61,0)</f>
        <v>0</v>
      </c>
      <c r="DJ420" s="45">
        <f>VLOOKUP($E420,'факт КС '!$E$11:$DJ$210,62,0)</f>
        <v>0</v>
      </c>
      <c r="DK420" s="45">
        <f t="shared" si="7211"/>
        <v>0</v>
      </c>
      <c r="DL420" s="45">
        <f t="shared" si="7212"/>
        <v>0</v>
      </c>
      <c r="DM420" s="45">
        <f t="shared" si="7213"/>
        <v>0</v>
      </c>
      <c r="DN420" s="184">
        <f t="shared" si="7214"/>
        <v>0</v>
      </c>
      <c r="DO420" s="184">
        <f t="shared" si="7258"/>
        <v>0</v>
      </c>
      <c r="DP420" s="181"/>
      <c r="DQ420" s="181"/>
      <c r="DR420" s="116"/>
      <c r="DS420" s="116"/>
      <c r="DT420" s="114"/>
      <c r="DU420" s="114"/>
      <c r="DV420" s="114"/>
      <c r="DW420" s="114"/>
      <c r="DX420" s="45">
        <f>VLOOKUP($E420,'факт КС '!$E$11:$DJ$210,27,0)</f>
        <v>0</v>
      </c>
      <c r="DY420" s="45">
        <f>VLOOKUP($E420,'факт КС '!$E$11:$DJ$210,28,0)</f>
        <v>0</v>
      </c>
      <c r="DZ420" s="45">
        <f>VLOOKUP($E420,'факт КС '!$E$11:$DJ$210,29,0)</f>
        <v>0</v>
      </c>
      <c r="EA420" s="45">
        <f>VLOOKUP($E420,'факт КС '!$E$11:$DJ$210,30,0)</f>
        <v>0</v>
      </c>
      <c r="EB420" s="45">
        <f>VLOOKUP($E420,'факт КС '!$E$11:$DJ$210,31,0)</f>
        <v>0</v>
      </c>
      <c r="EC420" s="45">
        <f>VLOOKUP($E420,'факт КС '!$E$11:$DJ$210,32,0)</f>
        <v>0</v>
      </c>
      <c r="ED420" s="45">
        <f t="shared" si="7215"/>
        <v>0</v>
      </c>
      <c r="EE420" s="45">
        <f t="shared" si="7216"/>
        <v>0</v>
      </c>
      <c r="EF420" s="45">
        <f t="shared" si="7217"/>
        <v>0</v>
      </c>
      <c r="EG420" s="184">
        <f t="shared" si="7218"/>
        <v>0</v>
      </c>
      <c r="EH420" s="184">
        <f t="shared" si="7259"/>
        <v>0</v>
      </c>
      <c r="EI420" s="181"/>
      <c r="EJ420" s="181"/>
      <c r="EK420" s="116"/>
      <c r="EL420" s="116"/>
      <c r="EM420" s="114"/>
      <c r="EN420" s="114"/>
      <c r="EO420" s="114"/>
      <c r="EP420" s="114"/>
      <c r="EQ420" s="45">
        <f>VLOOKUP($E420,'факт КС '!$E$11:$DJ$210,63,0)</f>
        <v>2</v>
      </c>
      <c r="ER420" s="45">
        <f>VLOOKUP($E420,'факт КС '!$E$11:$DJ$210,64,0)</f>
        <v>246660.56</v>
      </c>
      <c r="ES420" s="45">
        <f>VLOOKUP($E420,'факт КС '!$E$11:$DJ$210,65,0)</f>
        <v>14</v>
      </c>
      <c r="ET420" s="45">
        <f>VLOOKUP($E420,'факт КС '!$E$11:$DJ$210,66,0)</f>
        <v>0</v>
      </c>
      <c r="EU420" s="45">
        <f>VLOOKUP($E420,'факт КС '!$E$11:$DJ$210,67,0)</f>
        <v>0</v>
      </c>
      <c r="EV420" s="45">
        <f>VLOOKUP($E420,'факт КС '!$E$11:$DJ$210,68,0)</f>
        <v>0</v>
      </c>
      <c r="EW420" s="45">
        <f t="shared" si="7260"/>
        <v>2</v>
      </c>
      <c r="EX420" s="45">
        <f t="shared" si="7261"/>
        <v>246660.56</v>
      </c>
      <c r="EY420" s="45">
        <f t="shared" si="7262"/>
        <v>14</v>
      </c>
      <c r="EZ420" s="184">
        <f t="shared" si="7263"/>
        <v>2</v>
      </c>
      <c r="FA420" s="184">
        <f t="shared" si="7264"/>
        <v>246660.56</v>
      </c>
      <c r="FB420" s="181"/>
      <c r="FC420" s="181"/>
      <c r="FD420" s="116"/>
      <c r="FE420" s="116"/>
      <c r="FF420" s="114"/>
      <c r="FG420" s="114"/>
      <c r="FH420" s="114"/>
      <c r="FI420" s="114"/>
      <c r="FJ420" s="45">
        <f>VLOOKUP($E420,'факт КС '!$E$11:$DJ$210,93,0)</f>
        <v>0</v>
      </c>
      <c r="FK420" s="45">
        <f>VLOOKUP($E420,'факт КС '!$E$11:$DJ$210,94,0)</f>
        <v>0</v>
      </c>
      <c r="FL420" s="45">
        <f>VLOOKUP($E420,'факт КС '!$E$11:$DJ$210,95,0)</f>
        <v>0</v>
      </c>
      <c r="FM420" s="45">
        <f>VLOOKUP($E420,'факт КС '!$E$11:$DJ$210,96,0)</f>
        <v>1</v>
      </c>
      <c r="FN420" s="427">
        <f>VLOOKUP($E420,'факт КС '!$E$11:$DJ$210,97,0)</f>
        <v>123330.28</v>
      </c>
      <c r="FO420" s="45">
        <f>VLOOKUP($E420,'факт КС '!$E$11:$DJ$210,98,0)</f>
        <v>16</v>
      </c>
      <c r="FP420" s="45">
        <f t="shared" si="7265"/>
        <v>1</v>
      </c>
      <c r="FQ420" s="427">
        <f t="shared" si="7266"/>
        <v>123330.28</v>
      </c>
      <c r="FR420" s="45">
        <f t="shared" si="7267"/>
        <v>16</v>
      </c>
      <c r="FS420" s="184">
        <f t="shared" si="7268"/>
        <v>0</v>
      </c>
      <c r="FT420" s="184">
        <f t="shared" si="7269"/>
        <v>0</v>
      </c>
      <c r="FU420" s="181"/>
      <c r="FV420" s="181"/>
      <c r="FW420" s="116"/>
      <c r="FX420" s="116"/>
      <c r="FY420" s="114"/>
      <c r="FZ420" s="114"/>
      <c r="GA420" s="114"/>
      <c r="GB420" s="114"/>
      <c r="GC420" s="45">
        <f>VLOOKUP($E420,'факт КС '!$E$11:$DJ$210,87,0)</f>
        <v>0</v>
      </c>
      <c r="GD420" s="45">
        <f>VLOOKUP($E420,'факт КС '!$E$11:$DJ$210,88,0)</f>
        <v>0</v>
      </c>
      <c r="GE420" s="45">
        <f>VLOOKUP($E420,'факт КС '!$E$11:$DJ$210,89,0)</f>
        <v>0</v>
      </c>
      <c r="GF420" s="45">
        <f>VLOOKUP($E420,'факт КС '!$E$11:$DJ$210,90,0)</f>
        <v>0</v>
      </c>
      <c r="GG420" s="45">
        <f>VLOOKUP($E420,'факт КС '!$E$11:$DJ$210,91,0)</f>
        <v>0</v>
      </c>
      <c r="GH420" s="45">
        <f>VLOOKUP($E420,'факт КС '!$E$11:$DJ$210,92,0)</f>
        <v>0</v>
      </c>
      <c r="GI420" s="45">
        <f t="shared" si="7270"/>
        <v>0</v>
      </c>
      <c r="GJ420" s="45">
        <f t="shared" si="7271"/>
        <v>0</v>
      </c>
      <c r="GK420" s="45">
        <f t="shared" si="7272"/>
        <v>0</v>
      </c>
      <c r="GL420" s="184">
        <f t="shared" si="7273"/>
        <v>0</v>
      </c>
      <c r="GM420" s="184">
        <f t="shared" si="7274"/>
        <v>0</v>
      </c>
      <c r="GN420" s="181"/>
      <c r="GO420" s="181"/>
      <c r="GP420" s="116"/>
      <c r="GQ420" s="116"/>
      <c r="GR420" s="114"/>
      <c r="GS420" s="114"/>
      <c r="GT420" s="114"/>
      <c r="GU420" s="114"/>
      <c r="GV420" s="45">
        <f>VLOOKUP($E420,'факт КС '!$E$11:$DJ$210,99,0)</f>
        <v>0</v>
      </c>
      <c r="GW420" s="45">
        <f>VLOOKUP($E420,'факт КС '!$E$11:$DJ$210,100,0)</f>
        <v>0</v>
      </c>
      <c r="GX420" s="45">
        <f>VLOOKUP($E420,'факт КС '!$E$11:$DJ$210,101,0)</f>
        <v>0</v>
      </c>
      <c r="GY420" s="45">
        <f>VLOOKUP($E420,'факт КС '!$E$11:$DJ$210,102,0)</f>
        <v>0</v>
      </c>
      <c r="GZ420" s="45">
        <f>VLOOKUP($E420,'факт КС '!$E$11:$DJ$210,103,0)</f>
        <v>0</v>
      </c>
      <c r="HA420" s="45">
        <f>VLOOKUP($E420,'факт КС '!$E$11:$DJ$210,104,0)</f>
        <v>0</v>
      </c>
      <c r="HB420" s="45">
        <f t="shared" si="7234"/>
        <v>0</v>
      </c>
      <c r="HC420" s="45">
        <f t="shared" si="7235"/>
        <v>0</v>
      </c>
      <c r="HD420" s="45">
        <f t="shared" si="7236"/>
        <v>0</v>
      </c>
      <c r="HE420" s="184">
        <f t="shared" si="7237"/>
        <v>0</v>
      </c>
      <c r="HF420" s="184">
        <f t="shared" si="7275"/>
        <v>0</v>
      </c>
      <c r="HG420" s="181"/>
      <c r="HH420" s="181"/>
      <c r="HI420" s="116"/>
      <c r="HJ420" s="116"/>
      <c r="HK420" s="114"/>
      <c r="HL420" s="114"/>
      <c r="HM420" s="114"/>
      <c r="HN420" s="114"/>
      <c r="HO420" s="45">
        <f>VLOOKUP($E420,'факт КС '!$E$11:$DJ$210,81,0)</f>
        <v>0</v>
      </c>
      <c r="HP420" s="45">
        <f>VLOOKUP($E420,'факт КС '!$E$11:$DJ$210,82,0)</f>
        <v>0</v>
      </c>
      <c r="HQ420" s="45">
        <f>VLOOKUP($E420,'факт КС '!$E$11:$DJ$210,83,0)</f>
        <v>0</v>
      </c>
      <c r="HR420" s="45">
        <f>VLOOKUP($E420,'факт КС '!$E$11:$DJ$210,84,0)</f>
        <v>0</v>
      </c>
      <c r="HS420" s="45">
        <f>VLOOKUP($E420,'факт КС '!$E$11:$DJ$210,85,0)</f>
        <v>0</v>
      </c>
      <c r="HT420" s="45">
        <f>VLOOKUP($E420,'факт КС '!$E$11:$DJ$210,86,0)</f>
        <v>0</v>
      </c>
      <c r="HU420" s="45">
        <f t="shared" si="7238"/>
        <v>0</v>
      </c>
      <c r="HV420" s="45">
        <f t="shared" si="7239"/>
        <v>0</v>
      </c>
      <c r="HW420" s="45">
        <f t="shared" si="7240"/>
        <v>0</v>
      </c>
      <c r="HX420" s="184">
        <f t="shared" si="7241"/>
        <v>0</v>
      </c>
      <c r="HY420" s="184">
        <f t="shared" si="7276"/>
        <v>0</v>
      </c>
      <c r="HZ420" s="181"/>
      <c r="IA420" s="181"/>
      <c r="IB420" s="116"/>
      <c r="IC420" s="116"/>
      <c r="ID420" s="117"/>
      <c r="IE420" s="117"/>
      <c r="IF420" s="114"/>
      <c r="IG420" s="114"/>
      <c r="IH420" s="45">
        <f>VLOOKUP($E420,'факт КС '!$E$11:$DJ$210,69,0)</f>
        <v>0</v>
      </c>
      <c r="II420" s="45">
        <f>VLOOKUP($E420,'факт КС '!$E$11:$DJ$210,70,0)</f>
        <v>0</v>
      </c>
      <c r="IJ420" s="45">
        <f>VLOOKUP($E420,'факт КС '!$E$11:$DJ$210,71,0)</f>
        <v>0</v>
      </c>
      <c r="IK420" s="45">
        <f>VLOOKUP($E420,'факт КС '!$E$11:$DJ$210,72,0)</f>
        <v>0</v>
      </c>
      <c r="IL420" s="45">
        <f>VLOOKUP($E420,'факт КС '!$E$11:$DJ$210,73,0)</f>
        <v>0</v>
      </c>
      <c r="IM420" s="45">
        <f>VLOOKUP($E420,'факт КС '!$E$11:$DJ$210,74,0)</f>
        <v>0</v>
      </c>
      <c r="IN420" s="45">
        <f t="shared" si="7242"/>
        <v>0</v>
      </c>
      <c r="IO420" s="45">
        <f t="shared" si="7243"/>
        <v>0</v>
      </c>
      <c r="IP420" s="45">
        <f t="shared" si="7244"/>
        <v>0</v>
      </c>
      <c r="IQ420" s="184">
        <f t="shared" si="7245"/>
        <v>0</v>
      </c>
      <c r="IR420" s="184">
        <f t="shared" si="7277"/>
        <v>0</v>
      </c>
      <c r="IS420" s="181"/>
      <c r="IT420" s="181"/>
      <c r="IU420" s="116"/>
      <c r="IV420" s="116"/>
      <c r="IW420" s="117"/>
      <c r="IX420" s="117"/>
      <c r="IY420" s="114"/>
      <c r="IZ420" s="114"/>
      <c r="JA420" s="45"/>
      <c r="JB420" s="45"/>
      <c r="JC420" s="45"/>
      <c r="JD420" s="45"/>
      <c r="JE420" s="45"/>
      <c r="JF420" s="45"/>
      <c r="JG420" s="45">
        <f t="shared" si="7191"/>
        <v>0</v>
      </c>
      <c r="JH420" s="45">
        <f t="shared" si="7192"/>
        <v>0</v>
      </c>
      <c r="JI420" s="45">
        <f t="shared" si="7193"/>
        <v>0</v>
      </c>
      <c r="JJ420" s="184">
        <f t="shared" si="7194"/>
        <v>0</v>
      </c>
      <c r="JK420" s="184">
        <f t="shared" si="7278"/>
        <v>0</v>
      </c>
      <c r="JL420" s="181"/>
      <c r="JM420" s="181"/>
      <c r="JN420" s="116"/>
      <c r="JO420" s="116"/>
      <c r="JP420" s="118"/>
      <c r="JQ420" s="119"/>
      <c r="JR420" s="118"/>
      <c r="JS420" s="118"/>
      <c r="JT420" s="385">
        <f t="shared" si="7446"/>
        <v>2</v>
      </c>
      <c r="JU420" s="385">
        <f t="shared" si="7447"/>
        <v>246660.56</v>
      </c>
      <c r="JV420" s="385">
        <f t="shared" si="7448"/>
        <v>14</v>
      </c>
      <c r="JW420" s="385">
        <f t="shared" si="7449"/>
        <v>1</v>
      </c>
      <c r="JX420" s="385">
        <f t="shared" si="7450"/>
        <v>123330.28</v>
      </c>
      <c r="JY420" s="385">
        <f t="shared" si="7451"/>
        <v>16</v>
      </c>
      <c r="JZ420" s="45">
        <f t="shared" si="7452"/>
        <v>3</v>
      </c>
      <c r="KA420" s="45">
        <f t="shared" si="7359"/>
        <v>369990.83999999997</v>
      </c>
      <c r="KB420" s="45">
        <f t="shared" si="7360"/>
        <v>30</v>
      </c>
      <c r="KC420" s="184">
        <f t="shared" si="7453"/>
        <v>2</v>
      </c>
      <c r="KD420" s="184">
        <f t="shared" si="7454"/>
        <v>246660.56</v>
      </c>
      <c r="KE420" s="116"/>
      <c r="KF420" s="116"/>
      <c r="KG420" s="49"/>
      <c r="KH420" s="49"/>
      <c r="KI420" s="303"/>
      <c r="KJ420" s="303"/>
    </row>
    <row r="421" spans="1:299" ht="60" x14ac:dyDescent="0.2">
      <c r="A421" s="100">
        <v>1</v>
      </c>
      <c r="B421" s="100">
        <v>1</v>
      </c>
      <c r="C421" s="67">
        <v>199</v>
      </c>
      <c r="D421" s="170" t="s">
        <v>480</v>
      </c>
      <c r="E421" s="164" t="s">
        <v>483</v>
      </c>
      <c r="F421" s="170" t="s">
        <v>484</v>
      </c>
      <c r="G421" s="63">
        <v>61</v>
      </c>
      <c r="H421" s="92">
        <v>123330.27599999998</v>
      </c>
      <c r="I421" s="92">
        <v>132303.76920000001</v>
      </c>
      <c r="J421" s="45"/>
      <c r="K421" s="45"/>
      <c r="L421" s="45"/>
      <c r="M421" s="45"/>
      <c r="N421" s="45">
        <f>VLOOKUP($E421,'факт КС '!$E$11:$DJ$207,3,0)</f>
        <v>3</v>
      </c>
      <c r="O421" s="45">
        <f>VLOOKUP($E421,'факт КС '!$E$11:$DJ$207,4,0)</f>
        <v>369990.83999999997</v>
      </c>
      <c r="P421" s="45">
        <f>VLOOKUP($E421,'факт КС '!$E$11:$DJ$207,5,0)</f>
        <v>19</v>
      </c>
      <c r="Q421" s="45">
        <f>VLOOKUP($E421,'факт КС '!$E$11:$DJ$207,6,0)</f>
        <v>0</v>
      </c>
      <c r="R421" s="45">
        <f>VLOOKUP($E421,'факт КС '!$E$11:$DJ$207,7,0)</f>
        <v>0</v>
      </c>
      <c r="S421" s="45">
        <f>VLOOKUP($E421,'факт КС '!$E$11:$DJ$207,8,0)</f>
        <v>0</v>
      </c>
      <c r="T421" s="45">
        <f t="shared" si="7472"/>
        <v>3</v>
      </c>
      <c r="U421" s="45">
        <f t="shared" si="7473"/>
        <v>369990.83999999997</v>
      </c>
      <c r="V421" s="45">
        <f t="shared" si="7474"/>
        <v>19</v>
      </c>
      <c r="W421" s="181">
        <f t="shared" si="6003"/>
        <v>3</v>
      </c>
      <c r="X421" s="181">
        <f t="shared" si="6004"/>
        <v>369990.83999999997</v>
      </c>
      <c r="Y421" s="181"/>
      <c r="Z421" s="181"/>
      <c r="AA421" s="110"/>
      <c r="AB421" s="111"/>
      <c r="AC421" s="45"/>
      <c r="AD421" s="45"/>
      <c r="AE421" s="45"/>
      <c r="AF421" s="45"/>
      <c r="AG421" s="45">
        <f>VLOOKUP($E421,'факт КС '!$E$11:$DJ$207,15,0)</f>
        <v>0</v>
      </c>
      <c r="AH421" s="45">
        <f>VLOOKUP($E421,'факт КС '!$E$11:$DJ$207,16,0)</f>
        <v>0</v>
      </c>
      <c r="AI421" s="45">
        <f>VLOOKUP($E421,'факт КС '!$E$11:$DJ$207,17,0)</f>
        <v>0</v>
      </c>
      <c r="AJ421" s="45">
        <f>VLOOKUP($E421,'факт КС '!$E$11:$DJ$207,18,0)</f>
        <v>0</v>
      </c>
      <c r="AK421" s="45">
        <f>VLOOKUP($E421,'факт КС '!$E$11:$DJ$207,19,0)</f>
        <v>0</v>
      </c>
      <c r="AL421" s="45">
        <f>VLOOKUP($E421,'факт КС '!$E$11:$DJ$207,20,0)</f>
        <v>0</v>
      </c>
      <c r="AM421" s="45">
        <f t="shared" si="7248"/>
        <v>0</v>
      </c>
      <c r="AN421" s="45">
        <f t="shared" si="7249"/>
        <v>0</v>
      </c>
      <c r="AO421" s="45">
        <f t="shared" si="7250"/>
        <v>0</v>
      </c>
      <c r="AP421" s="181">
        <f t="shared" si="7251"/>
        <v>0</v>
      </c>
      <c r="AQ421" s="181">
        <f t="shared" si="7252"/>
        <v>0</v>
      </c>
      <c r="AR421" s="181"/>
      <c r="AS421" s="181"/>
      <c r="AT421" s="110"/>
      <c r="AU421" s="111"/>
      <c r="AV421" s="45"/>
      <c r="AW421" s="45"/>
      <c r="AX421" s="45"/>
      <c r="AY421" s="45"/>
      <c r="AZ421" s="45">
        <f>VLOOKUP($E421,'факт КС '!$E$11:$DJ$207,9,0)</f>
        <v>0</v>
      </c>
      <c r="BA421" s="45">
        <f>VLOOKUP($E421,'факт КС '!$E$11:$DJ$207,10,0)</f>
        <v>0</v>
      </c>
      <c r="BB421" s="45">
        <f>VLOOKUP($E421,'факт КС '!$E$11:$DJ$207,11,0)</f>
        <v>0</v>
      </c>
      <c r="BC421" s="45">
        <f>VLOOKUP($E421,'факт КС '!$E$11:$DJ$207,12,0)</f>
        <v>0</v>
      </c>
      <c r="BD421" s="45">
        <f>VLOOKUP($E421,'факт КС '!$E$11:$DJ$207,13,0)</f>
        <v>0</v>
      </c>
      <c r="BE421" s="45">
        <f>VLOOKUP($E421,'факт КС '!$E$11:$DJ$207,14,0)</f>
        <v>0</v>
      </c>
      <c r="BF421" s="45">
        <f t="shared" si="7201"/>
        <v>0</v>
      </c>
      <c r="BG421" s="45">
        <f t="shared" si="7202"/>
        <v>0</v>
      </c>
      <c r="BH421" s="45">
        <f t="shared" si="7203"/>
        <v>0</v>
      </c>
      <c r="BI421" s="181">
        <f t="shared" si="7151"/>
        <v>0</v>
      </c>
      <c r="BJ421" s="181">
        <f t="shared" si="7253"/>
        <v>0</v>
      </c>
      <c r="BK421" s="181"/>
      <c r="BL421" s="181"/>
      <c r="BM421" s="110"/>
      <c r="BN421" s="111"/>
      <c r="BO421" s="45"/>
      <c r="BP421" s="45"/>
      <c r="BQ421" s="45"/>
      <c r="BR421" s="45"/>
      <c r="BS421" s="45">
        <f>VLOOKUP($E421,'факт КС '!$E$11:$DJ$207,21,0)</f>
        <v>0</v>
      </c>
      <c r="BT421" s="45">
        <f>VLOOKUP($E421,'факт КС '!$E$11:$DJ$207,22,0)</f>
        <v>0</v>
      </c>
      <c r="BU421" s="45">
        <f>VLOOKUP($E421,'факт КС '!$E$11:$DJ$207,23,0)</f>
        <v>0</v>
      </c>
      <c r="BV421" s="45">
        <f>VLOOKUP($E421,'факт КС '!$E$11:$DJ$207,24,0)</f>
        <v>0</v>
      </c>
      <c r="BW421" s="45">
        <f>VLOOKUP($E421,'факт КС '!$E$11:$DJ$207,25,0)</f>
        <v>0</v>
      </c>
      <c r="BX421" s="45">
        <f>VLOOKUP($E421,'факт КС '!$E$11:$DJ$207,26,0)</f>
        <v>0</v>
      </c>
      <c r="BY421" s="45">
        <f t="shared" si="7254"/>
        <v>0</v>
      </c>
      <c r="BZ421" s="45">
        <f t="shared" si="7205"/>
        <v>0</v>
      </c>
      <c r="CA421" s="45">
        <f t="shared" si="7206"/>
        <v>0</v>
      </c>
      <c r="CB421" s="181">
        <f t="shared" si="7207"/>
        <v>0</v>
      </c>
      <c r="CC421" s="181">
        <f t="shared" si="7255"/>
        <v>0</v>
      </c>
      <c r="CD421" s="181"/>
      <c r="CE421" s="181"/>
      <c r="CF421" s="110"/>
      <c r="CG421" s="111"/>
      <c r="CH421" s="45"/>
      <c r="CI421" s="45"/>
      <c r="CJ421" s="45"/>
      <c r="CK421" s="45"/>
      <c r="CL421" s="45">
        <f>VLOOKUP($E421,'факт КС '!$E$11:$DJ$210,33,0)</f>
        <v>0</v>
      </c>
      <c r="CM421" s="45">
        <f>VLOOKUP($E421,'факт КС '!$E$11:$DJ$210,34,0)</f>
        <v>0</v>
      </c>
      <c r="CN421" s="45">
        <f>VLOOKUP($E421,'факт КС '!$E$11:$DJ$210,35,0)</f>
        <v>0</v>
      </c>
      <c r="CO421" s="45">
        <f>VLOOKUP($E421,'факт КС '!$E$11:$DJ$210,36,0)</f>
        <v>0</v>
      </c>
      <c r="CP421" s="45">
        <f>VLOOKUP($E421,'факт КС '!$E$11:$DJ$210,37,0)</f>
        <v>0</v>
      </c>
      <c r="CQ421" s="45">
        <f>VLOOKUP($E421,'факт КС '!$E$11:$DJ$210,38,0)</f>
        <v>0</v>
      </c>
      <c r="CR421" s="45">
        <f t="shared" si="7208"/>
        <v>0</v>
      </c>
      <c r="CS421" s="45">
        <f t="shared" si="7209"/>
        <v>0</v>
      </c>
      <c r="CT421" s="45">
        <f t="shared" si="7210"/>
        <v>0</v>
      </c>
      <c r="CU421" s="181">
        <f t="shared" si="7256"/>
        <v>0</v>
      </c>
      <c r="CV421" s="181">
        <f t="shared" si="7257"/>
        <v>0</v>
      </c>
      <c r="CW421" s="272"/>
      <c r="CX421" s="181"/>
      <c r="CY421" s="110"/>
      <c r="CZ421" s="111"/>
      <c r="DA421" s="45"/>
      <c r="DB421" s="45"/>
      <c r="DC421" s="45"/>
      <c r="DD421" s="45"/>
      <c r="DE421" s="45">
        <f>VLOOKUP($E421,'факт КС '!$E$11:$DJ$210,57,0)</f>
        <v>0</v>
      </c>
      <c r="DF421" s="45">
        <f>VLOOKUP($E421,'факт КС '!$E$11:$DJ$210,58,0)</f>
        <v>0</v>
      </c>
      <c r="DG421" s="45">
        <f>VLOOKUP($E421,'факт КС '!$E$11:$DJ$210,59,0)</f>
        <v>0</v>
      </c>
      <c r="DH421" s="45">
        <f>VLOOKUP($E421,'факт КС '!$E$11:$DJ$210,60,0)</f>
        <v>0</v>
      </c>
      <c r="DI421" s="45">
        <f>VLOOKUP($E421,'факт КС '!$E$11:$DJ$210,61,0)</f>
        <v>0</v>
      </c>
      <c r="DJ421" s="45">
        <f>VLOOKUP($E421,'факт КС '!$E$11:$DJ$210,62,0)</f>
        <v>0</v>
      </c>
      <c r="DK421" s="45">
        <f t="shared" si="7211"/>
        <v>0</v>
      </c>
      <c r="DL421" s="45">
        <f t="shared" si="7212"/>
        <v>0</v>
      </c>
      <c r="DM421" s="45">
        <f t="shared" si="7213"/>
        <v>0</v>
      </c>
      <c r="DN421" s="184">
        <f t="shared" si="7214"/>
        <v>0</v>
      </c>
      <c r="DO421" s="184">
        <f t="shared" si="7258"/>
        <v>0</v>
      </c>
      <c r="DP421" s="181"/>
      <c r="DQ421" s="181"/>
      <c r="DR421" s="110"/>
      <c r="DS421" s="111"/>
      <c r="DT421" s="45"/>
      <c r="DU421" s="45"/>
      <c r="DV421" s="45"/>
      <c r="DW421" s="45"/>
      <c r="DX421" s="45">
        <f>VLOOKUP($E421,'факт КС '!$E$11:$DJ$210,27,0)</f>
        <v>0</v>
      </c>
      <c r="DY421" s="45">
        <f>VLOOKUP($E421,'факт КС '!$E$11:$DJ$210,28,0)</f>
        <v>0</v>
      </c>
      <c r="DZ421" s="45">
        <f>VLOOKUP($E421,'факт КС '!$E$11:$DJ$210,29,0)</f>
        <v>0</v>
      </c>
      <c r="EA421" s="45">
        <f>VLOOKUP($E421,'факт КС '!$E$11:$DJ$210,30,0)</f>
        <v>0</v>
      </c>
      <c r="EB421" s="45">
        <f>VLOOKUP($E421,'факт КС '!$E$11:$DJ$210,31,0)</f>
        <v>0</v>
      </c>
      <c r="EC421" s="45">
        <f>VLOOKUP($E421,'факт КС '!$E$11:$DJ$210,32,0)</f>
        <v>0</v>
      </c>
      <c r="ED421" s="45">
        <f t="shared" si="7215"/>
        <v>0</v>
      </c>
      <c r="EE421" s="45">
        <f t="shared" si="7216"/>
        <v>0</v>
      </c>
      <c r="EF421" s="45">
        <f t="shared" si="7217"/>
        <v>0</v>
      </c>
      <c r="EG421" s="184">
        <f t="shared" si="7218"/>
        <v>0</v>
      </c>
      <c r="EH421" s="184">
        <f t="shared" si="7259"/>
        <v>0</v>
      </c>
      <c r="EI421" s="181"/>
      <c r="EJ421" s="181"/>
      <c r="EK421" s="110"/>
      <c r="EL421" s="111"/>
      <c r="EM421" s="45"/>
      <c r="EN421" s="45"/>
      <c r="EO421" s="45"/>
      <c r="EP421" s="45"/>
      <c r="EQ421" s="45">
        <f>VLOOKUP($E421,'факт КС '!$E$11:$DJ$210,63,0)</f>
        <v>0</v>
      </c>
      <c r="ER421" s="45">
        <f>VLOOKUP($E421,'факт КС '!$E$11:$DJ$210,64,0)</f>
        <v>0</v>
      </c>
      <c r="ES421" s="45">
        <f>VLOOKUP($E421,'факт КС '!$E$11:$DJ$210,65,0)</f>
        <v>0</v>
      </c>
      <c r="ET421" s="45">
        <f>VLOOKUP($E421,'факт КС '!$E$11:$DJ$210,66,0)</f>
        <v>0</v>
      </c>
      <c r="EU421" s="45">
        <f>VLOOKUP($E421,'факт КС '!$E$11:$DJ$210,67,0)</f>
        <v>0</v>
      </c>
      <c r="EV421" s="45">
        <f>VLOOKUP($E421,'факт КС '!$E$11:$DJ$210,68,0)</f>
        <v>0</v>
      </c>
      <c r="EW421" s="45">
        <f t="shared" si="7260"/>
        <v>0</v>
      </c>
      <c r="EX421" s="45">
        <f t="shared" si="7261"/>
        <v>0</v>
      </c>
      <c r="EY421" s="45">
        <f t="shared" si="7262"/>
        <v>0</v>
      </c>
      <c r="EZ421" s="184">
        <f t="shared" si="7263"/>
        <v>0</v>
      </c>
      <c r="FA421" s="184">
        <f t="shared" si="7264"/>
        <v>0</v>
      </c>
      <c r="FB421" s="181"/>
      <c r="FC421" s="181"/>
      <c r="FD421" s="110"/>
      <c r="FE421" s="111"/>
      <c r="FF421" s="45"/>
      <c r="FG421" s="45"/>
      <c r="FH421" s="45"/>
      <c r="FI421" s="45"/>
      <c r="FJ421" s="45">
        <f>VLOOKUP($E421,'факт КС '!$E$11:$DJ$210,93,0)</f>
        <v>0</v>
      </c>
      <c r="FK421" s="45">
        <f>VLOOKUP($E421,'факт КС '!$E$11:$DJ$210,94,0)</f>
        <v>0</v>
      </c>
      <c r="FL421" s="45">
        <f>VLOOKUP($E421,'факт КС '!$E$11:$DJ$210,95,0)</f>
        <v>0</v>
      </c>
      <c r="FM421" s="45">
        <f>VLOOKUP($E421,'факт КС '!$E$11:$DJ$210,96,0)</f>
        <v>0</v>
      </c>
      <c r="FN421" s="45">
        <f>VLOOKUP($E421,'факт КС '!$E$11:$DJ$210,97,0)</f>
        <v>0</v>
      </c>
      <c r="FO421" s="45">
        <f>VLOOKUP($E421,'факт КС '!$E$11:$DJ$210,98,0)</f>
        <v>0</v>
      </c>
      <c r="FP421" s="45">
        <f t="shared" si="7265"/>
        <v>0</v>
      </c>
      <c r="FQ421" s="45">
        <f t="shared" si="7266"/>
        <v>0</v>
      </c>
      <c r="FR421" s="45">
        <f t="shared" si="7267"/>
        <v>0</v>
      </c>
      <c r="FS421" s="184">
        <f t="shared" si="7268"/>
        <v>0</v>
      </c>
      <c r="FT421" s="184">
        <f t="shared" si="7269"/>
        <v>0</v>
      </c>
      <c r="FU421" s="181"/>
      <c r="FV421" s="181"/>
      <c r="FW421" s="110"/>
      <c r="FX421" s="111"/>
      <c r="FY421" s="45"/>
      <c r="FZ421" s="45"/>
      <c r="GA421" s="45"/>
      <c r="GB421" s="45"/>
      <c r="GC421" s="45">
        <f>VLOOKUP($E421,'факт КС '!$E$11:$DJ$210,87,0)</f>
        <v>0</v>
      </c>
      <c r="GD421" s="45">
        <f>VLOOKUP($E421,'факт КС '!$E$11:$DJ$210,88,0)</f>
        <v>0</v>
      </c>
      <c r="GE421" s="45">
        <f>VLOOKUP($E421,'факт КС '!$E$11:$DJ$210,89,0)</f>
        <v>0</v>
      </c>
      <c r="GF421" s="45">
        <f>VLOOKUP($E421,'факт КС '!$E$11:$DJ$210,90,0)</f>
        <v>0</v>
      </c>
      <c r="GG421" s="45">
        <f>VLOOKUP($E421,'факт КС '!$E$11:$DJ$210,91,0)</f>
        <v>0</v>
      </c>
      <c r="GH421" s="45">
        <f>VLOOKUP($E421,'факт КС '!$E$11:$DJ$210,92,0)</f>
        <v>0</v>
      </c>
      <c r="GI421" s="45">
        <f t="shared" si="7270"/>
        <v>0</v>
      </c>
      <c r="GJ421" s="45">
        <f t="shared" si="7271"/>
        <v>0</v>
      </c>
      <c r="GK421" s="45">
        <f t="shared" si="7272"/>
        <v>0</v>
      </c>
      <c r="GL421" s="184">
        <f t="shared" si="7273"/>
        <v>0</v>
      </c>
      <c r="GM421" s="184">
        <f t="shared" si="7274"/>
        <v>0</v>
      </c>
      <c r="GN421" s="181"/>
      <c r="GO421" s="181"/>
      <c r="GP421" s="110"/>
      <c r="GQ421" s="111"/>
      <c r="GR421" s="45"/>
      <c r="GS421" s="45"/>
      <c r="GT421" s="45"/>
      <c r="GU421" s="45"/>
      <c r="GV421" s="45">
        <f>VLOOKUP($E421,'факт КС '!$E$11:$DJ$210,99,0)</f>
        <v>0</v>
      </c>
      <c r="GW421" s="45">
        <f>VLOOKUP($E421,'факт КС '!$E$11:$DJ$210,100,0)</f>
        <v>0</v>
      </c>
      <c r="GX421" s="45">
        <f>VLOOKUP($E421,'факт КС '!$E$11:$DJ$210,101,0)</f>
        <v>0</v>
      </c>
      <c r="GY421" s="45">
        <f>VLOOKUP($E421,'факт КС '!$E$11:$DJ$210,102,0)</f>
        <v>0</v>
      </c>
      <c r="GZ421" s="45">
        <f>VLOOKUP($E421,'факт КС '!$E$11:$DJ$210,103,0)</f>
        <v>0</v>
      </c>
      <c r="HA421" s="45">
        <f>VLOOKUP($E421,'факт КС '!$E$11:$DJ$210,104,0)</f>
        <v>0</v>
      </c>
      <c r="HB421" s="45">
        <f t="shared" si="7234"/>
        <v>0</v>
      </c>
      <c r="HC421" s="45">
        <f t="shared" si="7235"/>
        <v>0</v>
      </c>
      <c r="HD421" s="45">
        <f t="shared" si="7236"/>
        <v>0</v>
      </c>
      <c r="HE421" s="184">
        <f t="shared" si="7237"/>
        <v>0</v>
      </c>
      <c r="HF421" s="184">
        <f t="shared" si="7275"/>
        <v>0</v>
      </c>
      <c r="HG421" s="181"/>
      <c r="HH421" s="181"/>
      <c r="HI421" s="110"/>
      <c r="HJ421" s="111"/>
      <c r="HK421" s="45"/>
      <c r="HL421" s="45"/>
      <c r="HM421" s="45"/>
      <c r="HN421" s="45"/>
      <c r="HO421" s="45">
        <f>VLOOKUP($E421,'факт КС '!$E$11:$DJ$210,81,0)</f>
        <v>0</v>
      </c>
      <c r="HP421" s="45">
        <f>VLOOKUP($E421,'факт КС '!$E$11:$DJ$210,82,0)</f>
        <v>0</v>
      </c>
      <c r="HQ421" s="45">
        <f>VLOOKUP($E421,'факт КС '!$E$11:$DJ$210,83,0)</f>
        <v>0</v>
      </c>
      <c r="HR421" s="45">
        <f>VLOOKUP($E421,'факт КС '!$E$11:$DJ$210,84,0)</f>
        <v>0</v>
      </c>
      <c r="HS421" s="45">
        <f>VLOOKUP($E421,'факт КС '!$E$11:$DJ$210,85,0)</f>
        <v>0</v>
      </c>
      <c r="HT421" s="45">
        <f>VLOOKUP($E421,'факт КС '!$E$11:$DJ$210,86,0)</f>
        <v>0</v>
      </c>
      <c r="HU421" s="45">
        <f t="shared" si="7238"/>
        <v>0</v>
      </c>
      <c r="HV421" s="45">
        <f t="shared" si="7239"/>
        <v>0</v>
      </c>
      <c r="HW421" s="45">
        <f t="shared" si="7240"/>
        <v>0</v>
      </c>
      <c r="HX421" s="184">
        <f t="shared" si="7241"/>
        <v>0</v>
      </c>
      <c r="HY421" s="184">
        <f t="shared" si="7276"/>
        <v>0</v>
      </c>
      <c r="HZ421" s="181"/>
      <c r="IA421" s="181"/>
      <c r="IB421" s="110"/>
      <c r="IC421" s="111"/>
      <c r="ID421" s="46"/>
      <c r="IE421" s="46"/>
      <c r="IF421" s="45"/>
      <c r="IG421" s="45"/>
      <c r="IH421" s="45">
        <f>VLOOKUP($E421,'факт КС '!$E$11:$DJ$210,69,0)</f>
        <v>0</v>
      </c>
      <c r="II421" s="45">
        <f>VLOOKUP($E421,'факт КС '!$E$11:$DJ$210,70,0)</f>
        <v>0</v>
      </c>
      <c r="IJ421" s="45">
        <f>VLOOKUP($E421,'факт КС '!$E$11:$DJ$210,71,0)</f>
        <v>0</v>
      </c>
      <c r="IK421" s="45">
        <f>VLOOKUP($E421,'факт КС '!$E$11:$DJ$210,72,0)</f>
        <v>0</v>
      </c>
      <c r="IL421" s="45">
        <f>VLOOKUP($E421,'факт КС '!$E$11:$DJ$210,73,0)</f>
        <v>0</v>
      </c>
      <c r="IM421" s="45">
        <f>VLOOKUP($E421,'факт КС '!$E$11:$DJ$210,74,0)</f>
        <v>0</v>
      </c>
      <c r="IN421" s="45">
        <f t="shared" si="7242"/>
        <v>0</v>
      </c>
      <c r="IO421" s="45">
        <f t="shared" si="7243"/>
        <v>0</v>
      </c>
      <c r="IP421" s="45">
        <f t="shared" si="7244"/>
        <v>0</v>
      </c>
      <c r="IQ421" s="184">
        <f t="shared" si="7245"/>
        <v>0</v>
      </c>
      <c r="IR421" s="184">
        <f t="shared" si="7277"/>
        <v>0</v>
      </c>
      <c r="IS421" s="181"/>
      <c r="IT421" s="181"/>
      <c r="IU421" s="110"/>
      <c r="IV421" s="111"/>
      <c r="IW421" s="46"/>
      <c r="IX421" s="46"/>
      <c r="IY421" s="45"/>
      <c r="IZ421" s="45"/>
      <c r="JA421" s="45"/>
      <c r="JB421" s="45"/>
      <c r="JC421" s="45"/>
      <c r="JD421" s="45"/>
      <c r="JE421" s="45"/>
      <c r="JF421" s="45"/>
      <c r="JG421" s="45">
        <f t="shared" si="7191"/>
        <v>0</v>
      </c>
      <c r="JH421" s="45">
        <f t="shared" si="7192"/>
        <v>0</v>
      </c>
      <c r="JI421" s="45">
        <f t="shared" si="7193"/>
        <v>0</v>
      </c>
      <c r="JJ421" s="184">
        <f t="shared" si="7194"/>
        <v>0</v>
      </c>
      <c r="JK421" s="184">
        <f t="shared" si="7278"/>
        <v>0</v>
      </c>
      <c r="JL421" s="181"/>
      <c r="JM421" s="181"/>
      <c r="JN421" s="110"/>
      <c r="JO421" s="111"/>
      <c r="JP421" s="47"/>
      <c r="JQ421" s="48"/>
      <c r="JR421" s="47"/>
      <c r="JS421" s="47"/>
      <c r="JT421" s="385">
        <f t="shared" si="7446"/>
        <v>3</v>
      </c>
      <c r="JU421" s="385">
        <f t="shared" si="7447"/>
        <v>369990.83999999997</v>
      </c>
      <c r="JV421" s="385">
        <f t="shared" si="7448"/>
        <v>19</v>
      </c>
      <c r="JW421" s="385">
        <f t="shared" si="7449"/>
        <v>0</v>
      </c>
      <c r="JX421" s="385">
        <f t="shared" si="7450"/>
        <v>0</v>
      </c>
      <c r="JY421" s="385">
        <f t="shared" si="7451"/>
        <v>0</v>
      </c>
      <c r="JZ421" s="45">
        <f t="shared" si="7452"/>
        <v>3</v>
      </c>
      <c r="KA421" s="45">
        <f t="shared" si="7359"/>
        <v>369990.83999999997</v>
      </c>
      <c r="KB421" s="45">
        <f t="shared" si="7360"/>
        <v>19</v>
      </c>
      <c r="KC421" s="184">
        <f t="shared" si="7453"/>
        <v>3</v>
      </c>
      <c r="KD421" s="184">
        <f t="shared" si="7454"/>
        <v>369990.83999999997</v>
      </c>
      <c r="KE421" s="110"/>
      <c r="KF421" s="111"/>
      <c r="KG421" s="62"/>
      <c r="KH421" s="62"/>
    </row>
    <row r="422" spans="1:299" ht="60" x14ac:dyDescent="0.2">
      <c r="A422" s="100">
        <v>1</v>
      </c>
      <c r="B422" s="100">
        <v>1</v>
      </c>
      <c r="C422" s="676">
        <v>199</v>
      </c>
      <c r="D422" s="224" t="s">
        <v>480</v>
      </c>
      <c r="E422" s="164" t="s">
        <v>485</v>
      </c>
      <c r="F422" s="224" t="s">
        <v>486</v>
      </c>
      <c r="G422" s="63">
        <v>61</v>
      </c>
      <c r="H422" s="92">
        <v>123330.27599999998</v>
      </c>
      <c r="I422" s="92">
        <v>132303.76920000001</v>
      </c>
      <c r="J422" s="45"/>
      <c r="K422" s="45"/>
      <c r="L422" s="45"/>
      <c r="M422" s="45"/>
      <c r="N422" s="45">
        <f>VLOOKUP($E422,'факт КС '!$E$11:$DJ$207,3,0)</f>
        <v>25</v>
      </c>
      <c r="O422" s="45">
        <f>VLOOKUP($E422,'факт КС '!$E$11:$DJ$207,4,0)</f>
        <v>3083256.9999999986</v>
      </c>
      <c r="P422" s="45">
        <f>VLOOKUP($E422,'факт КС '!$E$11:$DJ$207,5,0)</f>
        <v>247</v>
      </c>
      <c r="Q422" s="45">
        <f>VLOOKUP($E422,'факт КС '!$E$11:$DJ$207,6,0)</f>
        <v>0</v>
      </c>
      <c r="R422" s="45">
        <f>VLOOKUP($E422,'факт КС '!$E$11:$DJ$207,7,0)</f>
        <v>0</v>
      </c>
      <c r="S422" s="45">
        <f>VLOOKUP($E422,'факт КС '!$E$11:$DJ$207,8,0)</f>
        <v>0</v>
      </c>
      <c r="T422" s="45">
        <f t="shared" si="7472"/>
        <v>25</v>
      </c>
      <c r="U422" s="45">
        <f t="shared" si="7473"/>
        <v>3083256.9999999986</v>
      </c>
      <c r="V422" s="45">
        <f t="shared" si="7474"/>
        <v>247</v>
      </c>
      <c r="W422" s="181">
        <f t="shared" si="6003"/>
        <v>25</v>
      </c>
      <c r="X422" s="181">
        <f t="shared" si="6004"/>
        <v>3083256.9999999986</v>
      </c>
      <c r="Y422" s="181"/>
      <c r="Z422" s="181"/>
      <c r="AA422" s="110"/>
      <c r="AB422" s="111"/>
      <c r="AC422" s="45"/>
      <c r="AD422" s="45"/>
      <c r="AE422" s="45"/>
      <c r="AF422" s="45"/>
      <c r="AG422" s="45">
        <f>VLOOKUP($E422,'факт КС '!$E$11:$DJ$207,15,0)</f>
        <v>0</v>
      </c>
      <c r="AH422" s="45">
        <f>VLOOKUP($E422,'факт КС '!$E$11:$DJ$207,16,0)</f>
        <v>0</v>
      </c>
      <c r="AI422" s="45">
        <f>VLOOKUP($E422,'факт КС '!$E$11:$DJ$207,17,0)</f>
        <v>0</v>
      </c>
      <c r="AJ422" s="45">
        <f>VLOOKUP($E422,'факт КС '!$E$11:$DJ$207,18,0)</f>
        <v>0</v>
      </c>
      <c r="AK422" s="45">
        <f>VLOOKUP($E422,'факт КС '!$E$11:$DJ$207,19,0)</f>
        <v>0</v>
      </c>
      <c r="AL422" s="45">
        <f>VLOOKUP($E422,'факт КС '!$E$11:$DJ$207,20,0)</f>
        <v>0</v>
      </c>
      <c r="AM422" s="45">
        <f t="shared" ref="AM422:AM424" si="7475">AG422+AJ422</f>
        <v>0</v>
      </c>
      <c r="AN422" s="45">
        <f t="shared" ref="AN422:AN424" si="7476">AH422+AK422</f>
        <v>0</v>
      </c>
      <c r="AO422" s="45">
        <f t="shared" ref="AO422:AO424" si="7477">AI422+AL422</f>
        <v>0</v>
      </c>
      <c r="AP422" s="181">
        <f t="shared" ref="AP422:AP424" si="7478">AG422-AE422</f>
        <v>0</v>
      </c>
      <c r="AQ422" s="181">
        <f t="shared" ref="AQ422:AQ424" si="7479">AH422-AF422</f>
        <v>0</v>
      </c>
      <c r="AR422" s="181"/>
      <c r="AS422" s="181"/>
      <c r="AT422" s="110"/>
      <c r="AU422" s="111"/>
      <c r="AV422" s="45"/>
      <c r="AW422" s="45"/>
      <c r="AX422" s="45"/>
      <c r="AY422" s="45"/>
      <c r="AZ422" s="45">
        <f>VLOOKUP($E422,'факт КС '!$E$11:$DJ$207,9,0)</f>
        <v>0</v>
      </c>
      <c r="BA422" s="45">
        <f>VLOOKUP($E422,'факт КС '!$E$11:$DJ$207,10,0)</f>
        <v>0</v>
      </c>
      <c r="BB422" s="45">
        <f>VLOOKUP($E422,'факт КС '!$E$11:$DJ$207,11,0)</f>
        <v>0</v>
      </c>
      <c r="BC422" s="45">
        <f>VLOOKUP($E422,'факт КС '!$E$11:$DJ$207,12,0)</f>
        <v>0</v>
      </c>
      <c r="BD422" s="45">
        <f>VLOOKUP($E422,'факт КС '!$E$11:$DJ$207,13,0)</f>
        <v>0</v>
      </c>
      <c r="BE422" s="45">
        <f>VLOOKUP($E422,'факт КС '!$E$11:$DJ$207,14,0)</f>
        <v>0</v>
      </c>
      <c r="BF422" s="45">
        <f t="shared" si="7201"/>
        <v>0</v>
      </c>
      <c r="BG422" s="45">
        <f t="shared" si="7202"/>
        <v>0</v>
      </c>
      <c r="BH422" s="45">
        <f t="shared" si="7203"/>
        <v>0</v>
      </c>
      <c r="BI422" s="181">
        <f t="shared" si="7151"/>
        <v>0</v>
      </c>
      <c r="BJ422" s="181">
        <f t="shared" si="7253"/>
        <v>0</v>
      </c>
      <c r="BK422" s="181"/>
      <c r="BL422" s="181"/>
      <c r="BM422" s="110"/>
      <c r="BN422" s="111"/>
      <c r="BO422" s="45"/>
      <c r="BP422" s="45"/>
      <c r="BQ422" s="45"/>
      <c r="BR422" s="45"/>
      <c r="BS422" s="45">
        <f>VLOOKUP($E422,'факт КС '!$E$11:$DJ$207,21,0)</f>
        <v>0</v>
      </c>
      <c r="BT422" s="45">
        <f>VLOOKUP($E422,'факт КС '!$E$11:$DJ$207,22,0)</f>
        <v>0</v>
      </c>
      <c r="BU422" s="45">
        <f>VLOOKUP($E422,'факт КС '!$E$11:$DJ$207,23,0)</f>
        <v>0</v>
      </c>
      <c r="BV422" s="45">
        <f>VLOOKUP($E422,'факт КС '!$E$11:$DJ$207,24,0)</f>
        <v>0</v>
      </c>
      <c r="BW422" s="45">
        <f>VLOOKUP($E422,'факт КС '!$E$11:$DJ$207,25,0)</f>
        <v>0</v>
      </c>
      <c r="BX422" s="45">
        <f>VLOOKUP($E422,'факт КС '!$E$11:$DJ$207,26,0)</f>
        <v>0</v>
      </c>
      <c r="BY422" s="45">
        <f t="shared" si="7254"/>
        <v>0</v>
      </c>
      <c r="BZ422" s="45">
        <f t="shared" si="7205"/>
        <v>0</v>
      </c>
      <c r="CA422" s="45">
        <f t="shared" si="7206"/>
        <v>0</v>
      </c>
      <c r="CB422" s="181">
        <f t="shared" si="7207"/>
        <v>0</v>
      </c>
      <c r="CC422" s="181">
        <f t="shared" si="7255"/>
        <v>0</v>
      </c>
      <c r="CD422" s="181"/>
      <c r="CE422" s="181"/>
      <c r="CF422" s="110"/>
      <c r="CG422" s="111"/>
      <c r="CH422" s="45"/>
      <c r="CI422" s="45"/>
      <c r="CJ422" s="45"/>
      <c r="CK422" s="45"/>
      <c r="CL422" s="45">
        <f>VLOOKUP($E422,'факт КС '!$E$11:$DJ$210,33,0)</f>
        <v>0</v>
      </c>
      <c r="CM422" s="45">
        <f>VLOOKUP($E422,'факт КС '!$E$11:$DJ$210,34,0)</f>
        <v>0</v>
      </c>
      <c r="CN422" s="45">
        <f>VLOOKUP($E422,'факт КС '!$E$11:$DJ$210,35,0)</f>
        <v>0</v>
      </c>
      <c r="CO422" s="45">
        <f>VLOOKUP($E422,'факт КС '!$E$11:$DJ$210,36,0)</f>
        <v>0</v>
      </c>
      <c r="CP422" s="45">
        <f>VLOOKUP($E422,'факт КС '!$E$11:$DJ$210,37,0)</f>
        <v>0</v>
      </c>
      <c r="CQ422" s="45">
        <f>VLOOKUP($E422,'факт КС '!$E$11:$DJ$210,38,0)</f>
        <v>0</v>
      </c>
      <c r="CR422" s="45">
        <f t="shared" si="7208"/>
        <v>0</v>
      </c>
      <c r="CS422" s="45">
        <f t="shared" si="7209"/>
        <v>0</v>
      </c>
      <c r="CT422" s="45">
        <f t="shared" si="7210"/>
        <v>0</v>
      </c>
      <c r="CU422" s="181">
        <f t="shared" si="7256"/>
        <v>0</v>
      </c>
      <c r="CV422" s="181">
        <f t="shared" si="7257"/>
        <v>0</v>
      </c>
      <c r="CW422" s="272"/>
      <c r="CX422" s="181"/>
      <c r="CY422" s="110"/>
      <c r="CZ422" s="111"/>
      <c r="DA422" s="45"/>
      <c r="DB422" s="45"/>
      <c r="DC422" s="45"/>
      <c r="DD422" s="45"/>
      <c r="DE422" s="45">
        <f>VLOOKUP($E422,'факт КС '!$E$11:$DJ$210,57,0)</f>
        <v>0</v>
      </c>
      <c r="DF422" s="45">
        <f>VLOOKUP($E422,'факт КС '!$E$11:$DJ$210,58,0)</f>
        <v>0</v>
      </c>
      <c r="DG422" s="45">
        <f>VLOOKUP($E422,'факт КС '!$E$11:$DJ$210,59,0)</f>
        <v>0</v>
      </c>
      <c r="DH422" s="45">
        <f>VLOOKUP($E422,'факт КС '!$E$11:$DJ$210,60,0)</f>
        <v>0</v>
      </c>
      <c r="DI422" s="45">
        <f>VLOOKUP($E422,'факт КС '!$E$11:$DJ$210,61,0)</f>
        <v>0</v>
      </c>
      <c r="DJ422" s="45">
        <f>VLOOKUP($E422,'факт КС '!$E$11:$DJ$210,62,0)</f>
        <v>0</v>
      </c>
      <c r="DK422" s="45">
        <f t="shared" si="7211"/>
        <v>0</v>
      </c>
      <c r="DL422" s="45">
        <f t="shared" si="7212"/>
        <v>0</v>
      </c>
      <c r="DM422" s="45">
        <f t="shared" si="7213"/>
        <v>0</v>
      </c>
      <c r="DN422" s="184">
        <f t="shared" si="7214"/>
        <v>0</v>
      </c>
      <c r="DO422" s="184">
        <f t="shared" si="7258"/>
        <v>0</v>
      </c>
      <c r="DP422" s="181"/>
      <c r="DQ422" s="181"/>
      <c r="DR422" s="110"/>
      <c r="DS422" s="111"/>
      <c r="DT422" s="45"/>
      <c r="DU422" s="45"/>
      <c r="DV422" s="45"/>
      <c r="DW422" s="45"/>
      <c r="DX422" s="45">
        <f>VLOOKUP($E422,'факт КС '!$E$11:$DJ$210,27,0)</f>
        <v>0</v>
      </c>
      <c r="DY422" s="45">
        <f>VLOOKUP($E422,'факт КС '!$E$11:$DJ$210,28,0)</f>
        <v>0</v>
      </c>
      <c r="DZ422" s="45">
        <f>VLOOKUP($E422,'факт КС '!$E$11:$DJ$210,29,0)</f>
        <v>0</v>
      </c>
      <c r="EA422" s="45">
        <f>VLOOKUP($E422,'факт КС '!$E$11:$DJ$210,30,0)</f>
        <v>0</v>
      </c>
      <c r="EB422" s="45">
        <f>VLOOKUP($E422,'факт КС '!$E$11:$DJ$210,31,0)</f>
        <v>0</v>
      </c>
      <c r="EC422" s="45">
        <f>VLOOKUP($E422,'факт КС '!$E$11:$DJ$210,32,0)</f>
        <v>0</v>
      </c>
      <c r="ED422" s="45">
        <f t="shared" si="7215"/>
        <v>0</v>
      </c>
      <c r="EE422" s="45">
        <f t="shared" si="7216"/>
        <v>0</v>
      </c>
      <c r="EF422" s="45">
        <f t="shared" si="7217"/>
        <v>0</v>
      </c>
      <c r="EG422" s="184">
        <f t="shared" si="7218"/>
        <v>0</v>
      </c>
      <c r="EH422" s="184">
        <f t="shared" si="7259"/>
        <v>0</v>
      </c>
      <c r="EI422" s="181"/>
      <c r="EJ422" s="181"/>
      <c r="EK422" s="110"/>
      <c r="EL422" s="111"/>
      <c r="EM422" s="45"/>
      <c r="EN422" s="45"/>
      <c r="EO422" s="45"/>
      <c r="EP422" s="45"/>
      <c r="EQ422" s="45">
        <f>VLOOKUP($E422,'факт КС '!$E$11:$DJ$210,63,0)</f>
        <v>0</v>
      </c>
      <c r="ER422" s="45">
        <f>VLOOKUP($E422,'факт КС '!$E$11:$DJ$210,64,0)</f>
        <v>0</v>
      </c>
      <c r="ES422" s="45">
        <f>VLOOKUP($E422,'факт КС '!$E$11:$DJ$210,65,0)</f>
        <v>0</v>
      </c>
      <c r="ET422" s="45">
        <f>VLOOKUP($E422,'факт КС '!$E$11:$DJ$210,66,0)</f>
        <v>0</v>
      </c>
      <c r="EU422" s="45">
        <f>VLOOKUP($E422,'факт КС '!$E$11:$DJ$210,67,0)</f>
        <v>0</v>
      </c>
      <c r="EV422" s="45">
        <f>VLOOKUP($E422,'факт КС '!$E$11:$DJ$210,68,0)</f>
        <v>0</v>
      </c>
      <c r="EW422" s="45">
        <f t="shared" si="7260"/>
        <v>0</v>
      </c>
      <c r="EX422" s="45">
        <f t="shared" si="7261"/>
        <v>0</v>
      </c>
      <c r="EY422" s="45">
        <f t="shared" si="7262"/>
        <v>0</v>
      </c>
      <c r="EZ422" s="184">
        <f t="shared" si="7263"/>
        <v>0</v>
      </c>
      <c r="FA422" s="184">
        <f t="shared" si="7264"/>
        <v>0</v>
      </c>
      <c r="FB422" s="181"/>
      <c r="FC422" s="181"/>
      <c r="FD422" s="110"/>
      <c r="FE422" s="111"/>
      <c r="FF422" s="45"/>
      <c r="FG422" s="45"/>
      <c r="FH422" s="45"/>
      <c r="FI422" s="45"/>
      <c r="FJ422" s="45">
        <f>VLOOKUP($E422,'факт КС '!$E$11:$DJ$210,93,0)</f>
        <v>1</v>
      </c>
      <c r="FK422" s="45">
        <f>VLOOKUP($E422,'факт КС '!$E$11:$DJ$210,94,0)</f>
        <v>123330.28</v>
      </c>
      <c r="FL422" s="45">
        <f>VLOOKUP($E422,'факт КС '!$E$11:$DJ$210,95,0)</f>
        <v>25</v>
      </c>
      <c r="FM422" s="45">
        <f>VLOOKUP($E422,'факт КС '!$E$11:$DJ$210,96,0)</f>
        <v>0</v>
      </c>
      <c r="FN422" s="45">
        <f>VLOOKUP($E422,'факт КС '!$E$11:$DJ$210,97,0)</f>
        <v>0</v>
      </c>
      <c r="FO422" s="45">
        <f>VLOOKUP($E422,'факт КС '!$E$11:$DJ$210,98,0)</f>
        <v>0</v>
      </c>
      <c r="FP422" s="45">
        <f t="shared" si="7265"/>
        <v>1</v>
      </c>
      <c r="FQ422" s="427">
        <f t="shared" si="7266"/>
        <v>123330.28</v>
      </c>
      <c r="FR422" s="45">
        <f t="shared" si="7267"/>
        <v>25</v>
      </c>
      <c r="FS422" s="184"/>
      <c r="FT422" s="184"/>
      <c r="FU422" s="181"/>
      <c r="FV422" s="181"/>
      <c r="FW422" s="110"/>
      <c r="FX422" s="111"/>
      <c r="FY422" s="45"/>
      <c r="FZ422" s="45"/>
      <c r="GA422" s="45"/>
      <c r="GB422" s="45"/>
      <c r="GC422" s="45">
        <f>VLOOKUP($E422,'факт КС '!$E$11:$DJ$210,87,0)</f>
        <v>0</v>
      </c>
      <c r="GD422" s="45">
        <f>VLOOKUP($E422,'факт КС '!$E$11:$DJ$210,88,0)</f>
        <v>0</v>
      </c>
      <c r="GE422" s="45">
        <f>VLOOKUP($E422,'факт КС '!$E$11:$DJ$210,89,0)</f>
        <v>0</v>
      </c>
      <c r="GF422" s="45">
        <f>VLOOKUP($E422,'факт КС '!$E$11:$DJ$210,90,0)</f>
        <v>0</v>
      </c>
      <c r="GG422" s="45">
        <f>VLOOKUP($E422,'факт КС '!$E$11:$DJ$210,91,0)</f>
        <v>0</v>
      </c>
      <c r="GH422" s="45">
        <f>VLOOKUP($E422,'факт КС '!$E$11:$DJ$210,92,0)</f>
        <v>0</v>
      </c>
      <c r="GI422" s="45">
        <f t="shared" si="7270"/>
        <v>0</v>
      </c>
      <c r="GJ422" s="45">
        <f t="shared" si="7271"/>
        <v>0</v>
      </c>
      <c r="GK422" s="45">
        <f t="shared" si="7272"/>
        <v>0</v>
      </c>
      <c r="GL422" s="184">
        <f t="shared" si="7273"/>
        <v>0</v>
      </c>
      <c r="GM422" s="184">
        <f t="shared" si="7274"/>
        <v>0</v>
      </c>
      <c r="GN422" s="181"/>
      <c r="GO422" s="181"/>
      <c r="GP422" s="110"/>
      <c r="GQ422" s="111"/>
      <c r="GR422" s="45"/>
      <c r="GS422" s="45"/>
      <c r="GT422" s="45"/>
      <c r="GU422" s="45"/>
      <c r="GV422" s="45">
        <f>VLOOKUP($E422,'факт КС '!$E$11:$DJ$210,99,0)</f>
        <v>0</v>
      </c>
      <c r="GW422" s="45">
        <f>VLOOKUP($E422,'факт КС '!$E$11:$DJ$210,100,0)</f>
        <v>0</v>
      </c>
      <c r="GX422" s="45">
        <f>VLOOKUP($E422,'факт КС '!$E$11:$DJ$210,101,0)</f>
        <v>0</v>
      </c>
      <c r="GY422" s="45">
        <f>VLOOKUP($E422,'факт КС '!$E$11:$DJ$210,102,0)</f>
        <v>0</v>
      </c>
      <c r="GZ422" s="45">
        <f>VLOOKUP($E422,'факт КС '!$E$11:$DJ$210,103,0)</f>
        <v>0</v>
      </c>
      <c r="HA422" s="45">
        <f>VLOOKUP($E422,'факт КС '!$E$11:$DJ$210,104,0)</f>
        <v>0</v>
      </c>
      <c r="HB422" s="45">
        <f t="shared" si="7234"/>
        <v>0</v>
      </c>
      <c r="HC422" s="45">
        <f t="shared" si="7235"/>
        <v>0</v>
      </c>
      <c r="HD422" s="45">
        <f t="shared" si="7236"/>
        <v>0</v>
      </c>
      <c r="HE422" s="184">
        <f t="shared" si="7237"/>
        <v>0</v>
      </c>
      <c r="HF422" s="184">
        <f t="shared" si="7275"/>
        <v>0</v>
      </c>
      <c r="HG422" s="181"/>
      <c r="HH422" s="181"/>
      <c r="HI422" s="110"/>
      <c r="HJ422" s="111"/>
      <c r="HK422" s="45"/>
      <c r="HL422" s="45"/>
      <c r="HM422" s="45"/>
      <c r="HN422" s="45"/>
      <c r="HO422" s="45">
        <f>VLOOKUP($E422,'факт КС '!$E$11:$DJ$210,81,0)</f>
        <v>0</v>
      </c>
      <c r="HP422" s="45">
        <f>VLOOKUP($E422,'факт КС '!$E$11:$DJ$210,82,0)</f>
        <v>0</v>
      </c>
      <c r="HQ422" s="45">
        <f>VLOOKUP($E422,'факт КС '!$E$11:$DJ$210,83,0)</f>
        <v>0</v>
      </c>
      <c r="HR422" s="45">
        <f>VLOOKUP($E422,'факт КС '!$E$11:$DJ$210,84,0)</f>
        <v>0</v>
      </c>
      <c r="HS422" s="45">
        <f>VLOOKUP($E422,'факт КС '!$E$11:$DJ$210,85,0)</f>
        <v>0</v>
      </c>
      <c r="HT422" s="45">
        <f>VLOOKUP($E422,'факт КС '!$E$11:$DJ$210,86,0)</f>
        <v>0</v>
      </c>
      <c r="HU422" s="45">
        <f t="shared" si="7238"/>
        <v>0</v>
      </c>
      <c r="HV422" s="45">
        <f t="shared" si="7239"/>
        <v>0</v>
      </c>
      <c r="HW422" s="45">
        <f t="shared" si="7240"/>
        <v>0</v>
      </c>
      <c r="HX422" s="184">
        <f t="shared" si="7241"/>
        <v>0</v>
      </c>
      <c r="HY422" s="184">
        <f t="shared" si="7276"/>
        <v>0</v>
      </c>
      <c r="HZ422" s="181"/>
      <c r="IA422" s="181"/>
      <c r="IB422" s="110"/>
      <c r="IC422" s="111"/>
      <c r="ID422" s="46"/>
      <c r="IE422" s="46"/>
      <c r="IF422" s="45"/>
      <c r="IG422" s="45"/>
      <c r="IH422" s="45">
        <f>VLOOKUP($E422,'факт КС '!$E$11:$DJ$210,69,0)</f>
        <v>0</v>
      </c>
      <c r="II422" s="45">
        <f>VLOOKUP($E422,'факт КС '!$E$11:$DJ$210,70,0)</f>
        <v>0</v>
      </c>
      <c r="IJ422" s="45">
        <f>VLOOKUP($E422,'факт КС '!$E$11:$DJ$210,71,0)</f>
        <v>0</v>
      </c>
      <c r="IK422" s="45">
        <f>VLOOKUP($E422,'факт КС '!$E$11:$DJ$210,72,0)</f>
        <v>0</v>
      </c>
      <c r="IL422" s="45">
        <f>VLOOKUP($E422,'факт КС '!$E$11:$DJ$210,73,0)</f>
        <v>0</v>
      </c>
      <c r="IM422" s="45">
        <f>VLOOKUP($E422,'факт КС '!$E$11:$DJ$210,74,0)</f>
        <v>0</v>
      </c>
      <c r="IN422" s="45">
        <f t="shared" si="7242"/>
        <v>0</v>
      </c>
      <c r="IO422" s="45">
        <f t="shared" si="7243"/>
        <v>0</v>
      </c>
      <c r="IP422" s="45">
        <f t="shared" si="7244"/>
        <v>0</v>
      </c>
      <c r="IQ422" s="184">
        <f t="shared" si="7245"/>
        <v>0</v>
      </c>
      <c r="IR422" s="184">
        <f t="shared" si="7277"/>
        <v>0</v>
      </c>
      <c r="IS422" s="181"/>
      <c r="IT422" s="181"/>
      <c r="IU422" s="110"/>
      <c r="IV422" s="111"/>
      <c r="IW422" s="46"/>
      <c r="IX422" s="46"/>
      <c r="IY422" s="45"/>
      <c r="IZ422" s="45"/>
      <c r="JA422" s="45"/>
      <c r="JB422" s="45"/>
      <c r="JC422" s="45"/>
      <c r="JD422" s="45"/>
      <c r="JE422" s="45"/>
      <c r="JF422" s="45"/>
      <c r="JG422" s="45">
        <f t="shared" si="7191"/>
        <v>0</v>
      </c>
      <c r="JH422" s="45">
        <f t="shared" si="7192"/>
        <v>0</v>
      </c>
      <c r="JI422" s="45">
        <f t="shared" si="7193"/>
        <v>0</v>
      </c>
      <c r="JJ422" s="184">
        <f t="shared" si="7194"/>
        <v>0</v>
      </c>
      <c r="JK422" s="184">
        <f t="shared" si="7278"/>
        <v>0</v>
      </c>
      <c r="JL422" s="181"/>
      <c r="JM422" s="181"/>
      <c r="JN422" s="110"/>
      <c r="JO422" s="111"/>
      <c r="JP422" s="47"/>
      <c r="JQ422" s="48"/>
      <c r="JR422" s="47"/>
      <c r="JS422" s="47"/>
      <c r="JT422" s="385">
        <f t="shared" si="7446"/>
        <v>26</v>
      </c>
      <c r="JU422" s="385">
        <f t="shared" si="7447"/>
        <v>3206587.2799999984</v>
      </c>
      <c r="JV422" s="385">
        <f t="shared" si="7448"/>
        <v>272</v>
      </c>
      <c r="JW422" s="385">
        <f t="shared" si="7449"/>
        <v>0</v>
      </c>
      <c r="JX422" s="385">
        <f t="shared" si="7450"/>
        <v>0</v>
      </c>
      <c r="JY422" s="385">
        <f t="shared" si="7451"/>
        <v>0</v>
      </c>
      <c r="JZ422" s="45">
        <f t="shared" si="7452"/>
        <v>26</v>
      </c>
      <c r="KA422" s="45">
        <f t="shared" si="7359"/>
        <v>3206587.2799999984</v>
      </c>
      <c r="KB422" s="45">
        <f t="shared" si="7360"/>
        <v>272</v>
      </c>
      <c r="KC422" s="184">
        <f t="shared" si="7453"/>
        <v>26</v>
      </c>
      <c r="KD422" s="184">
        <f t="shared" si="7454"/>
        <v>3206587.2799999984</v>
      </c>
      <c r="KE422" s="110"/>
      <c r="KF422" s="111"/>
      <c r="KG422" s="62"/>
      <c r="KH422" s="62"/>
    </row>
    <row r="423" spans="1:299" ht="24" x14ac:dyDescent="0.2">
      <c r="A423" s="100">
        <v>1</v>
      </c>
      <c r="B423" s="100">
        <v>1</v>
      </c>
      <c r="C423" s="676">
        <v>186</v>
      </c>
      <c r="D423" s="224" t="s">
        <v>196</v>
      </c>
      <c r="E423" s="687" t="s">
        <v>585</v>
      </c>
      <c r="F423" s="224" t="s">
        <v>586</v>
      </c>
      <c r="G423" s="63">
        <v>61</v>
      </c>
      <c r="H423" s="92">
        <v>123330.27599999998</v>
      </c>
      <c r="I423" s="92">
        <v>132303.76920000001</v>
      </c>
      <c r="J423" s="45"/>
      <c r="K423" s="45"/>
      <c r="L423" s="45"/>
      <c r="M423" s="45"/>
      <c r="N423" s="45">
        <f>VLOOKUP($E423,'факт КС '!$E$11:$DJ$207,3,0)</f>
        <v>0</v>
      </c>
      <c r="O423" s="45">
        <f>VLOOKUP($E423,'факт КС '!$E$11:$DJ$207,4,0)</f>
        <v>0</v>
      </c>
      <c r="P423" s="45">
        <f>VLOOKUP($E423,'факт КС '!$E$11:$DJ$207,5,0)</f>
        <v>0</v>
      </c>
      <c r="Q423" s="45">
        <f>VLOOKUP($E423,'факт КС '!$E$11:$DJ$207,6,0)</f>
        <v>0</v>
      </c>
      <c r="R423" s="45">
        <f>VLOOKUP($E423,'факт КС '!$E$11:$DJ$207,7,0)</f>
        <v>0</v>
      </c>
      <c r="S423" s="45">
        <f>VLOOKUP($E423,'факт КС '!$E$11:$DJ$207,8,0)</f>
        <v>0</v>
      </c>
      <c r="T423" s="45">
        <f t="shared" ref="T423:T425" si="7480">N423+Q423</f>
        <v>0</v>
      </c>
      <c r="U423" s="45">
        <f t="shared" ref="U423:U425" si="7481">O423+R423</f>
        <v>0</v>
      </c>
      <c r="V423" s="45">
        <f t="shared" ref="V423:V425" si="7482">P423+S423</f>
        <v>0</v>
      </c>
      <c r="W423" s="181">
        <f t="shared" ref="W423:W425" si="7483">N423-L423</f>
        <v>0</v>
      </c>
      <c r="X423" s="181">
        <f t="shared" ref="X423:X425" si="7484">O423-M423</f>
        <v>0</v>
      </c>
      <c r="Y423" s="181"/>
      <c r="Z423" s="181"/>
      <c r="AA423" s="110"/>
      <c r="AB423" s="111"/>
      <c r="AC423" s="45"/>
      <c r="AD423" s="45"/>
      <c r="AE423" s="45"/>
      <c r="AF423" s="45"/>
      <c r="AG423" s="45">
        <f>VLOOKUP($E423,'факт КС '!$E$11:$DJ$207,15,0)</f>
        <v>0</v>
      </c>
      <c r="AH423" s="45">
        <f>VLOOKUP($E423,'факт КС '!$E$11:$DJ$207,16,0)</f>
        <v>0</v>
      </c>
      <c r="AI423" s="45">
        <f>VLOOKUP($E423,'факт КС '!$E$11:$DJ$207,17,0)</f>
        <v>0</v>
      </c>
      <c r="AJ423" s="45">
        <f>VLOOKUP($E423,'факт КС '!$E$11:$DJ$207,18,0)</f>
        <v>0</v>
      </c>
      <c r="AK423" s="45">
        <f>VLOOKUP($E423,'факт КС '!$E$11:$DJ$207,19,0)</f>
        <v>0</v>
      </c>
      <c r="AL423" s="45">
        <f>VLOOKUP($E423,'факт КС '!$E$11:$DJ$207,20,0)</f>
        <v>0</v>
      </c>
      <c r="AM423" s="45">
        <f t="shared" si="7475"/>
        <v>0</v>
      </c>
      <c r="AN423" s="45">
        <f t="shared" si="7476"/>
        <v>0</v>
      </c>
      <c r="AO423" s="45">
        <f t="shared" si="7477"/>
        <v>0</v>
      </c>
      <c r="AP423" s="181">
        <f t="shared" si="7478"/>
        <v>0</v>
      </c>
      <c r="AQ423" s="181">
        <f t="shared" si="7479"/>
        <v>0</v>
      </c>
      <c r="AR423" s="181"/>
      <c r="AS423" s="181"/>
      <c r="AT423" s="110"/>
      <c r="AU423" s="111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>
        <f t="shared" si="7201"/>
        <v>0</v>
      </c>
      <c r="BG423" s="45">
        <f t="shared" si="7202"/>
        <v>0</v>
      </c>
      <c r="BH423" s="45">
        <f t="shared" si="7203"/>
        <v>0</v>
      </c>
      <c r="BI423" s="181">
        <f t="shared" si="7151"/>
        <v>0</v>
      </c>
      <c r="BJ423" s="181">
        <f t="shared" si="7253"/>
        <v>0</v>
      </c>
      <c r="BK423" s="181"/>
      <c r="BL423" s="181"/>
      <c r="BM423" s="110"/>
      <c r="BN423" s="111"/>
      <c r="BO423" s="45"/>
      <c r="BP423" s="45"/>
      <c r="BQ423" s="45"/>
      <c r="BR423" s="45"/>
      <c r="BS423" s="45">
        <f>VLOOKUP($E423,'факт КС '!$E$11:$DJ$207,21,0)</f>
        <v>0</v>
      </c>
      <c r="BT423" s="45">
        <f>VLOOKUP($E423,'факт КС '!$E$11:$DJ$207,22,0)</f>
        <v>0</v>
      </c>
      <c r="BU423" s="45">
        <f>VLOOKUP($E423,'факт КС '!$E$11:$DJ$207,23,0)</f>
        <v>0</v>
      </c>
      <c r="BV423" s="45">
        <f>VLOOKUP($E423,'факт КС '!$E$11:$DJ$207,24,0)</f>
        <v>0</v>
      </c>
      <c r="BW423" s="45">
        <f>VLOOKUP($E423,'факт КС '!$E$11:$DJ$207,25,0)</f>
        <v>0</v>
      </c>
      <c r="BX423" s="45">
        <f>VLOOKUP($E423,'факт КС '!$E$11:$DJ$207,26,0)</f>
        <v>0</v>
      </c>
      <c r="BY423" s="45">
        <f t="shared" ref="BY423:BY425" si="7485">BS423+BV423</f>
        <v>0</v>
      </c>
      <c r="BZ423" s="45">
        <f t="shared" ref="BZ423:BZ425" si="7486">BT423+BW423</f>
        <v>0</v>
      </c>
      <c r="CA423" s="45">
        <f t="shared" si="7206"/>
        <v>0</v>
      </c>
      <c r="CB423" s="181">
        <f t="shared" si="7207"/>
        <v>0</v>
      </c>
      <c r="CC423" s="181">
        <f t="shared" si="7255"/>
        <v>0</v>
      </c>
      <c r="CD423" s="181"/>
      <c r="CE423" s="181"/>
      <c r="CF423" s="110"/>
      <c r="CG423" s="111"/>
      <c r="CH423" s="45"/>
      <c r="CI423" s="45"/>
      <c r="CJ423" s="45"/>
      <c r="CK423" s="45"/>
      <c r="CL423" s="45">
        <f>VLOOKUP($E423,'факт КС '!$E$11:$DJ$210,33,0)</f>
        <v>0</v>
      </c>
      <c r="CM423" s="45">
        <f>VLOOKUP($E423,'факт КС '!$E$11:$DJ$210,34,0)</f>
        <v>0</v>
      </c>
      <c r="CN423" s="45">
        <f>VLOOKUP($E423,'факт КС '!$E$11:$DJ$210,35,0)</f>
        <v>0</v>
      </c>
      <c r="CO423" s="45">
        <f>VLOOKUP($E423,'факт КС '!$E$11:$DJ$210,36,0)</f>
        <v>0</v>
      </c>
      <c r="CP423" s="45">
        <f>VLOOKUP($E423,'факт КС '!$E$11:$DJ$210,37,0)</f>
        <v>0</v>
      </c>
      <c r="CQ423" s="45">
        <f>VLOOKUP($E423,'факт КС '!$E$11:$DJ$210,38,0)</f>
        <v>0</v>
      </c>
      <c r="CR423" s="45">
        <f t="shared" ref="CR423:CR424" si="7487">CL423+CO423</f>
        <v>0</v>
      </c>
      <c r="CS423" s="45">
        <f t="shared" si="7209"/>
        <v>0</v>
      </c>
      <c r="CT423" s="45">
        <f t="shared" si="7210"/>
        <v>0</v>
      </c>
      <c r="CU423" s="181">
        <f t="shared" si="7256"/>
        <v>0</v>
      </c>
      <c r="CV423" s="181">
        <f t="shared" si="7257"/>
        <v>0</v>
      </c>
      <c r="CW423" s="272"/>
      <c r="CX423" s="181"/>
      <c r="CY423" s="110"/>
      <c r="CZ423" s="111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>
        <f t="shared" si="7211"/>
        <v>0</v>
      </c>
      <c r="DL423" s="45">
        <f t="shared" si="7212"/>
        <v>0</v>
      </c>
      <c r="DM423" s="45">
        <f t="shared" si="7213"/>
        <v>0</v>
      </c>
      <c r="DN423" s="184">
        <f t="shared" si="7214"/>
        <v>0</v>
      </c>
      <c r="DO423" s="184">
        <f t="shared" si="7258"/>
        <v>0</v>
      </c>
      <c r="DP423" s="181"/>
      <c r="DQ423" s="181"/>
      <c r="DR423" s="110"/>
      <c r="DS423" s="111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>
        <f t="shared" si="7215"/>
        <v>0</v>
      </c>
      <c r="EE423" s="45">
        <f t="shared" si="7216"/>
        <v>0</v>
      </c>
      <c r="EF423" s="45">
        <f t="shared" si="7217"/>
        <v>0</v>
      </c>
      <c r="EG423" s="184">
        <f t="shared" si="7218"/>
        <v>0</v>
      </c>
      <c r="EH423" s="184">
        <f t="shared" si="7259"/>
        <v>0</v>
      </c>
      <c r="EI423" s="181"/>
      <c r="EJ423" s="181"/>
      <c r="EK423" s="110"/>
      <c r="EL423" s="111"/>
      <c r="EM423" s="45"/>
      <c r="EN423" s="45"/>
      <c r="EO423" s="45"/>
      <c r="EP423" s="45"/>
      <c r="EQ423" s="45">
        <f>VLOOKUP($E423,'факт КС '!$E$11:$DJ$210,63,0)</f>
        <v>0</v>
      </c>
      <c r="ER423" s="45">
        <f>VLOOKUP($E423,'факт КС '!$E$11:$DJ$210,64,0)</f>
        <v>0</v>
      </c>
      <c r="ES423" s="45">
        <f>VLOOKUP($E423,'факт КС '!$E$11:$DJ$210,65,0)</f>
        <v>0</v>
      </c>
      <c r="ET423" s="45">
        <f>VLOOKUP($E423,'факт КС '!$E$11:$DJ$210,66,0)</f>
        <v>0</v>
      </c>
      <c r="EU423" s="45">
        <f>VLOOKUP($E423,'факт КС '!$E$11:$DJ$210,67,0)</f>
        <v>0</v>
      </c>
      <c r="EV423" s="45">
        <f>VLOOKUP($E423,'факт КС '!$E$11:$DJ$210,68,0)</f>
        <v>0</v>
      </c>
      <c r="EW423" s="45">
        <f t="shared" ref="EW423:EW424" si="7488">EQ423+ET423</f>
        <v>0</v>
      </c>
      <c r="EX423" s="45">
        <f t="shared" ref="EX423:EX424" si="7489">ER423+EU423</f>
        <v>0</v>
      </c>
      <c r="EY423" s="45">
        <f t="shared" ref="EY423:EY424" si="7490">ES423+EV423</f>
        <v>0</v>
      </c>
      <c r="EZ423" s="184">
        <f t="shared" ref="EZ423:EZ424" si="7491">EQ423-EO423</f>
        <v>0</v>
      </c>
      <c r="FA423" s="184">
        <f t="shared" ref="FA423:FA424" si="7492">ER423-EP423</f>
        <v>0</v>
      </c>
      <c r="FB423" s="181"/>
      <c r="FC423" s="181"/>
      <c r="FD423" s="110"/>
      <c r="FE423" s="111"/>
      <c r="FF423" s="45"/>
      <c r="FG423" s="45"/>
      <c r="FH423" s="45"/>
      <c r="FI423" s="45"/>
      <c r="FJ423" s="45">
        <f>VLOOKUP($E423,'факт КС '!$E$11:$DJ$210,93,0)</f>
        <v>0</v>
      </c>
      <c r="FK423" s="45">
        <f>VLOOKUP($E423,'факт КС '!$E$11:$DJ$210,94,0)</f>
        <v>0</v>
      </c>
      <c r="FL423" s="45">
        <f>VLOOKUP($E423,'факт КС '!$E$11:$DJ$210,95,0)</f>
        <v>0</v>
      </c>
      <c r="FM423" s="45">
        <f>VLOOKUP($E423,'факт КС '!$E$11:$DJ$210,96,0)</f>
        <v>1</v>
      </c>
      <c r="FN423" s="427">
        <f>VLOOKUP($E423,'факт КС '!$E$11:$DJ$210,97,0)</f>
        <v>123330.28</v>
      </c>
      <c r="FO423" s="45">
        <f>VLOOKUP($E423,'факт КС '!$E$11:$DJ$210,98,0)</f>
        <v>8</v>
      </c>
      <c r="FP423" s="45">
        <f t="shared" ref="FP423:FP424" si="7493">FJ423+FM423</f>
        <v>1</v>
      </c>
      <c r="FQ423" s="427">
        <f t="shared" ref="FQ423:FQ424" si="7494">FK423+FN423</f>
        <v>123330.28</v>
      </c>
      <c r="FR423" s="45">
        <f t="shared" ref="FR423:FR424" si="7495">FL423+FO423</f>
        <v>8</v>
      </c>
      <c r="FS423" s="184">
        <f t="shared" ref="FS423" si="7496">FJ423-FH423</f>
        <v>0</v>
      </c>
      <c r="FT423" s="184">
        <f t="shared" ref="FT423" si="7497">FK423-FI423</f>
        <v>0</v>
      </c>
      <c r="FU423" s="181"/>
      <c r="FV423" s="181"/>
      <c r="FW423" s="110"/>
      <c r="FX423" s="111"/>
      <c r="FY423" s="45"/>
      <c r="FZ423" s="45"/>
      <c r="GA423" s="45"/>
      <c r="GB423" s="45"/>
      <c r="GC423" s="45">
        <f>VLOOKUP($E423,'факт КС '!$E$11:$DJ$210,87,0)</f>
        <v>0</v>
      </c>
      <c r="GD423" s="45">
        <f>VLOOKUP($E423,'факт КС '!$E$11:$DJ$210,88,0)</f>
        <v>0</v>
      </c>
      <c r="GE423" s="45">
        <f>VLOOKUP($E423,'факт КС '!$E$11:$DJ$210,89,0)</f>
        <v>0</v>
      </c>
      <c r="GF423" s="45">
        <f>VLOOKUP($E423,'факт КС '!$E$11:$DJ$210,90,0)</f>
        <v>0</v>
      </c>
      <c r="GG423" s="45">
        <f>VLOOKUP($E423,'факт КС '!$E$11:$DJ$210,91,0)</f>
        <v>0</v>
      </c>
      <c r="GH423" s="45">
        <f>VLOOKUP($E423,'факт КС '!$E$11:$DJ$210,92,0)</f>
        <v>0</v>
      </c>
      <c r="GI423" s="45">
        <f t="shared" ref="GI423:GI424" si="7498">GC423+GF423</f>
        <v>0</v>
      </c>
      <c r="GJ423" s="45">
        <f t="shared" ref="GJ423:GJ424" si="7499">GD423+GG423</f>
        <v>0</v>
      </c>
      <c r="GK423" s="45">
        <f t="shared" ref="GK423:GK424" si="7500">GE423+GH423</f>
        <v>0</v>
      </c>
      <c r="GL423" s="184">
        <f t="shared" ref="GL423:GL424" si="7501">GC423-GA423</f>
        <v>0</v>
      </c>
      <c r="GM423" s="184">
        <f t="shared" ref="GM423:GM424" si="7502">GD423-GB423</f>
        <v>0</v>
      </c>
      <c r="GN423" s="181"/>
      <c r="GO423" s="181"/>
      <c r="GP423" s="110"/>
      <c r="GQ423" s="111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>
        <f t="shared" si="7234"/>
        <v>0</v>
      </c>
      <c r="HC423" s="45">
        <f t="shared" si="7235"/>
        <v>0</v>
      </c>
      <c r="HD423" s="45">
        <f t="shared" si="7236"/>
        <v>0</v>
      </c>
      <c r="HE423" s="184">
        <f t="shared" si="7237"/>
        <v>0</v>
      </c>
      <c r="HF423" s="184">
        <f t="shared" si="7275"/>
        <v>0</v>
      </c>
      <c r="HG423" s="181"/>
      <c r="HH423" s="181"/>
      <c r="HI423" s="110"/>
      <c r="HJ423" s="111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>
        <f t="shared" si="7238"/>
        <v>0</v>
      </c>
      <c r="HV423" s="45">
        <f t="shared" si="7239"/>
        <v>0</v>
      </c>
      <c r="HW423" s="45">
        <f t="shared" si="7240"/>
        <v>0</v>
      </c>
      <c r="HX423" s="184">
        <f t="shared" si="7241"/>
        <v>0</v>
      </c>
      <c r="HY423" s="184">
        <f t="shared" si="7276"/>
        <v>0</v>
      </c>
      <c r="HZ423" s="181"/>
      <c r="IA423" s="181"/>
      <c r="IB423" s="110"/>
      <c r="IC423" s="111"/>
      <c r="ID423" s="46"/>
      <c r="IE423" s="46"/>
      <c r="IF423" s="45"/>
      <c r="IG423" s="45"/>
      <c r="IH423" s="45">
        <f>VLOOKUP($E423,'факт КС '!$E$11:$DJ$210,69,0)</f>
        <v>0</v>
      </c>
      <c r="II423" s="45">
        <f>VLOOKUP($E423,'факт КС '!$E$11:$DJ$210,70,0)</f>
        <v>0</v>
      </c>
      <c r="IJ423" s="45">
        <f>VLOOKUP($E423,'факт КС '!$E$11:$DJ$210,71,0)</f>
        <v>0</v>
      </c>
      <c r="IK423" s="45">
        <f>VLOOKUP($E423,'факт КС '!$E$11:$DJ$210,72,0)</f>
        <v>0</v>
      </c>
      <c r="IL423" s="45">
        <f>VLOOKUP($E423,'факт КС '!$E$11:$DJ$210,73,0)</f>
        <v>0</v>
      </c>
      <c r="IM423" s="45"/>
      <c r="IN423" s="45">
        <f t="shared" si="7242"/>
        <v>0</v>
      </c>
      <c r="IO423" s="45">
        <f t="shared" si="7243"/>
        <v>0</v>
      </c>
      <c r="IP423" s="45">
        <f t="shared" si="7244"/>
        <v>0</v>
      </c>
      <c r="IQ423" s="184">
        <f t="shared" si="7245"/>
        <v>0</v>
      </c>
      <c r="IR423" s="184">
        <f t="shared" si="7277"/>
        <v>0</v>
      </c>
      <c r="IS423" s="181"/>
      <c r="IT423" s="181"/>
      <c r="IU423" s="110"/>
      <c r="IV423" s="111"/>
      <c r="IW423" s="46"/>
      <c r="IX423" s="46"/>
      <c r="IY423" s="45"/>
      <c r="IZ423" s="45"/>
      <c r="JA423" s="45"/>
      <c r="JB423" s="45"/>
      <c r="JC423" s="45"/>
      <c r="JD423" s="45"/>
      <c r="JE423" s="45"/>
      <c r="JF423" s="45"/>
      <c r="JG423" s="45">
        <f t="shared" si="7191"/>
        <v>0</v>
      </c>
      <c r="JH423" s="45">
        <f t="shared" si="7192"/>
        <v>0</v>
      </c>
      <c r="JI423" s="45">
        <f t="shared" si="7193"/>
        <v>0</v>
      </c>
      <c r="JJ423" s="184">
        <f t="shared" si="7194"/>
        <v>0</v>
      </c>
      <c r="JK423" s="184">
        <f t="shared" si="7278"/>
        <v>0</v>
      </c>
      <c r="JL423" s="181"/>
      <c r="JM423" s="181"/>
      <c r="JN423" s="110"/>
      <c r="JO423" s="111"/>
      <c r="JP423" s="47"/>
      <c r="JQ423" s="48"/>
      <c r="JR423" s="47"/>
      <c r="JS423" s="47"/>
      <c r="JT423" s="385">
        <f t="shared" si="7446"/>
        <v>0</v>
      </c>
      <c r="JU423" s="385">
        <f t="shared" si="7447"/>
        <v>0</v>
      </c>
      <c r="JV423" s="385">
        <f t="shared" si="7448"/>
        <v>0</v>
      </c>
      <c r="JW423" s="385">
        <f t="shared" si="7449"/>
        <v>1</v>
      </c>
      <c r="JX423" s="385">
        <f t="shared" si="7450"/>
        <v>123330.28</v>
      </c>
      <c r="JY423" s="385">
        <f t="shared" si="7451"/>
        <v>8</v>
      </c>
      <c r="JZ423" s="45">
        <f t="shared" si="7452"/>
        <v>1</v>
      </c>
      <c r="KA423" s="45">
        <f t="shared" si="7359"/>
        <v>123330.28</v>
      </c>
      <c r="KB423" s="45">
        <f t="shared" si="7360"/>
        <v>8</v>
      </c>
      <c r="KC423" s="184">
        <f t="shared" si="7453"/>
        <v>0</v>
      </c>
      <c r="KD423" s="184">
        <f t="shared" si="7454"/>
        <v>0</v>
      </c>
      <c r="KE423" s="110"/>
      <c r="KF423" s="111"/>
      <c r="KG423" s="62"/>
      <c r="KH423" s="62"/>
    </row>
    <row r="424" spans="1:299" s="3" customFormat="1" ht="60" x14ac:dyDescent="0.2">
      <c r="A424" s="100">
        <v>1</v>
      </c>
      <c r="B424" s="100">
        <v>1</v>
      </c>
      <c r="C424" s="676">
        <v>199</v>
      </c>
      <c r="D424" s="224" t="s">
        <v>480</v>
      </c>
      <c r="E424" s="687" t="s">
        <v>587</v>
      </c>
      <c r="F424" s="224" t="s">
        <v>588</v>
      </c>
      <c r="G424" s="63">
        <v>61</v>
      </c>
      <c r="H424" s="92">
        <v>123330.27599999998</v>
      </c>
      <c r="I424" s="92">
        <v>132303.76920000001</v>
      </c>
      <c r="J424" s="45"/>
      <c r="K424" s="45"/>
      <c r="L424" s="45"/>
      <c r="M424" s="45"/>
      <c r="N424" s="45">
        <f>VLOOKUP($E424,'факт КС '!$E$11:$DJ$207,3,0)</f>
        <v>0</v>
      </c>
      <c r="O424" s="45">
        <f>VLOOKUP($E424,'факт КС '!$E$11:$DJ$207,4,0)</f>
        <v>0</v>
      </c>
      <c r="P424" s="45">
        <f>VLOOKUP($E424,'факт КС '!$E$11:$DJ$207,5,0)</f>
        <v>0</v>
      </c>
      <c r="Q424" s="45">
        <f>VLOOKUP($E424,'факт КС '!$E$11:$DJ$207,6,0)</f>
        <v>0</v>
      </c>
      <c r="R424" s="45">
        <f>VLOOKUP($E424,'факт КС '!$E$11:$DJ$207,7,0)</f>
        <v>0</v>
      </c>
      <c r="S424" s="45">
        <f>VLOOKUP($E424,'факт КС '!$E$11:$DJ$207,8,0)</f>
        <v>0</v>
      </c>
      <c r="T424" s="45">
        <f t="shared" si="7480"/>
        <v>0</v>
      </c>
      <c r="U424" s="45">
        <f t="shared" si="7481"/>
        <v>0</v>
      </c>
      <c r="V424" s="45">
        <f t="shared" si="7482"/>
        <v>0</v>
      </c>
      <c r="W424" s="181">
        <f t="shared" si="7483"/>
        <v>0</v>
      </c>
      <c r="X424" s="181">
        <f t="shared" si="7484"/>
        <v>0</v>
      </c>
      <c r="Y424" s="181"/>
      <c r="Z424" s="181"/>
      <c r="AA424" s="46"/>
      <c r="AB424" s="46"/>
      <c r="AC424" s="45"/>
      <c r="AD424" s="45"/>
      <c r="AE424" s="45"/>
      <c r="AF424" s="45"/>
      <c r="AG424" s="45">
        <f>VLOOKUP($E424,'факт КС '!$E$11:$DJ$207,15,0)</f>
        <v>0</v>
      </c>
      <c r="AH424" s="45">
        <f>VLOOKUP($E424,'факт КС '!$E$11:$DJ$207,16,0)</f>
        <v>0</v>
      </c>
      <c r="AI424" s="45">
        <f>VLOOKUP($E424,'факт КС '!$E$11:$DJ$207,17,0)</f>
        <v>0</v>
      </c>
      <c r="AJ424" s="45">
        <f>VLOOKUP($E424,'факт КС '!$E$11:$DJ$207,18,0)</f>
        <v>0</v>
      </c>
      <c r="AK424" s="45">
        <f>VLOOKUP($E424,'факт КС '!$E$11:$DJ$207,19,0)</f>
        <v>0</v>
      </c>
      <c r="AL424" s="45">
        <f>VLOOKUP($E424,'факт КС '!$E$11:$DJ$207,20,0)</f>
        <v>0</v>
      </c>
      <c r="AM424" s="45">
        <f t="shared" si="7475"/>
        <v>0</v>
      </c>
      <c r="AN424" s="45">
        <f t="shared" si="7476"/>
        <v>0</v>
      </c>
      <c r="AO424" s="45">
        <f t="shared" si="7477"/>
        <v>0</v>
      </c>
      <c r="AP424" s="181">
        <f t="shared" si="7478"/>
        <v>0</v>
      </c>
      <c r="AQ424" s="181">
        <f t="shared" si="7479"/>
        <v>0</v>
      </c>
      <c r="AR424" s="181"/>
      <c r="AS424" s="181"/>
      <c r="AT424" s="46"/>
      <c r="AU424" s="46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>
        <f t="shared" si="7201"/>
        <v>0</v>
      </c>
      <c r="BG424" s="45">
        <f t="shared" si="7202"/>
        <v>0</v>
      </c>
      <c r="BH424" s="45">
        <f t="shared" si="7203"/>
        <v>0</v>
      </c>
      <c r="BI424" s="181">
        <f t="shared" si="7151"/>
        <v>0</v>
      </c>
      <c r="BJ424" s="181">
        <f t="shared" si="7253"/>
        <v>0</v>
      </c>
      <c r="BK424" s="181"/>
      <c r="BL424" s="181"/>
      <c r="BM424" s="46"/>
      <c r="BN424" s="46"/>
      <c r="BO424" s="45"/>
      <c r="BP424" s="45"/>
      <c r="BQ424" s="45"/>
      <c r="BR424" s="45"/>
      <c r="BS424" s="45">
        <f>VLOOKUP($E424,'факт КС '!$E$11:$DJ$207,21,0)</f>
        <v>0</v>
      </c>
      <c r="BT424" s="45">
        <f>VLOOKUP($E424,'факт КС '!$E$11:$DJ$207,22,0)</f>
        <v>0</v>
      </c>
      <c r="BU424" s="45">
        <f>VLOOKUP($E424,'факт КС '!$E$11:$DJ$207,23,0)</f>
        <v>0</v>
      </c>
      <c r="BV424" s="45">
        <f>VLOOKUP($E424,'факт КС '!$E$11:$DJ$207,24,0)</f>
        <v>0</v>
      </c>
      <c r="BW424" s="45">
        <f>VLOOKUP($E424,'факт КС '!$E$11:$DJ$207,25,0)</f>
        <v>0</v>
      </c>
      <c r="BX424" s="45">
        <f>VLOOKUP($E424,'факт КС '!$E$11:$DJ$207,26,0)</f>
        <v>0</v>
      </c>
      <c r="BY424" s="45">
        <f t="shared" si="7485"/>
        <v>0</v>
      </c>
      <c r="BZ424" s="45">
        <f t="shared" si="7486"/>
        <v>0</v>
      </c>
      <c r="CA424" s="45">
        <f t="shared" si="7206"/>
        <v>0</v>
      </c>
      <c r="CB424" s="181">
        <f t="shared" si="7207"/>
        <v>0</v>
      </c>
      <c r="CC424" s="181">
        <f t="shared" si="7255"/>
        <v>0</v>
      </c>
      <c r="CD424" s="181"/>
      <c r="CE424" s="181"/>
      <c r="CF424" s="46"/>
      <c r="CG424" s="46"/>
      <c r="CH424" s="45"/>
      <c r="CI424" s="45"/>
      <c r="CJ424" s="45"/>
      <c r="CK424" s="45"/>
      <c r="CL424" s="45">
        <f>VLOOKUP($E424,'факт КС '!$E$11:$DJ$210,33,0)</f>
        <v>0</v>
      </c>
      <c r="CM424" s="45">
        <f>VLOOKUP($E424,'факт КС '!$E$11:$DJ$210,34,0)</f>
        <v>0</v>
      </c>
      <c r="CN424" s="45">
        <f>VLOOKUP($E424,'факт КС '!$E$11:$DJ$210,35,0)</f>
        <v>0</v>
      </c>
      <c r="CO424" s="45">
        <f>VLOOKUP($E424,'факт КС '!$E$11:$DJ$210,36,0)</f>
        <v>0</v>
      </c>
      <c r="CP424" s="45">
        <f>VLOOKUP($E424,'факт КС '!$E$11:$DJ$210,37,0)</f>
        <v>0</v>
      </c>
      <c r="CQ424" s="45">
        <f>VLOOKUP($E424,'факт КС '!$E$11:$DJ$210,38,0)</f>
        <v>0</v>
      </c>
      <c r="CR424" s="45">
        <f t="shared" si="7487"/>
        <v>0</v>
      </c>
      <c r="CS424" s="45">
        <f t="shared" si="7209"/>
        <v>0</v>
      </c>
      <c r="CT424" s="45">
        <f t="shared" si="7210"/>
        <v>0</v>
      </c>
      <c r="CU424" s="181">
        <f t="shared" si="7256"/>
        <v>0</v>
      </c>
      <c r="CV424" s="181">
        <f t="shared" si="7257"/>
        <v>0</v>
      </c>
      <c r="CW424" s="272"/>
      <c r="CX424" s="181"/>
      <c r="CY424" s="46"/>
      <c r="CZ424" s="46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>
        <f t="shared" si="7211"/>
        <v>0</v>
      </c>
      <c r="DL424" s="45">
        <f t="shared" si="7212"/>
        <v>0</v>
      </c>
      <c r="DM424" s="45">
        <f t="shared" si="7213"/>
        <v>0</v>
      </c>
      <c r="DN424" s="184">
        <f t="shared" si="7214"/>
        <v>0</v>
      </c>
      <c r="DO424" s="184">
        <f t="shared" si="7258"/>
        <v>0</v>
      </c>
      <c r="DP424" s="181"/>
      <c r="DQ424" s="181"/>
      <c r="DR424" s="46"/>
      <c r="DS424" s="46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>
        <f t="shared" si="7215"/>
        <v>0</v>
      </c>
      <c r="EE424" s="45">
        <f t="shared" si="7216"/>
        <v>0</v>
      </c>
      <c r="EF424" s="45">
        <f t="shared" si="7217"/>
        <v>0</v>
      </c>
      <c r="EG424" s="184">
        <f t="shared" si="7218"/>
        <v>0</v>
      </c>
      <c r="EH424" s="184">
        <f t="shared" si="7259"/>
        <v>0</v>
      </c>
      <c r="EI424" s="181"/>
      <c r="EJ424" s="181"/>
      <c r="EK424" s="46"/>
      <c r="EL424" s="46"/>
      <c r="EM424" s="45"/>
      <c r="EN424" s="45"/>
      <c r="EO424" s="45"/>
      <c r="EP424" s="45"/>
      <c r="EQ424" s="45">
        <f>VLOOKUP($E424,'факт КС '!$E$11:$DJ$210,63,0)</f>
        <v>0</v>
      </c>
      <c r="ER424" s="45">
        <f>VLOOKUP($E424,'факт КС '!$E$11:$DJ$210,64,0)</f>
        <v>0</v>
      </c>
      <c r="ES424" s="45">
        <f>VLOOKUP($E424,'факт КС '!$E$11:$DJ$210,65,0)</f>
        <v>0</v>
      </c>
      <c r="ET424" s="45">
        <f>VLOOKUP($E424,'факт КС '!$E$11:$DJ$210,66,0)</f>
        <v>0</v>
      </c>
      <c r="EU424" s="45">
        <f>VLOOKUP($E424,'факт КС '!$E$11:$DJ$210,67,0)</f>
        <v>0</v>
      </c>
      <c r="EV424" s="45">
        <f>VLOOKUP($E424,'факт КС '!$E$11:$DJ$210,68,0)</f>
        <v>0</v>
      </c>
      <c r="EW424" s="45">
        <f t="shared" si="7488"/>
        <v>0</v>
      </c>
      <c r="EX424" s="45">
        <f t="shared" si="7489"/>
        <v>0</v>
      </c>
      <c r="EY424" s="45">
        <f t="shared" si="7490"/>
        <v>0</v>
      </c>
      <c r="EZ424" s="184">
        <f t="shared" si="7491"/>
        <v>0</v>
      </c>
      <c r="FA424" s="184">
        <f t="shared" si="7492"/>
        <v>0</v>
      </c>
      <c r="FB424" s="181"/>
      <c r="FC424" s="181"/>
      <c r="FD424" s="46"/>
      <c r="FE424" s="46"/>
      <c r="FF424" s="45"/>
      <c r="FG424" s="45"/>
      <c r="FH424" s="45"/>
      <c r="FI424" s="45"/>
      <c r="FJ424" s="45">
        <f>VLOOKUP($E424,'факт КС '!$E$11:$DJ$210,93,0)</f>
        <v>3</v>
      </c>
      <c r="FK424" s="45">
        <f>VLOOKUP($E424,'факт КС '!$E$11:$DJ$210,94,0)</f>
        <v>369990.83999999997</v>
      </c>
      <c r="FL424" s="45">
        <f>VLOOKUP($E424,'факт КС '!$E$11:$DJ$210,95,0)</f>
        <v>38</v>
      </c>
      <c r="FM424" s="45">
        <f>VLOOKUP($E424,'факт КС '!$E$11:$DJ$210,96,0)</f>
        <v>1</v>
      </c>
      <c r="FN424" s="427">
        <f>VLOOKUP($E424,'факт КС '!$E$11:$DJ$210,97,0)</f>
        <v>123330.28</v>
      </c>
      <c r="FO424" s="45">
        <f>VLOOKUP($E424,'факт КС '!$E$11:$DJ$210,98,0)</f>
        <v>14</v>
      </c>
      <c r="FP424" s="45">
        <f t="shared" si="7493"/>
        <v>4</v>
      </c>
      <c r="FQ424" s="45">
        <f t="shared" si="7494"/>
        <v>493321.12</v>
      </c>
      <c r="FR424" s="45">
        <f t="shared" si="7495"/>
        <v>52</v>
      </c>
      <c r="FS424" s="184"/>
      <c r="FT424" s="184"/>
      <c r="FU424" s="181"/>
      <c r="FV424" s="181"/>
      <c r="FW424" s="46"/>
      <c r="FX424" s="46"/>
      <c r="FY424" s="45"/>
      <c r="FZ424" s="45"/>
      <c r="GA424" s="45"/>
      <c r="GB424" s="45"/>
      <c r="GC424" s="45">
        <f>VLOOKUP($E424,'факт КС '!$E$11:$DJ$210,87,0)</f>
        <v>0</v>
      </c>
      <c r="GD424" s="45">
        <f>VLOOKUP($E424,'факт КС '!$E$11:$DJ$210,88,0)</f>
        <v>0</v>
      </c>
      <c r="GE424" s="45">
        <f>VLOOKUP($E424,'факт КС '!$E$11:$DJ$210,89,0)</f>
        <v>0</v>
      </c>
      <c r="GF424" s="45">
        <f>VLOOKUP($E424,'факт КС '!$E$11:$DJ$210,90,0)</f>
        <v>0</v>
      </c>
      <c r="GG424" s="45">
        <f>VLOOKUP($E424,'факт КС '!$E$11:$DJ$210,91,0)</f>
        <v>0</v>
      </c>
      <c r="GH424" s="45">
        <f>VLOOKUP($E424,'факт КС '!$E$11:$DJ$210,92,0)</f>
        <v>0</v>
      </c>
      <c r="GI424" s="45">
        <f t="shared" si="7498"/>
        <v>0</v>
      </c>
      <c r="GJ424" s="45">
        <f t="shared" si="7499"/>
        <v>0</v>
      </c>
      <c r="GK424" s="45">
        <f t="shared" si="7500"/>
        <v>0</v>
      </c>
      <c r="GL424" s="184">
        <f t="shared" si="7501"/>
        <v>0</v>
      </c>
      <c r="GM424" s="184">
        <f t="shared" si="7502"/>
        <v>0</v>
      </c>
      <c r="GN424" s="181"/>
      <c r="GO424" s="181"/>
      <c r="GP424" s="46"/>
      <c r="GQ424" s="46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>
        <f t="shared" si="7234"/>
        <v>0</v>
      </c>
      <c r="HC424" s="45">
        <f t="shared" si="7235"/>
        <v>0</v>
      </c>
      <c r="HD424" s="45">
        <f t="shared" si="7236"/>
        <v>0</v>
      </c>
      <c r="HE424" s="184">
        <f t="shared" si="7237"/>
        <v>0</v>
      </c>
      <c r="HF424" s="184">
        <f t="shared" si="7275"/>
        <v>0</v>
      </c>
      <c r="HG424" s="181"/>
      <c r="HH424" s="181"/>
      <c r="HI424" s="46"/>
      <c r="HJ424" s="46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>
        <f t="shared" si="7238"/>
        <v>0</v>
      </c>
      <c r="HV424" s="45">
        <f t="shared" si="7239"/>
        <v>0</v>
      </c>
      <c r="HW424" s="45">
        <f t="shared" si="7240"/>
        <v>0</v>
      </c>
      <c r="HX424" s="184">
        <f t="shared" si="7241"/>
        <v>0</v>
      </c>
      <c r="HY424" s="184">
        <f t="shared" si="7276"/>
        <v>0</v>
      </c>
      <c r="HZ424" s="181"/>
      <c r="IA424" s="181"/>
      <c r="IB424" s="46"/>
      <c r="IC424" s="46"/>
      <c r="ID424" s="46"/>
      <c r="IE424" s="46"/>
      <c r="IF424" s="45"/>
      <c r="IG424" s="45"/>
      <c r="IH424" s="45">
        <f>VLOOKUP($E424,'факт КС '!$E$11:$DJ$210,69,0)</f>
        <v>0</v>
      </c>
      <c r="II424" s="45">
        <f>VLOOKUP($E424,'факт КС '!$E$11:$DJ$210,70,0)</f>
        <v>0</v>
      </c>
      <c r="IJ424" s="45">
        <f>VLOOKUP($E424,'факт КС '!$E$11:$DJ$210,71,0)</f>
        <v>0</v>
      </c>
      <c r="IK424" s="45">
        <f>VLOOKUP($E424,'факт КС '!$E$11:$DJ$210,72,0)</f>
        <v>0</v>
      </c>
      <c r="IL424" s="45">
        <f>VLOOKUP($E424,'факт КС '!$E$11:$DJ$210,73,0)</f>
        <v>0</v>
      </c>
      <c r="IM424" s="45"/>
      <c r="IN424" s="45">
        <f t="shared" si="7242"/>
        <v>0</v>
      </c>
      <c r="IO424" s="45">
        <f t="shared" si="7243"/>
        <v>0</v>
      </c>
      <c r="IP424" s="45">
        <f t="shared" si="7244"/>
        <v>0</v>
      </c>
      <c r="IQ424" s="184">
        <f t="shared" si="7245"/>
        <v>0</v>
      </c>
      <c r="IR424" s="184">
        <f t="shared" si="7277"/>
        <v>0</v>
      </c>
      <c r="IS424" s="181"/>
      <c r="IT424" s="181"/>
      <c r="IU424" s="46"/>
      <c r="IV424" s="46"/>
      <c r="IW424" s="46"/>
      <c r="IX424" s="46"/>
      <c r="IY424" s="45"/>
      <c r="IZ424" s="45"/>
      <c r="JA424" s="45"/>
      <c r="JB424" s="45"/>
      <c r="JC424" s="45"/>
      <c r="JD424" s="45"/>
      <c r="JE424" s="45"/>
      <c r="JF424" s="45"/>
      <c r="JG424" s="45">
        <f t="shared" si="7191"/>
        <v>0</v>
      </c>
      <c r="JH424" s="45">
        <f t="shared" si="7192"/>
        <v>0</v>
      </c>
      <c r="JI424" s="45">
        <f t="shared" si="7193"/>
        <v>0</v>
      </c>
      <c r="JJ424" s="184">
        <f t="shared" si="7194"/>
        <v>0</v>
      </c>
      <c r="JK424" s="184">
        <f t="shared" si="7278"/>
        <v>0</v>
      </c>
      <c r="JL424" s="181"/>
      <c r="JM424" s="181"/>
      <c r="JN424" s="46"/>
      <c r="JO424" s="46"/>
      <c r="JP424" s="47"/>
      <c r="JQ424" s="48"/>
      <c r="JR424" s="47"/>
      <c r="JS424" s="47"/>
      <c r="JT424" s="385">
        <f t="shared" si="7446"/>
        <v>3</v>
      </c>
      <c r="JU424" s="385">
        <f t="shared" si="7447"/>
        <v>369990.83999999997</v>
      </c>
      <c r="JV424" s="385">
        <f t="shared" si="7448"/>
        <v>38</v>
      </c>
      <c r="JW424" s="385">
        <f t="shared" si="7449"/>
        <v>1</v>
      </c>
      <c r="JX424" s="385">
        <f t="shared" si="7450"/>
        <v>123330.28</v>
      </c>
      <c r="JY424" s="385">
        <f t="shared" si="7451"/>
        <v>14</v>
      </c>
      <c r="JZ424" s="45">
        <f t="shared" si="7452"/>
        <v>4</v>
      </c>
      <c r="KA424" s="45">
        <f t="shared" si="7359"/>
        <v>493321.12</v>
      </c>
      <c r="KB424" s="45">
        <f t="shared" si="7360"/>
        <v>52</v>
      </c>
      <c r="KC424" s="184">
        <f t="shared" si="7453"/>
        <v>3</v>
      </c>
      <c r="KD424" s="184">
        <f t="shared" si="7454"/>
        <v>369990.83999999997</v>
      </c>
      <c r="KE424" s="46"/>
      <c r="KF424" s="46"/>
      <c r="KG424" s="62"/>
      <c r="KH424" s="62"/>
      <c r="KI424" s="100"/>
      <c r="KJ424" s="100"/>
    </row>
    <row r="425" spans="1:299" s="3" customFormat="1" ht="60" x14ac:dyDescent="0.2">
      <c r="A425" s="100">
        <v>1</v>
      </c>
      <c r="B425" s="100">
        <v>1</v>
      </c>
      <c r="C425" s="683">
        <v>199</v>
      </c>
      <c r="D425" s="534" t="s">
        <v>480</v>
      </c>
      <c r="E425" s="756" t="s">
        <v>649</v>
      </c>
      <c r="F425" s="757" t="s">
        <v>650</v>
      </c>
      <c r="G425" s="63"/>
      <c r="H425" s="92"/>
      <c r="I425" s="92"/>
      <c r="J425" s="45"/>
      <c r="K425" s="45"/>
      <c r="L425" s="45"/>
      <c r="M425" s="45"/>
      <c r="N425" s="45">
        <f>VLOOKUP($E425,'факт КС '!$E$11:$DJ$207,3,0)</f>
        <v>2</v>
      </c>
      <c r="O425" s="45">
        <f>VLOOKUP($E425,'факт КС '!$E$11:$DJ$207,4,0)</f>
        <v>246660.56</v>
      </c>
      <c r="P425" s="45">
        <f>VLOOKUP($E425,'факт КС '!$E$11:$DJ$207,5,0)</f>
        <v>18</v>
      </c>
      <c r="Q425" s="45">
        <f>VLOOKUP($E425,'факт КС '!$E$11:$DJ$207,6,0)</f>
        <v>0</v>
      </c>
      <c r="R425" s="45">
        <f>VLOOKUP($E425,'факт КС '!$E$11:$DJ$207,7,0)</f>
        <v>0</v>
      </c>
      <c r="S425" s="45">
        <f>VLOOKUP($E425,'факт КС '!$E$11:$DJ$207,8,0)</f>
        <v>0</v>
      </c>
      <c r="T425" s="45">
        <f t="shared" si="7480"/>
        <v>2</v>
      </c>
      <c r="U425" s="45">
        <f t="shared" si="7481"/>
        <v>246660.56</v>
      </c>
      <c r="V425" s="45">
        <f t="shared" si="7482"/>
        <v>18</v>
      </c>
      <c r="W425" s="181">
        <f t="shared" si="7483"/>
        <v>2</v>
      </c>
      <c r="X425" s="181">
        <f t="shared" si="7484"/>
        <v>246660.56</v>
      </c>
      <c r="Y425" s="181"/>
      <c r="Z425" s="181"/>
      <c r="AA425" s="110"/>
      <c r="AB425" s="111"/>
      <c r="AC425" s="45"/>
      <c r="AD425" s="45"/>
      <c r="AE425" s="45"/>
      <c r="AF425" s="45"/>
      <c r="AG425" s="45">
        <f>VLOOKUP($E425,'факт КС '!$E$11:$DJ$207,15,0)</f>
        <v>0</v>
      </c>
      <c r="AH425" s="45">
        <f>VLOOKUP($E425,'факт КС '!$E$11:$DJ$207,16,0)</f>
        <v>0</v>
      </c>
      <c r="AI425" s="45">
        <f>VLOOKUP($E425,'факт КС '!$E$11:$DJ$207,17,0)</f>
        <v>0</v>
      </c>
      <c r="AJ425" s="45">
        <f>VLOOKUP($E425,'факт КС '!$E$11:$DJ$207,18,0)</f>
        <v>0</v>
      </c>
      <c r="AK425" s="45">
        <f>VLOOKUP($E425,'факт КС '!$E$11:$DJ$207,19,0)</f>
        <v>0</v>
      </c>
      <c r="AL425" s="45">
        <f>VLOOKUP($E425,'факт КС '!$E$11:$DJ$207,20,0)</f>
        <v>0</v>
      </c>
      <c r="AM425" s="45">
        <f t="shared" ref="AM425" si="7503">AG425+AJ425</f>
        <v>0</v>
      </c>
      <c r="AN425" s="45">
        <f t="shared" ref="AN425" si="7504">AH425+AK425</f>
        <v>0</v>
      </c>
      <c r="AO425" s="45">
        <f t="shared" ref="AO425" si="7505">AI425+AL425</f>
        <v>0</v>
      </c>
      <c r="AP425" s="181">
        <f t="shared" ref="AP425" si="7506">AG425-AE425</f>
        <v>0</v>
      </c>
      <c r="AQ425" s="181">
        <f t="shared" ref="AQ425" si="7507">AH425-AF425</f>
        <v>0</v>
      </c>
      <c r="AR425" s="181"/>
      <c r="AS425" s="181"/>
      <c r="AT425" s="110"/>
      <c r="AU425" s="111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>
        <f t="shared" si="7201"/>
        <v>0</v>
      </c>
      <c r="BG425" s="45">
        <f t="shared" si="7202"/>
        <v>0</v>
      </c>
      <c r="BH425" s="45">
        <f t="shared" si="7203"/>
        <v>0</v>
      </c>
      <c r="BI425" s="181">
        <f t="shared" si="7151"/>
        <v>0</v>
      </c>
      <c r="BJ425" s="181">
        <f t="shared" si="7253"/>
        <v>0</v>
      </c>
      <c r="BK425" s="181"/>
      <c r="BL425" s="181"/>
      <c r="BM425" s="110"/>
      <c r="BN425" s="111"/>
      <c r="BO425" s="45"/>
      <c r="BP425" s="45"/>
      <c r="BQ425" s="45"/>
      <c r="BR425" s="45"/>
      <c r="BS425" s="45">
        <f>VLOOKUP($E425,'факт КС '!$E$11:$DJ$207,21,0)</f>
        <v>0</v>
      </c>
      <c r="BT425" s="45">
        <f>VLOOKUP($E425,'факт КС '!$E$11:$DJ$207,22,0)</f>
        <v>0</v>
      </c>
      <c r="BU425" s="45">
        <f>VLOOKUP($E425,'факт КС '!$E$11:$DJ$207,23,0)</f>
        <v>0</v>
      </c>
      <c r="BV425" s="45">
        <f>VLOOKUP($E425,'факт КС '!$E$11:$DJ$207,24,0)</f>
        <v>0</v>
      </c>
      <c r="BW425" s="45">
        <f>VLOOKUP($E425,'факт КС '!$E$11:$DJ$207,25,0)</f>
        <v>0</v>
      </c>
      <c r="BX425" s="45">
        <f>VLOOKUP($E425,'факт КС '!$E$11:$DJ$207,26,0)</f>
        <v>0</v>
      </c>
      <c r="BY425" s="45">
        <f t="shared" si="7485"/>
        <v>0</v>
      </c>
      <c r="BZ425" s="45">
        <f t="shared" si="7486"/>
        <v>0</v>
      </c>
      <c r="CA425" s="45">
        <f t="shared" si="7206"/>
        <v>0</v>
      </c>
      <c r="CB425" s="181">
        <f t="shared" si="7207"/>
        <v>0</v>
      </c>
      <c r="CC425" s="181">
        <f t="shared" si="7255"/>
        <v>0</v>
      </c>
      <c r="CD425" s="181"/>
      <c r="CE425" s="181"/>
      <c r="CF425" s="110"/>
      <c r="CG425" s="111"/>
      <c r="CH425" s="45"/>
      <c r="CI425" s="45"/>
      <c r="CJ425" s="45"/>
      <c r="CK425" s="45"/>
      <c r="CL425" s="45">
        <f>VLOOKUP($E425,'факт КС '!$E$11:$DJ$210,33,0)</f>
        <v>0</v>
      </c>
      <c r="CM425" s="45">
        <f>VLOOKUP($E425,'факт КС '!$E$11:$DJ$210,34,0)</f>
        <v>0</v>
      </c>
      <c r="CN425" s="45">
        <f>VLOOKUP($E425,'факт КС '!$E$11:$DJ$210,35,0)</f>
        <v>0</v>
      </c>
      <c r="CO425" s="45">
        <f>VLOOKUP($E425,'факт КС '!$E$11:$DJ$210,36,0)</f>
        <v>0</v>
      </c>
      <c r="CP425" s="45">
        <f>VLOOKUP($E425,'факт КС '!$E$11:$DJ$210,37,0)</f>
        <v>0</v>
      </c>
      <c r="CQ425" s="45">
        <f>VLOOKUP($E425,'факт КС '!$E$11:$DJ$210,38,0)</f>
        <v>0</v>
      </c>
      <c r="CR425" s="45">
        <f t="shared" ref="CR425" si="7508">CL425+CO425</f>
        <v>0</v>
      </c>
      <c r="CS425" s="45">
        <f t="shared" ref="CS425" si="7509">CM425+CP425</f>
        <v>0</v>
      </c>
      <c r="CT425" s="45">
        <f t="shared" ref="CT425" si="7510">CN425+CQ425</f>
        <v>0</v>
      </c>
      <c r="CU425" s="181">
        <f t="shared" ref="CU425" si="7511">CL425-CJ425</f>
        <v>0</v>
      </c>
      <c r="CV425" s="181">
        <f t="shared" ref="CV425" si="7512">CM425-CK425</f>
        <v>0</v>
      </c>
      <c r="CW425" s="272"/>
      <c r="CX425" s="181"/>
      <c r="CY425" s="110"/>
      <c r="CZ425" s="111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>
        <f t="shared" si="7211"/>
        <v>0</v>
      </c>
      <c r="DL425" s="45">
        <f t="shared" si="7212"/>
        <v>0</v>
      </c>
      <c r="DM425" s="45">
        <f t="shared" si="7213"/>
        <v>0</v>
      </c>
      <c r="DN425" s="184">
        <f t="shared" si="7214"/>
        <v>0</v>
      </c>
      <c r="DO425" s="184">
        <f t="shared" si="7258"/>
        <v>0</v>
      </c>
      <c r="DP425" s="181"/>
      <c r="DQ425" s="181"/>
      <c r="DR425" s="110"/>
      <c r="DS425" s="111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>
        <f t="shared" si="7215"/>
        <v>0</v>
      </c>
      <c r="EE425" s="45">
        <f t="shared" si="7216"/>
        <v>0</v>
      </c>
      <c r="EF425" s="45">
        <f t="shared" si="7217"/>
        <v>0</v>
      </c>
      <c r="EG425" s="184">
        <f t="shared" si="7218"/>
        <v>0</v>
      </c>
      <c r="EH425" s="184">
        <f t="shared" si="7259"/>
        <v>0</v>
      </c>
      <c r="EI425" s="181"/>
      <c r="EJ425" s="181"/>
      <c r="EK425" s="110"/>
      <c r="EL425" s="111"/>
      <c r="EM425" s="45"/>
      <c r="EN425" s="45"/>
      <c r="EO425" s="45"/>
      <c r="EP425" s="45"/>
      <c r="EQ425" s="45">
        <f>VLOOKUP($E425,'факт КС '!$E$11:$DJ$210,63,0)</f>
        <v>0</v>
      </c>
      <c r="ER425" s="45">
        <f>VLOOKUP($E425,'факт КС '!$E$11:$DJ$210,64,0)</f>
        <v>0</v>
      </c>
      <c r="ES425" s="45">
        <f>VLOOKUP($E425,'факт КС '!$E$11:$DJ$210,65,0)</f>
        <v>0</v>
      </c>
      <c r="ET425" s="45">
        <f>VLOOKUP($E425,'факт КС '!$E$11:$DJ$210,66,0)</f>
        <v>0</v>
      </c>
      <c r="EU425" s="45">
        <f>VLOOKUP($E425,'факт КС '!$E$11:$DJ$210,67,0)</f>
        <v>0</v>
      </c>
      <c r="EV425" s="45">
        <f>VLOOKUP($E425,'факт КС '!$E$11:$DJ$210,68,0)</f>
        <v>0</v>
      </c>
      <c r="EW425" s="45">
        <f t="shared" ref="EW425" si="7513">EQ425+ET425</f>
        <v>0</v>
      </c>
      <c r="EX425" s="45">
        <f t="shared" ref="EX425" si="7514">ER425+EU425</f>
        <v>0</v>
      </c>
      <c r="EY425" s="45">
        <f t="shared" si="7262"/>
        <v>0</v>
      </c>
      <c r="EZ425" s="184">
        <f t="shared" si="7263"/>
        <v>0</v>
      </c>
      <c r="FA425" s="184">
        <f t="shared" si="7264"/>
        <v>0</v>
      </c>
      <c r="FB425" s="181"/>
      <c r="FC425" s="181"/>
      <c r="FD425" s="110"/>
      <c r="FE425" s="111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>
        <f t="shared" si="7265"/>
        <v>0</v>
      </c>
      <c r="FQ425" s="45">
        <f t="shared" si="7266"/>
        <v>0</v>
      </c>
      <c r="FR425" s="45">
        <f t="shared" si="7267"/>
        <v>0</v>
      </c>
      <c r="FS425" s="184">
        <f t="shared" si="7268"/>
        <v>0</v>
      </c>
      <c r="FT425" s="184">
        <f t="shared" si="7269"/>
        <v>0</v>
      </c>
      <c r="FU425" s="181"/>
      <c r="FV425" s="181"/>
      <c r="FW425" s="110"/>
      <c r="FX425" s="111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>
        <f t="shared" si="7270"/>
        <v>0</v>
      </c>
      <c r="GJ425" s="45">
        <f t="shared" si="7271"/>
        <v>0</v>
      </c>
      <c r="GK425" s="45">
        <f t="shared" si="7272"/>
        <v>0</v>
      </c>
      <c r="GL425" s="184">
        <f t="shared" si="7273"/>
        <v>0</v>
      </c>
      <c r="GM425" s="184">
        <f t="shared" si="7274"/>
        <v>0</v>
      </c>
      <c r="GN425" s="181"/>
      <c r="GO425" s="181"/>
      <c r="GP425" s="110"/>
      <c r="GQ425" s="111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>
        <f t="shared" si="7234"/>
        <v>0</v>
      </c>
      <c r="HC425" s="45">
        <f t="shared" si="7235"/>
        <v>0</v>
      </c>
      <c r="HD425" s="45">
        <f t="shared" si="7236"/>
        <v>0</v>
      </c>
      <c r="HE425" s="184">
        <f t="shared" si="7237"/>
        <v>0</v>
      </c>
      <c r="HF425" s="184">
        <f t="shared" si="7275"/>
        <v>0</v>
      </c>
      <c r="HG425" s="181"/>
      <c r="HH425" s="181"/>
      <c r="HI425" s="110"/>
      <c r="HJ425" s="111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>
        <f t="shared" si="7238"/>
        <v>0</v>
      </c>
      <c r="HV425" s="45">
        <f t="shared" si="7239"/>
        <v>0</v>
      </c>
      <c r="HW425" s="45">
        <f t="shared" si="7240"/>
        <v>0</v>
      </c>
      <c r="HX425" s="184">
        <f t="shared" si="7241"/>
        <v>0</v>
      </c>
      <c r="HY425" s="184">
        <f t="shared" si="7276"/>
        <v>0</v>
      </c>
      <c r="HZ425" s="181"/>
      <c r="IA425" s="181"/>
      <c r="IB425" s="110"/>
      <c r="IC425" s="111"/>
      <c r="ID425" s="46"/>
      <c r="IE425" s="46"/>
      <c r="IF425" s="45"/>
      <c r="IG425" s="45"/>
      <c r="IH425" s="45">
        <f>VLOOKUP($E425,'факт КС '!$E$11:$DJ$210,69,0)</f>
        <v>0</v>
      </c>
      <c r="II425" s="45">
        <f>VLOOKUP($E425,'факт КС '!$E$11:$DJ$210,70,0)</f>
        <v>0</v>
      </c>
      <c r="IJ425" s="45">
        <f>VLOOKUP($E425,'факт КС '!$E$11:$DJ$210,71,0)</f>
        <v>0</v>
      </c>
      <c r="IK425" s="45">
        <f>VLOOKUP($E425,'факт КС '!$E$11:$DJ$210,72,0)</f>
        <v>0</v>
      </c>
      <c r="IL425" s="45">
        <f>VLOOKUP($E425,'факт КС '!$E$11:$DJ$210,73,0)</f>
        <v>0</v>
      </c>
      <c r="IM425" s="45"/>
      <c r="IN425" s="45">
        <f t="shared" ref="IN425" si="7515">IH425+IK425</f>
        <v>0</v>
      </c>
      <c r="IO425" s="45">
        <f t="shared" ref="IO425" si="7516">II425+IL425</f>
        <v>0</v>
      </c>
      <c r="IP425" s="45">
        <f t="shared" ref="IP425" si="7517">IJ425+IM425</f>
        <v>0</v>
      </c>
      <c r="IQ425" s="184">
        <f t="shared" ref="IQ425" si="7518">IH425-IF425</f>
        <v>0</v>
      </c>
      <c r="IR425" s="184">
        <f t="shared" si="7277"/>
        <v>0</v>
      </c>
      <c r="IS425" s="181"/>
      <c r="IT425" s="181"/>
      <c r="IU425" s="110"/>
      <c r="IV425" s="111"/>
      <c r="IW425" s="46"/>
      <c r="IX425" s="46"/>
      <c r="IY425" s="45"/>
      <c r="IZ425" s="45"/>
      <c r="JA425" s="45"/>
      <c r="JB425" s="45"/>
      <c r="JC425" s="45"/>
      <c r="JD425" s="45"/>
      <c r="JE425" s="45"/>
      <c r="JF425" s="45"/>
      <c r="JG425" s="45">
        <f t="shared" si="7191"/>
        <v>0</v>
      </c>
      <c r="JH425" s="45">
        <f t="shared" si="7192"/>
        <v>0</v>
      </c>
      <c r="JI425" s="45">
        <f t="shared" si="7193"/>
        <v>0</v>
      </c>
      <c r="JJ425" s="184">
        <f t="shared" si="7194"/>
        <v>0</v>
      </c>
      <c r="JK425" s="184">
        <f t="shared" si="7278"/>
        <v>0</v>
      </c>
      <c r="JL425" s="181"/>
      <c r="JM425" s="181"/>
      <c r="JN425" s="110"/>
      <c r="JO425" s="111"/>
      <c r="JP425" s="47"/>
      <c r="JQ425" s="48"/>
      <c r="JR425" s="47"/>
      <c r="JS425" s="47"/>
      <c r="JT425" s="385">
        <f t="shared" si="7446"/>
        <v>2</v>
      </c>
      <c r="JU425" s="385">
        <f t="shared" si="7447"/>
        <v>246660.56</v>
      </c>
      <c r="JV425" s="385">
        <f t="shared" si="7448"/>
        <v>18</v>
      </c>
      <c r="JW425" s="385">
        <f t="shared" si="7449"/>
        <v>0</v>
      </c>
      <c r="JX425" s="385">
        <f t="shared" si="7450"/>
        <v>0</v>
      </c>
      <c r="JY425" s="385">
        <f t="shared" si="7451"/>
        <v>0</v>
      </c>
      <c r="JZ425" s="45">
        <f t="shared" si="7452"/>
        <v>2</v>
      </c>
      <c r="KA425" s="45">
        <f t="shared" si="7359"/>
        <v>246660.56</v>
      </c>
      <c r="KB425" s="45">
        <f t="shared" si="7360"/>
        <v>18</v>
      </c>
      <c r="KC425" s="184">
        <f t="shared" si="7453"/>
        <v>2</v>
      </c>
      <c r="KD425" s="184">
        <f t="shared" si="7454"/>
        <v>246660.56</v>
      </c>
      <c r="KE425" s="110"/>
      <c r="KF425" s="111"/>
      <c r="KG425" s="49"/>
      <c r="KH425" s="49"/>
    </row>
    <row r="426" spans="1:299" s="3" customFormat="1" hidden="1" x14ac:dyDescent="0.2">
      <c r="A426" s="100">
        <v>1</v>
      </c>
      <c r="B426" s="62"/>
      <c r="C426" s="295"/>
      <c r="D426" s="375"/>
      <c r="E426" s="529"/>
      <c r="F426" s="375"/>
      <c r="G426" s="63"/>
      <c r="H426" s="92"/>
      <c r="I426" s="92"/>
      <c r="J426" s="45"/>
      <c r="K426" s="45"/>
      <c r="L426" s="45"/>
      <c r="M426" s="45"/>
      <c r="N426" s="45"/>
      <c r="O426" s="45"/>
      <c r="P426" s="45"/>
      <c r="Q426" s="45"/>
      <c r="R426" s="45"/>
      <c r="S426" s="45"/>
      <c r="T426" s="45">
        <f t="shared" ref="T426:T429" si="7519">N426+Q426</f>
        <v>0</v>
      </c>
      <c r="U426" s="45">
        <f t="shared" ref="U426:U429" si="7520">O426+R426</f>
        <v>0</v>
      </c>
      <c r="V426" s="45">
        <f t="shared" ref="V426:V429" si="7521">P426+S426</f>
        <v>0</v>
      </c>
      <c r="W426" s="181">
        <f t="shared" si="6003"/>
        <v>0</v>
      </c>
      <c r="X426" s="181">
        <f t="shared" si="6004"/>
        <v>0</v>
      </c>
      <c r="Y426" s="181"/>
      <c r="Z426" s="181"/>
      <c r="AA426" s="111"/>
      <c r="AB426" s="111"/>
      <c r="AC426" s="45"/>
      <c r="AD426" s="45"/>
      <c r="AE426" s="45"/>
      <c r="AF426" s="45"/>
      <c r="AG426" s="45"/>
      <c r="AH426" s="45"/>
      <c r="AI426" s="45"/>
      <c r="AJ426" s="45"/>
      <c r="AK426" s="45"/>
      <c r="AL426" s="45"/>
      <c r="AM426" s="45">
        <f t="shared" si="7248"/>
        <v>0</v>
      </c>
      <c r="AN426" s="45">
        <f t="shared" si="7249"/>
        <v>0</v>
      </c>
      <c r="AO426" s="45">
        <f t="shared" si="7250"/>
        <v>0</v>
      </c>
      <c r="AP426" s="181">
        <f t="shared" si="7251"/>
        <v>0</v>
      </c>
      <c r="AQ426" s="181">
        <f t="shared" si="7252"/>
        <v>0</v>
      </c>
      <c r="AR426" s="181"/>
      <c r="AS426" s="181"/>
      <c r="AT426" s="111"/>
      <c r="AU426" s="111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>
        <f t="shared" si="7201"/>
        <v>0</v>
      </c>
      <c r="BG426" s="45">
        <f t="shared" si="7202"/>
        <v>0</v>
      </c>
      <c r="BH426" s="45">
        <f t="shared" si="7203"/>
        <v>0</v>
      </c>
      <c r="BI426" s="181">
        <f t="shared" si="7151"/>
        <v>0</v>
      </c>
      <c r="BJ426" s="181">
        <f t="shared" si="7253"/>
        <v>0</v>
      </c>
      <c r="BK426" s="181"/>
      <c r="BL426" s="181"/>
      <c r="BM426" s="111"/>
      <c r="BN426" s="111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>
        <f t="shared" si="7254"/>
        <v>0</v>
      </c>
      <c r="BZ426" s="45">
        <f t="shared" si="7205"/>
        <v>0</v>
      </c>
      <c r="CA426" s="45">
        <f t="shared" si="7206"/>
        <v>0</v>
      </c>
      <c r="CB426" s="181">
        <f t="shared" si="7207"/>
        <v>0</v>
      </c>
      <c r="CC426" s="181">
        <f t="shared" si="7255"/>
        <v>0</v>
      </c>
      <c r="CD426" s="181"/>
      <c r="CE426" s="181"/>
      <c r="CF426" s="111"/>
      <c r="CG426" s="111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>
        <f t="shared" si="7208"/>
        <v>0</v>
      </c>
      <c r="CS426" s="45">
        <f t="shared" si="7209"/>
        <v>0</v>
      </c>
      <c r="CT426" s="45">
        <f t="shared" si="7210"/>
        <v>0</v>
      </c>
      <c r="CU426" s="181">
        <f t="shared" si="7256"/>
        <v>0</v>
      </c>
      <c r="CV426" s="181">
        <f t="shared" si="7257"/>
        <v>0</v>
      </c>
      <c r="CW426" s="272"/>
      <c r="CX426" s="181"/>
      <c r="CY426" s="111"/>
      <c r="CZ426" s="111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>
        <f t="shared" si="7211"/>
        <v>0</v>
      </c>
      <c r="DL426" s="45">
        <f t="shared" si="7212"/>
        <v>0</v>
      </c>
      <c r="DM426" s="45">
        <f t="shared" si="7213"/>
        <v>0</v>
      </c>
      <c r="DN426" s="184">
        <f t="shared" si="7214"/>
        <v>0</v>
      </c>
      <c r="DO426" s="184">
        <f t="shared" si="7258"/>
        <v>0</v>
      </c>
      <c r="DP426" s="181"/>
      <c r="DQ426" s="181"/>
      <c r="DR426" s="111"/>
      <c r="DS426" s="111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>
        <f t="shared" si="7215"/>
        <v>0</v>
      </c>
      <c r="EE426" s="45">
        <f t="shared" si="7216"/>
        <v>0</v>
      </c>
      <c r="EF426" s="45">
        <f t="shared" si="7217"/>
        <v>0</v>
      </c>
      <c r="EG426" s="184">
        <f t="shared" si="7218"/>
        <v>0</v>
      </c>
      <c r="EH426" s="184">
        <f t="shared" si="7259"/>
        <v>0</v>
      </c>
      <c r="EI426" s="181"/>
      <c r="EJ426" s="181"/>
      <c r="EK426" s="111"/>
      <c r="EL426" s="111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>
        <f t="shared" si="7260"/>
        <v>0</v>
      </c>
      <c r="EX426" s="45">
        <f t="shared" si="7261"/>
        <v>0</v>
      </c>
      <c r="EY426" s="45">
        <f t="shared" si="7262"/>
        <v>0</v>
      </c>
      <c r="EZ426" s="184">
        <f t="shared" si="7263"/>
        <v>0</v>
      </c>
      <c r="FA426" s="184">
        <f t="shared" si="7264"/>
        <v>0</v>
      </c>
      <c r="FB426" s="181"/>
      <c r="FC426" s="181"/>
      <c r="FD426" s="111"/>
      <c r="FE426" s="111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>
        <f t="shared" si="7265"/>
        <v>0</v>
      </c>
      <c r="FQ426" s="45">
        <f t="shared" si="7266"/>
        <v>0</v>
      </c>
      <c r="FR426" s="45">
        <f t="shared" si="7267"/>
        <v>0</v>
      </c>
      <c r="FS426" s="184">
        <f t="shared" si="7268"/>
        <v>0</v>
      </c>
      <c r="FT426" s="184">
        <f t="shared" si="7269"/>
        <v>0</v>
      </c>
      <c r="FU426" s="181"/>
      <c r="FV426" s="181"/>
      <c r="FW426" s="111"/>
      <c r="FX426" s="111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>
        <f t="shared" si="7270"/>
        <v>0</v>
      </c>
      <c r="GJ426" s="45">
        <f t="shared" si="7271"/>
        <v>0</v>
      </c>
      <c r="GK426" s="45">
        <f t="shared" si="7272"/>
        <v>0</v>
      </c>
      <c r="GL426" s="184">
        <f t="shared" si="7273"/>
        <v>0</v>
      </c>
      <c r="GM426" s="184">
        <f t="shared" si="7274"/>
        <v>0</v>
      </c>
      <c r="GN426" s="181"/>
      <c r="GO426" s="181"/>
      <c r="GP426" s="111"/>
      <c r="GQ426" s="111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>
        <f t="shared" si="7234"/>
        <v>0</v>
      </c>
      <c r="HC426" s="45">
        <f t="shared" si="7235"/>
        <v>0</v>
      </c>
      <c r="HD426" s="45">
        <f t="shared" si="7236"/>
        <v>0</v>
      </c>
      <c r="HE426" s="184">
        <f t="shared" si="7237"/>
        <v>0</v>
      </c>
      <c r="HF426" s="184">
        <f t="shared" si="7275"/>
        <v>0</v>
      </c>
      <c r="HG426" s="181"/>
      <c r="HH426" s="181"/>
      <c r="HI426" s="111"/>
      <c r="HJ426" s="111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>
        <f t="shared" si="7238"/>
        <v>0</v>
      </c>
      <c r="HV426" s="45">
        <f t="shared" si="7239"/>
        <v>0</v>
      </c>
      <c r="HW426" s="45">
        <f t="shared" si="7240"/>
        <v>0</v>
      </c>
      <c r="HX426" s="184">
        <f t="shared" si="7241"/>
        <v>0</v>
      </c>
      <c r="HY426" s="184">
        <f t="shared" si="7276"/>
        <v>0</v>
      </c>
      <c r="HZ426" s="181"/>
      <c r="IA426" s="181"/>
      <c r="IB426" s="111"/>
      <c r="IC426" s="111"/>
      <c r="ID426" s="46"/>
      <c r="IE426" s="46"/>
      <c r="IF426" s="45"/>
      <c r="IG426" s="45"/>
      <c r="IH426" s="45"/>
      <c r="II426" s="45"/>
      <c r="IJ426" s="45"/>
      <c r="IK426" s="45"/>
      <c r="IL426" s="45"/>
      <c r="IM426" s="45"/>
      <c r="IN426" s="45">
        <f t="shared" si="7242"/>
        <v>0</v>
      </c>
      <c r="IO426" s="45">
        <f t="shared" si="7243"/>
        <v>0</v>
      </c>
      <c r="IP426" s="45">
        <f t="shared" si="7244"/>
        <v>0</v>
      </c>
      <c r="IQ426" s="184">
        <f t="shared" si="7245"/>
        <v>0</v>
      </c>
      <c r="IR426" s="184">
        <f t="shared" si="7277"/>
        <v>0</v>
      </c>
      <c r="IS426" s="181"/>
      <c r="IT426" s="181"/>
      <c r="IU426" s="111"/>
      <c r="IV426" s="111"/>
      <c r="IW426" s="46"/>
      <c r="IX426" s="46"/>
      <c r="IY426" s="45"/>
      <c r="IZ426" s="45"/>
      <c r="JA426" s="45"/>
      <c r="JB426" s="45"/>
      <c r="JC426" s="45"/>
      <c r="JD426" s="45"/>
      <c r="JE426" s="45"/>
      <c r="JF426" s="45"/>
      <c r="JG426" s="45">
        <f t="shared" si="7191"/>
        <v>0</v>
      </c>
      <c r="JH426" s="45">
        <f t="shared" si="7192"/>
        <v>0</v>
      </c>
      <c r="JI426" s="45">
        <f t="shared" si="7193"/>
        <v>0</v>
      </c>
      <c r="JJ426" s="184">
        <f t="shared" si="7194"/>
        <v>0</v>
      </c>
      <c r="JK426" s="184">
        <f t="shared" si="7278"/>
        <v>0</v>
      </c>
      <c r="JL426" s="181"/>
      <c r="JM426" s="181"/>
      <c r="JN426" s="111"/>
      <c r="JO426" s="111"/>
      <c r="JP426" s="47"/>
      <c r="JQ426" s="48"/>
      <c r="JR426" s="47"/>
      <c r="JS426" s="47"/>
      <c r="JT426" s="385">
        <f t="shared" si="7446"/>
        <v>0</v>
      </c>
      <c r="JU426" s="385">
        <f t="shared" si="7447"/>
        <v>0</v>
      </c>
      <c r="JV426" s="385">
        <f t="shared" si="7448"/>
        <v>0</v>
      </c>
      <c r="JW426" s="385">
        <f t="shared" si="7449"/>
        <v>0</v>
      </c>
      <c r="JX426" s="385">
        <f t="shared" si="7450"/>
        <v>0</v>
      </c>
      <c r="JY426" s="385">
        <f t="shared" si="7451"/>
        <v>0</v>
      </c>
      <c r="JZ426" s="45">
        <f t="shared" si="7452"/>
        <v>0</v>
      </c>
      <c r="KA426" s="45">
        <f t="shared" si="7359"/>
        <v>0</v>
      </c>
      <c r="KB426" s="45">
        <f t="shared" si="7360"/>
        <v>0</v>
      </c>
      <c r="KC426" s="184">
        <f t="shared" si="7453"/>
        <v>0</v>
      </c>
      <c r="KD426" s="184">
        <f t="shared" si="7454"/>
        <v>0</v>
      </c>
      <c r="KE426" s="111"/>
      <c r="KF426" s="111"/>
      <c r="KG426" s="49"/>
      <c r="KH426" s="49"/>
    </row>
    <row r="427" spans="1:299" s="3" customFormat="1" hidden="1" x14ac:dyDescent="0.2">
      <c r="A427" s="100">
        <v>1</v>
      </c>
      <c r="B427" s="62"/>
      <c r="C427" s="295"/>
      <c r="D427" s="170"/>
      <c r="E427" s="530"/>
      <c r="F427" s="375"/>
      <c r="G427" s="63"/>
      <c r="H427" s="92"/>
      <c r="I427" s="92"/>
      <c r="J427" s="45"/>
      <c r="K427" s="45"/>
      <c r="L427" s="45"/>
      <c r="M427" s="45"/>
      <c r="N427" s="45"/>
      <c r="O427" s="45"/>
      <c r="P427" s="45"/>
      <c r="Q427" s="45"/>
      <c r="R427" s="45"/>
      <c r="S427" s="45"/>
      <c r="T427" s="45">
        <f t="shared" si="7519"/>
        <v>0</v>
      </c>
      <c r="U427" s="45">
        <f t="shared" si="7520"/>
        <v>0</v>
      </c>
      <c r="V427" s="45">
        <f t="shared" si="7521"/>
        <v>0</v>
      </c>
      <c r="W427" s="181">
        <f t="shared" si="6003"/>
        <v>0</v>
      </c>
      <c r="X427" s="181">
        <f t="shared" si="6004"/>
        <v>0</v>
      </c>
      <c r="Y427" s="181"/>
      <c r="Z427" s="181"/>
      <c r="AA427" s="110"/>
      <c r="AB427" s="111"/>
      <c r="AC427" s="45"/>
      <c r="AD427" s="45"/>
      <c r="AE427" s="45"/>
      <c r="AF427" s="45"/>
      <c r="AG427" s="45"/>
      <c r="AH427" s="45"/>
      <c r="AI427" s="45"/>
      <c r="AJ427" s="45"/>
      <c r="AK427" s="45"/>
      <c r="AL427" s="45"/>
      <c r="AM427" s="45">
        <f t="shared" si="7248"/>
        <v>0</v>
      </c>
      <c r="AN427" s="45">
        <f t="shared" si="7249"/>
        <v>0</v>
      </c>
      <c r="AO427" s="45">
        <f t="shared" si="7250"/>
        <v>0</v>
      </c>
      <c r="AP427" s="181">
        <f t="shared" si="7251"/>
        <v>0</v>
      </c>
      <c r="AQ427" s="181">
        <f t="shared" si="7252"/>
        <v>0</v>
      </c>
      <c r="AR427" s="181"/>
      <c r="AS427" s="181"/>
      <c r="AT427" s="110"/>
      <c r="AU427" s="111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>
        <f t="shared" si="7201"/>
        <v>0</v>
      </c>
      <c r="BG427" s="45">
        <f t="shared" si="7202"/>
        <v>0</v>
      </c>
      <c r="BH427" s="45">
        <f t="shared" si="7203"/>
        <v>0</v>
      </c>
      <c r="BI427" s="181">
        <f t="shared" si="7151"/>
        <v>0</v>
      </c>
      <c r="BJ427" s="181">
        <f t="shared" si="7253"/>
        <v>0</v>
      </c>
      <c r="BK427" s="181"/>
      <c r="BL427" s="181"/>
      <c r="BM427" s="110"/>
      <c r="BN427" s="111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>
        <f t="shared" si="7254"/>
        <v>0</v>
      </c>
      <c r="BZ427" s="45">
        <f t="shared" si="7205"/>
        <v>0</v>
      </c>
      <c r="CA427" s="45">
        <f t="shared" si="7206"/>
        <v>0</v>
      </c>
      <c r="CB427" s="181">
        <f t="shared" si="7207"/>
        <v>0</v>
      </c>
      <c r="CC427" s="181">
        <f t="shared" si="7255"/>
        <v>0</v>
      </c>
      <c r="CD427" s="181"/>
      <c r="CE427" s="181"/>
      <c r="CF427" s="110"/>
      <c r="CG427" s="111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>
        <f t="shared" si="7208"/>
        <v>0</v>
      </c>
      <c r="CS427" s="45">
        <f t="shared" si="7209"/>
        <v>0</v>
      </c>
      <c r="CT427" s="45">
        <f t="shared" si="7210"/>
        <v>0</v>
      </c>
      <c r="CU427" s="181">
        <f t="shared" si="7256"/>
        <v>0</v>
      </c>
      <c r="CV427" s="181">
        <f t="shared" si="7257"/>
        <v>0</v>
      </c>
      <c r="CW427" s="272"/>
      <c r="CX427" s="181"/>
      <c r="CY427" s="110"/>
      <c r="CZ427" s="111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>
        <f t="shared" si="7211"/>
        <v>0</v>
      </c>
      <c r="DL427" s="45">
        <f t="shared" si="7212"/>
        <v>0</v>
      </c>
      <c r="DM427" s="45">
        <f t="shared" si="7213"/>
        <v>0</v>
      </c>
      <c r="DN427" s="184">
        <f t="shared" si="7214"/>
        <v>0</v>
      </c>
      <c r="DO427" s="184">
        <f t="shared" si="7258"/>
        <v>0</v>
      </c>
      <c r="DP427" s="181"/>
      <c r="DQ427" s="181"/>
      <c r="DR427" s="110"/>
      <c r="DS427" s="111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>
        <f t="shared" si="7215"/>
        <v>0</v>
      </c>
      <c r="EE427" s="45">
        <f t="shared" si="7216"/>
        <v>0</v>
      </c>
      <c r="EF427" s="45">
        <f t="shared" si="7217"/>
        <v>0</v>
      </c>
      <c r="EG427" s="184">
        <f t="shared" si="7218"/>
        <v>0</v>
      </c>
      <c r="EH427" s="184">
        <f t="shared" si="7259"/>
        <v>0</v>
      </c>
      <c r="EI427" s="181"/>
      <c r="EJ427" s="181"/>
      <c r="EK427" s="110"/>
      <c r="EL427" s="111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>
        <f t="shared" si="7260"/>
        <v>0</v>
      </c>
      <c r="EX427" s="45">
        <f t="shared" si="7261"/>
        <v>0</v>
      </c>
      <c r="EY427" s="45">
        <f t="shared" si="7262"/>
        <v>0</v>
      </c>
      <c r="EZ427" s="184">
        <f t="shared" si="7263"/>
        <v>0</v>
      </c>
      <c r="FA427" s="184">
        <f t="shared" si="7264"/>
        <v>0</v>
      </c>
      <c r="FB427" s="181"/>
      <c r="FC427" s="181"/>
      <c r="FD427" s="110"/>
      <c r="FE427" s="111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>
        <f t="shared" si="7265"/>
        <v>0</v>
      </c>
      <c r="FQ427" s="45">
        <f t="shared" si="7266"/>
        <v>0</v>
      </c>
      <c r="FR427" s="45">
        <f t="shared" si="7267"/>
        <v>0</v>
      </c>
      <c r="FS427" s="184">
        <f t="shared" si="7268"/>
        <v>0</v>
      </c>
      <c r="FT427" s="184">
        <f t="shared" si="7269"/>
        <v>0</v>
      </c>
      <c r="FU427" s="181"/>
      <c r="FV427" s="181"/>
      <c r="FW427" s="110"/>
      <c r="FX427" s="111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>
        <f t="shared" si="7270"/>
        <v>0</v>
      </c>
      <c r="GJ427" s="45">
        <f t="shared" si="7271"/>
        <v>0</v>
      </c>
      <c r="GK427" s="45">
        <f t="shared" si="7272"/>
        <v>0</v>
      </c>
      <c r="GL427" s="184">
        <f t="shared" si="7273"/>
        <v>0</v>
      </c>
      <c r="GM427" s="184">
        <f t="shared" si="7274"/>
        <v>0</v>
      </c>
      <c r="GN427" s="181"/>
      <c r="GO427" s="181"/>
      <c r="GP427" s="110"/>
      <c r="GQ427" s="111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>
        <f t="shared" si="7234"/>
        <v>0</v>
      </c>
      <c r="HC427" s="45">
        <f t="shared" si="7235"/>
        <v>0</v>
      </c>
      <c r="HD427" s="45">
        <f t="shared" si="7236"/>
        <v>0</v>
      </c>
      <c r="HE427" s="184">
        <f t="shared" si="7237"/>
        <v>0</v>
      </c>
      <c r="HF427" s="184">
        <f t="shared" si="7275"/>
        <v>0</v>
      </c>
      <c r="HG427" s="181"/>
      <c r="HH427" s="181"/>
      <c r="HI427" s="110"/>
      <c r="HJ427" s="111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>
        <f t="shared" si="7238"/>
        <v>0</v>
      </c>
      <c r="HV427" s="45">
        <f t="shared" si="7239"/>
        <v>0</v>
      </c>
      <c r="HW427" s="45">
        <f t="shared" si="7240"/>
        <v>0</v>
      </c>
      <c r="HX427" s="184">
        <f t="shared" si="7241"/>
        <v>0</v>
      </c>
      <c r="HY427" s="184">
        <f t="shared" si="7276"/>
        <v>0</v>
      </c>
      <c r="HZ427" s="181"/>
      <c r="IA427" s="181"/>
      <c r="IB427" s="110"/>
      <c r="IC427" s="111"/>
      <c r="ID427" s="46"/>
      <c r="IE427" s="46"/>
      <c r="IF427" s="45"/>
      <c r="IG427" s="45"/>
      <c r="IH427" s="45"/>
      <c r="II427" s="45"/>
      <c r="IJ427" s="45"/>
      <c r="IK427" s="45"/>
      <c r="IL427" s="45"/>
      <c r="IM427" s="45"/>
      <c r="IN427" s="45">
        <f t="shared" si="7242"/>
        <v>0</v>
      </c>
      <c r="IO427" s="45">
        <f t="shared" si="7243"/>
        <v>0</v>
      </c>
      <c r="IP427" s="45">
        <f t="shared" si="7244"/>
        <v>0</v>
      </c>
      <c r="IQ427" s="184">
        <f t="shared" si="7245"/>
        <v>0</v>
      </c>
      <c r="IR427" s="184">
        <f t="shared" si="7277"/>
        <v>0</v>
      </c>
      <c r="IS427" s="181"/>
      <c r="IT427" s="181"/>
      <c r="IU427" s="110"/>
      <c r="IV427" s="111"/>
      <c r="IW427" s="46"/>
      <c r="IX427" s="46"/>
      <c r="IY427" s="45"/>
      <c r="IZ427" s="45"/>
      <c r="JA427" s="45"/>
      <c r="JB427" s="45"/>
      <c r="JC427" s="45"/>
      <c r="JD427" s="45"/>
      <c r="JE427" s="45"/>
      <c r="JF427" s="45"/>
      <c r="JG427" s="45">
        <f t="shared" si="7191"/>
        <v>0</v>
      </c>
      <c r="JH427" s="45">
        <f t="shared" si="7192"/>
        <v>0</v>
      </c>
      <c r="JI427" s="45">
        <f t="shared" si="7193"/>
        <v>0</v>
      </c>
      <c r="JJ427" s="184">
        <f t="shared" si="7194"/>
        <v>0</v>
      </c>
      <c r="JK427" s="184">
        <f t="shared" si="7278"/>
        <v>0</v>
      </c>
      <c r="JL427" s="181"/>
      <c r="JM427" s="181"/>
      <c r="JN427" s="110"/>
      <c r="JO427" s="111"/>
      <c r="JP427" s="47"/>
      <c r="JQ427" s="48"/>
      <c r="JR427" s="47"/>
      <c r="JS427" s="47"/>
      <c r="JT427" s="385">
        <f t="shared" si="7446"/>
        <v>0</v>
      </c>
      <c r="JU427" s="385">
        <f t="shared" si="7447"/>
        <v>0</v>
      </c>
      <c r="JV427" s="385">
        <f t="shared" si="7448"/>
        <v>0</v>
      </c>
      <c r="JW427" s="385">
        <f t="shared" si="7449"/>
        <v>0</v>
      </c>
      <c r="JX427" s="385">
        <f t="shared" si="7450"/>
        <v>0</v>
      </c>
      <c r="JY427" s="385">
        <f t="shared" si="7451"/>
        <v>0</v>
      </c>
      <c r="JZ427" s="45">
        <f t="shared" si="7452"/>
        <v>0</v>
      </c>
      <c r="KA427" s="45">
        <f t="shared" si="7359"/>
        <v>0</v>
      </c>
      <c r="KB427" s="45">
        <f t="shared" si="7360"/>
        <v>0</v>
      </c>
      <c r="KC427" s="184">
        <f t="shared" si="7453"/>
        <v>0</v>
      </c>
      <c r="KD427" s="184">
        <f t="shared" si="7454"/>
        <v>0</v>
      </c>
      <c r="KE427" s="110"/>
      <c r="KF427" s="111"/>
      <c r="KG427" s="49"/>
      <c r="KH427" s="49"/>
      <c r="KI427" s="304"/>
      <c r="KJ427" s="304"/>
    </row>
    <row r="428" spans="1:299" s="3" customFormat="1" hidden="1" x14ac:dyDescent="0.2">
      <c r="A428" s="100">
        <v>1</v>
      </c>
      <c r="B428" s="62"/>
      <c r="C428" s="68"/>
      <c r="D428" s="170"/>
      <c r="E428" s="687"/>
      <c r="F428" s="170"/>
      <c r="G428" s="63"/>
      <c r="H428" s="92"/>
      <c r="I428" s="92"/>
      <c r="J428" s="45"/>
      <c r="K428" s="45"/>
      <c r="L428" s="45"/>
      <c r="M428" s="45"/>
      <c r="N428" s="45"/>
      <c r="O428" s="45"/>
      <c r="P428" s="45"/>
      <c r="Q428" s="45"/>
      <c r="R428" s="45"/>
      <c r="S428" s="45"/>
      <c r="T428" s="45">
        <f t="shared" si="7519"/>
        <v>0</v>
      </c>
      <c r="U428" s="45">
        <f t="shared" si="7520"/>
        <v>0</v>
      </c>
      <c r="V428" s="45">
        <f t="shared" si="7521"/>
        <v>0</v>
      </c>
      <c r="W428" s="181">
        <f t="shared" si="6003"/>
        <v>0</v>
      </c>
      <c r="X428" s="181">
        <f t="shared" si="6004"/>
        <v>0</v>
      </c>
      <c r="Y428" s="181"/>
      <c r="Z428" s="181"/>
      <c r="AA428" s="110"/>
      <c r="AB428" s="111"/>
      <c r="AC428" s="45"/>
      <c r="AD428" s="45"/>
      <c r="AE428" s="45"/>
      <c r="AF428" s="45"/>
      <c r="AG428" s="45"/>
      <c r="AH428" s="45"/>
      <c r="AI428" s="45"/>
      <c r="AJ428" s="45"/>
      <c r="AK428" s="45"/>
      <c r="AL428" s="45"/>
      <c r="AM428" s="45">
        <f t="shared" si="7248"/>
        <v>0</v>
      </c>
      <c r="AN428" s="45">
        <f t="shared" si="7249"/>
        <v>0</v>
      </c>
      <c r="AO428" s="45">
        <f t="shared" si="7250"/>
        <v>0</v>
      </c>
      <c r="AP428" s="181">
        <f t="shared" si="7251"/>
        <v>0</v>
      </c>
      <c r="AQ428" s="181">
        <f t="shared" si="7252"/>
        <v>0</v>
      </c>
      <c r="AR428" s="181"/>
      <c r="AS428" s="181"/>
      <c r="AT428" s="110"/>
      <c r="AU428" s="111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>
        <f t="shared" si="7201"/>
        <v>0</v>
      </c>
      <c r="BG428" s="45">
        <f t="shared" si="7202"/>
        <v>0</v>
      </c>
      <c r="BH428" s="45">
        <f t="shared" si="7203"/>
        <v>0</v>
      </c>
      <c r="BI428" s="181">
        <f t="shared" si="7151"/>
        <v>0</v>
      </c>
      <c r="BJ428" s="181">
        <f t="shared" si="7253"/>
        <v>0</v>
      </c>
      <c r="BK428" s="181"/>
      <c r="BL428" s="181"/>
      <c r="BM428" s="110"/>
      <c r="BN428" s="111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>
        <f t="shared" si="7254"/>
        <v>0</v>
      </c>
      <c r="BZ428" s="45">
        <f t="shared" si="7205"/>
        <v>0</v>
      </c>
      <c r="CA428" s="45">
        <f t="shared" si="7206"/>
        <v>0</v>
      </c>
      <c r="CB428" s="181">
        <f t="shared" si="7207"/>
        <v>0</v>
      </c>
      <c r="CC428" s="181">
        <f t="shared" si="7255"/>
        <v>0</v>
      </c>
      <c r="CD428" s="181"/>
      <c r="CE428" s="181"/>
      <c r="CF428" s="110"/>
      <c r="CG428" s="111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>
        <f t="shared" si="7208"/>
        <v>0</v>
      </c>
      <c r="CS428" s="45">
        <f t="shared" si="7209"/>
        <v>0</v>
      </c>
      <c r="CT428" s="45">
        <f t="shared" si="7210"/>
        <v>0</v>
      </c>
      <c r="CU428" s="181">
        <f t="shared" si="7256"/>
        <v>0</v>
      </c>
      <c r="CV428" s="181">
        <f t="shared" si="7257"/>
        <v>0</v>
      </c>
      <c r="CW428" s="272"/>
      <c r="CX428" s="181"/>
      <c r="CY428" s="110"/>
      <c r="CZ428" s="111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>
        <f t="shared" si="7211"/>
        <v>0</v>
      </c>
      <c r="DL428" s="45">
        <f t="shared" si="7212"/>
        <v>0</v>
      </c>
      <c r="DM428" s="45">
        <f t="shared" si="7213"/>
        <v>0</v>
      </c>
      <c r="DN428" s="184">
        <f t="shared" si="7214"/>
        <v>0</v>
      </c>
      <c r="DO428" s="184">
        <f t="shared" si="7258"/>
        <v>0</v>
      </c>
      <c r="DP428" s="181"/>
      <c r="DQ428" s="181"/>
      <c r="DR428" s="110"/>
      <c r="DS428" s="111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>
        <f t="shared" si="7215"/>
        <v>0</v>
      </c>
      <c r="EE428" s="45">
        <f t="shared" si="7216"/>
        <v>0</v>
      </c>
      <c r="EF428" s="45">
        <f t="shared" si="7217"/>
        <v>0</v>
      </c>
      <c r="EG428" s="184">
        <f t="shared" si="7218"/>
        <v>0</v>
      </c>
      <c r="EH428" s="184">
        <f t="shared" si="7259"/>
        <v>0</v>
      </c>
      <c r="EI428" s="181"/>
      <c r="EJ428" s="181"/>
      <c r="EK428" s="110"/>
      <c r="EL428" s="111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>
        <f t="shared" si="7260"/>
        <v>0</v>
      </c>
      <c r="EX428" s="45">
        <f t="shared" si="7261"/>
        <v>0</v>
      </c>
      <c r="EY428" s="45">
        <f t="shared" si="7262"/>
        <v>0</v>
      </c>
      <c r="EZ428" s="184">
        <f t="shared" si="7263"/>
        <v>0</v>
      </c>
      <c r="FA428" s="184">
        <f t="shared" si="7264"/>
        <v>0</v>
      </c>
      <c r="FB428" s="181"/>
      <c r="FC428" s="181"/>
      <c r="FD428" s="110"/>
      <c r="FE428" s="111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>
        <f t="shared" si="7265"/>
        <v>0</v>
      </c>
      <c r="FQ428" s="45">
        <f t="shared" si="7266"/>
        <v>0</v>
      </c>
      <c r="FR428" s="45">
        <f t="shared" si="7267"/>
        <v>0</v>
      </c>
      <c r="FS428" s="184">
        <f t="shared" si="7268"/>
        <v>0</v>
      </c>
      <c r="FT428" s="184">
        <f t="shared" si="7269"/>
        <v>0</v>
      </c>
      <c r="FU428" s="181"/>
      <c r="FV428" s="181"/>
      <c r="FW428" s="110"/>
      <c r="FX428" s="111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>
        <f t="shared" si="7270"/>
        <v>0</v>
      </c>
      <c r="GJ428" s="45">
        <f t="shared" si="7271"/>
        <v>0</v>
      </c>
      <c r="GK428" s="45">
        <f t="shared" si="7272"/>
        <v>0</v>
      </c>
      <c r="GL428" s="184">
        <f t="shared" si="7273"/>
        <v>0</v>
      </c>
      <c r="GM428" s="184">
        <f t="shared" si="7274"/>
        <v>0</v>
      </c>
      <c r="GN428" s="181"/>
      <c r="GO428" s="181"/>
      <c r="GP428" s="110"/>
      <c r="GQ428" s="111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>
        <f t="shared" si="7234"/>
        <v>0</v>
      </c>
      <c r="HC428" s="45">
        <f t="shared" si="7235"/>
        <v>0</v>
      </c>
      <c r="HD428" s="45">
        <f t="shared" si="7236"/>
        <v>0</v>
      </c>
      <c r="HE428" s="184">
        <f t="shared" si="7237"/>
        <v>0</v>
      </c>
      <c r="HF428" s="184">
        <f t="shared" si="7275"/>
        <v>0</v>
      </c>
      <c r="HG428" s="181"/>
      <c r="HH428" s="181"/>
      <c r="HI428" s="110"/>
      <c r="HJ428" s="111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>
        <f t="shared" si="7238"/>
        <v>0</v>
      </c>
      <c r="HV428" s="45">
        <f t="shared" si="7239"/>
        <v>0</v>
      </c>
      <c r="HW428" s="45">
        <f t="shared" si="7240"/>
        <v>0</v>
      </c>
      <c r="HX428" s="184">
        <f t="shared" si="7241"/>
        <v>0</v>
      </c>
      <c r="HY428" s="184">
        <f t="shared" si="7276"/>
        <v>0</v>
      </c>
      <c r="HZ428" s="181"/>
      <c r="IA428" s="181"/>
      <c r="IB428" s="110"/>
      <c r="IC428" s="111"/>
      <c r="ID428" s="46"/>
      <c r="IE428" s="46"/>
      <c r="IF428" s="45"/>
      <c r="IG428" s="45"/>
      <c r="IH428" s="45"/>
      <c r="II428" s="45"/>
      <c r="IJ428" s="45"/>
      <c r="IK428" s="45"/>
      <c r="IL428" s="45"/>
      <c r="IM428" s="45"/>
      <c r="IN428" s="45">
        <f t="shared" si="7242"/>
        <v>0</v>
      </c>
      <c r="IO428" s="45">
        <f t="shared" si="7243"/>
        <v>0</v>
      </c>
      <c r="IP428" s="45">
        <f t="shared" si="7244"/>
        <v>0</v>
      </c>
      <c r="IQ428" s="184">
        <f t="shared" si="7245"/>
        <v>0</v>
      </c>
      <c r="IR428" s="184">
        <f t="shared" si="7277"/>
        <v>0</v>
      </c>
      <c r="IS428" s="181"/>
      <c r="IT428" s="181"/>
      <c r="IU428" s="110"/>
      <c r="IV428" s="111"/>
      <c r="IW428" s="46"/>
      <c r="IX428" s="46"/>
      <c r="IY428" s="45"/>
      <c r="IZ428" s="45"/>
      <c r="JA428" s="45"/>
      <c r="JB428" s="45"/>
      <c r="JC428" s="45"/>
      <c r="JD428" s="45"/>
      <c r="JE428" s="45"/>
      <c r="JF428" s="45"/>
      <c r="JG428" s="45">
        <f t="shared" si="7191"/>
        <v>0</v>
      </c>
      <c r="JH428" s="45">
        <f t="shared" si="7192"/>
        <v>0</v>
      </c>
      <c r="JI428" s="45">
        <f t="shared" si="7193"/>
        <v>0</v>
      </c>
      <c r="JJ428" s="184">
        <f t="shared" si="7194"/>
        <v>0</v>
      </c>
      <c r="JK428" s="184">
        <f t="shared" si="7278"/>
        <v>0</v>
      </c>
      <c r="JL428" s="181"/>
      <c r="JM428" s="181"/>
      <c r="JN428" s="110"/>
      <c r="JO428" s="111"/>
      <c r="JP428" s="47"/>
      <c r="JQ428" s="48"/>
      <c r="JR428" s="47"/>
      <c r="JS428" s="47"/>
      <c r="JT428" s="385">
        <f t="shared" si="7446"/>
        <v>0</v>
      </c>
      <c r="JU428" s="385">
        <f t="shared" si="7447"/>
        <v>0</v>
      </c>
      <c r="JV428" s="385">
        <f t="shared" si="7448"/>
        <v>0</v>
      </c>
      <c r="JW428" s="385">
        <f t="shared" si="7449"/>
        <v>0</v>
      </c>
      <c r="JX428" s="385">
        <f t="shared" si="7450"/>
        <v>0</v>
      </c>
      <c r="JY428" s="385">
        <f t="shared" si="7451"/>
        <v>0</v>
      </c>
      <c r="JZ428" s="45">
        <f t="shared" si="7452"/>
        <v>0</v>
      </c>
      <c r="KA428" s="45">
        <f t="shared" si="7359"/>
        <v>0</v>
      </c>
      <c r="KB428" s="45">
        <f t="shared" si="7360"/>
        <v>0</v>
      </c>
      <c r="KC428" s="184">
        <f t="shared" si="7453"/>
        <v>0</v>
      </c>
      <c r="KD428" s="184">
        <f t="shared" si="7454"/>
        <v>0</v>
      </c>
      <c r="KE428" s="110"/>
      <c r="KF428" s="111"/>
      <c r="KG428" s="62"/>
      <c r="KH428" s="62"/>
      <c r="KI428" s="100"/>
      <c r="KJ428" s="100"/>
    </row>
    <row r="429" spans="1:299" s="3" customFormat="1" hidden="1" x14ac:dyDescent="0.2">
      <c r="A429" s="100">
        <v>1</v>
      </c>
      <c r="B429" s="62"/>
      <c r="C429" s="49"/>
      <c r="D429" s="7"/>
      <c r="E429" s="7"/>
      <c r="F429" s="7"/>
      <c r="G429" s="63"/>
      <c r="H429" s="92"/>
      <c r="I429" s="92"/>
      <c r="J429" s="45"/>
      <c r="K429" s="45"/>
      <c r="L429" s="45"/>
      <c r="M429" s="45"/>
      <c r="N429" s="45"/>
      <c r="O429" s="45"/>
      <c r="P429" s="45"/>
      <c r="Q429" s="45"/>
      <c r="R429" s="45"/>
      <c r="S429" s="45"/>
      <c r="T429" s="45">
        <f t="shared" si="7519"/>
        <v>0</v>
      </c>
      <c r="U429" s="45">
        <f t="shared" si="7520"/>
        <v>0</v>
      </c>
      <c r="V429" s="45">
        <f t="shared" si="7521"/>
        <v>0</v>
      </c>
      <c r="W429" s="181">
        <f t="shared" si="6003"/>
        <v>0</v>
      </c>
      <c r="X429" s="181">
        <f t="shared" si="6004"/>
        <v>0</v>
      </c>
      <c r="Y429" s="181"/>
      <c r="Z429" s="181"/>
      <c r="AA429" s="46"/>
      <c r="AB429" s="46"/>
      <c r="AC429" s="45"/>
      <c r="AD429" s="45"/>
      <c r="AE429" s="45"/>
      <c r="AF429" s="45"/>
      <c r="AG429" s="45"/>
      <c r="AH429" s="45"/>
      <c r="AI429" s="45"/>
      <c r="AJ429" s="45"/>
      <c r="AK429" s="45"/>
      <c r="AL429" s="45"/>
      <c r="AM429" s="45">
        <f t="shared" si="7248"/>
        <v>0</v>
      </c>
      <c r="AN429" s="45">
        <f t="shared" si="7249"/>
        <v>0</v>
      </c>
      <c r="AO429" s="45">
        <f t="shared" si="7250"/>
        <v>0</v>
      </c>
      <c r="AP429" s="181">
        <f t="shared" si="7251"/>
        <v>0</v>
      </c>
      <c r="AQ429" s="181">
        <f t="shared" si="7252"/>
        <v>0</v>
      </c>
      <c r="AR429" s="181"/>
      <c r="AS429" s="181"/>
      <c r="AT429" s="46"/>
      <c r="AU429" s="46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>
        <f t="shared" si="7201"/>
        <v>0</v>
      </c>
      <c r="BG429" s="45">
        <f t="shared" si="7202"/>
        <v>0</v>
      </c>
      <c r="BH429" s="45">
        <f t="shared" si="7203"/>
        <v>0</v>
      </c>
      <c r="BI429" s="181">
        <f t="shared" si="7151"/>
        <v>0</v>
      </c>
      <c r="BJ429" s="181">
        <f t="shared" si="7253"/>
        <v>0</v>
      </c>
      <c r="BK429" s="181"/>
      <c r="BL429" s="181"/>
      <c r="BM429" s="46"/>
      <c r="BN429" s="46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>
        <f t="shared" si="7254"/>
        <v>0</v>
      </c>
      <c r="BZ429" s="45">
        <f t="shared" si="7205"/>
        <v>0</v>
      </c>
      <c r="CA429" s="45">
        <f t="shared" si="7206"/>
        <v>0</v>
      </c>
      <c r="CB429" s="181">
        <f t="shared" si="7207"/>
        <v>0</v>
      </c>
      <c r="CC429" s="181">
        <f t="shared" si="7255"/>
        <v>0</v>
      </c>
      <c r="CD429" s="181"/>
      <c r="CE429" s="181"/>
      <c r="CF429" s="46"/>
      <c r="CG429" s="46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>
        <f t="shared" si="7208"/>
        <v>0</v>
      </c>
      <c r="CS429" s="45">
        <f t="shared" si="7209"/>
        <v>0</v>
      </c>
      <c r="CT429" s="45">
        <f t="shared" si="7210"/>
        <v>0</v>
      </c>
      <c r="CU429" s="181">
        <f t="shared" si="7256"/>
        <v>0</v>
      </c>
      <c r="CV429" s="181">
        <f t="shared" si="7257"/>
        <v>0</v>
      </c>
      <c r="CW429" s="272"/>
      <c r="CX429" s="181"/>
      <c r="CY429" s="46"/>
      <c r="CZ429" s="46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>
        <f t="shared" si="7211"/>
        <v>0</v>
      </c>
      <c r="DL429" s="45">
        <f t="shared" si="7212"/>
        <v>0</v>
      </c>
      <c r="DM429" s="45">
        <f t="shared" si="7213"/>
        <v>0</v>
      </c>
      <c r="DN429" s="184">
        <f t="shared" si="7214"/>
        <v>0</v>
      </c>
      <c r="DO429" s="184">
        <f t="shared" si="7258"/>
        <v>0</v>
      </c>
      <c r="DP429" s="181"/>
      <c r="DQ429" s="181"/>
      <c r="DR429" s="46"/>
      <c r="DS429" s="46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>
        <f t="shared" si="7215"/>
        <v>0</v>
      </c>
      <c r="EE429" s="45">
        <f t="shared" si="7216"/>
        <v>0</v>
      </c>
      <c r="EF429" s="45">
        <f t="shared" si="7217"/>
        <v>0</v>
      </c>
      <c r="EG429" s="184">
        <f t="shared" si="7218"/>
        <v>0</v>
      </c>
      <c r="EH429" s="184">
        <f t="shared" si="7259"/>
        <v>0</v>
      </c>
      <c r="EI429" s="181"/>
      <c r="EJ429" s="181"/>
      <c r="EK429" s="46"/>
      <c r="EL429" s="46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>
        <f t="shared" si="7260"/>
        <v>0</v>
      </c>
      <c r="EX429" s="45">
        <f t="shared" si="7261"/>
        <v>0</v>
      </c>
      <c r="EY429" s="45">
        <f t="shared" si="7262"/>
        <v>0</v>
      </c>
      <c r="EZ429" s="184">
        <f t="shared" si="7263"/>
        <v>0</v>
      </c>
      <c r="FA429" s="184">
        <f t="shared" si="7264"/>
        <v>0</v>
      </c>
      <c r="FB429" s="181"/>
      <c r="FC429" s="181"/>
      <c r="FD429" s="46"/>
      <c r="FE429" s="46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>
        <f t="shared" si="7265"/>
        <v>0</v>
      </c>
      <c r="FQ429" s="45">
        <f t="shared" si="7266"/>
        <v>0</v>
      </c>
      <c r="FR429" s="45">
        <f t="shared" si="7267"/>
        <v>0</v>
      </c>
      <c r="FS429" s="184">
        <f t="shared" si="7268"/>
        <v>0</v>
      </c>
      <c r="FT429" s="184">
        <f t="shared" si="7269"/>
        <v>0</v>
      </c>
      <c r="FU429" s="181"/>
      <c r="FV429" s="181"/>
      <c r="FW429" s="46"/>
      <c r="FX429" s="46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>
        <f t="shared" si="7270"/>
        <v>0</v>
      </c>
      <c r="GJ429" s="45">
        <f t="shared" si="7271"/>
        <v>0</v>
      </c>
      <c r="GK429" s="45">
        <f t="shared" si="7272"/>
        <v>0</v>
      </c>
      <c r="GL429" s="184">
        <f t="shared" si="7273"/>
        <v>0</v>
      </c>
      <c r="GM429" s="184">
        <f t="shared" si="7274"/>
        <v>0</v>
      </c>
      <c r="GN429" s="181"/>
      <c r="GO429" s="181"/>
      <c r="GP429" s="46"/>
      <c r="GQ429" s="46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>
        <f t="shared" si="7234"/>
        <v>0</v>
      </c>
      <c r="HC429" s="45">
        <f t="shared" si="7235"/>
        <v>0</v>
      </c>
      <c r="HD429" s="45">
        <f t="shared" si="7236"/>
        <v>0</v>
      </c>
      <c r="HE429" s="184">
        <f t="shared" si="7237"/>
        <v>0</v>
      </c>
      <c r="HF429" s="184">
        <f t="shared" si="7275"/>
        <v>0</v>
      </c>
      <c r="HG429" s="181"/>
      <c r="HH429" s="181"/>
      <c r="HI429" s="46"/>
      <c r="HJ429" s="46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>
        <f t="shared" si="7238"/>
        <v>0</v>
      </c>
      <c r="HV429" s="45">
        <f t="shared" si="7239"/>
        <v>0</v>
      </c>
      <c r="HW429" s="45">
        <f t="shared" si="7240"/>
        <v>0</v>
      </c>
      <c r="HX429" s="184">
        <f t="shared" si="7241"/>
        <v>0</v>
      </c>
      <c r="HY429" s="184">
        <f t="shared" si="7276"/>
        <v>0</v>
      </c>
      <c r="HZ429" s="181"/>
      <c r="IA429" s="181"/>
      <c r="IB429" s="46"/>
      <c r="IC429" s="46"/>
      <c r="ID429" s="46"/>
      <c r="IE429" s="46"/>
      <c r="IF429" s="45"/>
      <c r="IG429" s="45"/>
      <c r="IH429" s="45"/>
      <c r="II429" s="45"/>
      <c r="IJ429" s="45"/>
      <c r="IK429" s="45"/>
      <c r="IL429" s="45"/>
      <c r="IM429" s="45"/>
      <c r="IN429" s="45">
        <f t="shared" si="7242"/>
        <v>0</v>
      </c>
      <c r="IO429" s="45">
        <f t="shared" si="7243"/>
        <v>0</v>
      </c>
      <c r="IP429" s="45">
        <f t="shared" si="7244"/>
        <v>0</v>
      </c>
      <c r="IQ429" s="184">
        <f t="shared" si="7245"/>
        <v>0</v>
      </c>
      <c r="IR429" s="184">
        <f t="shared" si="7277"/>
        <v>0</v>
      </c>
      <c r="IS429" s="181"/>
      <c r="IT429" s="181"/>
      <c r="IU429" s="46"/>
      <c r="IV429" s="46"/>
      <c r="IW429" s="46"/>
      <c r="IX429" s="46"/>
      <c r="IY429" s="45"/>
      <c r="IZ429" s="45"/>
      <c r="JA429" s="45"/>
      <c r="JB429" s="45"/>
      <c r="JC429" s="45"/>
      <c r="JD429" s="45"/>
      <c r="JE429" s="45"/>
      <c r="JF429" s="45"/>
      <c r="JG429" s="45">
        <f t="shared" si="7191"/>
        <v>0</v>
      </c>
      <c r="JH429" s="45">
        <f t="shared" si="7192"/>
        <v>0</v>
      </c>
      <c r="JI429" s="45">
        <f t="shared" si="7193"/>
        <v>0</v>
      </c>
      <c r="JJ429" s="184">
        <f t="shared" si="7194"/>
        <v>0</v>
      </c>
      <c r="JK429" s="184">
        <f t="shared" si="7278"/>
        <v>0</v>
      </c>
      <c r="JL429" s="181"/>
      <c r="JM429" s="181"/>
      <c r="JN429" s="46"/>
      <c r="JO429" s="46"/>
      <c r="JP429" s="47"/>
      <c r="JQ429" s="48"/>
      <c r="JR429" s="47"/>
      <c r="JS429" s="47"/>
      <c r="JT429" s="385">
        <f t="shared" si="7446"/>
        <v>0</v>
      </c>
      <c r="JU429" s="385">
        <f t="shared" si="7447"/>
        <v>0</v>
      </c>
      <c r="JV429" s="385">
        <f t="shared" si="7448"/>
        <v>0</v>
      </c>
      <c r="JW429" s="385">
        <f t="shared" si="7449"/>
        <v>0</v>
      </c>
      <c r="JX429" s="385">
        <f t="shared" si="7450"/>
        <v>0</v>
      </c>
      <c r="JY429" s="385">
        <f t="shared" si="7451"/>
        <v>0</v>
      </c>
      <c r="JZ429" s="45">
        <f t="shared" si="7452"/>
        <v>0</v>
      </c>
      <c r="KA429" s="45">
        <f t="shared" si="7359"/>
        <v>0</v>
      </c>
      <c r="KB429" s="45">
        <f t="shared" si="7360"/>
        <v>0</v>
      </c>
      <c r="KC429" s="184">
        <f t="shared" si="7453"/>
        <v>0</v>
      </c>
      <c r="KD429" s="184">
        <f t="shared" si="7454"/>
        <v>0</v>
      </c>
      <c r="KE429" s="46"/>
      <c r="KF429" s="46"/>
      <c r="KG429" s="49"/>
      <c r="KH429" s="49"/>
    </row>
    <row r="430" spans="1:299" x14ac:dyDescent="0.2">
      <c r="A430" s="100">
        <v>1</v>
      </c>
      <c r="B430" s="100">
        <v>1</v>
      </c>
      <c r="C430" s="66"/>
      <c r="D430" s="257"/>
      <c r="E430" s="257"/>
      <c r="F430" s="686" t="s">
        <v>310</v>
      </c>
      <c r="G430" s="98">
        <v>62</v>
      </c>
      <c r="H430" s="104">
        <v>183627.12</v>
      </c>
      <c r="I430" s="104">
        <v>198213.10399999999</v>
      </c>
      <c r="J430" s="57">
        <f>VLOOKUP($G430,'ВМП план КС'!$A$8:$AQ$94,14,0)</f>
        <v>0</v>
      </c>
      <c r="K430" s="57">
        <f>VLOOKUP($G430,'ВМП план КС'!$A$8:$AQ$94,15,0)</f>
        <v>0</v>
      </c>
      <c r="L430" s="57">
        <f>SUM(J430/12*$B$2)</f>
        <v>0</v>
      </c>
      <c r="M430" s="57">
        <f>SUM(K430/12*$B$2)</f>
        <v>0</v>
      </c>
      <c r="N430" s="56">
        <f>SUM(N431:N434)</f>
        <v>0</v>
      </c>
      <c r="O430" s="56">
        <f t="shared" ref="O430:S430" si="7522">SUM(O431:O434)</f>
        <v>0</v>
      </c>
      <c r="P430" s="56">
        <f t="shared" si="7522"/>
        <v>0</v>
      </c>
      <c r="Q430" s="56">
        <f t="shared" si="7522"/>
        <v>0</v>
      </c>
      <c r="R430" s="56">
        <f t="shared" si="7522"/>
        <v>0</v>
      </c>
      <c r="S430" s="56">
        <f t="shared" si="7522"/>
        <v>0</v>
      </c>
      <c r="T430" s="59">
        <f t="shared" ref="T430:T434" si="7523">N430+Q430</f>
        <v>0</v>
      </c>
      <c r="U430" s="59">
        <f t="shared" ref="U430:U434" si="7524">O430+R430</f>
        <v>0</v>
      </c>
      <c r="V430" s="59">
        <f t="shared" ref="V430:V434" si="7525">P430+S430</f>
        <v>0</v>
      </c>
      <c r="W430" s="72">
        <f t="shared" ref="W430:W434" si="7526">N430-L430</f>
        <v>0</v>
      </c>
      <c r="X430" s="72">
        <f t="shared" ref="X430:X434" si="7527">O430-M430</f>
        <v>0</v>
      </c>
      <c r="Y430" s="307"/>
      <c r="Z430" s="307"/>
      <c r="AA430" s="156">
        <f>$H430</f>
        <v>183627.12</v>
      </c>
      <c r="AB430" s="157" t="e">
        <f>O430/N430</f>
        <v>#DIV/0!</v>
      </c>
      <c r="AC430" s="57">
        <f>VLOOKUP($G430,'ВМП план КС'!$A$8:$AQ$93,12,0)</f>
        <v>0</v>
      </c>
      <c r="AD430" s="57">
        <f>VLOOKUP($G430,'ВМП план КС'!$A$8:$AQ$93,13,0)</f>
        <v>0</v>
      </c>
      <c r="AE430" s="57">
        <f>SUM(AC430/12*$B$2)</f>
        <v>0</v>
      </c>
      <c r="AF430" s="57">
        <f>SUM(AD430/12*$B$2)</f>
        <v>0</v>
      </c>
      <c r="AG430" s="56">
        <f>SUM(AG431:AG434)</f>
        <v>0</v>
      </c>
      <c r="AH430" s="56">
        <f t="shared" ref="AH430" si="7528">SUM(AH431:AH434)</f>
        <v>0</v>
      </c>
      <c r="AI430" s="56">
        <f t="shared" ref="AI430" si="7529">SUM(AI431:AI434)</f>
        <v>0</v>
      </c>
      <c r="AJ430" s="56">
        <f t="shared" ref="AJ430" si="7530">SUM(AJ431:AJ434)</f>
        <v>0</v>
      </c>
      <c r="AK430" s="56">
        <f t="shared" ref="AK430" si="7531">SUM(AK431:AK434)</f>
        <v>0</v>
      </c>
      <c r="AL430" s="56">
        <f t="shared" ref="AL430" si="7532">SUM(AL431:AL434)</f>
        <v>0</v>
      </c>
      <c r="AM430" s="59">
        <f t="shared" si="7248"/>
        <v>0</v>
      </c>
      <c r="AN430" s="59">
        <f t="shared" si="7249"/>
        <v>0</v>
      </c>
      <c r="AO430" s="59">
        <f t="shared" si="7250"/>
        <v>0</v>
      </c>
      <c r="AP430" s="72">
        <f t="shared" si="7251"/>
        <v>0</v>
      </c>
      <c r="AQ430" s="72">
        <f t="shared" si="7252"/>
        <v>0</v>
      </c>
      <c r="AR430" s="307"/>
      <c r="AS430" s="307"/>
      <c r="AT430" s="156">
        <f>$H430</f>
        <v>183627.12</v>
      </c>
      <c r="AU430" s="157" t="e">
        <f>AH430/AG430</f>
        <v>#DIV/0!</v>
      </c>
      <c r="AV430" s="57">
        <f>VLOOKUP($G430,'ВМП план КС'!$A$8:$AQ$93,16,0)</f>
        <v>0</v>
      </c>
      <c r="AW430" s="57">
        <f>VLOOKUP($G430,'ВМП план КС'!$A$8:$AQ$93,17,0)</f>
        <v>0</v>
      </c>
      <c r="AX430" s="57">
        <f>SUM(AV430/12*$B$2)</f>
        <v>0</v>
      </c>
      <c r="AY430" s="57">
        <f>SUM(AW430/12*$B$2)</f>
        <v>0</v>
      </c>
      <c r="AZ430" s="56">
        <f>SUM(AZ431:AZ434)</f>
        <v>0</v>
      </c>
      <c r="BA430" s="56">
        <f t="shared" ref="BA430" si="7533">SUM(BA431:BA434)</f>
        <v>0</v>
      </c>
      <c r="BB430" s="56">
        <f t="shared" ref="BB430" si="7534">SUM(BB431:BB434)</f>
        <v>0</v>
      </c>
      <c r="BC430" s="56">
        <f t="shared" ref="BC430" si="7535">SUM(BC431:BC434)</f>
        <v>0</v>
      </c>
      <c r="BD430" s="56">
        <f t="shared" ref="BD430" si="7536">SUM(BD431:BD434)</f>
        <v>0</v>
      </c>
      <c r="BE430" s="56">
        <f t="shared" ref="BE430" si="7537">SUM(BE431:BE434)</f>
        <v>0</v>
      </c>
      <c r="BF430" s="59">
        <f t="shared" si="7201"/>
        <v>0</v>
      </c>
      <c r="BG430" s="59">
        <f t="shared" si="7202"/>
        <v>0</v>
      </c>
      <c r="BH430" s="59">
        <f t="shared" si="7203"/>
        <v>0</v>
      </c>
      <c r="BI430" s="72">
        <f t="shared" si="7151"/>
        <v>0</v>
      </c>
      <c r="BJ430" s="72">
        <f t="shared" si="7253"/>
        <v>0</v>
      </c>
      <c r="BK430" s="307"/>
      <c r="BL430" s="307"/>
      <c r="BM430" s="156">
        <f>$H430</f>
        <v>183627.12</v>
      </c>
      <c r="BN430" s="157" t="e">
        <f>BA430/AZ430</f>
        <v>#DIV/0!</v>
      </c>
      <c r="BO430" s="57">
        <f>VLOOKUP($G430,'ВМП план КС'!$A$8:$AQ$93,18,0)</f>
        <v>0</v>
      </c>
      <c r="BP430" s="57">
        <f>VLOOKUP($G430,'ВМП план КС'!$A$8:$AQ$93,19,0)</f>
        <v>0</v>
      </c>
      <c r="BQ430" s="57">
        <f>SUM(BO430/12*$B$2)</f>
        <v>0</v>
      </c>
      <c r="BR430" s="57">
        <f>SUM(BP430/12*$B$2)</f>
        <v>0</v>
      </c>
      <c r="BS430" s="56">
        <f>SUM(BS431:BS434)</f>
        <v>0</v>
      </c>
      <c r="BT430" s="56">
        <f t="shared" ref="BT430" si="7538">SUM(BT431:BT434)</f>
        <v>0</v>
      </c>
      <c r="BU430" s="56">
        <f t="shared" ref="BU430" si="7539">SUM(BU431:BU434)</f>
        <v>0</v>
      </c>
      <c r="BV430" s="56">
        <f t="shared" ref="BV430" si="7540">SUM(BV431:BV434)</f>
        <v>0</v>
      </c>
      <c r="BW430" s="56">
        <f t="shared" ref="BW430" si="7541">SUM(BW431:BW434)</f>
        <v>0</v>
      </c>
      <c r="BX430" s="56">
        <f t="shared" ref="BX430" si="7542">SUM(BX431:BX434)</f>
        <v>0</v>
      </c>
      <c r="BY430" s="59">
        <f t="shared" si="7254"/>
        <v>0</v>
      </c>
      <c r="BZ430" s="59">
        <f t="shared" si="7205"/>
        <v>0</v>
      </c>
      <c r="CA430" s="59">
        <f t="shared" si="7206"/>
        <v>0</v>
      </c>
      <c r="CB430" s="72">
        <f t="shared" si="7207"/>
        <v>0</v>
      </c>
      <c r="CC430" s="72">
        <f t="shared" si="7255"/>
        <v>0</v>
      </c>
      <c r="CD430" s="307"/>
      <c r="CE430" s="307"/>
      <c r="CF430" s="156">
        <f>$H430</f>
        <v>183627.12</v>
      </c>
      <c r="CG430" s="157" t="e">
        <f>BT430/BS430</f>
        <v>#DIV/0!</v>
      </c>
      <c r="CH430" s="57">
        <f>VLOOKUP($G430,'ВМП план КС'!$A$8:$AQ$93,10,0)</f>
        <v>17</v>
      </c>
      <c r="CI430" s="57">
        <f>VLOOKUP($G430,'ВМП план КС'!$A$8:$AQ$93,11,0)</f>
        <v>3121661.04</v>
      </c>
      <c r="CJ430" s="57">
        <f>SUM(CH430/12*$B$2)</f>
        <v>14.166666666666668</v>
      </c>
      <c r="CK430" s="57">
        <f>SUM(CI430/12*$B$2)</f>
        <v>2601384.2000000002</v>
      </c>
      <c r="CL430" s="56">
        <f>SUM(CL431:CL434)</f>
        <v>17</v>
      </c>
      <c r="CM430" s="56">
        <f t="shared" ref="CM430" si="7543">SUM(CM431:CM434)</f>
        <v>3121661.040000001</v>
      </c>
      <c r="CN430" s="56">
        <f t="shared" ref="CN430" si="7544">SUM(CN431:CN434)</f>
        <v>94</v>
      </c>
      <c r="CO430" s="56">
        <f t="shared" ref="CO430" si="7545">SUM(CO431:CO434)</f>
        <v>0</v>
      </c>
      <c r="CP430" s="56">
        <f t="shared" ref="CP430" si="7546">SUM(CP431:CP434)</f>
        <v>0</v>
      </c>
      <c r="CQ430" s="56">
        <f t="shared" ref="CQ430" si="7547">SUM(CQ431:CQ434)</f>
        <v>0</v>
      </c>
      <c r="CR430" s="59">
        <f t="shared" si="7208"/>
        <v>17</v>
      </c>
      <c r="CS430" s="59">
        <f t="shared" si="7209"/>
        <v>3121661.040000001</v>
      </c>
      <c r="CT430" s="59">
        <f t="shared" si="7210"/>
        <v>94</v>
      </c>
      <c r="CU430" s="72">
        <f>CL430-CH430</f>
        <v>0</v>
      </c>
      <c r="CV430" s="72">
        <f>CM430-CI430</f>
        <v>0</v>
      </c>
      <c r="CW430" s="308">
        <f>CL430/CH430</f>
        <v>1</v>
      </c>
      <c r="CX430" s="308">
        <f>CM430/CI430</f>
        <v>1.0000000000000002</v>
      </c>
      <c r="CY430" s="156">
        <f>$H430</f>
        <v>183627.12</v>
      </c>
      <c r="CZ430" s="157">
        <f>CM430/CL430</f>
        <v>183627.12000000005</v>
      </c>
      <c r="DA430" s="57">
        <f>VLOOKUP($G430,'ВМП план КС'!$A$8:$AQ$93,26,0)</f>
        <v>0</v>
      </c>
      <c r="DB430" s="57">
        <f>VLOOKUP($G430,'ВМП план КС'!$A$8:$AQ$93,27,0)</f>
        <v>0</v>
      </c>
      <c r="DC430" s="57">
        <f>SUM(DA430/12*$B$2)</f>
        <v>0</v>
      </c>
      <c r="DD430" s="57">
        <f>SUM(DB430/12*$B$2)</f>
        <v>0</v>
      </c>
      <c r="DE430" s="56">
        <f>SUM(DE431:DE434)</f>
        <v>0</v>
      </c>
      <c r="DF430" s="56">
        <f t="shared" ref="DF430" si="7548">SUM(DF431:DF434)</f>
        <v>0</v>
      </c>
      <c r="DG430" s="56">
        <f t="shared" ref="DG430" si="7549">SUM(DG431:DG434)</f>
        <v>0</v>
      </c>
      <c r="DH430" s="56">
        <f t="shared" ref="DH430" si="7550">SUM(DH431:DH434)</f>
        <v>0</v>
      </c>
      <c r="DI430" s="56">
        <f t="shared" ref="DI430" si="7551">SUM(DI431:DI434)</f>
        <v>0</v>
      </c>
      <c r="DJ430" s="56">
        <f t="shared" ref="DJ430" si="7552">SUM(DJ431:DJ434)</f>
        <v>0</v>
      </c>
      <c r="DK430" s="87">
        <f t="shared" si="7211"/>
        <v>0</v>
      </c>
      <c r="DL430" s="59">
        <f t="shared" si="7212"/>
        <v>0</v>
      </c>
      <c r="DM430" s="59">
        <f t="shared" si="7213"/>
        <v>0</v>
      </c>
      <c r="DN430" s="72">
        <f t="shared" si="7214"/>
        <v>0</v>
      </c>
      <c r="DO430" s="72">
        <f t="shared" si="7258"/>
        <v>0</v>
      </c>
      <c r="DP430" s="308"/>
      <c r="DQ430" s="307"/>
      <c r="DR430" s="156">
        <f>$H430</f>
        <v>183627.12</v>
      </c>
      <c r="DS430" s="157" t="e">
        <f>DF430/DE430</f>
        <v>#DIV/0!</v>
      </c>
      <c r="DT430" s="57">
        <f>VLOOKUP($G430,'ВМП план КС'!$A$8:$AQ$93,28,0)</f>
        <v>0</v>
      </c>
      <c r="DU430" s="57">
        <f>VLOOKUP($G430,'ВМП план КС'!$A$8:$AQ$93,29,0)</f>
        <v>0</v>
      </c>
      <c r="DV430" s="57">
        <f>SUM(DT430/12*$B$2)</f>
        <v>0</v>
      </c>
      <c r="DW430" s="57">
        <f>SUM(DU430/12*$B$2)</f>
        <v>0</v>
      </c>
      <c r="DX430" s="56">
        <f>SUM(DX431:DX434)</f>
        <v>0</v>
      </c>
      <c r="DY430" s="56">
        <f t="shared" ref="DY430" si="7553">SUM(DY431:DY434)</f>
        <v>0</v>
      </c>
      <c r="DZ430" s="56">
        <f t="shared" ref="DZ430" si="7554">SUM(DZ431:DZ434)</f>
        <v>0</v>
      </c>
      <c r="EA430" s="56">
        <f t="shared" ref="EA430" si="7555">SUM(EA431:EA434)</f>
        <v>0</v>
      </c>
      <c r="EB430" s="56">
        <f t="shared" ref="EB430" si="7556">SUM(EB431:EB434)</f>
        <v>0</v>
      </c>
      <c r="EC430" s="56">
        <f t="shared" ref="EC430" si="7557">SUM(EC431:EC434)</f>
        <v>0</v>
      </c>
      <c r="ED430" s="87">
        <f t="shared" si="7215"/>
        <v>0</v>
      </c>
      <c r="EE430" s="59">
        <f t="shared" si="7216"/>
        <v>0</v>
      </c>
      <c r="EF430" s="59">
        <f t="shared" si="7217"/>
        <v>0</v>
      </c>
      <c r="EG430" s="72">
        <f t="shared" si="7218"/>
        <v>0</v>
      </c>
      <c r="EH430" s="72">
        <f t="shared" si="7259"/>
        <v>0</v>
      </c>
      <c r="EI430" s="308"/>
      <c r="EJ430" s="307"/>
      <c r="EK430" s="156">
        <f>$H430</f>
        <v>183627.12</v>
      </c>
      <c r="EL430" s="157" t="e">
        <f>DY430/DX430</f>
        <v>#DIV/0!</v>
      </c>
      <c r="EM430" s="112">
        <f>VLOOKUP($G430,'ВМП план КС'!$A$8:$AQ$93,30,0)</f>
        <v>40</v>
      </c>
      <c r="EN430" s="112">
        <f>VLOOKUP($G430,'ВМП план КС'!$A$8:$AQ$93,31,0)</f>
        <v>7345084.7999999998</v>
      </c>
      <c r="EO430" s="57">
        <f>SUM(EM430/12*$B$2)</f>
        <v>33.333333333333336</v>
      </c>
      <c r="EP430" s="57">
        <f>SUM(EN430/12*$B$2)</f>
        <v>6120904</v>
      </c>
      <c r="EQ430" s="56">
        <f>SUM(EQ431:EQ434)</f>
        <v>31</v>
      </c>
      <c r="ER430" s="56">
        <f t="shared" ref="ER430" si="7558">SUM(ER431:ER434)</f>
        <v>5692440.7200000025</v>
      </c>
      <c r="ES430" s="56">
        <f t="shared" ref="ES430" si="7559">SUM(ES431:ES434)</f>
        <v>177</v>
      </c>
      <c r="ET430" s="56">
        <f t="shared" ref="ET430" si="7560">SUM(ET431:ET434)</f>
        <v>2</v>
      </c>
      <c r="EU430" s="56">
        <f t="shared" ref="EU430" si="7561">SUM(EU431:EU434)</f>
        <v>367254.24</v>
      </c>
      <c r="EV430" s="56">
        <f t="shared" ref="EV430" si="7562">SUM(EV431:EV434)</f>
        <v>7</v>
      </c>
      <c r="EW430" s="87">
        <f t="shared" si="7260"/>
        <v>33</v>
      </c>
      <c r="EX430" s="59">
        <f t="shared" si="7261"/>
        <v>6059694.9600000028</v>
      </c>
      <c r="EY430" s="59">
        <f t="shared" si="7262"/>
        <v>184</v>
      </c>
      <c r="EZ430" s="72">
        <f t="shared" si="7263"/>
        <v>-2.3333333333333357</v>
      </c>
      <c r="FA430" s="72">
        <f t="shared" si="7264"/>
        <v>-428463.27999999747</v>
      </c>
      <c r="FB430" s="308"/>
      <c r="FC430" s="307"/>
      <c r="FD430" s="156">
        <f>$H430</f>
        <v>183627.12</v>
      </c>
      <c r="FE430" s="157">
        <f>ER430/EQ430</f>
        <v>183627.12000000008</v>
      </c>
      <c r="FF430" s="112">
        <f>VLOOKUP($G430,'ВМП план КС'!$A$8:$AQ$93,32,0)</f>
        <v>12</v>
      </c>
      <c r="FG430" s="112">
        <f>VLOOKUP($G430,'ВМП план КС'!$A$8:$AQ$93,33,0)</f>
        <v>2203525.44</v>
      </c>
      <c r="FH430" s="57">
        <f>SUM(FF430/12*$B$2)</f>
        <v>10</v>
      </c>
      <c r="FI430" s="57">
        <f>SUM(FG430/12*$B$2)</f>
        <v>1836271.2</v>
      </c>
      <c r="FJ430" s="56">
        <f>SUM(FJ431:FJ434)</f>
        <v>17</v>
      </c>
      <c r="FK430" s="56">
        <f t="shared" ref="FK430" si="7563">SUM(FK431:FK434)</f>
        <v>3121661.040000001</v>
      </c>
      <c r="FL430" s="56">
        <f t="shared" ref="FL430" si="7564">SUM(FL431:FL434)</f>
        <v>73</v>
      </c>
      <c r="FM430" s="56">
        <f t="shared" ref="FM430" si="7565">SUM(FM431:FM434)</f>
        <v>2</v>
      </c>
      <c r="FN430" s="56">
        <f t="shared" ref="FN430" si="7566">SUM(FN431:FN434)</f>
        <v>367254.24</v>
      </c>
      <c r="FO430" s="56">
        <f t="shared" ref="FO430" si="7567">SUM(FO431:FO434)</f>
        <v>9</v>
      </c>
      <c r="FP430" s="87">
        <f t="shared" si="7265"/>
        <v>19</v>
      </c>
      <c r="FQ430" s="59">
        <f t="shared" si="7266"/>
        <v>3488915.2800000012</v>
      </c>
      <c r="FR430" s="59">
        <f t="shared" si="7267"/>
        <v>82</v>
      </c>
      <c r="FS430" s="72">
        <f t="shared" si="7268"/>
        <v>7</v>
      </c>
      <c r="FT430" s="72">
        <f t="shared" si="7269"/>
        <v>1285389.840000001</v>
      </c>
      <c r="FU430" s="308"/>
      <c r="FV430" s="307"/>
      <c r="FW430" s="156">
        <f>$H430</f>
        <v>183627.12</v>
      </c>
      <c r="FX430" s="157">
        <f>FK430/FJ430</f>
        <v>183627.12000000005</v>
      </c>
      <c r="FY430" s="57">
        <f>VLOOKUP($G430,'ВМП план КС'!$A$8:$AQ$93,36,0)</f>
        <v>0</v>
      </c>
      <c r="FZ430" s="57">
        <f>VLOOKUP($G430,'ВМП план КС'!$A$8:$AQ$93,37,0)</f>
        <v>0</v>
      </c>
      <c r="GA430" s="57">
        <f>SUM(FY430/12*$B$2)</f>
        <v>0</v>
      </c>
      <c r="GB430" s="57">
        <f>SUM(FZ430/12*$B$2)</f>
        <v>0</v>
      </c>
      <c r="GC430" s="56">
        <f>SUM(GC431:GC434)</f>
        <v>0</v>
      </c>
      <c r="GD430" s="56">
        <f t="shared" ref="GD430" si="7568">SUM(GD431:GD434)</f>
        <v>0</v>
      </c>
      <c r="GE430" s="56">
        <f t="shared" ref="GE430" si="7569">SUM(GE431:GE434)</f>
        <v>0</v>
      </c>
      <c r="GF430" s="56">
        <f t="shared" ref="GF430" si="7570">SUM(GF431:GF434)</f>
        <v>0</v>
      </c>
      <c r="GG430" s="56">
        <f t="shared" ref="GG430" si="7571">SUM(GG431:GG434)</f>
        <v>0</v>
      </c>
      <c r="GH430" s="56">
        <f t="shared" ref="GH430" si="7572">SUM(GH431:GH434)</f>
        <v>0</v>
      </c>
      <c r="GI430" s="87">
        <f t="shared" si="7270"/>
        <v>0</v>
      </c>
      <c r="GJ430" s="59">
        <f t="shared" si="7271"/>
        <v>0</v>
      </c>
      <c r="GK430" s="59">
        <f t="shared" si="7272"/>
        <v>0</v>
      </c>
      <c r="GL430" s="72">
        <f t="shared" si="7273"/>
        <v>0</v>
      </c>
      <c r="GM430" s="72">
        <f t="shared" si="7274"/>
        <v>0</v>
      </c>
      <c r="GN430" s="308"/>
      <c r="GO430" s="307"/>
      <c r="GP430" s="156">
        <f>$H430</f>
        <v>183627.12</v>
      </c>
      <c r="GQ430" s="157" t="e">
        <f>GD430/GC430</f>
        <v>#DIV/0!</v>
      </c>
      <c r="GR430" s="57">
        <f>VLOOKUP($G430,'ВМП план КС'!$A$8:$AQ$93,38,0)</f>
        <v>0</v>
      </c>
      <c r="GS430" s="57">
        <f>VLOOKUP($G430,'ВМП план КС'!$A$8:$AQ$93,39,0)</f>
        <v>0</v>
      </c>
      <c r="GT430" s="57">
        <f>SUM(GR430/12*$B$2)</f>
        <v>0</v>
      </c>
      <c r="GU430" s="57">
        <f>SUM(GS430/12*$B$2)</f>
        <v>0</v>
      </c>
      <c r="GV430" s="56">
        <f>SUM(GV431:GV434)</f>
        <v>0</v>
      </c>
      <c r="GW430" s="56">
        <f t="shared" ref="GW430" si="7573">SUM(GW431:GW434)</f>
        <v>0</v>
      </c>
      <c r="GX430" s="56">
        <f t="shared" ref="GX430" si="7574">SUM(GX431:GX434)</f>
        <v>0</v>
      </c>
      <c r="GY430" s="56">
        <f t="shared" ref="GY430" si="7575">SUM(GY431:GY434)</f>
        <v>0</v>
      </c>
      <c r="GZ430" s="56">
        <f t="shared" ref="GZ430" si="7576">SUM(GZ431:GZ434)</f>
        <v>0</v>
      </c>
      <c r="HA430" s="56">
        <f t="shared" ref="HA430" si="7577">SUM(HA431:HA434)</f>
        <v>0</v>
      </c>
      <c r="HB430" s="87">
        <f t="shared" si="7234"/>
        <v>0</v>
      </c>
      <c r="HC430" s="59">
        <f t="shared" si="7235"/>
        <v>0</v>
      </c>
      <c r="HD430" s="59">
        <f t="shared" si="7236"/>
        <v>0</v>
      </c>
      <c r="HE430" s="72">
        <f t="shared" si="7237"/>
        <v>0</v>
      </c>
      <c r="HF430" s="72">
        <f t="shared" si="7275"/>
        <v>0</v>
      </c>
      <c r="HG430" s="308"/>
      <c r="HH430" s="307"/>
      <c r="HI430" s="156">
        <f>$H430</f>
        <v>183627.12</v>
      </c>
      <c r="HJ430" s="157" t="e">
        <f>GW430/GV430</f>
        <v>#DIV/0!</v>
      </c>
      <c r="HK430" s="57">
        <f>VLOOKUP($G430,'ВМП план КС'!$A$8:$AQ$93,40,0)</f>
        <v>0</v>
      </c>
      <c r="HL430" s="57">
        <f>VLOOKUP($G430,'ВМП план КС'!$A$8:$AQ$93,41,0)</f>
        <v>0</v>
      </c>
      <c r="HM430" s="57">
        <f>SUM(HK430/12*$B$2)</f>
        <v>0</v>
      </c>
      <c r="HN430" s="57">
        <f>SUM(HL430/12*$B$2)</f>
        <v>0</v>
      </c>
      <c r="HO430" s="56">
        <f>SUM(HO431:HO434)</f>
        <v>0</v>
      </c>
      <c r="HP430" s="56">
        <f t="shared" ref="HP430" si="7578">SUM(HP431:HP434)</f>
        <v>0</v>
      </c>
      <c r="HQ430" s="56">
        <f t="shared" ref="HQ430" si="7579">SUM(HQ431:HQ434)</f>
        <v>0</v>
      </c>
      <c r="HR430" s="56">
        <f t="shared" ref="HR430" si="7580">SUM(HR431:HR434)</f>
        <v>0</v>
      </c>
      <c r="HS430" s="56">
        <f t="shared" ref="HS430" si="7581">SUM(HS431:HS434)</f>
        <v>0</v>
      </c>
      <c r="HT430" s="56">
        <f t="shared" ref="HT430" si="7582">SUM(HT431:HT434)</f>
        <v>0</v>
      </c>
      <c r="HU430" s="87">
        <f t="shared" si="7238"/>
        <v>0</v>
      </c>
      <c r="HV430" s="59">
        <f t="shared" si="7239"/>
        <v>0</v>
      </c>
      <c r="HW430" s="59">
        <f t="shared" si="7240"/>
        <v>0</v>
      </c>
      <c r="HX430" s="72">
        <f t="shared" si="7241"/>
        <v>0</v>
      </c>
      <c r="HY430" s="72">
        <f t="shared" si="7276"/>
        <v>0</v>
      </c>
      <c r="HZ430" s="308"/>
      <c r="IA430" s="307"/>
      <c r="IB430" s="156">
        <f>$H430</f>
        <v>183627.12</v>
      </c>
      <c r="IC430" s="157" t="e">
        <f>HP430/HO430</f>
        <v>#DIV/0!</v>
      </c>
      <c r="ID430" s="112">
        <f>VLOOKUP($G430,'ВМП план КС'!$A$8:$AQ$93,34,0)</f>
        <v>0</v>
      </c>
      <c r="IE430" s="112">
        <f>VLOOKUP($G430,'ВМП план КС'!$A$8:$AQ$93,35,0)</f>
        <v>0</v>
      </c>
      <c r="IF430" s="57">
        <f>SUM(ID430/12*$B$2)</f>
        <v>0</v>
      </c>
      <c r="IG430" s="57">
        <f>SUM(IE430/12*$B$2)</f>
        <v>0</v>
      </c>
      <c r="IH430" s="56">
        <f>SUM(IH431:IH434)</f>
        <v>0</v>
      </c>
      <c r="II430" s="56">
        <f t="shared" ref="II430" si="7583">SUM(II431:II434)</f>
        <v>0</v>
      </c>
      <c r="IJ430" s="56">
        <f t="shared" ref="IJ430" si="7584">SUM(IJ431:IJ434)</f>
        <v>0</v>
      </c>
      <c r="IK430" s="56">
        <f t="shared" ref="IK430" si="7585">SUM(IK431:IK434)</f>
        <v>0</v>
      </c>
      <c r="IL430" s="56">
        <f t="shared" ref="IL430" si="7586">SUM(IL431:IL434)</f>
        <v>0</v>
      </c>
      <c r="IM430" s="56">
        <f t="shared" ref="IM430" si="7587">SUM(IM431:IM434)</f>
        <v>0</v>
      </c>
      <c r="IN430" s="87">
        <f t="shared" si="7242"/>
        <v>0</v>
      </c>
      <c r="IO430" s="59">
        <f t="shared" si="7243"/>
        <v>0</v>
      </c>
      <c r="IP430" s="59">
        <f t="shared" si="7244"/>
        <v>0</v>
      </c>
      <c r="IQ430" s="72">
        <f t="shared" si="7245"/>
        <v>0</v>
      </c>
      <c r="IR430" s="72">
        <f t="shared" si="7277"/>
        <v>0</v>
      </c>
      <c r="IS430" s="308"/>
      <c r="IT430" s="307"/>
      <c r="IU430" s="156">
        <f>$H430</f>
        <v>183627.12</v>
      </c>
      <c r="IV430" s="157" t="e">
        <f>II430/IH430</f>
        <v>#DIV/0!</v>
      </c>
      <c r="IW430" s="112">
        <f>VLOOKUP($G430,'ВМП план КС'!$A$8:$AQ$93,42,0)</f>
        <v>0</v>
      </c>
      <c r="IX430" s="112">
        <f>VLOOKUP($G430,'ВМП план КС'!$A$8:$AQ$93,43,0)</f>
        <v>0</v>
      </c>
      <c r="IY430" s="57">
        <f>SUM(IW430/12*$B$2)</f>
        <v>0</v>
      </c>
      <c r="IZ430" s="57">
        <f>SUM(IX430/12*$B$2)</f>
        <v>0</v>
      </c>
      <c r="JA430" s="56">
        <f>SUM(JA431:JA434)</f>
        <v>0</v>
      </c>
      <c r="JB430" s="56">
        <f t="shared" ref="JB430" si="7588">SUM(JB431:JB434)</f>
        <v>0</v>
      </c>
      <c r="JC430" s="56">
        <f t="shared" ref="JC430" si="7589">SUM(JC431:JC434)</f>
        <v>0</v>
      </c>
      <c r="JD430" s="56">
        <f t="shared" ref="JD430" si="7590">SUM(JD431:JD434)</f>
        <v>0</v>
      </c>
      <c r="JE430" s="56">
        <f t="shared" ref="JE430" si="7591">SUM(JE431:JE434)</f>
        <v>0</v>
      </c>
      <c r="JF430" s="56">
        <f t="shared" ref="JF430" si="7592">SUM(JF431:JF434)</f>
        <v>0</v>
      </c>
      <c r="JG430" s="87">
        <f t="shared" si="7191"/>
        <v>0</v>
      </c>
      <c r="JH430" s="59">
        <f t="shared" si="7192"/>
        <v>0</v>
      </c>
      <c r="JI430" s="59">
        <f t="shared" si="7193"/>
        <v>0</v>
      </c>
      <c r="JJ430" s="72">
        <f t="shared" si="7194"/>
        <v>0</v>
      </c>
      <c r="JK430" s="72">
        <f t="shared" si="7278"/>
        <v>0</v>
      </c>
      <c r="JL430" s="308"/>
      <c r="JM430" s="307"/>
      <c r="JN430" s="156">
        <f>$H430</f>
        <v>183627.12</v>
      </c>
      <c r="JO430" s="157" t="e">
        <f>JB430/JA430</f>
        <v>#DIV/0!</v>
      </c>
      <c r="JP430" s="384">
        <f>J430+AC430+AV430+BO430+CH430+DA430+DT430+EM430+FF430+FY430+GR430+HK430+ID430+IW430</f>
        <v>69</v>
      </c>
      <c r="JQ430" s="384">
        <f t="shared" ref="JQ430" si="7593">K430+AD430+AW430+BP430+CI430+DB430+DU430+EN430+FG430+FZ430+GS430+HL430+IE430+IX430</f>
        <v>12670271.279999999</v>
      </c>
      <c r="JR430" s="384">
        <f t="shared" ref="JR430" si="7594">L430+AE430+AX430+BQ430+CJ430+DC430+DV430+EO430+FH430+GA430+GT430+HM430+IF430+IY430</f>
        <v>57.5</v>
      </c>
      <c r="JS430" s="384">
        <f t="shared" ref="JS430" si="7595">M430+AF430+AY430+BR430+CK430+DD430+DW430+EP430+FI430+GB430+GU430+HN430+IG430+IZ430</f>
        <v>10558559.399999999</v>
      </c>
      <c r="JT430" s="384">
        <f t="shared" ref="JT430:JT434" si="7596">N430+AG430+AZ430+BS430+CL430+DE430+DX430+EQ430+FJ430+GC430+GV430+HO430+IH430+JA430</f>
        <v>65</v>
      </c>
      <c r="JU430" s="384">
        <f t="shared" ref="JU430:JU434" si="7597">O430+AH430+BA430+BT430+CM430+DF430+DY430+ER430+FK430+GD430+GW430+HP430+II430+JB430</f>
        <v>11935762.800000004</v>
      </c>
      <c r="JV430" s="384">
        <f t="shared" ref="JV430:JV434" si="7598">P430+AI430+BB430+BU430+CN430+DG430+DZ430+ES430+FL430+GE430+GX430+HQ430+IJ430+JC430</f>
        <v>344</v>
      </c>
      <c r="JW430" s="384">
        <f t="shared" ref="JW430:JW434" si="7599">Q430+AJ430+BC430+BV430+CO430+DH430+EA430+ET430+FM430+GF430+GY430+HR430+IK430+JD430</f>
        <v>4</v>
      </c>
      <c r="JX430" s="384">
        <f t="shared" ref="JX430:JX434" si="7600">R430+AK430+BD430+BW430+CP430+DI430+EB430+EU430+FN430+GG430+GZ430+HS430+IL430+JE430</f>
        <v>734508.48</v>
      </c>
      <c r="JY430" s="384">
        <f t="shared" ref="JY430:JY434" si="7601">S430+AL430+BE430+BX430+CQ430+DJ430+EC430+EV430+FO430+GH430+HA430+HT430+IM430+JF430</f>
        <v>16</v>
      </c>
      <c r="JZ430" s="384">
        <f>JT430+JW430</f>
        <v>69</v>
      </c>
      <c r="KA430" s="384">
        <f t="shared" si="7359"/>
        <v>12670271.280000005</v>
      </c>
      <c r="KB430" s="384">
        <f t="shared" si="7360"/>
        <v>360</v>
      </c>
      <c r="KC430" s="72">
        <f>JT430-JR430</f>
        <v>7.5</v>
      </c>
      <c r="KD430" s="72">
        <f>JU430-JS430</f>
        <v>1377203.400000006</v>
      </c>
      <c r="KE430" s="156">
        <f>$H430</f>
        <v>183627.12</v>
      </c>
      <c r="KF430" s="157">
        <f>JU430/JT430</f>
        <v>183627.12000000008</v>
      </c>
      <c r="KG430" s="309">
        <f>CR430/CJ430</f>
        <v>1.2</v>
      </c>
      <c r="KH430" s="309">
        <f>CS430/CK430</f>
        <v>1.2000000000000002</v>
      </c>
      <c r="KI430" s="223"/>
      <c r="KJ430" s="223"/>
      <c r="KK430" s="626"/>
      <c r="KL430" s="626"/>
      <c r="KM430" s="626"/>
    </row>
    <row r="431" spans="1:299" ht="36" x14ac:dyDescent="0.2">
      <c r="A431" s="100">
        <v>1</v>
      </c>
      <c r="B431" s="100">
        <v>1</v>
      </c>
      <c r="C431" s="668">
        <v>185</v>
      </c>
      <c r="D431" s="637" t="s">
        <v>244</v>
      </c>
      <c r="E431" s="393" t="s">
        <v>406</v>
      </c>
      <c r="F431" s="394" t="s">
        <v>245</v>
      </c>
      <c r="G431" s="63">
        <v>62</v>
      </c>
      <c r="H431" s="92">
        <v>183627.12</v>
      </c>
      <c r="I431" s="528">
        <v>198213.10399999999</v>
      </c>
      <c r="J431" s="45"/>
      <c r="K431" s="45"/>
      <c r="L431" s="45"/>
      <c r="M431" s="45"/>
      <c r="N431" s="45">
        <f>VLOOKUP($E431,'факт КС '!$E$11:$DJ$207,3,0)</f>
        <v>0</v>
      </c>
      <c r="O431" s="45">
        <f>VLOOKUP($E431,'факт КС '!$E$11:$DJ$207,4,0)</f>
        <v>0</v>
      </c>
      <c r="P431" s="45">
        <f>VLOOKUP($E431,'факт КС '!$E$11:$DJ$207,5,0)</f>
        <v>0</v>
      </c>
      <c r="Q431" s="45">
        <f>VLOOKUP($E431,'факт КС '!$E$11:$DJ$207,6,0)</f>
        <v>0</v>
      </c>
      <c r="R431" s="45">
        <f>VLOOKUP($E431,'факт КС '!$E$11:$DJ$207,7,0)</f>
        <v>0</v>
      </c>
      <c r="S431" s="45">
        <f>VLOOKUP($E431,'факт КС '!$E$11:$DJ$207,8,0)</f>
        <v>0</v>
      </c>
      <c r="T431" s="45">
        <f t="shared" si="7523"/>
        <v>0</v>
      </c>
      <c r="U431" s="45">
        <f t="shared" si="7524"/>
        <v>0</v>
      </c>
      <c r="V431" s="45">
        <f t="shared" si="7525"/>
        <v>0</v>
      </c>
      <c r="W431" s="181">
        <f t="shared" si="7526"/>
        <v>0</v>
      </c>
      <c r="X431" s="181">
        <f t="shared" si="7527"/>
        <v>0</v>
      </c>
      <c r="Y431" s="181"/>
      <c r="Z431" s="181"/>
      <c r="AA431" s="110"/>
      <c r="AB431" s="46"/>
      <c r="AC431" s="45"/>
      <c r="AD431" s="45"/>
      <c r="AE431" s="45"/>
      <c r="AF431" s="45"/>
      <c r="AG431" s="45">
        <f>VLOOKUP($E431,'факт КС '!$E$11:$DJ$207,15,0)</f>
        <v>0</v>
      </c>
      <c r="AH431" s="45">
        <f>VLOOKUP($E431,'факт КС '!$E$11:$DJ$207,16,0)</f>
        <v>0</v>
      </c>
      <c r="AI431" s="45">
        <f>VLOOKUP($E431,'факт КС '!$E$11:$DJ$207,17,0)</f>
        <v>0</v>
      </c>
      <c r="AJ431" s="45">
        <f>VLOOKUP($E431,'факт КС '!$E$11:$DJ$207,18,0)</f>
        <v>0</v>
      </c>
      <c r="AK431" s="45">
        <f>VLOOKUP($E431,'факт КС '!$E$11:$DJ$207,19,0)</f>
        <v>0</v>
      </c>
      <c r="AL431" s="45">
        <f>VLOOKUP($E431,'факт КС '!$E$11:$DJ$207,20,0)</f>
        <v>0</v>
      </c>
      <c r="AM431" s="45">
        <f t="shared" si="7248"/>
        <v>0</v>
      </c>
      <c r="AN431" s="45">
        <f t="shared" si="7249"/>
        <v>0</v>
      </c>
      <c r="AO431" s="45">
        <f t="shared" si="7250"/>
        <v>0</v>
      </c>
      <c r="AP431" s="181">
        <f t="shared" si="7251"/>
        <v>0</v>
      </c>
      <c r="AQ431" s="181">
        <f t="shared" si="7252"/>
        <v>0</v>
      </c>
      <c r="AR431" s="181"/>
      <c r="AS431" s="181"/>
      <c r="AT431" s="110"/>
      <c r="AU431" s="46"/>
      <c r="AV431" s="45"/>
      <c r="AW431" s="45"/>
      <c r="AX431" s="45"/>
      <c r="AY431" s="45"/>
      <c r="AZ431" s="45">
        <f>VLOOKUP($E431,'факт КС '!$E$11:$DJ$207,9,0)</f>
        <v>0</v>
      </c>
      <c r="BA431" s="45">
        <f>VLOOKUP($E431,'факт КС '!$E$11:$DJ$207,10,0)</f>
        <v>0</v>
      </c>
      <c r="BB431" s="45">
        <f>VLOOKUP($E431,'факт КС '!$E$11:$DJ$207,11,0)</f>
        <v>0</v>
      </c>
      <c r="BC431" s="45">
        <f>VLOOKUP($E431,'факт КС '!$E$11:$DJ$207,12,0)</f>
        <v>0</v>
      </c>
      <c r="BD431" s="45">
        <f>VLOOKUP($E431,'факт КС '!$E$11:$DJ$207,13,0)</f>
        <v>0</v>
      </c>
      <c r="BE431" s="45">
        <f>VLOOKUP($E431,'факт КС '!$E$11:$DJ$207,14,0)</f>
        <v>0</v>
      </c>
      <c r="BF431" s="45">
        <f t="shared" si="7201"/>
        <v>0</v>
      </c>
      <c r="BG431" s="45">
        <f t="shared" si="7202"/>
        <v>0</v>
      </c>
      <c r="BH431" s="45">
        <f t="shared" si="7203"/>
        <v>0</v>
      </c>
      <c r="BI431" s="181">
        <f t="shared" si="7151"/>
        <v>0</v>
      </c>
      <c r="BJ431" s="181">
        <f t="shared" si="7253"/>
        <v>0</v>
      </c>
      <c r="BK431" s="181"/>
      <c r="BL431" s="181"/>
      <c r="BM431" s="110"/>
      <c r="BN431" s="46"/>
      <c r="BO431" s="45"/>
      <c r="BP431" s="45"/>
      <c r="BQ431" s="45"/>
      <c r="BR431" s="45"/>
      <c r="BS431" s="45">
        <f>VLOOKUP($E431,'факт КС '!$E$11:$DJ$207,21,0)</f>
        <v>0</v>
      </c>
      <c r="BT431" s="45">
        <f>VLOOKUP($E431,'факт КС '!$E$11:$DJ$207,22,0)</f>
        <v>0</v>
      </c>
      <c r="BU431" s="45">
        <f>VLOOKUP($E431,'факт КС '!$E$11:$DJ$207,23,0)</f>
        <v>0</v>
      </c>
      <c r="BV431" s="45">
        <f>VLOOKUP($E431,'факт КС '!$E$11:$DJ$207,24,0)</f>
        <v>0</v>
      </c>
      <c r="BW431" s="45">
        <f>VLOOKUP($E431,'факт КС '!$E$11:$DJ$207,25,0)</f>
        <v>0</v>
      </c>
      <c r="BX431" s="45">
        <f>VLOOKUP($E431,'факт КС '!$E$11:$DJ$207,26,0)</f>
        <v>0</v>
      </c>
      <c r="BY431" s="45">
        <f t="shared" si="7254"/>
        <v>0</v>
      </c>
      <c r="BZ431" s="45">
        <f t="shared" si="7205"/>
        <v>0</v>
      </c>
      <c r="CA431" s="45">
        <f t="shared" si="7206"/>
        <v>0</v>
      </c>
      <c r="CB431" s="181">
        <f t="shared" si="7207"/>
        <v>0</v>
      </c>
      <c r="CC431" s="181">
        <f t="shared" si="7255"/>
        <v>0</v>
      </c>
      <c r="CD431" s="181"/>
      <c r="CE431" s="181"/>
      <c r="CF431" s="110"/>
      <c r="CG431" s="46"/>
      <c r="CH431" s="45"/>
      <c r="CI431" s="45"/>
      <c r="CJ431" s="45"/>
      <c r="CK431" s="45"/>
      <c r="CL431" s="45">
        <f>VLOOKUP($E431,'факт КС '!$E$11:$DJ$210,33,0)</f>
        <v>17</v>
      </c>
      <c r="CM431" s="45">
        <f>VLOOKUP($E431,'факт КС '!$E$11:$DJ$210,34,0)</f>
        <v>3121661.040000001</v>
      </c>
      <c r="CN431" s="45">
        <f>VLOOKUP($E431,'факт КС '!$E$11:$DJ$210,35,0)</f>
        <v>94</v>
      </c>
      <c r="CO431" s="45">
        <f>VLOOKUP($E431,'факт КС '!$E$11:$DJ$210,36,0)</f>
        <v>0</v>
      </c>
      <c r="CP431" s="45">
        <f>VLOOKUP($E431,'факт КС '!$E$11:$DJ$210,37,0)</f>
        <v>0</v>
      </c>
      <c r="CQ431" s="45">
        <f>VLOOKUP($E431,'факт КС '!$E$11:$DJ$210,38,0)</f>
        <v>0</v>
      </c>
      <c r="CR431" s="45">
        <f t="shared" si="7208"/>
        <v>17</v>
      </c>
      <c r="CS431" s="45">
        <f t="shared" si="7209"/>
        <v>3121661.040000001</v>
      </c>
      <c r="CT431" s="45">
        <f t="shared" si="7210"/>
        <v>94</v>
      </c>
      <c r="CU431" s="181"/>
      <c r="CV431" s="181"/>
      <c r="CW431" s="272"/>
      <c r="CX431" s="181"/>
      <c r="CY431" s="110"/>
      <c r="CZ431" s="46"/>
      <c r="DA431" s="45"/>
      <c r="DB431" s="45"/>
      <c r="DC431" s="45"/>
      <c r="DD431" s="45"/>
      <c r="DE431" s="45">
        <f>VLOOKUP($E431,'факт КС '!$E$11:$DJ$210,57,0)</f>
        <v>0</v>
      </c>
      <c r="DF431" s="45">
        <f>VLOOKUP($E431,'факт КС '!$E$11:$DJ$210,58,0)</f>
        <v>0</v>
      </c>
      <c r="DG431" s="45">
        <f>VLOOKUP($E431,'факт КС '!$E$11:$DJ$210,59,0)</f>
        <v>0</v>
      </c>
      <c r="DH431" s="45">
        <f>VLOOKUP($E431,'факт КС '!$E$11:$DJ$210,60,0)</f>
        <v>0</v>
      </c>
      <c r="DI431" s="45">
        <f>VLOOKUP($E431,'факт КС '!$E$11:$DJ$210,61,0)</f>
        <v>0</v>
      </c>
      <c r="DJ431" s="45">
        <f>VLOOKUP($E431,'факт КС '!$E$11:$DJ$210,62,0)</f>
        <v>0</v>
      </c>
      <c r="DK431" s="45">
        <f t="shared" si="7211"/>
        <v>0</v>
      </c>
      <c r="DL431" s="45">
        <f t="shared" si="7212"/>
        <v>0</v>
      </c>
      <c r="DM431" s="45">
        <f t="shared" si="7213"/>
        <v>0</v>
      </c>
      <c r="DN431" s="184">
        <f t="shared" si="7214"/>
        <v>0</v>
      </c>
      <c r="DO431" s="184">
        <f t="shared" si="7258"/>
        <v>0</v>
      </c>
      <c r="DP431" s="272"/>
      <c r="DQ431" s="181"/>
      <c r="DR431" s="110"/>
      <c r="DS431" s="46"/>
      <c r="DT431" s="45"/>
      <c r="DU431" s="45"/>
      <c r="DV431" s="45"/>
      <c r="DW431" s="45"/>
      <c r="DX431" s="45">
        <f>VLOOKUP($E431,'факт КС '!$E$11:$DJ$210,27,0)</f>
        <v>0</v>
      </c>
      <c r="DY431" s="45">
        <f>VLOOKUP($E431,'факт КС '!$E$11:$DJ$210,28,0)</f>
        <v>0</v>
      </c>
      <c r="DZ431" s="45">
        <f>VLOOKUP($E431,'факт КС '!$E$11:$DJ$210,29,0)</f>
        <v>0</v>
      </c>
      <c r="EA431" s="45">
        <f>VLOOKUP($E431,'факт КС '!$E$11:$DJ$210,30,0)</f>
        <v>0</v>
      </c>
      <c r="EB431" s="45">
        <f>VLOOKUP($E431,'факт КС '!$E$11:$DJ$210,31,0)</f>
        <v>0</v>
      </c>
      <c r="EC431" s="45">
        <f>VLOOKUP($E431,'факт КС '!$E$11:$DJ$210,32,0)</f>
        <v>0</v>
      </c>
      <c r="ED431" s="45">
        <f t="shared" si="7215"/>
        <v>0</v>
      </c>
      <c r="EE431" s="45">
        <f t="shared" si="7216"/>
        <v>0</v>
      </c>
      <c r="EF431" s="45">
        <f t="shared" si="7217"/>
        <v>0</v>
      </c>
      <c r="EG431" s="184">
        <f t="shared" si="7218"/>
        <v>0</v>
      </c>
      <c r="EH431" s="184">
        <f t="shared" si="7259"/>
        <v>0</v>
      </c>
      <c r="EI431" s="272"/>
      <c r="EJ431" s="181"/>
      <c r="EK431" s="110"/>
      <c r="EL431" s="46"/>
      <c r="EM431" s="45"/>
      <c r="EN431" s="45"/>
      <c r="EO431" s="45"/>
      <c r="EP431" s="45"/>
      <c r="EQ431" s="45">
        <f>VLOOKUP($E431,'факт КС '!$E$11:$DJ$210,63,0)</f>
        <v>31</v>
      </c>
      <c r="ER431" s="45">
        <f>VLOOKUP($E431,'факт КС '!$E$11:$DJ$210,64,0)</f>
        <v>5692440.7200000025</v>
      </c>
      <c r="ES431" s="45">
        <f>VLOOKUP($E431,'факт КС '!$E$11:$DJ$210,65,0)</f>
        <v>177</v>
      </c>
      <c r="ET431" s="45">
        <f>VLOOKUP($E431,'факт КС '!$E$11:$DJ$210,66,0)</f>
        <v>2</v>
      </c>
      <c r="EU431" s="45">
        <f>VLOOKUP($E431,'факт КС '!$E$11:$DJ$210,67,0)</f>
        <v>367254.24</v>
      </c>
      <c r="EV431" s="45">
        <f>VLOOKUP($E431,'факт КС '!$E$11:$DJ$210,68,0)</f>
        <v>7</v>
      </c>
      <c r="EW431" s="45">
        <f t="shared" si="7260"/>
        <v>33</v>
      </c>
      <c r="EX431" s="45">
        <f t="shared" si="7261"/>
        <v>6059694.9600000028</v>
      </c>
      <c r="EY431" s="45">
        <f t="shared" si="7262"/>
        <v>184</v>
      </c>
      <c r="EZ431" s="184">
        <f t="shared" si="7263"/>
        <v>31</v>
      </c>
      <c r="FA431" s="184">
        <f t="shared" si="7264"/>
        <v>5692440.7200000025</v>
      </c>
      <c r="FB431" s="272"/>
      <c r="FC431" s="181"/>
      <c r="FD431" s="110"/>
      <c r="FE431" s="46"/>
      <c r="FF431" s="45"/>
      <c r="FG431" s="45"/>
      <c r="FH431" s="45"/>
      <c r="FI431" s="45"/>
      <c r="FJ431" s="45">
        <f>VLOOKUP($E431,'факт КС '!$E$11:$DJ$210,93,0)</f>
        <v>17</v>
      </c>
      <c r="FK431" s="45">
        <f>VLOOKUP($E431,'факт КС '!$E$11:$DJ$210,94,0)</f>
        <v>3121661.040000001</v>
      </c>
      <c r="FL431" s="45">
        <f>VLOOKUP($E431,'факт КС '!$E$11:$DJ$210,95,0)</f>
        <v>73</v>
      </c>
      <c r="FM431" s="45">
        <f>VLOOKUP($E431,'факт КС '!$E$11:$DJ$210,96,0)</f>
        <v>2</v>
      </c>
      <c r="FN431" s="45">
        <f>VLOOKUP($E431,'факт КС '!$E$11:$DJ$210,97,0)</f>
        <v>367254.24</v>
      </c>
      <c r="FO431" s="45">
        <f>VLOOKUP($E431,'факт КС '!$E$11:$DJ$210,98,0)</f>
        <v>9</v>
      </c>
      <c r="FP431" s="45">
        <f t="shared" si="7265"/>
        <v>19</v>
      </c>
      <c r="FQ431" s="45">
        <f t="shared" si="7266"/>
        <v>3488915.2800000012</v>
      </c>
      <c r="FR431" s="45">
        <f t="shared" si="7267"/>
        <v>82</v>
      </c>
      <c r="FS431" s="184"/>
      <c r="FT431" s="184"/>
      <c r="FU431" s="272"/>
      <c r="FV431" s="181"/>
      <c r="FW431" s="110"/>
      <c r="FX431" s="46"/>
      <c r="FY431" s="45"/>
      <c r="FZ431" s="45"/>
      <c r="GA431" s="45"/>
      <c r="GB431" s="45"/>
      <c r="GC431" s="45">
        <f>VLOOKUP($E431,'факт КС '!$E$11:$DJ$210,87,0)</f>
        <v>0</v>
      </c>
      <c r="GD431" s="45">
        <f>VLOOKUP($E431,'факт КС '!$E$11:$DJ$210,88,0)</f>
        <v>0</v>
      </c>
      <c r="GE431" s="45">
        <f>VLOOKUP($E431,'факт КС '!$E$11:$DJ$210,89,0)</f>
        <v>0</v>
      </c>
      <c r="GF431" s="45">
        <f>VLOOKUP($E431,'факт КС '!$E$11:$DJ$210,90,0)</f>
        <v>0</v>
      </c>
      <c r="GG431" s="45">
        <f>VLOOKUP($E431,'факт КС '!$E$11:$DJ$210,91,0)</f>
        <v>0</v>
      </c>
      <c r="GH431" s="45">
        <f>VLOOKUP($E431,'факт КС '!$E$11:$DJ$210,92,0)</f>
        <v>0</v>
      </c>
      <c r="GI431" s="45">
        <f t="shared" si="7270"/>
        <v>0</v>
      </c>
      <c r="GJ431" s="45">
        <f t="shared" si="7271"/>
        <v>0</v>
      </c>
      <c r="GK431" s="45">
        <f t="shared" si="7272"/>
        <v>0</v>
      </c>
      <c r="GL431" s="184">
        <f t="shared" si="7273"/>
        <v>0</v>
      </c>
      <c r="GM431" s="184">
        <f t="shared" si="7274"/>
        <v>0</v>
      </c>
      <c r="GN431" s="272"/>
      <c r="GO431" s="181"/>
      <c r="GP431" s="110"/>
      <c r="GQ431" s="46"/>
      <c r="GR431" s="45"/>
      <c r="GS431" s="45"/>
      <c r="GT431" s="45"/>
      <c r="GU431" s="45"/>
      <c r="GV431" s="45">
        <f>VLOOKUP($E431,'факт КС '!$E$11:$DJ$210,99,0)</f>
        <v>0</v>
      </c>
      <c r="GW431" s="45">
        <f>VLOOKUP($E431,'факт КС '!$E$11:$DJ$210,100,0)</f>
        <v>0</v>
      </c>
      <c r="GX431" s="45">
        <f>VLOOKUP($E431,'факт КС '!$E$11:$DJ$210,101,0)</f>
        <v>0</v>
      </c>
      <c r="GY431" s="45">
        <f>VLOOKUP($E431,'факт КС '!$E$11:$DJ$210,102,0)</f>
        <v>0</v>
      </c>
      <c r="GZ431" s="45">
        <f>VLOOKUP($E431,'факт КС '!$E$11:$DJ$210,103,0)</f>
        <v>0</v>
      </c>
      <c r="HA431" s="45">
        <f>VLOOKUP($E431,'факт КС '!$E$11:$DJ$210,104,0)</f>
        <v>0</v>
      </c>
      <c r="HB431" s="45">
        <f t="shared" si="7234"/>
        <v>0</v>
      </c>
      <c r="HC431" s="45">
        <f t="shared" si="7235"/>
        <v>0</v>
      </c>
      <c r="HD431" s="45">
        <f t="shared" si="7236"/>
        <v>0</v>
      </c>
      <c r="HE431" s="184">
        <f t="shared" si="7237"/>
        <v>0</v>
      </c>
      <c r="HF431" s="184">
        <f t="shared" si="7275"/>
        <v>0</v>
      </c>
      <c r="HG431" s="272"/>
      <c r="HH431" s="181"/>
      <c r="HI431" s="110"/>
      <c r="HJ431" s="46"/>
      <c r="HK431" s="45"/>
      <c r="HL431" s="45"/>
      <c r="HM431" s="45"/>
      <c r="HN431" s="45"/>
      <c r="HO431" s="45">
        <f>VLOOKUP($E431,'факт КС '!$E$11:$DJ$210,81,0)</f>
        <v>0</v>
      </c>
      <c r="HP431" s="45">
        <f>VLOOKUP($E431,'факт КС '!$E$11:$DJ$210,82,0)</f>
        <v>0</v>
      </c>
      <c r="HQ431" s="45">
        <f>VLOOKUP($E431,'факт КС '!$E$11:$DJ$210,83,0)</f>
        <v>0</v>
      </c>
      <c r="HR431" s="45">
        <f>VLOOKUP($E431,'факт КС '!$E$11:$DJ$210,84,0)</f>
        <v>0</v>
      </c>
      <c r="HS431" s="45">
        <f>VLOOKUP($E431,'факт КС '!$E$11:$DJ$210,85,0)</f>
        <v>0</v>
      </c>
      <c r="HT431" s="45">
        <f>VLOOKUP($E431,'факт КС '!$E$11:$DJ$210,86,0)</f>
        <v>0</v>
      </c>
      <c r="HU431" s="45">
        <f t="shared" si="7238"/>
        <v>0</v>
      </c>
      <c r="HV431" s="45">
        <f t="shared" si="7239"/>
        <v>0</v>
      </c>
      <c r="HW431" s="45">
        <f t="shared" si="7240"/>
        <v>0</v>
      </c>
      <c r="HX431" s="184">
        <f t="shared" si="7241"/>
        <v>0</v>
      </c>
      <c r="HY431" s="184">
        <f t="shared" si="7276"/>
        <v>0</v>
      </c>
      <c r="HZ431" s="272"/>
      <c r="IA431" s="181"/>
      <c r="IB431" s="110"/>
      <c r="IC431" s="46"/>
      <c r="ID431" s="46"/>
      <c r="IE431" s="46"/>
      <c r="IF431" s="45"/>
      <c r="IG431" s="45"/>
      <c r="IH431" s="45">
        <f>VLOOKUP($E431,'факт КС '!$E$11:$DJ$210,69,0)</f>
        <v>0</v>
      </c>
      <c r="II431" s="45">
        <f>VLOOKUP($E431,'факт КС '!$E$11:$DJ$210,70,0)</f>
        <v>0</v>
      </c>
      <c r="IJ431" s="45">
        <f>VLOOKUP($E431,'факт КС '!$E$11:$DJ$210,71,0)</f>
        <v>0</v>
      </c>
      <c r="IK431" s="45">
        <f>VLOOKUP($E431,'факт КС '!$E$11:$DJ$210,72,0)</f>
        <v>0</v>
      </c>
      <c r="IL431" s="45">
        <f>VLOOKUP($E431,'факт КС '!$E$11:$DJ$210,73,0)</f>
        <v>0</v>
      </c>
      <c r="IM431" s="45">
        <f>VLOOKUP($E431,'факт КС '!$E$11:$DJ$210,74,0)</f>
        <v>0</v>
      </c>
      <c r="IN431" s="45">
        <f t="shared" si="7242"/>
        <v>0</v>
      </c>
      <c r="IO431" s="45">
        <f t="shared" si="7243"/>
        <v>0</v>
      </c>
      <c r="IP431" s="45">
        <f t="shared" si="7244"/>
        <v>0</v>
      </c>
      <c r="IQ431" s="184">
        <f t="shared" si="7245"/>
        <v>0</v>
      </c>
      <c r="IR431" s="184">
        <f t="shared" si="7277"/>
        <v>0</v>
      </c>
      <c r="IS431" s="272"/>
      <c r="IT431" s="181"/>
      <c r="IU431" s="110"/>
      <c r="IV431" s="46"/>
      <c r="IW431" s="46"/>
      <c r="IX431" s="46"/>
      <c r="IY431" s="45"/>
      <c r="IZ431" s="45"/>
      <c r="JA431" s="45">
        <f>VLOOKUP($E431,'факт КС '!$E$11:$DJ$210,75,0)</f>
        <v>0</v>
      </c>
      <c r="JB431" s="45">
        <f>VLOOKUP($E431,'факт КС '!$E$11:$DJ$210,76,0)</f>
        <v>0</v>
      </c>
      <c r="JC431" s="45">
        <f>VLOOKUP($E431,'факт КС '!$E$11:$DJ$210,77,0)</f>
        <v>0</v>
      </c>
      <c r="JD431" s="45">
        <f>VLOOKUP($E431,'факт КС '!$E$11:$DJ$210,78,0)</f>
        <v>0</v>
      </c>
      <c r="JE431" s="45">
        <f>VLOOKUP($E431,'факт КС '!$E$11:$DJ$210,79,0)</f>
        <v>0</v>
      </c>
      <c r="JF431" s="45">
        <f>VLOOKUP($E431,'факт КС '!$E$11:$DJ$210,80,0)</f>
        <v>0</v>
      </c>
      <c r="JG431" s="45">
        <f t="shared" si="7191"/>
        <v>0</v>
      </c>
      <c r="JH431" s="45">
        <f t="shared" si="7192"/>
        <v>0</v>
      </c>
      <c r="JI431" s="45">
        <f t="shared" si="7193"/>
        <v>0</v>
      </c>
      <c r="JJ431" s="184">
        <f t="shared" si="7194"/>
        <v>0</v>
      </c>
      <c r="JK431" s="184">
        <f t="shared" si="7278"/>
        <v>0</v>
      </c>
      <c r="JL431" s="272"/>
      <c r="JM431" s="181"/>
      <c r="JN431" s="110"/>
      <c r="JO431" s="46"/>
      <c r="JP431" s="47"/>
      <c r="JQ431" s="48"/>
      <c r="JR431" s="47"/>
      <c r="JS431" s="47"/>
      <c r="JT431" s="385">
        <f t="shared" si="7596"/>
        <v>65</v>
      </c>
      <c r="JU431" s="385">
        <f t="shared" si="7597"/>
        <v>11935762.800000004</v>
      </c>
      <c r="JV431" s="385">
        <f t="shared" si="7598"/>
        <v>344</v>
      </c>
      <c r="JW431" s="385">
        <f t="shared" si="7599"/>
        <v>4</v>
      </c>
      <c r="JX431" s="385">
        <f t="shared" si="7600"/>
        <v>734508.48</v>
      </c>
      <c r="JY431" s="385">
        <f t="shared" si="7601"/>
        <v>16</v>
      </c>
      <c r="JZ431" s="45">
        <f t="shared" ref="JZ431:JZ434" si="7602">JT431+JW431</f>
        <v>69</v>
      </c>
      <c r="KA431" s="45">
        <f t="shared" si="7359"/>
        <v>12670271.280000005</v>
      </c>
      <c r="KB431" s="45">
        <f t="shared" si="7360"/>
        <v>360</v>
      </c>
      <c r="KC431" s="184">
        <f t="shared" ref="KC431:KC434" si="7603">JT431-JR431</f>
        <v>65</v>
      </c>
      <c r="KD431" s="184">
        <f t="shared" ref="KD431:KD434" si="7604">JU431-JS431</f>
        <v>11935762.800000004</v>
      </c>
      <c r="KE431" s="110"/>
      <c r="KF431" s="46"/>
      <c r="KG431" s="62"/>
      <c r="KH431" s="62"/>
    </row>
    <row r="432" spans="1:299" s="3" customFormat="1" hidden="1" x14ac:dyDescent="0.2">
      <c r="A432" s="100">
        <v>1</v>
      </c>
      <c r="B432" s="62"/>
      <c r="C432" s="49"/>
      <c r="D432" s="261"/>
      <c r="E432" s="750"/>
      <c r="F432" s="7"/>
      <c r="G432" s="63"/>
      <c r="H432" s="92"/>
      <c r="I432" s="92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>
        <f t="shared" si="7523"/>
        <v>0</v>
      </c>
      <c r="U432" s="45">
        <f t="shared" si="7524"/>
        <v>0</v>
      </c>
      <c r="V432" s="45">
        <f t="shared" si="7525"/>
        <v>0</v>
      </c>
      <c r="W432" s="181">
        <f t="shared" si="7526"/>
        <v>0</v>
      </c>
      <c r="X432" s="181">
        <f t="shared" si="7527"/>
        <v>0</v>
      </c>
      <c r="Y432" s="181"/>
      <c r="Z432" s="181"/>
      <c r="AA432" s="46"/>
      <c r="AB432" s="46"/>
      <c r="AC432" s="45"/>
      <c r="AD432" s="45"/>
      <c r="AE432" s="45"/>
      <c r="AF432" s="45"/>
      <c r="AG432" s="45"/>
      <c r="AH432" s="45"/>
      <c r="AI432" s="45"/>
      <c r="AJ432" s="45"/>
      <c r="AK432" s="45"/>
      <c r="AL432" s="45"/>
      <c r="AM432" s="45">
        <f t="shared" si="7248"/>
        <v>0</v>
      </c>
      <c r="AN432" s="45">
        <f t="shared" si="7249"/>
        <v>0</v>
      </c>
      <c r="AO432" s="45">
        <f t="shared" si="7250"/>
        <v>0</v>
      </c>
      <c r="AP432" s="181">
        <f t="shared" si="7251"/>
        <v>0</v>
      </c>
      <c r="AQ432" s="181">
        <f t="shared" si="7252"/>
        <v>0</v>
      </c>
      <c r="AR432" s="181"/>
      <c r="AS432" s="181"/>
      <c r="AT432" s="46"/>
      <c r="AU432" s="46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>
        <f t="shared" si="7201"/>
        <v>0</v>
      </c>
      <c r="BG432" s="45">
        <f t="shared" si="7202"/>
        <v>0</v>
      </c>
      <c r="BH432" s="45">
        <f t="shared" si="7203"/>
        <v>0</v>
      </c>
      <c r="BI432" s="181">
        <f t="shared" si="7151"/>
        <v>0</v>
      </c>
      <c r="BJ432" s="181">
        <f t="shared" si="7253"/>
        <v>0</v>
      </c>
      <c r="BK432" s="181"/>
      <c r="BL432" s="181"/>
      <c r="BM432" s="46"/>
      <c r="BN432" s="46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>
        <f t="shared" si="7254"/>
        <v>0</v>
      </c>
      <c r="BZ432" s="45">
        <f t="shared" si="7205"/>
        <v>0</v>
      </c>
      <c r="CA432" s="45">
        <f t="shared" si="7206"/>
        <v>0</v>
      </c>
      <c r="CB432" s="181">
        <f t="shared" si="7207"/>
        <v>0</v>
      </c>
      <c r="CC432" s="181">
        <f t="shared" si="7255"/>
        <v>0</v>
      </c>
      <c r="CD432" s="181"/>
      <c r="CE432" s="181"/>
      <c r="CF432" s="46"/>
      <c r="CG432" s="46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>
        <f t="shared" si="7208"/>
        <v>0</v>
      </c>
      <c r="CS432" s="45">
        <f t="shared" si="7209"/>
        <v>0</v>
      </c>
      <c r="CT432" s="45">
        <f t="shared" si="7210"/>
        <v>0</v>
      </c>
      <c r="CU432" s="181">
        <f t="shared" si="7256"/>
        <v>0</v>
      </c>
      <c r="CV432" s="181">
        <f t="shared" si="7257"/>
        <v>0</v>
      </c>
      <c r="CW432" s="273"/>
      <c r="CX432" s="184"/>
      <c r="CY432" s="117"/>
      <c r="CZ432" s="117"/>
      <c r="DA432" s="114"/>
      <c r="DB432" s="114"/>
      <c r="DC432" s="114"/>
      <c r="DD432" s="114"/>
      <c r="DE432" s="114"/>
      <c r="DF432" s="114"/>
      <c r="DG432" s="114"/>
      <c r="DH432" s="114"/>
      <c r="DI432" s="114"/>
      <c r="DJ432" s="114"/>
      <c r="DK432" s="45">
        <f t="shared" si="7211"/>
        <v>0</v>
      </c>
      <c r="DL432" s="45">
        <f t="shared" si="7212"/>
        <v>0</v>
      </c>
      <c r="DM432" s="45">
        <f t="shared" si="7213"/>
        <v>0</v>
      </c>
      <c r="DN432" s="184">
        <f t="shared" si="7214"/>
        <v>0</v>
      </c>
      <c r="DO432" s="184">
        <f t="shared" si="7258"/>
        <v>0</v>
      </c>
      <c r="DP432" s="184"/>
      <c r="DQ432" s="184"/>
      <c r="DR432" s="117"/>
      <c r="DS432" s="117"/>
      <c r="DT432" s="114"/>
      <c r="DU432" s="114"/>
      <c r="DV432" s="114"/>
      <c r="DW432" s="114"/>
      <c r="DX432" s="114"/>
      <c r="DY432" s="114"/>
      <c r="DZ432" s="114"/>
      <c r="EA432" s="114"/>
      <c r="EB432" s="114"/>
      <c r="EC432" s="114"/>
      <c r="ED432" s="45">
        <f t="shared" si="7215"/>
        <v>0</v>
      </c>
      <c r="EE432" s="45">
        <f t="shared" si="7216"/>
        <v>0</v>
      </c>
      <c r="EF432" s="45">
        <f t="shared" si="7217"/>
        <v>0</v>
      </c>
      <c r="EG432" s="184">
        <f t="shared" si="7218"/>
        <v>0</v>
      </c>
      <c r="EH432" s="184">
        <f t="shared" si="7259"/>
        <v>0</v>
      </c>
      <c r="EI432" s="184"/>
      <c r="EJ432" s="184"/>
      <c r="EK432" s="117"/>
      <c r="EL432" s="117"/>
      <c r="EM432" s="114"/>
      <c r="EN432" s="114"/>
      <c r="EO432" s="114"/>
      <c r="EP432" s="114"/>
      <c r="EQ432" s="45"/>
      <c r="ER432" s="45"/>
      <c r="ES432" s="45"/>
      <c r="ET432" s="45"/>
      <c r="EU432" s="45"/>
      <c r="EV432" s="45"/>
      <c r="EW432" s="45">
        <f t="shared" si="7260"/>
        <v>0</v>
      </c>
      <c r="EX432" s="45">
        <f t="shared" si="7261"/>
        <v>0</v>
      </c>
      <c r="EY432" s="45">
        <f t="shared" si="7262"/>
        <v>0</v>
      </c>
      <c r="EZ432" s="184">
        <f t="shared" si="7263"/>
        <v>0</v>
      </c>
      <c r="FA432" s="184">
        <f t="shared" si="7264"/>
        <v>0</v>
      </c>
      <c r="FB432" s="184"/>
      <c r="FC432" s="184"/>
      <c r="FD432" s="117"/>
      <c r="FE432" s="117"/>
      <c r="FF432" s="114"/>
      <c r="FG432" s="114"/>
      <c r="FH432" s="114"/>
      <c r="FI432" s="114"/>
      <c r="FJ432" s="45"/>
      <c r="FK432" s="45"/>
      <c r="FL432" s="45"/>
      <c r="FM432" s="45"/>
      <c r="FN432" s="45"/>
      <c r="FO432" s="45"/>
      <c r="FP432" s="45">
        <f t="shared" si="7265"/>
        <v>0</v>
      </c>
      <c r="FQ432" s="45">
        <f t="shared" si="7266"/>
        <v>0</v>
      </c>
      <c r="FR432" s="45">
        <f t="shared" si="7267"/>
        <v>0</v>
      </c>
      <c r="FS432" s="184">
        <f t="shared" si="7268"/>
        <v>0</v>
      </c>
      <c r="FT432" s="184">
        <f t="shared" si="7269"/>
        <v>0</v>
      </c>
      <c r="FU432" s="184"/>
      <c r="FV432" s="184"/>
      <c r="FW432" s="117"/>
      <c r="FX432" s="117"/>
      <c r="FY432" s="114"/>
      <c r="FZ432" s="114"/>
      <c r="GA432" s="114"/>
      <c r="GB432" s="114"/>
      <c r="GC432" s="114"/>
      <c r="GD432" s="114"/>
      <c r="GE432" s="114"/>
      <c r="GF432" s="114"/>
      <c r="GG432" s="114"/>
      <c r="GH432" s="114"/>
      <c r="GI432" s="45">
        <f t="shared" si="7270"/>
        <v>0</v>
      </c>
      <c r="GJ432" s="45">
        <f t="shared" si="7271"/>
        <v>0</v>
      </c>
      <c r="GK432" s="45">
        <f t="shared" si="7272"/>
        <v>0</v>
      </c>
      <c r="GL432" s="184">
        <f t="shared" si="7273"/>
        <v>0</v>
      </c>
      <c r="GM432" s="184">
        <f t="shared" si="7274"/>
        <v>0</v>
      </c>
      <c r="GN432" s="184"/>
      <c r="GO432" s="184"/>
      <c r="GP432" s="117"/>
      <c r="GQ432" s="117"/>
      <c r="GR432" s="114"/>
      <c r="GS432" s="114"/>
      <c r="GT432" s="114"/>
      <c r="GU432" s="114"/>
      <c r="GV432" s="114"/>
      <c r="GW432" s="114"/>
      <c r="GX432" s="114"/>
      <c r="GY432" s="114"/>
      <c r="GZ432" s="114"/>
      <c r="HA432" s="114"/>
      <c r="HB432" s="45">
        <f t="shared" si="7234"/>
        <v>0</v>
      </c>
      <c r="HC432" s="45">
        <f t="shared" si="7235"/>
        <v>0</v>
      </c>
      <c r="HD432" s="45">
        <f t="shared" si="7236"/>
        <v>0</v>
      </c>
      <c r="HE432" s="184">
        <f t="shared" si="7237"/>
        <v>0</v>
      </c>
      <c r="HF432" s="184">
        <f t="shared" si="7275"/>
        <v>0</v>
      </c>
      <c r="HG432" s="184"/>
      <c r="HH432" s="184"/>
      <c r="HI432" s="117"/>
      <c r="HJ432" s="117"/>
      <c r="HK432" s="114"/>
      <c r="HL432" s="114"/>
      <c r="HM432" s="114"/>
      <c r="HN432" s="114"/>
      <c r="HO432" s="114"/>
      <c r="HP432" s="114"/>
      <c r="HQ432" s="114"/>
      <c r="HR432" s="114"/>
      <c r="HS432" s="114"/>
      <c r="HT432" s="114"/>
      <c r="HU432" s="45">
        <f t="shared" si="7238"/>
        <v>0</v>
      </c>
      <c r="HV432" s="45">
        <f t="shared" si="7239"/>
        <v>0</v>
      </c>
      <c r="HW432" s="45">
        <f t="shared" si="7240"/>
        <v>0</v>
      </c>
      <c r="HX432" s="184">
        <f t="shared" si="7241"/>
        <v>0</v>
      </c>
      <c r="HY432" s="184">
        <f t="shared" si="7276"/>
        <v>0</v>
      </c>
      <c r="HZ432" s="184"/>
      <c r="IA432" s="184"/>
      <c r="IB432" s="117"/>
      <c r="IC432" s="117"/>
      <c r="ID432" s="117"/>
      <c r="IE432" s="117"/>
      <c r="IF432" s="114"/>
      <c r="IG432" s="114"/>
      <c r="IH432" s="114"/>
      <c r="II432" s="114"/>
      <c r="IJ432" s="114"/>
      <c r="IK432" s="114"/>
      <c r="IL432" s="114"/>
      <c r="IM432" s="114"/>
      <c r="IN432" s="45">
        <f t="shared" si="7242"/>
        <v>0</v>
      </c>
      <c r="IO432" s="45">
        <f t="shared" si="7243"/>
        <v>0</v>
      </c>
      <c r="IP432" s="45">
        <f t="shared" si="7244"/>
        <v>0</v>
      </c>
      <c r="IQ432" s="184">
        <f t="shared" si="7245"/>
        <v>0</v>
      </c>
      <c r="IR432" s="184">
        <f t="shared" si="7277"/>
        <v>0</v>
      </c>
      <c r="IS432" s="184"/>
      <c r="IT432" s="184"/>
      <c r="IU432" s="117"/>
      <c r="IV432" s="117"/>
      <c r="IW432" s="117"/>
      <c r="IX432" s="117"/>
      <c r="IY432" s="114"/>
      <c r="IZ432" s="114"/>
      <c r="JA432" s="45"/>
      <c r="JB432" s="45"/>
      <c r="JC432" s="45"/>
      <c r="JD432" s="45"/>
      <c r="JE432" s="45"/>
      <c r="JF432" s="45"/>
      <c r="JG432" s="45">
        <f t="shared" si="7191"/>
        <v>0</v>
      </c>
      <c r="JH432" s="45">
        <f t="shared" si="7192"/>
        <v>0</v>
      </c>
      <c r="JI432" s="45">
        <f t="shared" si="7193"/>
        <v>0</v>
      </c>
      <c r="JJ432" s="184">
        <f t="shared" si="7194"/>
        <v>0</v>
      </c>
      <c r="JK432" s="184">
        <f t="shared" si="7278"/>
        <v>0</v>
      </c>
      <c r="JL432" s="184"/>
      <c r="JM432" s="184"/>
      <c r="JN432" s="117"/>
      <c r="JO432" s="117"/>
      <c r="JP432" s="118"/>
      <c r="JQ432" s="119"/>
      <c r="JR432" s="118"/>
      <c r="JS432" s="118"/>
      <c r="JT432" s="385">
        <f t="shared" si="7596"/>
        <v>0</v>
      </c>
      <c r="JU432" s="385">
        <f t="shared" si="7597"/>
        <v>0</v>
      </c>
      <c r="JV432" s="385">
        <f t="shared" si="7598"/>
        <v>0</v>
      </c>
      <c r="JW432" s="385">
        <f t="shared" si="7599"/>
        <v>0</v>
      </c>
      <c r="JX432" s="385">
        <f t="shared" si="7600"/>
        <v>0</v>
      </c>
      <c r="JY432" s="385">
        <f t="shared" si="7601"/>
        <v>0</v>
      </c>
      <c r="JZ432" s="45">
        <f t="shared" si="7602"/>
        <v>0</v>
      </c>
      <c r="KA432" s="45">
        <f t="shared" si="7359"/>
        <v>0</v>
      </c>
      <c r="KB432" s="45">
        <f t="shared" si="7360"/>
        <v>0</v>
      </c>
      <c r="KC432" s="184">
        <f t="shared" si="7603"/>
        <v>0</v>
      </c>
      <c r="KD432" s="184">
        <f t="shared" si="7604"/>
        <v>0</v>
      </c>
      <c r="KE432" s="117"/>
      <c r="KF432" s="117"/>
      <c r="KG432" s="49"/>
      <c r="KH432" s="49"/>
    </row>
    <row r="433" spans="1:299" s="3" customFormat="1" hidden="1" x14ac:dyDescent="0.2">
      <c r="A433" s="100">
        <v>1</v>
      </c>
      <c r="B433" s="62"/>
      <c r="C433" s="49"/>
      <c r="D433" s="261"/>
      <c r="E433" s="750"/>
      <c r="F433" s="7"/>
      <c r="G433" s="63"/>
      <c r="H433" s="92"/>
      <c r="I433" s="92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>
        <f t="shared" si="7523"/>
        <v>0</v>
      </c>
      <c r="U433" s="45">
        <f t="shared" si="7524"/>
        <v>0</v>
      </c>
      <c r="V433" s="45">
        <f t="shared" si="7525"/>
        <v>0</v>
      </c>
      <c r="W433" s="181">
        <f t="shared" si="7526"/>
        <v>0</v>
      </c>
      <c r="X433" s="181">
        <f t="shared" si="7527"/>
        <v>0</v>
      </c>
      <c r="Y433" s="181"/>
      <c r="Z433" s="181"/>
      <c r="AA433" s="46"/>
      <c r="AB433" s="46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>
        <f t="shared" si="7248"/>
        <v>0</v>
      </c>
      <c r="AN433" s="45">
        <f t="shared" si="7249"/>
        <v>0</v>
      </c>
      <c r="AO433" s="45">
        <f t="shared" si="7250"/>
        <v>0</v>
      </c>
      <c r="AP433" s="181">
        <f t="shared" si="7251"/>
        <v>0</v>
      </c>
      <c r="AQ433" s="181">
        <f t="shared" si="7252"/>
        <v>0</v>
      </c>
      <c r="AR433" s="181"/>
      <c r="AS433" s="181"/>
      <c r="AT433" s="46"/>
      <c r="AU433" s="46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>
        <f t="shared" si="7201"/>
        <v>0</v>
      </c>
      <c r="BG433" s="45">
        <f t="shared" si="7202"/>
        <v>0</v>
      </c>
      <c r="BH433" s="45">
        <f t="shared" si="7203"/>
        <v>0</v>
      </c>
      <c r="BI433" s="181">
        <f t="shared" si="7151"/>
        <v>0</v>
      </c>
      <c r="BJ433" s="181">
        <f t="shared" si="7253"/>
        <v>0</v>
      </c>
      <c r="BK433" s="181"/>
      <c r="BL433" s="181"/>
      <c r="BM433" s="46"/>
      <c r="BN433" s="46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>
        <f t="shared" si="7254"/>
        <v>0</v>
      </c>
      <c r="BZ433" s="45">
        <f t="shared" si="7205"/>
        <v>0</v>
      </c>
      <c r="CA433" s="45">
        <f t="shared" si="7206"/>
        <v>0</v>
      </c>
      <c r="CB433" s="181">
        <f t="shared" si="7207"/>
        <v>0</v>
      </c>
      <c r="CC433" s="181">
        <f t="shared" si="7255"/>
        <v>0</v>
      </c>
      <c r="CD433" s="181"/>
      <c r="CE433" s="181"/>
      <c r="CF433" s="46"/>
      <c r="CG433" s="46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>
        <f t="shared" si="7208"/>
        <v>0</v>
      </c>
      <c r="CS433" s="45">
        <f t="shared" si="7209"/>
        <v>0</v>
      </c>
      <c r="CT433" s="45">
        <f t="shared" si="7210"/>
        <v>0</v>
      </c>
      <c r="CU433" s="181">
        <f t="shared" si="7256"/>
        <v>0</v>
      </c>
      <c r="CV433" s="181">
        <f t="shared" si="7257"/>
        <v>0</v>
      </c>
      <c r="CW433" s="272"/>
      <c r="CX433" s="181"/>
      <c r="CY433" s="46"/>
      <c r="CZ433" s="46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>
        <f t="shared" si="7211"/>
        <v>0</v>
      </c>
      <c r="DL433" s="45">
        <f t="shared" si="7212"/>
        <v>0</v>
      </c>
      <c r="DM433" s="45">
        <f t="shared" si="7213"/>
        <v>0</v>
      </c>
      <c r="DN433" s="184">
        <f t="shared" si="7214"/>
        <v>0</v>
      </c>
      <c r="DO433" s="184">
        <f t="shared" si="7258"/>
        <v>0</v>
      </c>
      <c r="DP433" s="181"/>
      <c r="DQ433" s="181"/>
      <c r="DR433" s="46"/>
      <c r="DS433" s="46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>
        <f t="shared" si="7215"/>
        <v>0</v>
      </c>
      <c r="EE433" s="45">
        <f t="shared" si="7216"/>
        <v>0</v>
      </c>
      <c r="EF433" s="45">
        <f t="shared" si="7217"/>
        <v>0</v>
      </c>
      <c r="EG433" s="184">
        <f t="shared" si="7218"/>
        <v>0</v>
      </c>
      <c r="EH433" s="184">
        <f t="shared" si="7259"/>
        <v>0</v>
      </c>
      <c r="EI433" s="181"/>
      <c r="EJ433" s="181"/>
      <c r="EK433" s="46"/>
      <c r="EL433" s="46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>
        <f t="shared" si="7260"/>
        <v>0</v>
      </c>
      <c r="EX433" s="45">
        <f t="shared" si="7261"/>
        <v>0</v>
      </c>
      <c r="EY433" s="45">
        <f t="shared" si="7262"/>
        <v>0</v>
      </c>
      <c r="EZ433" s="184">
        <f t="shared" si="7263"/>
        <v>0</v>
      </c>
      <c r="FA433" s="184">
        <f t="shared" si="7264"/>
        <v>0</v>
      </c>
      <c r="FB433" s="181"/>
      <c r="FC433" s="181"/>
      <c r="FD433" s="46"/>
      <c r="FE433" s="46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>
        <f t="shared" si="7265"/>
        <v>0</v>
      </c>
      <c r="FQ433" s="45">
        <f t="shared" si="7266"/>
        <v>0</v>
      </c>
      <c r="FR433" s="45">
        <f t="shared" si="7267"/>
        <v>0</v>
      </c>
      <c r="FS433" s="184">
        <f t="shared" si="7268"/>
        <v>0</v>
      </c>
      <c r="FT433" s="184">
        <f t="shared" si="7269"/>
        <v>0</v>
      </c>
      <c r="FU433" s="181"/>
      <c r="FV433" s="181"/>
      <c r="FW433" s="46"/>
      <c r="FX433" s="46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>
        <f t="shared" si="7270"/>
        <v>0</v>
      </c>
      <c r="GJ433" s="45">
        <f t="shared" si="7271"/>
        <v>0</v>
      </c>
      <c r="GK433" s="45">
        <f t="shared" si="7272"/>
        <v>0</v>
      </c>
      <c r="GL433" s="184">
        <f t="shared" si="7273"/>
        <v>0</v>
      </c>
      <c r="GM433" s="184">
        <f t="shared" si="7274"/>
        <v>0</v>
      </c>
      <c r="GN433" s="181"/>
      <c r="GO433" s="181"/>
      <c r="GP433" s="46"/>
      <c r="GQ433" s="46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>
        <f t="shared" si="7234"/>
        <v>0</v>
      </c>
      <c r="HC433" s="45">
        <f t="shared" si="7235"/>
        <v>0</v>
      </c>
      <c r="HD433" s="45">
        <f t="shared" si="7236"/>
        <v>0</v>
      </c>
      <c r="HE433" s="184">
        <f t="shared" si="7237"/>
        <v>0</v>
      </c>
      <c r="HF433" s="184">
        <f t="shared" si="7275"/>
        <v>0</v>
      </c>
      <c r="HG433" s="181"/>
      <c r="HH433" s="181"/>
      <c r="HI433" s="46"/>
      <c r="HJ433" s="46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>
        <f t="shared" si="7238"/>
        <v>0</v>
      </c>
      <c r="HV433" s="45">
        <f t="shared" si="7239"/>
        <v>0</v>
      </c>
      <c r="HW433" s="45">
        <f t="shared" si="7240"/>
        <v>0</v>
      </c>
      <c r="HX433" s="184">
        <f t="shared" si="7241"/>
        <v>0</v>
      </c>
      <c r="HY433" s="184">
        <f t="shared" si="7276"/>
        <v>0</v>
      </c>
      <c r="HZ433" s="181"/>
      <c r="IA433" s="181"/>
      <c r="IB433" s="46"/>
      <c r="IC433" s="46"/>
      <c r="ID433" s="46"/>
      <c r="IE433" s="46"/>
      <c r="IF433" s="45"/>
      <c r="IG433" s="45"/>
      <c r="IH433" s="45"/>
      <c r="II433" s="45"/>
      <c r="IJ433" s="45"/>
      <c r="IK433" s="45"/>
      <c r="IL433" s="45"/>
      <c r="IM433" s="45"/>
      <c r="IN433" s="45">
        <f t="shared" si="7242"/>
        <v>0</v>
      </c>
      <c r="IO433" s="45">
        <f t="shared" si="7243"/>
        <v>0</v>
      </c>
      <c r="IP433" s="45">
        <f t="shared" si="7244"/>
        <v>0</v>
      </c>
      <c r="IQ433" s="184">
        <f t="shared" si="7245"/>
        <v>0</v>
      </c>
      <c r="IR433" s="184">
        <f t="shared" si="7277"/>
        <v>0</v>
      </c>
      <c r="IS433" s="181"/>
      <c r="IT433" s="181"/>
      <c r="IU433" s="46"/>
      <c r="IV433" s="46"/>
      <c r="IW433" s="46"/>
      <c r="IX433" s="46"/>
      <c r="IY433" s="45"/>
      <c r="IZ433" s="45"/>
      <c r="JA433" s="45"/>
      <c r="JB433" s="45"/>
      <c r="JC433" s="45"/>
      <c r="JD433" s="45"/>
      <c r="JE433" s="45"/>
      <c r="JF433" s="45"/>
      <c r="JG433" s="45">
        <f t="shared" si="7191"/>
        <v>0</v>
      </c>
      <c r="JH433" s="45">
        <f t="shared" si="7192"/>
        <v>0</v>
      </c>
      <c r="JI433" s="45">
        <f t="shared" si="7193"/>
        <v>0</v>
      </c>
      <c r="JJ433" s="184">
        <f t="shared" si="7194"/>
        <v>0</v>
      </c>
      <c r="JK433" s="184">
        <f t="shared" si="7278"/>
        <v>0</v>
      </c>
      <c r="JL433" s="181"/>
      <c r="JM433" s="181"/>
      <c r="JN433" s="46"/>
      <c r="JO433" s="46"/>
      <c r="JP433" s="47"/>
      <c r="JQ433" s="48"/>
      <c r="JR433" s="47"/>
      <c r="JS433" s="47"/>
      <c r="JT433" s="385">
        <f t="shared" si="7596"/>
        <v>0</v>
      </c>
      <c r="JU433" s="385">
        <f t="shared" si="7597"/>
        <v>0</v>
      </c>
      <c r="JV433" s="385">
        <f t="shared" si="7598"/>
        <v>0</v>
      </c>
      <c r="JW433" s="385">
        <f t="shared" si="7599"/>
        <v>0</v>
      </c>
      <c r="JX433" s="385">
        <f t="shared" si="7600"/>
        <v>0</v>
      </c>
      <c r="JY433" s="385">
        <f t="shared" si="7601"/>
        <v>0</v>
      </c>
      <c r="JZ433" s="45">
        <f t="shared" si="7602"/>
        <v>0</v>
      </c>
      <c r="KA433" s="45">
        <f t="shared" si="7359"/>
        <v>0</v>
      </c>
      <c r="KB433" s="45">
        <f t="shared" si="7360"/>
        <v>0</v>
      </c>
      <c r="KC433" s="184">
        <f t="shared" si="7603"/>
        <v>0</v>
      </c>
      <c r="KD433" s="184">
        <f t="shared" si="7604"/>
        <v>0</v>
      </c>
      <c r="KE433" s="46"/>
      <c r="KF433" s="46"/>
      <c r="KG433" s="49"/>
      <c r="KH433" s="49"/>
    </row>
    <row r="434" spans="1:299" s="3" customFormat="1" hidden="1" x14ac:dyDescent="0.2">
      <c r="A434" s="100">
        <v>1</v>
      </c>
      <c r="B434" s="62"/>
      <c r="C434" s="49"/>
      <c r="D434" s="261"/>
      <c r="E434" s="750"/>
      <c r="F434" s="7"/>
      <c r="G434" s="63"/>
      <c r="H434" s="92"/>
      <c r="I434" s="92"/>
      <c r="J434" s="45"/>
      <c r="K434" s="45"/>
      <c r="L434" s="45"/>
      <c r="M434" s="45"/>
      <c r="N434" s="45"/>
      <c r="O434" s="45"/>
      <c r="P434" s="45"/>
      <c r="Q434" s="45"/>
      <c r="R434" s="45"/>
      <c r="S434" s="45"/>
      <c r="T434" s="45">
        <f t="shared" si="7523"/>
        <v>0</v>
      </c>
      <c r="U434" s="45">
        <f t="shared" si="7524"/>
        <v>0</v>
      </c>
      <c r="V434" s="45">
        <f t="shared" si="7525"/>
        <v>0</v>
      </c>
      <c r="W434" s="181">
        <f t="shared" si="7526"/>
        <v>0</v>
      </c>
      <c r="X434" s="181">
        <f t="shared" si="7527"/>
        <v>0</v>
      </c>
      <c r="Y434" s="181"/>
      <c r="Z434" s="181"/>
      <c r="AA434" s="46"/>
      <c r="AB434" s="46"/>
      <c r="AC434" s="45"/>
      <c r="AD434" s="45"/>
      <c r="AE434" s="45"/>
      <c r="AF434" s="45"/>
      <c r="AG434" s="45"/>
      <c r="AH434" s="45"/>
      <c r="AI434" s="45"/>
      <c r="AJ434" s="45"/>
      <c r="AK434" s="45"/>
      <c r="AL434" s="45"/>
      <c r="AM434" s="45">
        <f t="shared" si="7248"/>
        <v>0</v>
      </c>
      <c r="AN434" s="45">
        <f t="shared" si="7249"/>
        <v>0</v>
      </c>
      <c r="AO434" s="45">
        <f t="shared" si="7250"/>
        <v>0</v>
      </c>
      <c r="AP434" s="181">
        <f t="shared" si="7251"/>
        <v>0</v>
      </c>
      <c r="AQ434" s="181">
        <f t="shared" si="7252"/>
        <v>0</v>
      </c>
      <c r="AR434" s="181"/>
      <c r="AS434" s="181"/>
      <c r="AT434" s="46"/>
      <c r="AU434" s="46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>
        <f t="shared" si="7201"/>
        <v>0</v>
      </c>
      <c r="BG434" s="45">
        <f t="shared" si="7202"/>
        <v>0</v>
      </c>
      <c r="BH434" s="45">
        <f t="shared" si="7203"/>
        <v>0</v>
      </c>
      <c r="BI434" s="181">
        <f t="shared" si="7151"/>
        <v>0</v>
      </c>
      <c r="BJ434" s="181">
        <f t="shared" si="7253"/>
        <v>0</v>
      </c>
      <c r="BK434" s="181"/>
      <c r="BL434" s="181"/>
      <c r="BM434" s="46"/>
      <c r="BN434" s="46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>
        <f t="shared" si="7254"/>
        <v>0</v>
      </c>
      <c r="BZ434" s="45">
        <f t="shared" si="7205"/>
        <v>0</v>
      </c>
      <c r="CA434" s="45">
        <f t="shared" si="7206"/>
        <v>0</v>
      </c>
      <c r="CB434" s="181">
        <f t="shared" si="7207"/>
        <v>0</v>
      </c>
      <c r="CC434" s="181">
        <f t="shared" si="7255"/>
        <v>0</v>
      </c>
      <c r="CD434" s="181"/>
      <c r="CE434" s="181"/>
      <c r="CF434" s="46"/>
      <c r="CG434" s="46"/>
      <c r="CH434" s="45"/>
      <c r="CI434" s="45"/>
      <c r="CJ434" s="45"/>
      <c r="CK434" s="45"/>
      <c r="CL434" s="45"/>
      <c r="CM434" s="45"/>
      <c r="CN434" s="45"/>
      <c r="CO434" s="45"/>
      <c r="CP434" s="45"/>
      <c r="CQ434" s="45"/>
      <c r="CR434" s="45">
        <f t="shared" si="7208"/>
        <v>0</v>
      </c>
      <c r="CS434" s="45">
        <f t="shared" si="7209"/>
        <v>0</v>
      </c>
      <c r="CT434" s="45">
        <f t="shared" si="7210"/>
        <v>0</v>
      </c>
      <c r="CU434" s="181">
        <f t="shared" si="7256"/>
        <v>0</v>
      </c>
      <c r="CV434" s="181">
        <f t="shared" si="7257"/>
        <v>0</v>
      </c>
      <c r="CW434" s="272"/>
      <c r="CX434" s="181"/>
      <c r="CY434" s="46"/>
      <c r="CZ434" s="46"/>
      <c r="DA434" s="45"/>
      <c r="DB434" s="45"/>
      <c r="DC434" s="45"/>
      <c r="DD434" s="45"/>
      <c r="DE434" s="45"/>
      <c r="DF434" s="45"/>
      <c r="DG434" s="45"/>
      <c r="DH434" s="45"/>
      <c r="DI434" s="45"/>
      <c r="DJ434" s="45"/>
      <c r="DK434" s="45">
        <f t="shared" si="7211"/>
        <v>0</v>
      </c>
      <c r="DL434" s="45">
        <f t="shared" si="7212"/>
        <v>0</v>
      </c>
      <c r="DM434" s="45">
        <f t="shared" si="7213"/>
        <v>0</v>
      </c>
      <c r="DN434" s="184">
        <f t="shared" si="7214"/>
        <v>0</v>
      </c>
      <c r="DO434" s="184">
        <f t="shared" si="7258"/>
        <v>0</v>
      </c>
      <c r="DP434" s="181"/>
      <c r="DQ434" s="181"/>
      <c r="DR434" s="46"/>
      <c r="DS434" s="46"/>
      <c r="DT434" s="45"/>
      <c r="DU434" s="45"/>
      <c r="DV434" s="45"/>
      <c r="DW434" s="45"/>
      <c r="DX434" s="45"/>
      <c r="DY434" s="45"/>
      <c r="DZ434" s="45"/>
      <c r="EA434" s="45"/>
      <c r="EB434" s="45"/>
      <c r="EC434" s="45"/>
      <c r="ED434" s="45">
        <f t="shared" si="7215"/>
        <v>0</v>
      </c>
      <c r="EE434" s="45">
        <f t="shared" si="7216"/>
        <v>0</v>
      </c>
      <c r="EF434" s="45">
        <f t="shared" si="7217"/>
        <v>0</v>
      </c>
      <c r="EG434" s="184">
        <f t="shared" si="7218"/>
        <v>0</v>
      </c>
      <c r="EH434" s="184">
        <f t="shared" si="7259"/>
        <v>0</v>
      </c>
      <c r="EI434" s="181"/>
      <c r="EJ434" s="181"/>
      <c r="EK434" s="46"/>
      <c r="EL434" s="46"/>
      <c r="EM434" s="45"/>
      <c r="EN434" s="45"/>
      <c r="EO434" s="45"/>
      <c r="EP434" s="45"/>
      <c r="EQ434" s="45"/>
      <c r="ER434" s="45"/>
      <c r="ES434" s="45"/>
      <c r="ET434" s="45"/>
      <c r="EU434" s="45"/>
      <c r="EV434" s="45"/>
      <c r="EW434" s="45">
        <f t="shared" si="7260"/>
        <v>0</v>
      </c>
      <c r="EX434" s="45">
        <f t="shared" si="7261"/>
        <v>0</v>
      </c>
      <c r="EY434" s="45">
        <f t="shared" si="7262"/>
        <v>0</v>
      </c>
      <c r="EZ434" s="184">
        <f t="shared" si="7263"/>
        <v>0</v>
      </c>
      <c r="FA434" s="184">
        <f t="shared" si="7264"/>
        <v>0</v>
      </c>
      <c r="FB434" s="181"/>
      <c r="FC434" s="181"/>
      <c r="FD434" s="46"/>
      <c r="FE434" s="46"/>
      <c r="FF434" s="45"/>
      <c r="FG434" s="45"/>
      <c r="FH434" s="45"/>
      <c r="FI434" s="45"/>
      <c r="FJ434" s="45"/>
      <c r="FK434" s="45"/>
      <c r="FL434" s="45"/>
      <c r="FM434" s="45"/>
      <c r="FN434" s="45"/>
      <c r="FO434" s="45"/>
      <c r="FP434" s="45">
        <f t="shared" si="7265"/>
        <v>0</v>
      </c>
      <c r="FQ434" s="45">
        <f t="shared" si="7266"/>
        <v>0</v>
      </c>
      <c r="FR434" s="45">
        <f t="shared" si="7267"/>
        <v>0</v>
      </c>
      <c r="FS434" s="184">
        <f t="shared" si="7268"/>
        <v>0</v>
      </c>
      <c r="FT434" s="184">
        <f t="shared" si="7269"/>
        <v>0</v>
      </c>
      <c r="FU434" s="181"/>
      <c r="FV434" s="181"/>
      <c r="FW434" s="46"/>
      <c r="FX434" s="46"/>
      <c r="FY434" s="45"/>
      <c r="FZ434" s="45"/>
      <c r="GA434" s="45"/>
      <c r="GB434" s="45"/>
      <c r="GC434" s="45"/>
      <c r="GD434" s="45"/>
      <c r="GE434" s="45"/>
      <c r="GF434" s="45"/>
      <c r="GG434" s="45"/>
      <c r="GH434" s="45"/>
      <c r="GI434" s="45">
        <f t="shared" si="7270"/>
        <v>0</v>
      </c>
      <c r="GJ434" s="45">
        <f t="shared" si="7271"/>
        <v>0</v>
      </c>
      <c r="GK434" s="45">
        <f t="shared" si="7272"/>
        <v>0</v>
      </c>
      <c r="GL434" s="184">
        <f t="shared" si="7273"/>
        <v>0</v>
      </c>
      <c r="GM434" s="184">
        <f t="shared" si="7274"/>
        <v>0</v>
      </c>
      <c r="GN434" s="181"/>
      <c r="GO434" s="181"/>
      <c r="GP434" s="46"/>
      <c r="GQ434" s="46"/>
      <c r="GR434" s="45"/>
      <c r="GS434" s="45"/>
      <c r="GT434" s="45"/>
      <c r="GU434" s="45"/>
      <c r="GV434" s="45"/>
      <c r="GW434" s="45"/>
      <c r="GX434" s="45"/>
      <c r="GY434" s="45"/>
      <c r="GZ434" s="45"/>
      <c r="HA434" s="45"/>
      <c r="HB434" s="45">
        <f t="shared" si="7234"/>
        <v>0</v>
      </c>
      <c r="HC434" s="45">
        <f t="shared" si="7235"/>
        <v>0</v>
      </c>
      <c r="HD434" s="45">
        <f t="shared" si="7236"/>
        <v>0</v>
      </c>
      <c r="HE434" s="184">
        <f t="shared" si="7237"/>
        <v>0</v>
      </c>
      <c r="HF434" s="184">
        <f t="shared" si="7275"/>
        <v>0</v>
      </c>
      <c r="HG434" s="181"/>
      <c r="HH434" s="181"/>
      <c r="HI434" s="46"/>
      <c r="HJ434" s="46"/>
      <c r="HK434" s="45"/>
      <c r="HL434" s="45"/>
      <c r="HM434" s="45"/>
      <c r="HN434" s="45"/>
      <c r="HO434" s="45"/>
      <c r="HP434" s="45"/>
      <c r="HQ434" s="45"/>
      <c r="HR434" s="45"/>
      <c r="HS434" s="45"/>
      <c r="HT434" s="45"/>
      <c r="HU434" s="45">
        <f t="shared" si="7238"/>
        <v>0</v>
      </c>
      <c r="HV434" s="45">
        <f t="shared" si="7239"/>
        <v>0</v>
      </c>
      <c r="HW434" s="45">
        <f t="shared" si="7240"/>
        <v>0</v>
      </c>
      <c r="HX434" s="184">
        <f t="shared" si="7241"/>
        <v>0</v>
      </c>
      <c r="HY434" s="184">
        <f t="shared" si="7276"/>
        <v>0</v>
      </c>
      <c r="HZ434" s="181"/>
      <c r="IA434" s="181"/>
      <c r="IB434" s="46"/>
      <c r="IC434" s="46"/>
      <c r="ID434" s="46"/>
      <c r="IE434" s="46"/>
      <c r="IF434" s="45"/>
      <c r="IG434" s="45"/>
      <c r="IH434" s="45"/>
      <c r="II434" s="45"/>
      <c r="IJ434" s="45"/>
      <c r="IK434" s="45"/>
      <c r="IL434" s="45"/>
      <c r="IM434" s="45"/>
      <c r="IN434" s="45">
        <f t="shared" si="7242"/>
        <v>0</v>
      </c>
      <c r="IO434" s="45">
        <f t="shared" si="7243"/>
        <v>0</v>
      </c>
      <c r="IP434" s="45">
        <f t="shared" si="7244"/>
        <v>0</v>
      </c>
      <c r="IQ434" s="184">
        <f t="shared" si="7245"/>
        <v>0</v>
      </c>
      <c r="IR434" s="184">
        <f t="shared" si="7277"/>
        <v>0</v>
      </c>
      <c r="IS434" s="181"/>
      <c r="IT434" s="181"/>
      <c r="IU434" s="46"/>
      <c r="IV434" s="46"/>
      <c r="IW434" s="46"/>
      <c r="IX434" s="46"/>
      <c r="IY434" s="45"/>
      <c r="IZ434" s="45"/>
      <c r="JA434" s="45"/>
      <c r="JB434" s="45"/>
      <c r="JC434" s="45"/>
      <c r="JD434" s="45"/>
      <c r="JE434" s="45"/>
      <c r="JF434" s="45"/>
      <c r="JG434" s="45">
        <f t="shared" si="7191"/>
        <v>0</v>
      </c>
      <c r="JH434" s="45">
        <f t="shared" si="7192"/>
        <v>0</v>
      </c>
      <c r="JI434" s="45">
        <f t="shared" si="7193"/>
        <v>0</v>
      </c>
      <c r="JJ434" s="184">
        <f t="shared" si="7194"/>
        <v>0</v>
      </c>
      <c r="JK434" s="184">
        <f t="shared" si="7278"/>
        <v>0</v>
      </c>
      <c r="JL434" s="181"/>
      <c r="JM434" s="181"/>
      <c r="JN434" s="46"/>
      <c r="JO434" s="46"/>
      <c r="JP434" s="47"/>
      <c r="JQ434" s="48"/>
      <c r="JR434" s="47"/>
      <c r="JS434" s="47"/>
      <c r="JT434" s="385">
        <f t="shared" si="7596"/>
        <v>0</v>
      </c>
      <c r="JU434" s="385">
        <f t="shared" si="7597"/>
        <v>0</v>
      </c>
      <c r="JV434" s="385">
        <f t="shared" si="7598"/>
        <v>0</v>
      </c>
      <c r="JW434" s="385">
        <f t="shared" si="7599"/>
        <v>0</v>
      </c>
      <c r="JX434" s="385">
        <f t="shared" si="7600"/>
        <v>0</v>
      </c>
      <c r="JY434" s="385">
        <f t="shared" si="7601"/>
        <v>0</v>
      </c>
      <c r="JZ434" s="45">
        <f t="shared" si="7602"/>
        <v>0</v>
      </c>
      <c r="KA434" s="45">
        <f t="shared" si="7359"/>
        <v>0</v>
      </c>
      <c r="KB434" s="45">
        <f t="shared" si="7360"/>
        <v>0</v>
      </c>
      <c r="KC434" s="184">
        <f t="shared" si="7603"/>
        <v>0</v>
      </c>
      <c r="KD434" s="184">
        <f t="shared" si="7604"/>
        <v>0</v>
      </c>
      <c r="KE434" s="46"/>
      <c r="KF434" s="46"/>
      <c r="KG434" s="49"/>
      <c r="KH434" s="49"/>
    </row>
    <row r="435" spans="1:299" ht="15.75" customHeight="1" x14ac:dyDescent="0.2">
      <c r="A435" s="100">
        <v>1</v>
      </c>
      <c r="B435" s="100">
        <v>1</v>
      </c>
      <c r="C435" s="66"/>
      <c r="D435" s="253"/>
      <c r="E435" s="685"/>
      <c r="F435" s="685" t="s">
        <v>285</v>
      </c>
      <c r="G435" s="101"/>
      <c r="H435" s="102"/>
      <c r="I435" s="102"/>
      <c r="J435" s="103">
        <f>SUM(J436,J449)</f>
        <v>6</v>
      </c>
      <c r="K435" s="104">
        <f>SUM(K436,K449)</f>
        <v>1255292.6400000001</v>
      </c>
      <c r="L435" s="57">
        <f t="shared" ref="L435:L436" si="7605">SUM(J435/12*$B$2)</f>
        <v>5</v>
      </c>
      <c r="M435" s="57">
        <f t="shared" ref="M435:M436" si="7606">SUM(K435/12*$B$2)</f>
        <v>1046077.2000000002</v>
      </c>
      <c r="N435" s="113">
        <f t="shared" ref="N435:S435" si="7607">SUM(N436,N449)</f>
        <v>4</v>
      </c>
      <c r="O435" s="72">
        <f t="shared" si="7607"/>
        <v>836861.76</v>
      </c>
      <c r="P435" s="72">
        <f t="shared" si="7607"/>
        <v>81</v>
      </c>
      <c r="Q435" s="72">
        <f t="shared" si="7607"/>
        <v>1</v>
      </c>
      <c r="R435" s="72">
        <f t="shared" si="7607"/>
        <v>209215.44</v>
      </c>
      <c r="S435" s="72">
        <f t="shared" si="7607"/>
        <v>14</v>
      </c>
      <c r="T435" s="59">
        <f t="shared" ref="T435:T471" si="7608">N435+Q435</f>
        <v>5</v>
      </c>
      <c r="U435" s="59">
        <f t="shared" ref="U435:U471" si="7609">O435+R435</f>
        <v>1046077.2</v>
      </c>
      <c r="V435" s="59">
        <f t="shared" ref="V435:V471" si="7610">P435+S435</f>
        <v>95</v>
      </c>
      <c r="W435" s="72">
        <f t="shared" ref="W435:W471" si="7611">N435-L435</f>
        <v>-1</v>
      </c>
      <c r="X435" s="72">
        <f t="shared" ref="X435:X471" si="7612">O435-M435</f>
        <v>-209215.44000000018</v>
      </c>
      <c r="Y435" s="307">
        <f>N435/L435</f>
        <v>0.8</v>
      </c>
      <c r="Z435" s="307">
        <f>O435/M435</f>
        <v>0.79999999999999982</v>
      </c>
      <c r="AA435" s="156">
        <f t="shared" ref="AA435:AA436" si="7613">$H435</f>
        <v>0</v>
      </c>
      <c r="AB435" s="157">
        <f t="shared" ref="AB435:AB436" si="7614">O435/N435</f>
        <v>209215.44</v>
      </c>
      <c r="AC435" s="72">
        <f>SUM(AC436,AC449)</f>
        <v>0</v>
      </c>
      <c r="AD435" s="72">
        <f>SUM(AD436,AD449)</f>
        <v>0</v>
      </c>
      <c r="AE435" s="57">
        <f t="shared" ref="AE435:AE436" si="7615">SUM(AC435/12*$B$2)</f>
        <v>0</v>
      </c>
      <c r="AF435" s="57">
        <f t="shared" ref="AF435:AF436" si="7616">SUM(AD435/12*$B$2)</f>
        <v>0</v>
      </c>
      <c r="AG435" s="113">
        <f t="shared" ref="AG435:AL435" si="7617">SUM(AG436,AG449)</f>
        <v>0</v>
      </c>
      <c r="AH435" s="72">
        <f t="shared" si="7617"/>
        <v>0</v>
      </c>
      <c r="AI435" s="72">
        <f t="shared" si="7617"/>
        <v>0</v>
      </c>
      <c r="AJ435" s="72">
        <f t="shared" si="7617"/>
        <v>0</v>
      </c>
      <c r="AK435" s="72">
        <f t="shared" si="7617"/>
        <v>0</v>
      </c>
      <c r="AL435" s="72">
        <f t="shared" si="7617"/>
        <v>0</v>
      </c>
      <c r="AM435" s="59">
        <f t="shared" si="7248"/>
        <v>0</v>
      </c>
      <c r="AN435" s="59">
        <f t="shared" si="7249"/>
        <v>0</v>
      </c>
      <c r="AO435" s="59">
        <f t="shared" si="7250"/>
        <v>0</v>
      </c>
      <c r="AP435" s="72">
        <f t="shared" si="7251"/>
        <v>0</v>
      </c>
      <c r="AQ435" s="72">
        <f t="shared" si="7252"/>
        <v>0</v>
      </c>
      <c r="AR435" s="307" t="e">
        <f>AG435/AE435</f>
        <v>#DIV/0!</v>
      </c>
      <c r="AS435" s="307" t="e">
        <f>AH435/AF435</f>
        <v>#DIV/0!</v>
      </c>
      <c r="AT435" s="156">
        <f t="shared" ref="AT435:AT436" si="7618">$H435</f>
        <v>0</v>
      </c>
      <c r="AU435" s="157" t="e">
        <f t="shared" ref="AU435:AU436" si="7619">AH435/AG435</f>
        <v>#DIV/0!</v>
      </c>
      <c r="AV435" s="72">
        <f>SUM(AV436,AV449)</f>
        <v>0</v>
      </c>
      <c r="AW435" s="72">
        <f>SUM(AW436,AW449)</f>
        <v>0</v>
      </c>
      <c r="AX435" s="57">
        <f t="shared" ref="AX435:AX436" si="7620">SUM(AV435/12*$B$2)</f>
        <v>0</v>
      </c>
      <c r="AY435" s="57">
        <f t="shared" ref="AY435:AY436" si="7621">SUM(AW435/12*$B$2)</f>
        <v>0</v>
      </c>
      <c r="AZ435" s="113">
        <f t="shared" ref="AZ435:BE435" si="7622">SUM(AZ436,AZ449)</f>
        <v>0</v>
      </c>
      <c r="BA435" s="72">
        <f t="shared" si="7622"/>
        <v>0</v>
      </c>
      <c r="BB435" s="72">
        <f t="shared" si="7622"/>
        <v>0</v>
      </c>
      <c r="BC435" s="72">
        <f t="shared" si="7622"/>
        <v>0</v>
      </c>
      <c r="BD435" s="72">
        <f t="shared" si="7622"/>
        <v>0</v>
      </c>
      <c r="BE435" s="72">
        <f t="shared" si="7622"/>
        <v>0</v>
      </c>
      <c r="BF435" s="59">
        <f t="shared" si="7201"/>
        <v>0</v>
      </c>
      <c r="BG435" s="59">
        <f t="shared" si="7202"/>
        <v>0</v>
      </c>
      <c r="BH435" s="59">
        <f t="shared" si="7203"/>
        <v>0</v>
      </c>
      <c r="BI435" s="72">
        <f t="shared" si="7151"/>
        <v>0</v>
      </c>
      <c r="BJ435" s="72">
        <f t="shared" si="7253"/>
        <v>0</v>
      </c>
      <c r="BK435" s="307" t="e">
        <f>AZ435/AX435</f>
        <v>#DIV/0!</v>
      </c>
      <c r="BL435" s="307" t="e">
        <f>BA435/AY435</f>
        <v>#DIV/0!</v>
      </c>
      <c r="BM435" s="156">
        <f t="shared" ref="BM435:BM436" si="7623">$H435</f>
        <v>0</v>
      </c>
      <c r="BN435" s="157" t="e">
        <f t="shared" ref="BN435:BN436" si="7624">BA435/AZ435</f>
        <v>#DIV/0!</v>
      </c>
      <c r="BO435" s="72">
        <f>SUM(BO436,BO449)</f>
        <v>0</v>
      </c>
      <c r="BP435" s="72">
        <f>SUM(BP436,BP449)</f>
        <v>0</v>
      </c>
      <c r="BQ435" s="57">
        <f t="shared" ref="BQ435:BQ436" si="7625">SUM(BO435/12*$B$2)</f>
        <v>0</v>
      </c>
      <c r="BR435" s="57">
        <f t="shared" ref="BR435:BR436" si="7626">SUM(BP435/12*$B$2)</f>
        <v>0</v>
      </c>
      <c r="BS435" s="113">
        <f t="shared" ref="BS435:BX435" si="7627">SUM(BS436,BS449)</f>
        <v>0</v>
      </c>
      <c r="BT435" s="72">
        <f t="shared" si="7627"/>
        <v>0</v>
      </c>
      <c r="BU435" s="72">
        <f t="shared" si="7627"/>
        <v>0</v>
      </c>
      <c r="BV435" s="72">
        <f t="shared" si="7627"/>
        <v>0</v>
      </c>
      <c r="BW435" s="72">
        <f t="shared" si="7627"/>
        <v>0</v>
      </c>
      <c r="BX435" s="72">
        <f t="shared" si="7627"/>
        <v>0</v>
      </c>
      <c r="BY435" s="59">
        <f t="shared" si="7254"/>
        <v>0</v>
      </c>
      <c r="BZ435" s="59">
        <f t="shared" si="7205"/>
        <v>0</v>
      </c>
      <c r="CA435" s="59">
        <f t="shared" si="7206"/>
        <v>0</v>
      </c>
      <c r="CB435" s="72">
        <f t="shared" si="7207"/>
        <v>0</v>
      </c>
      <c r="CC435" s="72">
        <f t="shared" si="7255"/>
        <v>0</v>
      </c>
      <c r="CD435" s="307" t="e">
        <f>BS435/BQ435</f>
        <v>#DIV/0!</v>
      </c>
      <c r="CE435" s="307" t="e">
        <f>BT435/BR435</f>
        <v>#DIV/0!</v>
      </c>
      <c r="CF435" s="156">
        <f t="shared" ref="CF435:CF436" si="7628">$H435</f>
        <v>0</v>
      </c>
      <c r="CG435" s="157" t="e">
        <f t="shared" ref="CG435:CG436" si="7629">BT435/BS435</f>
        <v>#DIV/0!</v>
      </c>
      <c r="CH435" s="103">
        <f>SUM(CH436,CH449)</f>
        <v>68</v>
      </c>
      <c r="CI435" s="105">
        <f>SUM(CI436,CI449)</f>
        <v>14337967.360000001</v>
      </c>
      <c r="CJ435" s="57">
        <f t="shared" ref="CJ435:CJ436" si="7630">SUM(CH435/12*$B$2)</f>
        <v>56.666666666666671</v>
      </c>
      <c r="CK435" s="57">
        <f t="shared" ref="CK435:CK436" si="7631">SUM(CI435/12*$B$2)</f>
        <v>11948306.133333335</v>
      </c>
      <c r="CL435" s="113">
        <f t="shared" ref="CL435:CQ435" si="7632">SUM(CL436,CL449)</f>
        <v>75</v>
      </c>
      <c r="CM435" s="72">
        <f t="shared" si="7632"/>
        <v>15824738.940000005</v>
      </c>
      <c r="CN435" s="72">
        <f t="shared" si="7632"/>
        <v>1060</v>
      </c>
      <c r="CO435" s="72">
        <f t="shared" si="7632"/>
        <v>0</v>
      </c>
      <c r="CP435" s="72">
        <f t="shared" si="7632"/>
        <v>0</v>
      </c>
      <c r="CQ435" s="72">
        <f t="shared" si="7632"/>
        <v>0</v>
      </c>
      <c r="CR435" s="59">
        <f t="shared" si="7208"/>
        <v>75</v>
      </c>
      <c r="CS435" s="59">
        <f t="shared" si="7209"/>
        <v>15824738.940000005</v>
      </c>
      <c r="CT435" s="59">
        <f t="shared" si="7210"/>
        <v>1060</v>
      </c>
      <c r="CU435" s="72">
        <f t="shared" ref="CU435:CU436" si="7633">CL435-CH435</f>
        <v>7</v>
      </c>
      <c r="CV435" s="72">
        <f t="shared" ref="CV435:CV436" si="7634">CM435-CI435</f>
        <v>1486771.5800000038</v>
      </c>
      <c r="CW435" s="308">
        <f t="shared" ref="CW435:CW436" si="7635">CL435/CH435</f>
        <v>1.1029411764705883</v>
      </c>
      <c r="CX435" s="308">
        <f t="shared" ref="CX435:CX436" si="7636">CM435/CI435</f>
        <v>1.103694724828834</v>
      </c>
      <c r="CY435" s="156">
        <f t="shared" ref="CY435:CY436" si="7637">$H435</f>
        <v>0</v>
      </c>
      <c r="CZ435" s="157">
        <f t="shared" ref="CZ435:CZ436" si="7638">CM435/CL435</f>
        <v>210996.51920000007</v>
      </c>
      <c r="DA435" s="72">
        <f>SUM(DA436,DA449)</f>
        <v>0</v>
      </c>
      <c r="DB435" s="72">
        <f>SUM(DB436,DB449)</f>
        <v>0</v>
      </c>
      <c r="DC435" s="57">
        <f t="shared" ref="DC435:DC436" si="7639">SUM(DA435/12*$B$2)</f>
        <v>0</v>
      </c>
      <c r="DD435" s="57">
        <f t="shared" ref="DD435:DD436" si="7640">SUM(DB435/12*$B$2)</f>
        <v>0</v>
      </c>
      <c r="DE435" s="113">
        <f t="shared" ref="DE435:DJ435" si="7641">SUM(DE436,DE449)</f>
        <v>0</v>
      </c>
      <c r="DF435" s="72">
        <f t="shared" si="7641"/>
        <v>0</v>
      </c>
      <c r="DG435" s="72">
        <f t="shared" si="7641"/>
        <v>0</v>
      </c>
      <c r="DH435" s="72">
        <f t="shared" si="7641"/>
        <v>0</v>
      </c>
      <c r="DI435" s="72">
        <f t="shared" si="7641"/>
        <v>0</v>
      </c>
      <c r="DJ435" s="72">
        <f t="shared" si="7641"/>
        <v>0</v>
      </c>
      <c r="DK435" s="87">
        <f t="shared" si="7211"/>
        <v>0</v>
      </c>
      <c r="DL435" s="59">
        <f t="shared" si="7212"/>
        <v>0</v>
      </c>
      <c r="DM435" s="59">
        <f t="shared" si="7213"/>
        <v>0</v>
      </c>
      <c r="DN435" s="72">
        <f t="shared" si="7214"/>
        <v>0</v>
      </c>
      <c r="DO435" s="72">
        <f t="shared" si="7258"/>
        <v>0</v>
      </c>
      <c r="DP435" s="308" t="e">
        <f>DE435/DC435</f>
        <v>#DIV/0!</v>
      </c>
      <c r="DQ435" s="307" t="e">
        <f>DF435/DD435</f>
        <v>#DIV/0!</v>
      </c>
      <c r="DR435" s="156">
        <f t="shared" ref="DR435:DR436" si="7642">$H435</f>
        <v>0</v>
      </c>
      <c r="DS435" s="157" t="e">
        <f t="shared" ref="DS435:DS436" si="7643">DF435/DE435</f>
        <v>#DIV/0!</v>
      </c>
      <c r="DT435" s="72">
        <f>SUM(DT436,DT449)</f>
        <v>0</v>
      </c>
      <c r="DU435" s="72">
        <f>SUM(DU436,DU449)</f>
        <v>0</v>
      </c>
      <c r="DV435" s="57">
        <f t="shared" ref="DV435:DV436" si="7644">SUM(DT435/12*$B$2)</f>
        <v>0</v>
      </c>
      <c r="DW435" s="57">
        <f t="shared" ref="DW435:DW436" si="7645">SUM(DU435/12*$B$2)</f>
        <v>0</v>
      </c>
      <c r="DX435" s="113">
        <f t="shared" ref="DX435:EC435" si="7646">SUM(DX436,DX449)</f>
        <v>0</v>
      </c>
      <c r="DY435" s="72">
        <f t="shared" si="7646"/>
        <v>0</v>
      </c>
      <c r="DZ435" s="72">
        <f t="shared" si="7646"/>
        <v>0</v>
      </c>
      <c r="EA435" s="72">
        <f t="shared" si="7646"/>
        <v>0</v>
      </c>
      <c r="EB435" s="72">
        <f t="shared" si="7646"/>
        <v>0</v>
      </c>
      <c r="EC435" s="72">
        <f t="shared" si="7646"/>
        <v>0</v>
      </c>
      <c r="ED435" s="87">
        <f t="shared" si="7215"/>
        <v>0</v>
      </c>
      <c r="EE435" s="59">
        <f t="shared" si="7216"/>
        <v>0</v>
      </c>
      <c r="EF435" s="59">
        <f t="shared" si="7217"/>
        <v>0</v>
      </c>
      <c r="EG435" s="72">
        <f t="shared" si="7218"/>
        <v>0</v>
      </c>
      <c r="EH435" s="72">
        <f t="shared" si="7259"/>
        <v>0</v>
      </c>
      <c r="EI435" s="308" t="e">
        <f>DX435/DV435</f>
        <v>#DIV/0!</v>
      </c>
      <c r="EJ435" s="307" t="e">
        <f>DY435/DW435</f>
        <v>#DIV/0!</v>
      </c>
      <c r="EK435" s="156">
        <f t="shared" ref="EK435:EK436" si="7647">$H435</f>
        <v>0</v>
      </c>
      <c r="EL435" s="157" t="e">
        <f t="shared" ref="EL435:EL436" si="7648">DY435/DX435</f>
        <v>#DIV/0!</v>
      </c>
      <c r="EM435" s="106">
        <f>SUM(EM436,EM449)</f>
        <v>10</v>
      </c>
      <c r="EN435" s="107">
        <f>SUM(EN436,EN449)</f>
        <v>2092154.4</v>
      </c>
      <c r="EO435" s="57">
        <f t="shared" ref="EO435:EO436" si="7649">SUM(EM435/12*$B$2)</f>
        <v>8.3333333333333339</v>
      </c>
      <c r="EP435" s="57">
        <f t="shared" ref="EP435:EP436" si="7650">SUM(EN435/12*$B$2)</f>
        <v>1743461.9999999998</v>
      </c>
      <c r="EQ435" s="113">
        <f t="shared" ref="EQ435:EV435" si="7651">SUM(EQ436,EQ449)</f>
        <v>2</v>
      </c>
      <c r="ER435" s="72">
        <f t="shared" si="7651"/>
        <v>418430.88</v>
      </c>
      <c r="ES435" s="72">
        <f t="shared" si="7651"/>
        <v>29</v>
      </c>
      <c r="ET435" s="72">
        <f t="shared" si="7651"/>
        <v>0</v>
      </c>
      <c r="EU435" s="72">
        <f t="shared" si="7651"/>
        <v>0</v>
      </c>
      <c r="EV435" s="72">
        <f t="shared" si="7651"/>
        <v>0</v>
      </c>
      <c r="EW435" s="87">
        <f t="shared" si="7260"/>
        <v>2</v>
      </c>
      <c r="EX435" s="59">
        <f t="shared" si="7261"/>
        <v>418430.88</v>
      </c>
      <c r="EY435" s="59">
        <f t="shared" si="7262"/>
        <v>29</v>
      </c>
      <c r="EZ435" s="72">
        <f t="shared" si="7263"/>
        <v>-6.3333333333333339</v>
      </c>
      <c r="FA435" s="72">
        <f t="shared" si="7264"/>
        <v>-1325031.1199999996</v>
      </c>
      <c r="FB435" s="308">
        <f>EQ435/EO435</f>
        <v>0.24</v>
      </c>
      <c r="FC435" s="307">
        <f>ER435/EP435</f>
        <v>0.24000000000000005</v>
      </c>
      <c r="FD435" s="156">
        <f t="shared" ref="FD435:FD436" si="7652">$H435</f>
        <v>0</v>
      </c>
      <c r="FE435" s="157">
        <f t="shared" ref="FE435:FE436" si="7653">ER435/EQ435</f>
        <v>209215.44</v>
      </c>
      <c r="FF435" s="106">
        <f>SUM(FF436,FF449)</f>
        <v>4</v>
      </c>
      <c r="FG435" s="107">
        <f>SUM(FG436,FG449)</f>
        <v>859125.24800000014</v>
      </c>
      <c r="FH435" s="57">
        <f t="shared" ref="FH435:FH436" si="7654">SUM(FF435/12*$B$2)</f>
        <v>3.333333333333333</v>
      </c>
      <c r="FI435" s="57">
        <f t="shared" ref="FI435:FI436" si="7655">SUM(FG435/12*$B$2)</f>
        <v>715937.70666666678</v>
      </c>
      <c r="FJ435" s="113">
        <f t="shared" ref="FJ435:FO435" si="7656">SUM(FJ436,FJ449)</f>
        <v>1</v>
      </c>
      <c r="FK435" s="72">
        <f t="shared" si="7656"/>
        <v>209215.44</v>
      </c>
      <c r="FL435" s="72">
        <f t="shared" si="7656"/>
        <v>15</v>
      </c>
      <c r="FM435" s="72">
        <f t="shared" si="7656"/>
        <v>1</v>
      </c>
      <c r="FN435" s="72">
        <f t="shared" si="7656"/>
        <v>209215.44</v>
      </c>
      <c r="FO435" s="72">
        <f t="shared" si="7656"/>
        <v>8</v>
      </c>
      <c r="FP435" s="87">
        <f t="shared" si="7265"/>
        <v>2</v>
      </c>
      <c r="FQ435" s="59">
        <f t="shared" si="7266"/>
        <v>418430.88</v>
      </c>
      <c r="FR435" s="59">
        <f t="shared" si="7267"/>
        <v>23</v>
      </c>
      <c r="FS435" s="72">
        <f t="shared" si="7268"/>
        <v>-2.333333333333333</v>
      </c>
      <c r="FT435" s="72">
        <f t="shared" si="7269"/>
        <v>-506722.26666666678</v>
      </c>
      <c r="FU435" s="308">
        <f>FJ435/FH435</f>
        <v>0.30000000000000004</v>
      </c>
      <c r="FV435" s="307">
        <f>FK435/FI435</f>
        <v>0.29222575938077888</v>
      </c>
      <c r="FW435" s="156">
        <f t="shared" ref="FW435:FW436" si="7657">$H435</f>
        <v>0</v>
      </c>
      <c r="FX435" s="157">
        <f t="shared" ref="FX435:FX436" si="7658">FK435/FJ435</f>
        <v>209215.44</v>
      </c>
      <c r="FY435" s="72">
        <f>SUM(FY436,FY449)</f>
        <v>0</v>
      </c>
      <c r="FZ435" s="72">
        <f>SUM(FZ436,FZ449)</f>
        <v>0</v>
      </c>
      <c r="GA435" s="57">
        <f t="shared" ref="GA435:GA436" si="7659">SUM(FY435/12*$B$2)</f>
        <v>0</v>
      </c>
      <c r="GB435" s="57">
        <f t="shared" ref="GB435:GB436" si="7660">SUM(FZ435/12*$B$2)</f>
        <v>0</v>
      </c>
      <c r="GC435" s="113">
        <f t="shared" ref="GC435:GH435" si="7661">SUM(GC436,GC449)</f>
        <v>0</v>
      </c>
      <c r="GD435" s="72">
        <f t="shared" si="7661"/>
        <v>0</v>
      </c>
      <c r="GE435" s="72">
        <f t="shared" si="7661"/>
        <v>0</v>
      </c>
      <c r="GF435" s="72">
        <f t="shared" si="7661"/>
        <v>0</v>
      </c>
      <c r="GG435" s="72">
        <f t="shared" si="7661"/>
        <v>0</v>
      </c>
      <c r="GH435" s="72">
        <f t="shared" si="7661"/>
        <v>0</v>
      </c>
      <c r="GI435" s="87">
        <f t="shared" si="7270"/>
        <v>0</v>
      </c>
      <c r="GJ435" s="59">
        <f t="shared" si="7271"/>
        <v>0</v>
      </c>
      <c r="GK435" s="59">
        <f t="shared" si="7272"/>
        <v>0</v>
      </c>
      <c r="GL435" s="72">
        <f t="shared" si="7273"/>
        <v>0</v>
      </c>
      <c r="GM435" s="72">
        <f t="shared" si="7274"/>
        <v>0</v>
      </c>
      <c r="GN435" s="308" t="e">
        <f>GC435/GA435</f>
        <v>#DIV/0!</v>
      </c>
      <c r="GO435" s="307" t="e">
        <f>GD435/GB435</f>
        <v>#DIV/0!</v>
      </c>
      <c r="GP435" s="156">
        <f t="shared" ref="GP435:GP436" si="7662">$H435</f>
        <v>0</v>
      </c>
      <c r="GQ435" s="157" t="e">
        <f t="shared" ref="GQ435:GQ436" si="7663">GD435/GC435</f>
        <v>#DIV/0!</v>
      </c>
      <c r="GR435" s="103">
        <f>SUM(GR436,GR449)</f>
        <v>0</v>
      </c>
      <c r="GS435" s="103">
        <f>SUM(GS436,GS449)</f>
        <v>0</v>
      </c>
      <c r="GT435" s="57">
        <f t="shared" ref="GT435:GT436" si="7664">SUM(GR435/12*$B$2)</f>
        <v>0</v>
      </c>
      <c r="GU435" s="57">
        <f t="shared" ref="GU435:GU436" si="7665">SUM(GS435/12*$B$2)</f>
        <v>0</v>
      </c>
      <c r="GV435" s="113">
        <f t="shared" ref="GV435:HA435" si="7666">SUM(GV436,GV449)</f>
        <v>0</v>
      </c>
      <c r="GW435" s="72">
        <f t="shared" si="7666"/>
        <v>0</v>
      </c>
      <c r="GX435" s="72">
        <f t="shared" si="7666"/>
        <v>0</v>
      </c>
      <c r="GY435" s="72">
        <f t="shared" si="7666"/>
        <v>0</v>
      </c>
      <c r="GZ435" s="72">
        <f t="shared" si="7666"/>
        <v>0</v>
      </c>
      <c r="HA435" s="72">
        <f t="shared" si="7666"/>
        <v>0</v>
      </c>
      <c r="HB435" s="87">
        <f t="shared" si="7234"/>
        <v>0</v>
      </c>
      <c r="HC435" s="59">
        <f t="shared" si="7235"/>
        <v>0</v>
      </c>
      <c r="HD435" s="59">
        <f t="shared" si="7236"/>
        <v>0</v>
      </c>
      <c r="HE435" s="72">
        <f t="shared" si="7237"/>
        <v>0</v>
      </c>
      <c r="HF435" s="72">
        <f t="shared" si="7275"/>
        <v>0</v>
      </c>
      <c r="HG435" s="308" t="e">
        <f>GV435/GT435</f>
        <v>#DIV/0!</v>
      </c>
      <c r="HH435" s="307" t="e">
        <f>GW435/GU435</f>
        <v>#DIV/0!</v>
      </c>
      <c r="HI435" s="156">
        <f t="shared" ref="HI435:HI436" si="7667">$H435</f>
        <v>0</v>
      </c>
      <c r="HJ435" s="157" t="e">
        <f t="shared" ref="HJ435:HJ436" si="7668">GW435/GV435</f>
        <v>#DIV/0!</v>
      </c>
      <c r="HK435" s="72">
        <f>SUM(HK436,HK449)</f>
        <v>0</v>
      </c>
      <c r="HL435" s="72">
        <f>SUM(HL436,HL449)</f>
        <v>0</v>
      </c>
      <c r="HM435" s="57">
        <f t="shared" ref="HM435:HM436" si="7669">SUM(HK435/12*$B$2)</f>
        <v>0</v>
      </c>
      <c r="HN435" s="57">
        <f t="shared" ref="HN435:HN436" si="7670">SUM(HL435/12*$B$2)</f>
        <v>0</v>
      </c>
      <c r="HO435" s="113">
        <f t="shared" ref="HO435:HT435" si="7671">SUM(HO436,HO449)</f>
        <v>0</v>
      </c>
      <c r="HP435" s="72">
        <f t="shared" si="7671"/>
        <v>0</v>
      </c>
      <c r="HQ435" s="72">
        <f t="shared" si="7671"/>
        <v>0</v>
      </c>
      <c r="HR435" s="72">
        <f t="shared" si="7671"/>
        <v>0</v>
      </c>
      <c r="HS435" s="72">
        <f t="shared" si="7671"/>
        <v>0</v>
      </c>
      <c r="HT435" s="72">
        <f t="shared" si="7671"/>
        <v>0</v>
      </c>
      <c r="HU435" s="87">
        <f t="shared" si="7238"/>
        <v>0</v>
      </c>
      <c r="HV435" s="59">
        <f t="shared" si="7239"/>
        <v>0</v>
      </c>
      <c r="HW435" s="59">
        <f t="shared" si="7240"/>
        <v>0</v>
      </c>
      <c r="HX435" s="72">
        <f t="shared" si="7241"/>
        <v>0</v>
      </c>
      <c r="HY435" s="72">
        <f t="shared" si="7276"/>
        <v>0</v>
      </c>
      <c r="HZ435" s="308" t="e">
        <f>HO435/HM435</f>
        <v>#DIV/0!</v>
      </c>
      <c r="IA435" s="307" t="e">
        <f>HP435/HN435</f>
        <v>#DIV/0!</v>
      </c>
      <c r="IB435" s="156">
        <f t="shared" ref="IB435:IB436" si="7672">$H435</f>
        <v>0</v>
      </c>
      <c r="IC435" s="157" t="e">
        <f t="shared" ref="IC435:IC436" si="7673">HP435/HO435</f>
        <v>#DIV/0!</v>
      </c>
      <c r="ID435" s="106">
        <f>SUM(ID436,ID449)</f>
        <v>30</v>
      </c>
      <c r="IE435" s="106">
        <f>SUM(IE436,IE449)</f>
        <v>6298726.6880000001</v>
      </c>
      <c r="IF435" s="57">
        <f t="shared" ref="IF435:IF436" si="7674">SUM(ID435/12*$B$2)</f>
        <v>25</v>
      </c>
      <c r="IG435" s="57">
        <f t="shared" ref="IG435:IG436" si="7675">SUM(IE435/12*$B$2)</f>
        <v>5248938.9066666663</v>
      </c>
      <c r="IH435" s="113">
        <f t="shared" ref="IH435:IM435" si="7676">SUM(IH436,IH449)</f>
        <v>22</v>
      </c>
      <c r="II435" s="72">
        <f t="shared" si="7676"/>
        <v>4647266.66</v>
      </c>
      <c r="IJ435" s="72">
        <f t="shared" si="7676"/>
        <v>279</v>
      </c>
      <c r="IK435" s="72">
        <f t="shared" si="7676"/>
        <v>2</v>
      </c>
      <c r="IL435" s="72">
        <f t="shared" si="7676"/>
        <v>418430.88</v>
      </c>
      <c r="IM435" s="72">
        <f t="shared" si="7676"/>
        <v>21</v>
      </c>
      <c r="IN435" s="87">
        <f t="shared" si="7242"/>
        <v>24</v>
      </c>
      <c r="IO435" s="59">
        <f t="shared" si="7243"/>
        <v>5065697.54</v>
      </c>
      <c r="IP435" s="59">
        <f t="shared" si="7244"/>
        <v>300</v>
      </c>
      <c r="IQ435" s="72">
        <f t="shared" si="7245"/>
        <v>-3</v>
      </c>
      <c r="IR435" s="72">
        <f t="shared" si="7277"/>
        <v>-601672.24666666612</v>
      </c>
      <c r="IS435" s="308">
        <f>IH435/IF435</f>
        <v>0.88</v>
      </c>
      <c r="IT435" s="307">
        <f>II435/IG435</f>
        <v>0.88537259484912589</v>
      </c>
      <c r="IU435" s="156">
        <f t="shared" ref="IU435:IU436" si="7677">$H435</f>
        <v>0</v>
      </c>
      <c r="IV435" s="157">
        <f t="shared" ref="IV435:IV436" si="7678">II435/IH435</f>
        <v>211239.39363636365</v>
      </c>
      <c r="IW435" s="106"/>
      <c r="IX435" s="106"/>
      <c r="IY435" s="57">
        <f t="shared" ref="IY435:IY436" si="7679">SUM(IW435/12*$B$2)</f>
        <v>0</v>
      </c>
      <c r="IZ435" s="57">
        <f t="shared" ref="IZ435:IZ436" si="7680">SUM(IX435/12*$B$2)</f>
        <v>0</v>
      </c>
      <c r="JA435" s="113">
        <f t="shared" ref="JA435:JF435" si="7681">SUM(JA436,JA449)</f>
        <v>0</v>
      </c>
      <c r="JB435" s="72">
        <f t="shared" si="7681"/>
        <v>0</v>
      </c>
      <c r="JC435" s="72">
        <f t="shared" si="7681"/>
        <v>0</v>
      </c>
      <c r="JD435" s="72">
        <f t="shared" si="7681"/>
        <v>0</v>
      </c>
      <c r="JE435" s="72">
        <f t="shared" si="7681"/>
        <v>0</v>
      </c>
      <c r="JF435" s="72">
        <f t="shared" si="7681"/>
        <v>0</v>
      </c>
      <c r="JG435" s="87">
        <f t="shared" si="7191"/>
        <v>0</v>
      </c>
      <c r="JH435" s="59">
        <f t="shared" si="7192"/>
        <v>0</v>
      </c>
      <c r="JI435" s="59">
        <f t="shared" si="7193"/>
        <v>0</v>
      </c>
      <c r="JJ435" s="72">
        <f t="shared" si="7194"/>
        <v>0</v>
      </c>
      <c r="JK435" s="72">
        <f t="shared" si="7278"/>
        <v>0</v>
      </c>
      <c r="JL435" s="308" t="e">
        <f>JA435/IY435</f>
        <v>#DIV/0!</v>
      </c>
      <c r="JM435" s="307" t="e">
        <f>JB435/IZ435</f>
        <v>#DIV/0!</v>
      </c>
      <c r="JN435" s="156">
        <f t="shared" ref="JN435:JN436" si="7682">$H435</f>
        <v>0</v>
      </c>
      <c r="JO435" s="157" t="e">
        <f t="shared" ref="JO435:JO436" si="7683">JB435/JA435</f>
        <v>#DIV/0!</v>
      </c>
      <c r="JP435" s="384">
        <f t="shared" ref="JP435:JP436" si="7684">J435+AC435+AV435+BO435+CH435+DA435+DT435+EM435+FF435+FY435+GR435+HK435+ID435+IW435</f>
        <v>118</v>
      </c>
      <c r="JQ435" s="384">
        <f t="shared" ref="JQ435:JQ436" si="7685">K435+AD435+AW435+BP435+CI435+DB435+DU435+EN435+FG435+FZ435+GS435+HL435+IE435+IX435</f>
        <v>24843266.336000003</v>
      </c>
      <c r="JR435" s="384">
        <f t="shared" ref="JR435:JR436" si="7686">L435+AE435+AX435+BQ435+CJ435+DC435+DV435+EO435+FH435+GA435+GT435+HM435+IF435+IY435</f>
        <v>98.333333333333329</v>
      </c>
      <c r="JS435" s="384">
        <f t="shared" ref="JS435:JS436" si="7687">M435+AF435+AY435+BR435+CK435+DD435+DW435+EP435+FI435+GB435+GU435+HN435+IG435+IZ435</f>
        <v>20702721.946666669</v>
      </c>
      <c r="JT435" s="384">
        <f t="shared" ref="JT435:JT447" si="7688">N435+AG435+AZ435+BS435+CL435+DE435+DX435+EQ435+FJ435+GC435+GV435+HO435+IH435+JA435</f>
        <v>104</v>
      </c>
      <c r="JU435" s="384">
        <f t="shared" ref="JU435:JU447" si="7689">O435+AH435+BA435+BT435+CM435+DF435+DY435+ER435+FK435+GD435+GW435+HP435+II435+JB435</f>
        <v>21936513.680000007</v>
      </c>
      <c r="JV435" s="384">
        <f t="shared" ref="JV435:JV447" si="7690">P435+AI435+BB435+BU435+CN435+DG435+DZ435+ES435+FL435+GE435+GX435+HQ435+IJ435+JC435</f>
        <v>1464</v>
      </c>
      <c r="JW435" s="384">
        <f t="shared" ref="JW435:JW447" si="7691">Q435+AJ435+BC435+BV435+CO435+DH435+EA435+ET435+FM435+GF435+GY435+HR435+IK435+JD435</f>
        <v>4</v>
      </c>
      <c r="JX435" s="384">
        <f t="shared" ref="JX435:JX447" si="7692">R435+AK435+BD435+BW435+CP435+DI435+EB435+EU435+FN435+GG435+GZ435+HS435+IL435+JE435</f>
        <v>836861.76</v>
      </c>
      <c r="JY435" s="384">
        <f t="shared" ref="JY435:JY447" si="7693">S435+AL435+BE435+BX435+CQ435+DJ435+EC435+EV435+FO435+GH435+HA435+HT435+IM435+JF435</f>
        <v>43</v>
      </c>
      <c r="JZ435" s="384">
        <f t="shared" si="7452"/>
        <v>108</v>
      </c>
      <c r="KA435" s="384">
        <f t="shared" si="7359"/>
        <v>22773375.440000009</v>
      </c>
      <c r="KB435" s="384">
        <f t="shared" si="7360"/>
        <v>1507</v>
      </c>
      <c r="KC435" s="72">
        <f t="shared" ref="KC435:KC447" si="7694">JT435-JR435</f>
        <v>5.6666666666666714</v>
      </c>
      <c r="KD435" s="72">
        <f t="shared" ref="KD435:KD447" si="7695">JU435-JS435</f>
        <v>1233791.7333333381</v>
      </c>
      <c r="KE435" s="156">
        <f t="shared" ref="KE435:KE436" si="7696">$H435</f>
        <v>0</v>
      </c>
      <c r="KF435" s="157">
        <f t="shared" ref="KF435:KF436" si="7697">JU435/JT435</f>
        <v>210928.01615384623</v>
      </c>
      <c r="KG435" s="309">
        <f>CR435/CJ435</f>
        <v>1.3235294117647058</v>
      </c>
      <c r="KH435" s="309">
        <f>CS435/CK435</f>
        <v>1.3244336697946009</v>
      </c>
      <c r="KK435" s="626"/>
      <c r="KL435" s="626"/>
      <c r="KM435" s="626"/>
    </row>
    <row r="436" spans="1:299" x14ac:dyDescent="0.2">
      <c r="A436" s="100">
        <v>1</v>
      </c>
      <c r="B436" s="100">
        <v>1</v>
      </c>
      <c r="C436" s="66"/>
      <c r="D436" s="254"/>
      <c r="E436" s="254"/>
      <c r="F436" s="686" t="s">
        <v>311</v>
      </c>
      <c r="G436" s="98">
        <v>63</v>
      </c>
      <c r="H436" s="104">
        <v>209215.44</v>
      </c>
      <c r="I436" s="104">
        <v>220063.64800000002</v>
      </c>
      <c r="J436" s="57">
        <f>VLOOKUP($G436,'ВМП план КС'!$A$8:$AQ$94,14,0)</f>
        <v>6</v>
      </c>
      <c r="K436" s="57">
        <f>VLOOKUP($G436,'ВМП план КС'!$A$8:$AQ$94,15,0)</f>
        <v>1255292.6400000001</v>
      </c>
      <c r="L436" s="57">
        <f t="shared" si="7605"/>
        <v>5</v>
      </c>
      <c r="M436" s="57">
        <f t="shared" si="7606"/>
        <v>1046077.2000000002</v>
      </c>
      <c r="N436" s="57">
        <f t="shared" ref="N436:S436" si="7698">SUM(N437:N447)</f>
        <v>4</v>
      </c>
      <c r="O436" s="57">
        <f t="shared" si="7698"/>
        <v>836861.76</v>
      </c>
      <c r="P436" s="57">
        <f t="shared" si="7698"/>
        <v>81</v>
      </c>
      <c r="Q436" s="57">
        <f t="shared" si="7698"/>
        <v>1</v>
      </c>
      <c r="R436" s="57">
        <f t="shared" si="7698"/>
        <v>209215.44</v>
      </c>
      <c r="S436" s="57">
        <f t="shared" si="7698"/>
        <v>14</v>
      </c>
      <c r="T436" s="59">
        <f t="shared" si="7608"/>
        <v>5</v>
      </c>
      <c r="U436" s="59">
        <f t="shared" si="7609"/>
        <v>1046077.2</v>
      </c>
      <c r="V436" s="59">
        <f t="shared" si="7610"/>
        <v>95</v>
      </c>
      <c r="W436" s="72">
        <f t="shared" si="7611"/>
        <v>-1</v>
      </c>
      <c r="X436" s="72">
        <f t="shared" si="7612"/>
        <v>-209215.44000000018</v>
      </c>
      <c r="Y436" s="307">
        <f>N436/L436</f>
        <v>0.8</v>
      </c>
      <c r="Z436" s="307">
        <f>O436/M436</f>
        <v>0.79999999999999982</v>
      </c>
      <c r="AA436" s="156">
        <f t="shared" si="7613"/>
        <v>209215.44</v>
      </c>
      <c r="AB436" s="157">
        <f t="shared" si="7614"/>
        <v>209215.44</v>
      </c>
      <c r="AC436" s="57">
        <f>VLOOKUP($G436,'ВМП план КС'!$A$8:$AQ$93,12,0)</f>
        <v>0</v>
      </c>
      <c r="AD436" s="57">
        <f>VLOOKUP($G436,'ВМП план КС'!$A$8:$AQ$93,13,0)</f>
        <v>0</v>
      </c>
      <c r="AE436" s="57">
        <f t="shared" si="7615"/>
        <v>0</v>
      </c>
      <c r="AF436" s="57">
        <f t="shared" si="7616"/>
        <v>0</v>
      </c>
      <c r="AG436" s="57">
        <f t="shared" ref="AG436:AL436" si="7699">SUM(AG437:AG447)</f>
        <v>0</v>
      </c>
      <c r="AH436" s="57">
        <f t="shared" si="7699"/>
        <v>0</v>
      </c>
      <c r="AI436" s="57">
        <f t="shared" si="7699"/>
        <v>0</v>
      </c>
      <c r="AJ436" s="57">
        <f t="shared" si="7699"/>
        <v>0</v>
      </c>
      <c r="AK436" s="57">
        <f t="shared" si="7699"/>
        <v>0</v>
      </c>
      <c r="AL436" s="57">
        <f t="shared" si="7699"/>
        <v>0</v>
      </c>
      <c r="AM436" s="59">
        <f t="shared" si="7248"/>
        <v>0</v>
      </c>
      <c r="AN436" s="59">
        <f t="shared" si="7249"/>
        <v>0</v>
      </c>
      <c r="AO436" s="59">
        <f t="shared" si="7250"/>
        <v>0</v>
      </c>
      <c r="AP436" s="72">
        <f t="shared" si="7251"/>
        <v>0</v>
      </c>
      <c r="AQ436" s="72">
        <f t="shared" si="7252"/>
        <v>0</v>
      </c>
      <c r="AR436" s="307" t="e">
        <f>AG436/AE436</f>
        <v>#DIV/0!</v>
      </c>
      <c r="AS436" s="307" t="e">
        <f>AH436/AF436</f>
        <v>#DIV/0!</v>
      </c>
      <c r="AT436" s="156">
        <f t="shared" si="7618"/>
        <v>209215.44</v>
      </c>
      <c r="AU436" s="157" t="e">
        <f t="shared" si="7619"/>
        <v>#DIV/0!</v>
      </c>
      <c r="AV436" s="57">
        <f>VLOOKUP($G436,'ВМП план КС'!$A$8:$AQ$93,16,0)</f>
        <v>0</v>
      </c>
      <c r="AW436" s="57">
        <f>VLOOKUP($G436,'ВМП план КС'!$A$8:$AQ$93,17,0)</f>
        <v>0</v>
      </c>
      <c r="AX436" s="57">
        <f t="shared" si="7620"/>
        <v>0</v>
      </c>
      <c r="AY436" s="57">
        <f t="shared" si="7621"/>
        <v>0</v>
      </c>
      <c r="AZ436" s="57">
        <f t="shared" ref="AZ436:BE436" si="7700">SUM(AZ437:AZ447)</f>
        <v>0</v>
      </c>
      <c r="BA436" s="57">
        <f t="shared" si="7700"/>
        <v>0</v>
      </c>
      <c r="BB436" s="57">
        <f t="shared" si="7700"/>
        <v>0</v>
      </c>
      <c r="BC436" s="57">
        <f t="shared" si="7700"/>
        <v>0</v>
      </c>
      <c r="BD436" s="57">
        <f t="shared" si="7700"/>
        <v>0</v>
      </c>
      <c r="BE436" s="57">
        <f t="shared" si="7700"/>
        <v>0</v>
      </c>
      <c r="BF436" s="59">
        <f t="shared" si="7201"/>
        <v>0</v>
      </c>
      <c r="BG436" s="59">
        <f t="shared" si="7202"/>
        <v>0</v>
      </c>
      <c r="BH436" s="59">
        <f t="shared" si="7203"/>
        <v>0</v>
      </c>
      <c r="BI436" s="72">
        <f t="shared" si="7151"/>
        <v>0</v>
      </c>
      <c r="BJ436" s="72">
        <f t="shared" si="7253"/>
        <v>0</v>
      </c>
      <c r="BK436" s="307" t="e">
        <f>AZ436/AX436</f>
        <v>#DIV/0!</v>
      </c>
      <c r="BL436" s="307" t="e">
        <f>BA436/AY436</f>
        <v>#DIV/0!</v>
      </c>
      <c r="BM436" s="156">
        <f t="shared" si="7623"/>
        <v>209215.44</v>
      </c>
      <c r="BN436" s="157" t="e">
        <f t="shared" si="7624"/>
        <v>#DIV/0!</v>
      </c>
      <c r="BO436" s="57">
        <f>VLOOKUP($G436,'ВМП план КС'!$A$8:$AQ$93,18,0)</f>
        <v>0</v>
      </c>
      <c r="BP436" s="57">
        <f>VLOOKUP($G436,'ВМП план КС'!$A$8:$AQ$93,19,0)</f>
        <v>0</v>
      </c>
      <c r="BQ436" s="57">
        <f t="shared" si="7625"/>
        <v>0</v>
      </c>
      <c r="BR436" s="57">
        <f t="shared" si="7626"/>
        <v>0</v>
      </c>
      <c r="BS436" s="57">
        <f t="shared" ref="BS436:BX436" si="7701">SUM(BS437:BS447)</f>
        <v>0</v>
      </c>
      <c r="BT436" s="57">
        <f t="shared" si="7701"/>
        <v>0</v>
      </c>
      <c r="BU436" s="57">
        <f t="shared" si="7701"/>
        <v>0</v>
      </c>
      <c r="BV436" s="57">
        <f t="shared" si="7701"/>
        <v>0</v>
      </c>
      <c r="BW436" s="57">
        <f t="shared" si="7701"/>
        <v>0</v>
      </c>
      <c r="BX436" s="57">
        <f t="shared" si="7701"/>
        <v>0</v>
      </c>
      <c r="BY436" s="59">
        <f t="shared" si="7254"/>
        <v>0</v>
      </c>
      <c r="BZ436" s="59">
        <f t="shared" si="7205"/>
        <v>0</v>
      </c>
      <c r="CA436" s="59">
        <f t="shared" si="7206"/>
        <v>0</v>
      </c>
      <c r="CB436" s="72">
        <f t="shared" si="7207"/>
        <v>0</v>
      </c>
      <c r="CC436" s="72">
        <f t="shared" si="7255"/>
        <v>0</v>
      </c>
      <c r="CD436" s="307" t="e">
        <f>BS436/BQ436</f>
        <v>#DIV/0!</v>
      </c>
      <c r="CE436" s="307" t="e">
        <f>BT436/BR436</f>
        <v>#DIV/0!</v>
      </c>
      <c r="CF436" s="156">
        <f t="shared" si="7628"/>
        <v>209215.44</v>
      </c>
      <c r="CG436" s="157" t="e">
        <f t="shared" si="7629"/>
        <v>#DIV/0!</v>
      </c>
      <c r="CH436" s="57">
        <f>VLOOKUP($G436,'ВМП план КС'!$A$8:$AQ$93,10,0)</f>
        <v>63</v>
      </c>
      <c r="CI436" s="57">
        <f>VLOOKUP($G436,'ВМП план КС'!$A$8:$AQ$93,11,0)</f>
        <v>13180572.720000001</v>
      </c>
      <c r="CJ436" s="57">
        <f t="shared" si="7630"/>
        <v>52.5</v>
      </c>
      <c r="CK436" s="57">
        <f t="shared" si="7631"/>
        <v>10983810.600000001</v>
      </c>
      <c r="CL436" s="57">
        <f t="shared" ref="CL436:CQ436" si="7702">SUM(CL437:CL447)</f>
        <v>69</v>
      </c>
      <c r="CM436" s="57">
        <f t="shared" si="7702"/>
        <v>14435865.360000005</v>
      </c>
      <c r="CN436" s="57">
        <f t="shared" si="7702"/>
        <v>1023</v>
      </c>
      <c r="CO436" s="57">
        <f t="shared" si="7702"/>
        <v>0</v>
      </c>
      <c r="CP436" s="57">
        <f t="shared" si="7702"/>
        <v>0</v>
      </c>
      <c r="CQ436" s="57">
        <f t="shared" si="7702"/>
        <v>0</v>
      </c>
      <c r="CR436" s="59">
        <f t="shared" si="7208"/>
        <v>69</v>
      </c>
      <c r="CS436" s="59">
        <f t="shared" si="7209"/>
        <v>14435865.360000005</v>
      </c>
      <c r="CT436" s="59">
        <f t="shared" si="7210"/>
        <v>1023</v>
      </c>
      <c r="CU436" s="72">
        <f t="shared" si="7633"/>
        <v>6</v>
      </c>
      <c r="CV436" s="72">
        <f t="shared" si="7634"/>
        <v>1255292.6400000043</v>
      </c>
      <c r="CW436" s="308">
        <f t="shared" si="7635"/>
        <v>1.0952380952380953</v>
      </c>
      <c r="CX436" s="308">
        <f t="shared" si="7636"/>
        <v>1.0952380952380956</v>
      </c>
      <c r="CY436" s="156">
        <f t="shared" si="7637"/>
        <v>209215.44</v>
      </c>
      <c r="CZ436" s="157">
        <f t="shared" si="7638"/>
        <v>209215.44000000006</v>
      </c>
      <c r="DA436" s="57">
        <f>VLOOKUP($G436,'ВМП план КС'!$A$8:$AQ$93,26,0)</f>
        <v>0</v>
      </c>
      <c r="DB436" s="57">
        <f>VLOOKUP($G436,'ВМП план КС'!$A$8:$AQ$93,27,0)</f>
        <v>0</v>
      </c>
      <c r="DC436" s="57">
        <f t="shared" si="7639"/>
        <v>0</v>
      </c>
      <c r="DD436" s="57">
        <f t="shared" si="7640"/>
        <v>0</v>
      </c>
      <c r="DE436" s="57">
        <f t="shared" ref="DE436:DJ436" si="7703">SUM(DE437:DE447)</f>
        <v>0</v>
      </c>
      <c r="DF436" s="57">
        <f t="shared" si="7703"/>
        <v>0</v>
      </c>
      <c r="DG436" s="57">
        <f t="shared" si="7703"/>
        <v>0</v>
      </c>
      <c r="DH436" s="57">
        <f t="shared" si="7703"/>
        <v>0</v>
      </c>
      <c r="DI436" s="57">
        <f t="shared" si="7703"/>
        <v>0</v>
      </c>
      <c r="DJ436" s="57">
        <f t="shared" si="7703"/>
        <v>0</v>
      </c>
      <c r="DK436" s="87">
        <f t="shared" si="7211"/>
        <v>0</v>
      </c>
      <c r="DL436" s="59">
        <f t="shared" si="7212"/>
        <v>0</v>
      </c>
      <c r="DM436" s="59">
        <f t="shared" si="7213"/>
        <v>0</v>
      </c>
      <c r="DN436" s="72">
        <f t="shared" si="7214"/>
        <v>0</v>
      </c>
      <c r="DO436" s="72">
        <f t="shared" si="7258"/>
        <v>0</v>
      </c>
      <c r="DP436" s="308" t="e">
        <f>DE436/DC436</f>
        <v>#DIV/0!</v>
      </c>
      <c r="DQ436" s="307" t="e">
        <f>DF436/DD436</f>
        <v>#DIV/0!</v>
      </c>
      <c r="DR436" s="156">
        <f t="shared" si="7642"/>
        <v>209215.44</v>
      </c>
      <c r="DS436" s="157" t="e">
        <f t="shared" si="7643"/>
        <v>#DIV/0!</v>
      </c>
      <c r="DT436" s="57">
        <f>VLOOKUP($G436,'ВМП план КС'!$A$8:$AQ$93,28,0)</f>
        <v>0</v>
      </c>
      <c r="DU436" s="57">
        <f>VLOOKUP($G436,'ВМП план КС'!$A$8:$AQ$93,29,0)</f>
        <v>0</v>
      </c>
      <c r="DV436" s="57">
        <f t="shared" si="7644"/>
        <v>0</v>
      </c>
      <c r="DW436" s="57">
        <f t="shared" si="7645"/>
        <v>0</v>
      </c>
      <c r="DX436" s="57">
        <f t="shared" ref="DX436:EC436" si="7704">SUM(DX437:DX447)</f>
        <v>0</v>
      </c>
      <c r="DY436" s="57">
        <f t="shared" si="7704"/>
        <v>0</v>
      </c>
      <c r="DZ436" s="57">
        <f t="shared" si="7704"/>
        <v>0</v>
      </c>
      <c r="EA436" s="57">
        <f t="shared" si="7704"/>
        <v>0</v>
      </c>
      <c r="EB436" s="57">
        <f t="shared" si="7704"/>
        <v>0</v>
      </c>
      <c r="EC436" s="57">
        <f t="shared" si="7704"/>
        <v>0</v>
      </c>
      <c r="ED436" s="87">
        <f t="shared" si="7215"/>
        <v>0</v>
      </c>
      <c r="EE436" s="59">
        <f t="shared" si="7216"/>
        <v>0</v>
      </c>
      <c r="EF436" s="59">
        <f t="shared" si="7217"/>
        <v>0</v>
      </c>
      <c r="EG436" s="72">
        <f t="shared" si="7218"/>
        <v>0</v>
      </c>
      <c r="EH436" s="72">
        <f t="shared" si="7259"/>
        <v>0</v>
      </c>
      <c r="EI436" s="308" t="e">
        <f>DX436/DV436</f>
        <v>#DIV/0!</v>
      </c>
      <c r="EJ436" s="307" t="e">
        <f>DY436/DW436</f>
        <v>#DIV/0!</v>
      </c>
      <c r="EK436" s="156">
        <f t="shared" si="7647"/>
        <v>209215.44</v>
      </c>
      <c r="EL436" s="157" t="e">
        <f t="shared" si="7648"/>
        <v>#DIV/0!</v>
      </c>
      <c r="EM436" s="112">
        <f>VLOOKUP($G436,'ВМП план КС'!$A$8:$AQ$93,30,0)</f>
        <v>10</v>
      </c>
      <c r="EN436" s="112">
        <f>VLOOKUP($G436,'ВМП план КС'!$A$8:$AQ$93,31,0)</f>
        <v>2092154.4</v>
      </c>
      <c r="EO436" s="57">
        <f t="shared" si="7649"/>
        <v>8.3333333333333339</v>
      </c>
      <c r="EP436" s="57">
        <f t="shared" si="7650"/>
        <v>1743461.9999999998</v>
      </c>
      <c r="EQ436" s="57">
        <f t="shared" ref="EQ436:EV436" si="7705">SUM(EQ437:EQ447)</f>
        <v>2</v>
      </c>
      <c r="ER436" s="57">
        <f t="shared" si="7705"/>
        <v>418430.88</v>
      </c>
      <c r="ES436" s="57">
        <f t="shared" si="7705"/>
        <v>29</v>
      </c>
      <c r="ET436" s="57">
        <f t="shared" si="7705"/>
        <v>0</v>
      </c>
      <c r="EU436" s="57">
        <f t="shared" si="7705"/>
        <v>0</v>
      </c>
      <c r="EV436" s="57">
        <f t="shared" si="7705"/>
        <v>0</v>
      </c>
      <c r="EW436" s="87">
        <f t="shared" si="7260"/>
        <v>2</v>
      </c>
      <c r="EX436" s="59">
        <f t="shared" si="7261"/>
        <v>418430.88</v>
      </c>
      <c r="EY436" s="59">
        <f t="shared" si="7262"/>
        <v>29</v>
      </c>
      <c r="EZ436" s="72">
        <f t="shared" si="7263"/>
        <v>-6.3333333333333339</v>
      </c>
      <c r="FA436" s="72">
        <f t="shared" si="7264"/>
        <v>-1325031.1199999996</v>
      </c>
      <c r="FB436" s="308">
        <f>EQ436/EO436</f>
        <v>0.24</v>
      </c>
      <c r="FC436" s="307">
        <f>ER436/EP436</f>
        <v>0.24000000000000005</v>
      </c>
      <c r="FD436" s="156">
        <f t="shared" si="7652"/>
        <v>209215.44</v>
      </c>
      <c r="FE436" s="157">
        <f t="shared" si="7653"/>
        <v>209215.44</v>
      </c>
      <c r="FF436" s="112">
        <f>VLOOKUP($G436,'ВМП план КС'!$A$8:$AQ$93,32,0)</f>
        <v>3</v>
      </c>
      <c r="FG436" s="112">
        <f>VLOOKUP($G436,'ВМП план КС'!$A$8:$AQ$93,33,0)</f>
        <v>627646.32000000007</v>
      </c>
      <c r="FH436" s="57">
        <f t="shared" si="7654"/>
        <v>2.5</v>
      </c>
      <c r="FI436" s="57">
        <f t="shared" si="7655"/>
        <v>523038.60000000009</v>
      </c>
      <c r="FJ436" s="57">
        <f t="shared" ref="FJ436:FO436" si="7706">SUM(FJ437:FJ447)</f>
        <v>1</v>
      </c>
      <c r="FK436" s="57">
        <f t="shared" si="7706"/>
        <v>209215.44</v>
      </c>
      <c r="FL436" s="57">
        <f t="shared" si="7706"/>
        <v>15</v>
      </c>
      <c r="FM436" s="57">
        <f t="shared" si="7706"/>
        <v>1</v>
      </c>
      <c r="FN436" s="57">
        <f t="shared" si="7706"/>
        <v>209215.44</v>
      </c>
      <c r="FO436" s="57">
        <f t="shared" si="7706"/>
        <v>8</v>
      </c>
      <c r="FP436" s="87">
        <f t="shared" si="7265"/>
        <v>2</v>
      </c>
      <c r="FQ436" s="59">
        <f t="shared" si="7266"/>
        <v>418430.88</v>
      </c>
      <c r="FR436" s="59">
        <f t="shared" si="7267"/>
        <v>23</v>
      </c>
      <c r="FS436" s="72">
        <f t="shared" si="7268"/>
        <v>-1.5</v>
      </c>
      <c r="FT436" s="72">
        <f t="shared" si="7269"/>
        <v>-313823.16000000009</v>
      </c>
      <c r="FU436" s="308">
        <f>FJ436/FH436</f>
        <v>0.4</v>
      </c>
      <c r="FV436" s="307">
        <f>FK436/FI436</f>
        <v>0.39999999999999991</v>
      </c>
      <c r="FW436" s="156">
        <f t="shared" si="7657"/>
        <v>209215.44</v>
      </c>
      <c r="FX436" s="157">
        <f t="shared" si="7658"/>
        <v>209215.44</v>
      </c>
      <c r="FY436" s="57">
        <f>VLOOKUP($G436,'ВМП план КС'!$A$8:$AQ$93,36,0)</f>
        <v>0</v>
      </c>
      <c r="FZ436" s="57">
        <f>VLOOKUP($G436,'ВМП план КС'!$A$8:$AQ$93,37,0)</f>
        <v>0</v>
      </c>
      <c r="GA436" s="57">
        <f t="shared" si="7659"/>
        <v>0</v>
      </c>
      <c r="GB436" s="57">
        <f t="shared" si="7660"/>
        <v>0</v>
      </c>
      <c r="GC436" s="57">
        <f t="shared" ref="GC436:GH436" si="7707">SUM(GC437:GC447)</f>
        <v>0</v>
      </c>
      <c r="GD436" s="57">
        <f t="shared" si="7707"/>
        <v>0</v>
      </c>
      <c r="GE436" s="57">
        <f t="shared" si="7707"/>
        <v>0</v>
      </c>
      <c r="GF436" s="57">
        <f t="shared" si="7707"/>
        <v>0</v>
      </c>
      <c r="GG436" s="57">
        <f t="shared" si="7707"/>
        <v>0</v>
      </c>
      <c r="GH436" s="57">
        <f t="shared" si="7707"/>
        <v>0</v>
      </c>
      <c r="GI436" s="87">
        <f t="shared" si="7270"/>
        <v>0</v>
      </c>
      <c r="GJ436" s="59">
        <f t="shared" si="7271"/>
        <v>0</v>
      </c>
      <c r="GK436" s="59">
        <f t="shared" si="7272"/>
        <v>0</v>
      </c>
      <c r="GL436" s="72">
        <f t="shared" si="7273"/>
        <v>0</v>
      </c>
      <c r="GM436" s="72">
        <f t="shared" si="7274"/>
        <v>0</v>
      </c>
      <c r="GN436" s="308" t="e">
        <f>GC436/GA436</f>
        <v>#DIV/0!</v>
      </c>
      <c r="GO436" s="307" t="e">
        <f>GD436/GB436</f>
        <v>#DIV/0!</v>
      </c>
      <c r="GP436" s="156">
        <f t="shared" si="7662"/>
        <v>209215.44</v>
      </c>
      <c r="GQ436" s="157" t="e">
        <f t="shared" si="7663"/>
        <v>#DIV/0!</v>
      </c>
      <c r="GR436" s="57">
        <f>VLOOKUP($G436,'ВМП план КС'!$A$8:$AQ$93,38,0)</f>
        <v>0</v>
      </c>
      <c r="GS436" s="57">
        <f>VLOOKUP($G436,'ВМП план КС'!$A$8:$AQ$93,39,0)</f>
        <v>0</v>
      </c>
      <c r="GT436" s="57">
        <f t="shared" si="7664"/>
        <v>0</v>
      </c>
      <c r="GU436" s="57">
        <f t="shared" si="7665"/>
        <v>0</v>
      </c>
      <c r="GV436" s="57">
        <f t="shared" ref="GV436:HA436" si="7708">SUM(GV437:GV447)</f>
        <v>0</v>
      </c>
      <c r="GW436" s="57">
        <f t="shared" si="7708"/>
        <v>0</v>
      </c>
      <c r="GX436" s="57">
        <f t="shared" si="7708"/>
        <v>0</v>
      </c>
      <c r="GY436" s="57">
        <f t="shared" si="7708"/>
        <v>0</v>
      </c>
      <c r="GZ436" s="57">
        <f t="shared" si="7708"/>
        <v>0</v>
      </c>
      <c r="HA436" s="57">
        <f t="shared" si="7708"/>
        <v>0</v>
      </c>
      <c r="HB436" s="87">
        <f t="shared" si="7234"/>
        <v>0</v>
      </c>
      <c r="HC436" s="59">
        <f t="shared" si="7235"/>
        <v>0</v>
      </c>
      <c r="HD436" s="59">
        <f t="shared" si="7236"/>
        <v>0</v>
      </c>
      <c r="HE436" s="72">
        <f t="shared" si="7237"/>
        <v>0</v>
      </c>
      <c r="HF436" s="72">
        <f t="shared" si="7275"/>
        <v>0</v>
      </c>
      <c r="HG436" s="308" t="e">
        <f>GV436/GT436</f>
        <v>#DIV/0!</v>
      </c>
      <c r="HH436" s="307" t="e">
        <f>GW436/GU436</f>
        <v>#DIV/0!</v>
      </c>
      <c r="HI436" s="156">
        <f t="shared" si="7667"/>
        <v>209215.44</v>
      </c>
      <c r="HJ436" s="157" t="e">
        <f t="shared" si="7668"/>
        <v>#DIV/0!</v>
      </c>
      <c r="HK436" s="57">
        <f>VLOOKUP($G436,'ВМП план КС'!$A$8:$AQ$93,40,0)</f>
        <v>0</v>
      </c>
      <c r="HL436" s="57">
        <f>VLOOKUP($G436,'ВМП план КС'!$A$8:$AQ$93,41,0)</f>
        <v>0</v>
      </c>
      <c r="HM436" s="57">
        <f t="shared" si="7669"/>
        <v>0</v>
      </c>
      <c r="HN436" s="57">
        <f t="shared" si="7670"/>
        <v>0</v>
      </c>
      <c r="HO436" s="57">
        <f t="shared" ref="HO436:HT436" si="7709">SUM(HO437:HO447)</f>
        <v>0</v>
      </c>
      <c r="HP436" s="57">
        <f t="shared" si="7709"/>
        <v>0</v>
      </c>
      <c r="HQ436" s="57">
        <f t="shared" si="7709"/>
        <v>0</v>
      </c>
      <c r="HR436" s="57">
        <f t="shared" si="7709"/>
        <v>0</v>
      </c>
      <c r="HS436" s="57">
        <f t="shared" si="7709"/>
        <v>0</v>
      </c>
      <c r="HT436" s="57">
        <f t="shared" si="7709"/>
        <v>0</v>
      </c>
      <c r="HU436" s="87">
        <f t="shared" si="7238"/>
        <v>0</v>
      </c>
      <c r="HV436" s="59">
        <f t="shared" si="7239"/>
        <v>0</v>
      </c>
      <c r="HW436" s="59">
        <f t="shared" si="7240"/>
        <v>0</v>
      </c>
      <c r="HX436" s="72">
        <f t="shared" si="7241"/>
        <v>0</v>
      </c>
      <c r="HY436" s="72">
        <f t="shared" si="7276"/>
        <v>0</v>
      </c>
      <c r="HZ436" s="308" t="e">
        <f>HO436/HM436</f>
        <v>#DIV/0!</v>
      </c>
      <c r="IA436" s="307" t="e">
        <f>HP436/HN436</f>
        <v>#DIV/0!</v>
      </c>
      <c r="IB436" s="156">
        <f t="shared" si="7672"/>
        <v>209215.44</v>
      </c>
      <c r="IC436" s="157" t="e">
        <f t="shared" si="7673"/>
        <v>#DIV/0!</v>
      </c>
      <c r="ID436" s="112">
        <f>VLOOKUP($G436,'ВМП план КС'!$A$8:$AQ$93,34,0)</f>
        <v>29</v>
      </c>
      <c r="IE436" s="112">
        <f>VLOOKUP($G436,'ВМП план КС'!$A$8:$AQ$93,35,0)</f>
        <v>6067247.7599999998</v>
      </c>
      <c r="IF436" s="57">
        <f t="shared" si="7674"/>
        <v>24.166666666666664</v>
      </c>
      <c r="IG436" s="57">
        <f t="shared" si="7675"/>
        <v>5056039.8</v>
      </c>
      <c r="IH436" s="57">
        <f t="shared" ref="IH436:IM436" si="7710">SUM(IH437:IH447)</f>
        <v>20</v>
      </c>
      <c r="II436" s="57">
        <f t="shared" si="7710"/>
        <v>4184308.8</v>
      </c>
      <c r="IJ436" s="57">
        <f t="shared" si="7710"/>
        <v>267</v>
      </c>
      <c r="IK436" s="57">
        <f t="shared" si="7710"/>
        <v>2</v>
      </c>
      <c r="IL436" s="57">
        <f t="shared" si="7710"/>
        <v>418430.88</v>
      </c>
      <c r="IM436" s="57">
        <f t="shared" si="7710"/>
        <v>21</v>
      </c>
      <c r="IN436" s="87">
        <f t="shared" si="7242"/>
        <v>22</v>
      </c>
      <c r="IO436" s="59">
        <f t="shared" si="7243"/>
        <v>4602739.68</v>
      </c>
      <c r="IP436" s="59">
        <f t="shared" si="7244"/>
        <v>288</v>
      </c>
      <c r="IQ436" s="72">
        <f t="shared" si="7245"/>
        <v>-4.1666666666666643</v>
      </c>
      <c r="IR436" s="72">
        <f t="shared" si="7277"/>
        <v>-871731</v>
      </c>
      <c r="IS436" s="308">
        <f>IH436/IF436</f>
        <v>0.82758620689655182</v>
      </c>
      <c r="IT436" s="307">
        <f>II436/IG436</f>
        <v>0.82758620689655171</v>
      </c>
      <c r="IU436" s="156">
        <f t="shared" si="7677"/>
        <v>209215.44</v>
      </c>
      <c r="IV436" s="157">
        <f t="shared" si="7678"/>
        <v>209215.44</v>
      </c>
      <c r="IW436" s="112">
        <f>VLOOKUP($G436,'ВМП план КС'!$A$8:$AQ$93,42,0)</f>
        <v>0</v>
      </c>
      <c r="IX436" s="112">
        <f>VLOOKUP($G436,'ВМП план КС'!$A$8:$AQ$93,43,0)</f>
        <v>0</v>
      </c>
      <c r="IY436" s="57">
        <f t="shared" si="7679"/>
        <v>0</v>
      </c>
      <c r="IZ436" s="57">
        <f t="shared" si="7680"/>
        <v>0</v>
      </c>
      <c r="JA436" s="57">
        <f t="shared" ref="JA436:JF436" si="7711">SUM(JA437:JA447)</f>
        <v>0</v>
      </c>
      <c r="JB436" s="57">
        <f t="shared" si="7711"/>
        <v>0</v>
      </c>
      <c r="JC436" s="57">
        <f t="shared" si="7711"/>
        <v>0</v>
      </c>
      <c r="JD436" s="57">
        <f t="shared" si="7711"/>
        <v>0</v>
      </c>
      <c r="JE436" s="57">
        <f t="shared" si="7711"/>
        <v>0</v>
      </c>
      <c r="JF436" s="57">
        <f t="shared" si="7711"/>
        <v>0</v>
      </c>
      <c r="JG436" s="87">
        <f t="shared" si="7191"/>
        <v>0</v>
      </c>
      <c r="JH436" s="59">
        <f t="shared" si="7192"/>
        <v>0</v>
      </c>
      <c r="JI436" s="59">
        <f t="shared" si="7193"/>
        <v>0</v>
      </c>
      <c r="JJ436" s="72">
        <f t="shared" si="7194"/>
        <v>0</v>
      </c>
      <c r="JK436" s="72">
        <f t="shared" si="7278"/>
        <v>0</v>
      </c>
      <c r="JL436" s="308" t="e">
        <f>JA436/IY436</f>
        <v>#DIV/0!</v>
      </c>
      <c r="JM436" s="307" t="e">
        <f>JB436/IZ436</f>
        <v>#DIV/0!</v>
      </c>
      <c r="JN436" s="156">
        <f t="shared" si="7682"/>
        <v>209215.44</v>
      </c>
      <c r="JO436" s="157" t="e">
        <f t="shared" si="7683"/>
        <v>#DIV/0!</v>
      </c>
      <c r="JP436" s="384">
        <f t="shared" si="7684"/>
        <v>111</v>
      </c>
      <c r="JQ436" s="384">
        <f t="shared" si="7685"/>
        <v>23222913.840000004</v>
      </c>
      <c r="JR436" s="384">
        <f t="shared" si="7686"/>
        <v>92.5</v>
      </c>
      <c r="JS436" s="384">
        <f t="shared" si="7687"/>
        <v>19352428.199999999</v>
      </c>
      <c r="JT436" s="384">
        <f t="shared" si="7688"/>
        <v>96</v>
      </c>
      <c r="JU436" s="384">
        <f t="shared" si="7689"/>
        <v>20084682.240000006</v>
      </c>
      <c r="JV436" s="384">
        <f t="shared" si="7690"/>
        <v>1415</v>
      </c>
      <c r="JW436" s="384">
        <f t="shared" si="7691"/>
        <v>4</v>
      </c>
      <c r="JX436" s="384">
        <f t="shared" si="7692"/>
        <v>836861.76</v>
      </c>
      <c r="JY436" s="384">
        <f t="shared" si="7693"/>
        <v>43</v>
      </c>
      <c r="JZ436" s="384">
        <f t="shared" si="7452"/>
        <v>100</v>
      </c>
      <c r="KA436" s="384">
        <f t="shared" si="7359"/>
        <v>20921544.000000007</v>
      </c>
      <c r="KB436" s="384">
        <f t="shared" si="7360"/>
        <v>1458</v>
      </c>
      <c r="KC436" s="72">
        <f t="shared" si="7694"/>
        <v>3.5</v>
      </c>
      <c r="KD436" s="72">
        <f t="shared" si="7695"/>
        <v>732254.04000000656</v>
      </c>
      <c r="KE436" s="156">
        <f t="shared" si="7696"/>
        <v>209215.44</v>
      </c>
      <c r="KF436" s="157">
        <f t="shared" si="7697"/>
        <v>209215.44000000006</v>
      </c>
      <c r="KG436" s="309"/>
      <c r="KH436" s="309"/>
      <c r="KI436" s="223"/>
      <c r="KJ436" s="223"/>
      <c r="KK436" s="626"/>
      <c r="KL436" s="626"/>
      <c r="KM436" s="626"/>
    </row>
    <row r="437" spans="1:299" ht="48" x14ac:dyDescent="0.2">
      <c r="A437" s="100">
        <v>1</v>
      </c>
      <c r="B437" s="100">
        <v>1</v>
      </c>
      <c r="C437" s="668">
        <v>3</v>
      </c>
      <c r="D437" s="637" t="s">
        <v>237</v>
      </c>
      <c r="E437" s="393" t="s">
        <v>408</v>
      </c>
      <c r="F437" s="394" t="s">
        <v>270</v>
      </c>
      <c r="G437" s="63">
        <v>63</v>
      </c>
      <c r="H437" s="92">
        <v>209215.44</v>
      </c>
      <c r="I437" s="92">
        <v>220063.64800000002</v>
      </c>
      <c r="J437" s="92"/>
      <c r="K437" s="92"/>
      <c r="L437" s="92"/>
      <c r="M437" s="92"/>
      <c r="N437" s="45">
        <f>VLOOKUP($E437,'факт КС '!$E$11:$DJ$207,3,0)</f>
        <v>0</v>
      </c>
      <c r="O437" s="45">
        <f>VLOOKUP($E437,'факт КС '!$E$11:$DJ$207,4,0)</f>
        <v>0</v>
      </c>
      <c r="P437" s="45">
        <f>VLOOKUP($E437,'факт КС '!$E$11:$DJ$207,5,0)</f>
        <v>0</v>
      </c>
      <c r="Q437" s="45">
        <f>VLOOKUP($E437,'факт КС '!$E$11:$DJ$207,6,0)</f>
        <v>0</v>
      </c>
      <c r="R437" s="45">
        <f>VLOOKUP($E437,'факт КС '!$E$11:$DJ$207,7,0)</f>
        <v>0</v>
      </c>
      <c r="S437" s="45">
        <f>VLOOKUP($E437,'факт КС '!$E$11:$DJ$207,8,0)</f>
        <v>0</v>
      </c>
      <c r="T437" s="45">
        <f t="shared" si="7608"/>
        <v>0</v>
      </c>
      <c r="U437" s="45">
        <f t="shared" si="7609"/>
        <v>0</v>
      </c>
      <c r="V437" s="45">
        <f t="shared" si="7610"/>
        <v>0</v>
      </c>
      <c r="W437" s="181">
        <f t="shared" si="7611"/>
        <v>0</v>
      </c>
      <c r="X437" s="181">
        <f t="shared" si="7612"/>
        <v>0</v>
      </c>
      <c r="Y437" s="181"/>
      <c r="Z437" s="181"/>
      <c r="AA437" s="110"/>
      <c r="AB437" s="111"/>
      <c r="AC437" s="45"/>
      <c r="AD437" s="45"/>
      <c r="AE437" s="92"/>
      <c r="AF437" s="92"/>
      <c r="AG437" s="45">
        <f>VLOOKUP($E437,'факт КС '!$E$11:$DJ$207,15,0)</f>
        <v>0</v>
      </c>
      <c r="AH437" s="45">
        <f>VLOOKUP($E437,'факт КС '!$E$11:$DJ$207,16,0)</f>
        <v>0</v>
      </c>
      <c r="AI437" s="45">
        <f>VLOOKUP($E437,'факт КС '!$E$11:$DJ$207,17,0)</f>
        <v>0</v>
      </c>
      <c r="AJ437" s="45">
        <f>VLOOKUP($E437,'факт КС '!$E$11:$DJ$207,18,0)</f>
        <v>0</v>
      </c>
      <c r="AK437" s="45">
        <f>VLOOKUP($E437,'факт КС '!$E$11:$DJ$207,19,0)</f>
        <v>0</v>
      </c>
      <c r="AL437" s="45">
        <f>VLOOKUP($E437,'факт КС '!$E$11:$DJ$207,20,0)</f>
        <v>0</v>
      </c>
      <c r="AM437" s="45">
        <f t="shared" si="7248"/>
        <v>0</v>
      </c>
      <c r="AN437" s="45">
        <f t="shared" si="7249"/>
        <v>0</v>
      </c>
      <c r="AO437" s="45">
        <f t="shared" si="7250"/>
        <v>0</v>
      </c>
      <c r="AP437" s="181">
        <f t="shared" si="7251"/>
        <v>0</v>
      </c>
      <c r="AQ437" s="181">
        <f t="shared" si="7252"/>
        <v>0</v>
      </c>
      <c r="AR437" s="181"/>
      <c r="AS437" s="181"/>
      <c r="AT437" s="110"/>
      <c r="AU437" s="111"/>
      <c r="AV437" s="45"/>
      <c r="AW437" s="45"/>
      <c r="AX437" s="92"/>
      <c r="AY437" s="92"/>
      <c r="AZ437" s="45">
        <f>VLOOKUP($E437,'факт КС '!$E$11:$DJ$207,9,0)</f>
        <v>0</v>
      </c>
      <c r="BA437" s="45">
        <f>VLOOKUP($E437,'факт КС '!$E$11:$DJ$207,10,0)</f>
        <v>0</v>
      </c>
      <c r="BB437" s="45">
        <f>VLOOKUP($E437,'факт КС '!$E$11:$DJ$207,11,0)</f>
        <v>0</v>
      </c>
      <c r="BC437" s="45">
        <f>VLOOKUP($E437,'факт КС '!$E$11:$DJ$207,12,0)</f>
        <v>0</v>
      </c>
      <c r="BD437" s="45">
        <f>VLOOKUP($E437,'факт КС '!$E$11:$DJ$207,13,0)</f>
        <v>0</v>
      </c>
      <c r="BE437" s="45">
        <f>VLOOKUP($E437,'факт КС '!$E$11:$DJ$207,14,0)</f>
        <v>0</v>
      </c>
      <c r="BF437" s="45">
        <f t="shared" si="7201"/>
        <v>0</v>
      </c>
      <c r="BG437" s="45">
        <f t="shared" si="7202"/>
        <v>0</v>
      </c>
      <c r="BH437" s="45">
        <f t="shared" si="7203"/>
        <v>0</v>
      </c>
      <c r="BI437" s="181">
        <f t="shared" si="7151"/>
        <v>0</v>
      </c>
      <c r="BJ437" s="181">
        <f t="shared" si="7253"/>
        <v>0</v>
      </c>
      <c r="BK437" s="181"/>
      <c r="BL437" s="181"/>
      <c r="BM437" s="110"/>
      <c r="BN437" s="111"/>
      <c r="BO437" s="45"/>
      <c r="BP437" s="45"/>
      <c r="BQ437" s="92"/>
      <c r="BR437" s="92"/>
      <c r="BS437" s="45">
        <f>VLOOKUP($E437,'факт КС '!$E$11:$DJ$207,21,0)</f>
        <v>0</v>
      </c>
      <c r="BT437" s="45">
        <f>VLOOKUP($E437,'факт КС '!$E$11:$DJ$207,22,0)</f>
        <v>0</v>
      </c>
      <c r="BU437" s="45">
        <f>VLOOKUP($E437,'факт КС '!$E$11:$DJ$207,23,0)</f>
        <v>0</v>
      </c>
      <c r="BV437" s="45">
        <f>VLOOKUP($E437,'факт КС '!$E$11:$DJ$207,24,0)</f>
        <v>0</v>
      </c>
      <c r="BW437" s="45">
        <f>VLOOKUP($E437,'факт КС '!$E$11:$DJ$207,25,0)</f>
        <v>0</v>
      </c>
      <c r="BX437" s="45">
        <f>VLOOKUP($E437,'факт КС '!$E$11:$DJ$207,26,0)</f>
        <v>0</v>
      </c>
      <c r="BY437" s="45">
        <f t="shared" si="7254"/>
        <v>0</v>
      </c>
      <c r="BZ437" s="45">
        <f t="shared" si="7205"/>
        <v>0</v>
      </c>
      <c r="CA437" s="45">
        <f t="shared" si="7206"/>
        <v>0</v>
      </c>
      <c r="CB437" s="181">
        <f t="shared" si="7207"/>
        <v>0</v>
      </c>
      <c r="CC437" s="181">
        <f t="shared" si="7255"/>
        <v>0</v>
      </c>
      <c r="CD437" s="181"/>
      <c r="CE437" s="181"/>
      <c r="CF437" s="110"/>
      <c r="CG437" s="111"/>
      <c r="CH437" s="45"/>
      <c r="CI437" s="45"/>
      <c r="CJ437" s="92"/>
      <c r="CK437" s="92"/>
      <c r="CL437" s="45">
        <f>VLOOKUP($E437,'факт КС '!$E$11:$DJ$210,33,0)</f>
        <v>46</v>
      </c>
      <c r="CM437" s="45">
        <f>VLOOKUP($E437,'факт КС '!$E$11:$DJ$210,34,0)</f>
        <v>9623910.2400000039</v>
      </c>
      <c r="CN437" s="45">
        <f>VLOOKUP($E437,'факт КС '!$E$11:$DJ$210,35,0)</f>
        <v>620</v>
      </c>
      <c r="CO437" s="45">
        <f>VLOOKUP($E437,'факт КС '!$E$11:$DJ$210,36,0)</f>
        <v>0</v>
      </c>
      <c r="CP437" s="45">
        <f>VLOOKUP($E437,'факт КС '!$E$11:$DJ$210,37,0)</f>
        <v>0</v>
      </c>
      <c r="CQ437" s="45">
        <f>VLOOKUP($E437,'факт КС '!$E$11:$DJ$210,38,0)</f>
        <v>0</v>
      </c>
      <c r="CR437" s="45">
        <f t="shared" si="7208"/>
        <v>46</v>
      </c>
      <c r="CS437" s="45">
        <f t="shared" si="7209"/>
        <v>9623910.2400000039</v>
      </c>
      <c r="CT437" s="45">
        <f t="shared" si="7210"/>
        <v>620</v>
      </c>
      <c r="CU437" s="181"/>
      <c r="CV437" s="181"/>
      <c r="CW437" s="272"/>
      <c r="CX437" s="181"/>
      <c r="CY437" s="110"/>
      <c r="CZ437" s="111"/>
      <c r="DA437" s="45"/>
      <c r="DB437" s="45"/>
      <c r="DC437" s="92"/>
      <c r="DD437" s="92"/>
      <c r="DE437" s="45">
        <f>VLOOKUP($E437,'факт КС '!$E$11:$DJ$210,57,0)</f>
        <v>0</v>
      </c>
      <c r="DF437" s="45">
        <f>VLOOKUP($E437,'факт КС '!$E$11:$DJ$210,58,0)</f>
        <v>0</v>
      </c>
      <c r="DG437" s="45">
        <f>VLOOKUP($E437,'факт КС '!$E$11:$DJ$210,59,0)</f>
        <v>0</v>
      </c>
      <c r="DH437" s="45">
        <f>VLOOKUP($E437,'факт КС '!$E$11:$DJ$210,60,0)</f>
        <v>0</v>
      </c>
      <c r="DI437" s="45">
        <f>VLOOKUP($E437,'факт КС '!$E$11:$DJ$210,61,0)</f>
        <v>0</v>
      </c>
      <c r="DJ437" s="45">
        <f>VLOOKUP($E437,'факт КС '!$E$11:$DJ$210,62,0)</f>
        <v>0</v>
      </c>
      <c r="DK437" s="45">
        <f t="shared" si="7211"/>
        <v>0</v>
      </c>
      <c r="DL437" s="45">
        <f t="shared" si="7212"/>
        <v>0</v>
      </c>
      <c r="DM437" s="45">
        <f t="shared" si="7213"/>
        <v>0</v>
      </c>
      <c r="DN437" s="184">
        <f t="shared" si="7214"/>
        <v>0</v>
      </c>
      <c r="DO437" s="184">
        <f t="shared" si="7258"/>
        <v>0</v>
      </c>
      <c r="DP437" s="272"/>
      <c r="DQ437" s="181"/>
      <c r="DR437" s="110"/>
      <c r="DS437" s="111"/>
      <c r="DT437" s="45"/>
      <c r="DU437" s="45"/>
      <c r="DV437" s="92"/>
      <c r="DW437" s="92"/>
      <c r="DX437" s="45">
        <f>VLOOKUP($E437,'факт КС '!$E$11:$DJ$210,27,0)</f>
        <v>0</v>
      </c>
      <c r="DY437" s="45">
        <f>VLOOKUP($E437,'факт КС '!$E$11:$DJ$210,28,0)</f>
        <v>0</v>
      </c>
      <c r="DZ437" s="45">
        <f>VLOOKUP($E437,'факт КС '!$E$11:$DJ$210,29,0)</f>
        <v>0</v>
      </c>
      <c r="EA437" s="45">
        <f>VLOOKUP($E437,'факт КС '!$E$11:$DJ$210,30,0)</f>
        <v>0</v>
      </c>
      <c r="EB437" s="45">
        <f>VLOOKUP($E437,'факт КС '!$E$11:$DJ$210,31,0)</f>
        <v>0</v>
      </c>
      <c r="EC437" s="45">
        <f>VLOOKUP($E437,'факт КС '!$E$11:$DJ$210,32,0)</f>
        <v>0</v>
      </c>
      <c r="ED437" s="45">
        <f t="shared" si="7215"/>
        <v>0</v>
      </c>
      <c r="EE437" s="45">
        <f t="shared" si="7216"/>
        <v>0</v>
      </c>
      <c r="EF437" s="45">
        <f t="shared" si="7217"/>
        <v>0</v>
      </c>
      <c r="EG437" s="184">
        <f t="shared" si="7218"/>
        <v>0</v>
      </c>
      <c r="EH437" s="184">
        <f t="shared" si="7259"/>
        <v>0</v>
      </c>
      <c r="EI437" s="272"/>
      <c r="EJ437" s="181"/>
      <c r="EK437" s="110"/>
      <c r="EL437" s="111"/>
      <c r="EM437" s="45"/>
      <c r="EN437" s="45"/>
      <c r="EO437" s="92"/>
      <c r="EP437" s="92"/>
      <c r="EQ437" s="45">
        <f>VLOOKUP($E437,'факт КС '!$E$11:$DJ$210,63,0)</f>
        <v>0</v>
      </c>
      <c r="ER437" s="45">
        <f>VLOOKUP($E437,'факт КС '!$E$11:$DJ$210,64,0)</f>
        <v>0</v>
      </c>
      <c r="ES437" s="45">
        <f>VLOOKUP($E437,'факт КС '!$E$11:$DJ$210,65,0)</f>
        <v>0</v>
      </c>
      <c r="ET437" s="45">
        <f>VLOOKUP($E437,'факт КС '!$E$11:$DJ$210,66,0)</f>
        <v>0</v>
      </c>
      <c r="EU437" s="45">
        <f>VLOOKUP($E437,'факт КС '!$E$11:$DJ$210,67,0)</f>
        <v>0</v>
      </c>
      <c r="EV437" s="45">
        <f>VLOOKUP($E437,'факт КС '!$E$11:$DJ$210,68,0)</f>
        <v>0</v>
      </c>
      <c r="EW437" s="45">
        <f t="shared" si="7260"/>
        <v>0</v>
      </c>
      <c r="EX437" s="45">
        <f t="shared" si="7261"/>
        <v>0</v>
      </c>
      <c r="EY437" s="45">
        <f t="shared" si="7262"/>
        <v>0</v>
      </c>
      <c r="EZ437" s="184">
        <f t="shared" si="7263"/>
        <v>0</v>
      </c>
      <c r="FA437" s="184">
        <f t="shared" si="7264"/>
        <v>0</v>
      </c>
      <c r="FB437" s="272"/>
      <c r="FC437" s="181"/>
      <c r="FD437" s="110"/>
      <c r="FE437" s="111"/>
      <c r="FF437" s="45"/>
      <c r="FG437" s="45"/>
      <c r="FH437" s="92"/>
      <c r="FI437" s="92"/>
      <c r="FJ437" s="45">
        <f>VLOOKUP($E437,'факт КС '!$E$11:$DJ$210,93,0)</f>
        <v>0</v>
      </c>
      <c r="FK437" s="45">
        <f>VLOOKUP($E437,'факт КС '!$E$11:$DJ$210,94,0)</f>
        <v>0</v>
      </c>
      <c r="FL437" s="45">
        <f>VLOOKUP($E437,'факт КС '!$E$11:$DJ$210,95,0)</f>
        <v>0</v>
      </c>
      <c r="FM437" s="45">
        <f>VLOOKUP($E437,'факт КС '!$E$11:$DJ$210,96,0)</f>
        <v>0</v>
      </c>
      <c r="FN437" s="45">
        <f>VLOOKUP($E437,'факт КС '!$E$11:$DJ$210,97,0)</f>
        <v>0</v>
      </c>
      <c r="FO437" s="45">
        <f>VLOOKUP($E437,'факт КС '!$E$11:$DJ$210,98,0)</f>
        <v>0</v>
      </c>
      <c r="FP437" s="45">
        <f t="shared" si="7265"/>
        <v>0</v>
      </c>
      <c r="FQ437" s="45">
        <f t="shared" si="7266"/>
        <v>0</v>
      </c>
      <c r="FR437" s="45">
        <f t="shared" si="7267"/>
        <v>0</v>
      </c>
      <c r="FS437" s="184">
        <f t="shared" si="7268"/>
        <v>0</v>
      </c>
      <c r="FT437" s="184">
        <f t="shared" si="7269"/>
        <v>0</v>
      </c>
      <c r="FU437" s="272"/>
      <c r="FV437" s="181"/>
      <c r="FW437" s="110"/>
      <c r="FX437" s="111"/>
      <c r="FY437" s="45"/>
      <c r="FZ437" s="45"/>
      <c r="GA437" s="92"/>
      <c r="GB437" s="92"/>
      <c r="GC437" s="45">
        <f>VLOOKUP($E437,'факт КС '!$E$11:$DJ$210,87,0)</f>
        <v>0</v>
      </c>
      <c r="GD437" s="45">
        <f>VLOOKUP($E437,'факт КС '!$E$11:$DJ$210,88,0)</f>
        <v>0</v>
      </c>
      <c r="GE437" s="45">
        <f>VLOOKUP($E437,'факт КС '!$E$11:$DJ$210,89,0)</f>
        <v>0</v>
      </c>
      <c r="GF437" s="45">
        <f>VLOOKUP($E437,'факт КС '!$E$11:$DJ$210,90,0)</f>
        <v>0</v>
      </c>
      <c r="GG437" s="45">
        <f>VLOOKUP($E437,'факт КС '!$E$11:$DJ$210,91,0)</f>
        <v>0</v>
      </c>
      <c r="GH437" s="45">
        <f>VLOOKUP($E437,'факт КС '!$E$11:$DJ$210,92,0)</f>
        <v>0</v>
      </c>
      <c r="GI437" s="45">
        <f t="shared" si="7270"/>
        <v>0</v>
      </c>
      <c r="GJ437" s="45">
        <f t="shared" si="7271"/>
        <v>0</v>
      </c>
      <c r="GK437" s="45">
        <f t="shared" si="7272"/>
        <v>0</v>
      </c>
      <c r="GL437" s="184">
        <f t="shared" si="7273"/>
        <v>0</v>
      </c>
      <c r="GM437" s="184">
        <f t="shared" si="7274"/>
        <v>0</v>
      </c>
      <c r="GN437" s="272"/>
      <c r="GO437" s="181"/>
      <c r="GP437" s="110"/>
      <c r="GQ437" s="111"/>
      <c r="GR437" s="45"/>
      <c r="GS437" s="45"/>
      <c r="GT437" s="92"/>
      <c r="GU437" s="92"/>
      <c r="GV437" s="45">
        <f>VLOOKUP($E437,'факт КС '!$E$11:$DJ$210,99,0)</f>
        <v>0</v>
      </c>
      <c r="GW437" s="45">
        <f>VLOOKUP($E437,'факт КС '!$E$11:$DJ$210,100,0)</f>
        <v>0</v>
      </c>
      <c r="GX437" s="45">
        <f>VLOOKUP($E437,'факт КС '!$E$11:$DJ$210,101,0)</f>
        <v>0</v>
      </c>
      <c r="GY437" s="45">
        <f>VLOOKUP($E437,'факт КС '!$E$11:$DJ$210,102,0)</f>
        <v>0</v>
      </c>
      <c r="GZ437" s="45">
        <f>VLOOKUP($E437,'факт КС '!$E$11:$DJ$210,103,0)</f>
        <v>0</v>
      </c>
      <c r="HA437" s="45">
        <f>VLOOKUP($E437,'факт КС '!$E$11:$DJ$210,104,0)</f>
        <v>0</v>
      </c>
      <c r="HB437" s="45">
        <f t="shared" si="7234"/>
        <v>0</v>
      </c>
      <c r="HC437" s="45">
        <f t="shared" si="7235"/>
        <v>0</v>
      </c>
      <c r="HD437" s="45">
        <f t="shared" si="7236"/>
        <v>0</v>
      </c>
      <c r="HE437" s="184">
        <f t="shared" si="7237"/>
        <v>0</v>
      </c>
      <c r="HF437" s="184">
        <f t="shared" si="7275"/>
        <v>0</v>
      </c>
      <c r="HG437" s="272"/>
      <c r="HH437" s="181"/>
      <c r="HI437" s="110"/>
      <c r="HJ437" s="111"/>
      <c r="HK437" s="45"/>
      <c r="HL437" s="45"/>
      <c r="HM437" s="92"/>
      <c r="HN437" s="92"/>
      <c r="HO437" s="45">
        <f>VLOOKUP($E437,'факт КС '!$E$11:$DJ$210,81,0)</f>
        <v>0</v>
      </c>
      <c r="HP437" s="45">
        <f>VLOOKUP($E437,'факт КС '!$E$11:$DJ$210,82,0)</f>
        <v>0</v>
      </c>
      <c r="HQ437" s="45">
        <f>VLOOKUP($E437,'факт КС '!$E$11:$DJ$210,83,0)</f>
        <v>0</v>
      </c>
      <c r="HR437" s="45">
        <f>VLOOKUP($E437,'факт КС '!$E$11:$DJ$210,84,0)</f>
        <v>0</v>
      </c>
      <c r="HS437" s="45">
        <f>VLOOKUP($E437,'факт КС '!$E$11:$DJ$210,85,0)</f>
        <v>0</v>
      </c>
      <c r="HT437" s="45">
        <f>VLOOKUP($E437,'факт КС '!$E$11:$DJ$210,86,0)</f>
        <v>0</v>
      </c>
      <c r="HU437" s="45">
        <f t="shared" si="7238"/>
        <v>0</v>
      </c>
      <c r="HV437" s="45">
        <f t="shared" si="7239"/>
        <v>0</v>
      </c>
      <c r="HW437" s="45">
        <f t="shared" si="7240"/>
        <v>0</v>
      </c>
      <c r="HX437" s="184">
        <f t="shared" si="7241"/>
        <v>0</v>
      </c>
      <c r="HY437" s="184">
        <f t="shared" si="7276"/>
        <v>0</v>
      </c>
      <c r="HZ437" s="272"/>
      <c r="IA437" s="181"/>
      <c r="IB437" s="110"/>
      <c r="IC437" s="111"/>
      <c r="ID437" s="46"/>
      <c r="IE437" s="46"/>
      <c r="IF437" s="92"/>
      <c r="IG437" s="92"/>
      <c r="IH437" s="45">
        <f>VLOOKUP($E437,'факт КС '!$E$11:$DJ$210,69,0)</f>
        <v>6</v>
      </c>
      <c r="II437" s="45">
        <f>VLOOKUP($E437,'факт КС '!$E$11:$DJ$210,70,0)</f>
        <v>1255292.6399999999</v>
      </c>
      <c r="IJ437" s="45">
        <f>VLOOKUP($E437,'факт КС '!$E$11:$DJ$210,71,0)</f>
        <v>55</v>
      </c>
      <c r="IK437" s="45">
        <f>VLOOKUP($E437,'факт КС '!$E$11:$DJ$210,72,0)</f>
        <v>2</v>
      </c>
      <c r="IL437" s="45">
        <f>VLOOKUP($E437,'факт КС '!$E$11:$DJ$210,73,0)</f>
        <v>418430.88</v>
      </c>
      <c r="IM437" s="45">
        <f>VLOOKUP($E437,'факт КС '!$E$11:$DJ$210,74,0)</f>
        <v>21</v>
      </c>
      <c r="IN437" s="45">
        <f t="shared" si="7242"/>
        <v>8</v>
      </c>
      <c r="IO437" s="45">
        <f t="shared" si="7243"/>
        <v>1673723.52</v>
      </c>
      <c r="IP437" s="45">
        <f t="shared" si="7244"/>
        <v>76</v>
      </c>
      <c r="IQ437" s="184">
        <f t="shared" si="7245"/>
        <v>6</v>
      </c>
      <c r="IR437" s="184">
        <f t="shared" si="7277"/>
        <v>1255292.6399999999</v>
      </c>
      <c r="IS437" s="272"/>
      <c r="IT437" s="181"/>
      <c r="IU437" s="110"/>
      <c r="IV437" s="111"/>
      <c r="IW437" s="46"/>
      <c r="IX437" s="46"/>
      <c r="IY437" s="92"/>
      <c r="IZ437" s="92"/>
      <c r="JA437" s="45">
        <f>VLOOKUP($E437,'факт КС '!$E$11:$DJ$210,75,0)</f>
        <v>0</v>
      </c>
      <c r="JB437" s="45">
        <f>VLOOKUP($E437,'факт КС '!$E$11:$DJ$210,76,0)</f>
        <v>0</v>
      </c>
      <c r="JC437" s="45">
        <f>VLOOKUP($E437,'факт КС '!$E$11:$DJ$210,77,0)</f>
        <v>0</v>
      </c>
      <c r="JD437" s="45">
        <f>VLOOKUP($E437,'факт КС '!$E$11:$DJ$210,78,0)</f>
        <v>0</v>
      </c>
      <c r="JE437" s="45">
        <f>VLOOKUP($E437,'факт КС '!$E$11:$DJ$210,79,0)</f>
        <v>0</v>
      </c>
      <c r="JF437" s="45">
        <f>VLOOKUP($E437,'факт КС '!$E$11:$DJ$210,80,0)</f>
        <v>0</v>
      </c>
      <c r="JG437" s="45">
        <f t="shared" si="7191"/>
        <v>0</v>
      </c>
      <c r="JH437" s="45">
        <f t="shared" si="7192"/>
        <v>0</v>
      </c>
      <c r="JI437" s="45">
        <f t="shared" si="7193"/>
        <v>0</v>
      </c>
      <c r="JJ437" s="184">
        <f t="shared" si="7194"/>
        <v>0</v>
      </c>
      <c r="JK437" s="184">
        <f t="shared" si="7278"/>
        <v>0</v>
      </c>
      <c r="JL437" s="272"/>
      <c r="JM437" s="181"/>
      <c r="JN437" s="110"/>
      <c r="JO437" s="111"/>
      <c r="JP437" s="47"/>
      <c r="JQ437" s="48"/>
      <c r="JR437" s="47"/>
      <c r="JS437" s="47"/>
      <c r="JT437" s="385">
        <f t="shared" si="7688"/>
        <v>52</v>
      </c>
      <c r="JU437" s="385">
        <f t="shared" si="7689"/>
        <v>10879202.880000005</v>
      </c>
      <c r="JV437" s="385">
        <f t="shared" si="7690"/>
        <v>675</v>
      </c>
      <c r="JW437" s="385">
        <f t="shared" si="7691"/>
        <v>2</v>
      </c>
      <c r="JX437" s="385">
        <f t="shared" si="7692"/>
        <v>418430.88</v>
      </c>
      <c r="JY437" s="385">
        <f t="shared" si="7693"/>
        <v>21</v>
      </c>
      <c r="JZ437" s="45">
        <f t="shared" si="7452"/>
        <v>54</v>
      </c>
      <c r="KA437" s="45">
        <f t="shared" si="7359"/>
        <v>11297633.760000005</v>
      </c>
      <c r="KB437" s="45">
        <f t="shared" si="7360"/>
        <v>696</v>
      </c>
      <c r="KC437" s="184">
        <f t="shared" si="7694"/>
        <v>52</v>
      </c>
      <c r="KD437" s="184">
        <f t="shared" si="7695"/>
        <v>10879202.880000005</v>
      </c>
      <c r="KE437" s="110"/>
      <c r="KF437" s="111"/>
      <c r="KG437" s="62"/>
      <c r="KH437" s="62"/>
    </row>
    <row r="438" spans="1:299" ht="36" x14ac:dyDescent="0.2">
      <c r="A438" s="100">
        <v>1</v>
      </c>
      <c r="B438" s="100">
        <v>1</v>
      </c>
      <c r="C438" s="677">
        <v>3</v>
      </c>
      <c r="D438" s="170" t="s">
        <v>237</v>
      </c>
      <c r="E438" s="372" t="s">
        <v>487</v>
      </c>
      <c r="F438" s="373" t="s">
        <v>488</v>
      </c>
      <c r="G438" s="63">
        <v>63</v>
      </c>
      <c r="H438" s="92">
        <v>209215.44</v>
      </c>
      <c r="I438" s="92">
        <v>220063.64800000002</v>
      </c>
      <c r="J438" s="45"/>
      <c r="K438" s="45"/>
      <c r="L438" s="45"/>
      <c r="M438" s="45"/>
      <c r="N438" s="45">
        <f>VLOOKUP($E438,'факт КС '!$E$11:$DJ$207,3,0)</f>
        <v>2</v>
      </c>
      <c r="O438" s="45">
        <f>VLOOKUP($E438,'факт КС '!$E$11:$DJ$207,4,0)</f>
        <v>418430.88</v>
      </c>
      <c r="P438" s="45">
        <f>VLOOKUP($E438,'факт КС '!$E$11:$DJ$207,5,0)</f>
        <v>38</v>
      </c>
      <c r="Q438" s="45">
        <f>VLOOKUP($E438,'факт КС '!$E$11:$DJ$207,6,0)</f>
        <v>0</v>
      </c>
      <c r="R438" s="45">
        <f>VLOOKUP($E438,'факт КС '!$E$11:$DJ$207,7,0)</f>
        <v>0</v>
      </c>
      <c r="S438" s="45">
        <f>VLOOKUP($E438,'факт КС '!$E$11:$DJ$207,8,0)</f>
        <v>0</v>
      </c>
      <c r="T438" s="45">
        <f t="shared" si="7608"/>
        <v>2</v>
      </c>
      <c r="U438" s="45">
        <f t="shared" si="7609"/>
        <v>418430.88</v>
      </c>
      <c r="V438" s="45">
        <f t="shared" si="7610"/>
        <v>38</v>
      </c>
      <c r="W438" s="181">
        <f t="shared" si="7611"/>
        <v>2</v>
      </c>
      <c r="X438" s="181">
        <f t="shared" si="7612"/>
        <v>418430.88</v>
      </c>
      <c r="Y438" s="181"/>
      <c r="Z438" s="181"/>
      <c r="AA438" s="110"/>
      <c r="AB438" s="111"/>
      <c r="AC438" s="45"/>
      <c r="AD438" s="45"/>
      <c r="AE438" s="45"/>
      <c r="AF438" s="45"/>
      <c r="AG438" s="45">
        <f>VLOOKUP($E438,'факт КС '!$E$11:$DJ$207,15,0)</f>
        <v>0</v>
      </c>
      <c r="AH438" s="45">
        <f>VLOOKUP($E438,'факт КС '!$E$11:$DJ$207,16,0)</f>
        <v>0</v>
      </c>
      <c r="AI438" s="45">
        <f>VLOOKUP($E438,'факт КС '!$E$11:$DJ$207,17,0)</f>
        <v>0</v>
      </c>
      <c r="AJ438" s="45">
        <f>VLOOKUP($E438,'факт КС '!$E$11:$DJ$207,18,0)</f>
        <v>0</v>
      </c>
      <c r="AK438" s="45">
        <f>VLOOKUP($E438,'факт КС '!$E$11:$DJ$207,19,0)</f>
        <v>0</v>
      </c>
      <c r="AL438" s="45">
        <f>VLOOKUP($E438,'факт КС '!$E$11:$DJ$207,20,0)</f>
        <v>0</v>
      </c>
      <c r="AM438" s="45">
        <f t="shared" si="7248"/>
        <v>0</v>
      </c>
      <c r="AN438" s="45">
        <f t="shared" si="7249"/>
        <v>0</v>
      </c>
      <c r="AO438" s="45">
        <f t="shared" si="7250"/>
        <v>0</v>
      </c>
      <c r="AP438" s="181">
        <f t="shared" si="7251"/>
        <v>0</v>
      </c>
      <c r="AQ438" s="181">
        <f t="shared" si="7252"/>
        <v>0</v>
      </c>
      <c r="AR438" s="181"/>
      <c r="AS438" s="181"/>
      <c r="AT438" s="110"/>
      <c r="AU438" s="111"/>
      <c r="AV438" s="45"/>
      <c r="AW438" s="45"/>
      <c r="AX438" s="45"/>
      <c r="AY438" s="45"/>
      <c r="AZ438" s="45">
        <f>VLOOKUP($E438,'факт КС '!$E$11:$DJ$207,9,0)</f>
        <v>0</v>
      </c>
      <c r="BA438" s="45">
        <f>VLOOKUP($E438,'факт КС '!$E$11:$DJ$207,10,0)</f>
        <v>0</v>
      </c>
      <c r="BB438" s="45">
        <f>VLOOKUP($E438,'факт КС '!$E$11:$DJ$207,11,0)</f>
        <v>0</v>
      </c>
      <c r="BC438" s="45">
        <f>VLOOKUP($E438,'факт КС '!$E$11:$DJ$207,12,0)</f>
        <v>0</v>
      </c>
      <c r="BD438" s="45">
        <f>VLOOKUP($E438,'факт КС '!$E$11:$DJ$207,13,0)</f>
        <v>0</v>
      </c>
      <c r="BE438" s="45">
        <f>VLOOKUP($E438,'факт КС '!$E$11:$DJ$207,14,0)</f>
        <v>0</v>
      </c>
      <c r="BF438" s="45">
        <f t="shared" si="7201"/>
        <v>0</v>
      </c>
      <c r="BG438" s="45">
        <f t="shared" si="7202"/>
        <v>0</v>
      </c>
      <c r="BH438" s="45">
        <f t="shared" si="7203"/>
        <v>0</v>
      </c>
      <c r="BI438" s="181">
        <f t="shared" si="7151"/>
        <v>0</v>
      </c>
      <c r="BJ438" s="181">
        <f t="shared" si="7253"/>
        <v>0</v>
      </c>
      <c r="BK438" s="181"/>
      <c r="BL438" s="181"/>
      <c r="BM438" s="110"/>
      <c r="BN438" s="111"/>
      <c r="BO438" s="45"/>
      <c r="BP438" s="45"/>
      <c r="BQ438" s="45"/>
      <c r="BR438" s="45"/>
      <c r="BS438" s="45">
        <f>VLOOKUP($E438,'факт КС '!$E$11:$DJ$207,21,0)</f>
        <v>0</v>
      </c>
      <c r="BT438" s="45">
        <f>VLOOKUP($E438,'факт КС '!$E$11:$DJ$207,22,0)</f>
        <v>0</v>
      </c>
      <c r="BU438" s="45">
        <f>VLOOKUP($E438,'факт КС '!$E$11:$DJ$207,23,0)</f>
        <v>0</v>
      </c>
      <c r="BV438" s="45">
        <f>VLOOKUP($E438,'факт КС '!$E$11:$DJ$207,24,0)</f>
        <v>0</v>
      </c>
      <c r="BW438" s="45">
        <f>VLOOKUP($E438,'факт КС '!$E$11:$DJ$207,25,0)</f>
        <v>0</v>
      </c>
      <c r="BX438" s="45">
        <f>VLOOKUP($E438,'факт КС '!$E$11:$DJ$207,26,0)</f>
        <v>0</v>
      </c>
      <c r="BY438" s="45">
        <f t="shared" si="7254"/>
        <v>0</v>
      </c>
      <c r="BZ438" s="45">
        <f t="shared" si="7205"/>
        <v>0</v>
      </c>
      <c r="CA438" s="45">
        <f t="shared" si="7206"/>
        <v>0</v>
      </c>
      <c r="CB438" s="181">
        <f t="shared" si="7207"/>
        <v>0</v>
      </c>
      <c r="CC438" s="181">
        <f t="shared" si="7255"/>
        <v>0</v>
      </c>
      <c r="CD438" s="181"/>
      <c r="CE438" s="181"/>
      <c r="CF438" s="110"/>
      <c r="CG438" s="111"/>
      <c r="CH438" s="45"/>
      <c r="CI438" s="45"/>
      <c r="CJ438" s="45"/>
      <c r="CK438" s="45"/>
      <c r="CL438" s="45">
        <f>VLOOKUP($E438,'факт КС '!$E$11:$DJ$210,33,0)</f>
        <v>13</v>
      </c>
      <c r="CM438" s="45">
        <f>VLOOKUP($E438,'факт КС '!$E$11:$DJ$210,34,0)</f>
        <v>2719800.7199999997</v>
      </c>
      <c r="CN438" s="45">
        <f>VLOOKUP($E438,'факт КС '!$E$11:$DJ$210,35,0)</f>
        <v>243</v>
      </c>
      <c r="CO438" s="45">
        <f>VLOOKUP($E438,'факт КС '!$E$11:$DJ$210,36,0)</f>
        <v>0</v>
      </c>
      <c r="CP438" s="45">
        <f>VLOOKUP($E438,'факт КС '!$E$11:$DJ$210,37,0)</f>
        <v>0</v>
      </c>
      <c r="CQ438" s="45">
        <f>VLOOKUP($E438,'факт КС '!$E$11:$DJ$210,38,0)</f>
        <v>0</v>
      </c>
      <c r="CR438" s="45">
        <f t="shared" si="7208"/>
        <v>13</v>
      </c>
      <c r="CS438" s="45">
        <f t="shared" si="7209"/>
        <v>2719800.7199999997</v>
      </c>
      <c r="CT438" s="45">
        <f t="shared" si="7210"/>
        <v>243</v>
      </c>
      <c r="CU438" s="181"/>
      <c r="CV438" s="181"/>
      <c r="CW438" s="272"/>
      <c r="CX438" s="181"/>
      <c r="CY438" s="110"/>
      <c r="CZ438" s="111"/>
      <c r="DA438" s="45"/>
      <c r="DB438" s="45"/>
      <c r="DC438" s="45"/>
      <c r="DD438" s="45"/>
      <c r="DE438" s="45">
        <f>VLOOKUP($E438,'факт КС '!$E$11:$DJ$210,57,0)</f>
        <v>0</v>
      </c>
      <c r="DF438" s="45">
        <f>VLOOKUP($E438,'факт КС '!$E$11:$DJ$210,58,0)</f>
        <v>0</v>
      </c>
      <c r="DG438" s="45">
        <f>VLOOKUP($E438,'факт КС '!$E$11:$DJ$210,59,0)</f>
        <v>0</v>
      </c>
      <c r="DH438" s="45">
        <f>VLOOKUP($E438,'факт КС '!$E$11:$DJ$210,60,0)</f>
        <v>0</v>
      </c>
      <c r="DI438" s="45">
        <f>VLOOKUP($E438,'факт КС '!$E$11:$DJ$210,61,0)</f>
        <v>0</v>
      </c>
      <c r="DJ438" s="45">
        <f>VLOOKUP($E438,'факт КС '!$E$11:$DJ$210,62,0)</f>
        <v>0</v>
      </c>
      <c r="DK438" s="45">
        <f t="shared" si="7211"/>
        <v>0</v>
      </c>
      <c r="DL438" s="45">
        <f t="shared" si="7212"/>
        <v>0</v>
      </c>
      <c r="DM438" s="45">
        <f t="shared" si="7213"/>
        <v>0</v>
      </c>
      <c r="DN438" s="184">
        <f t="shared" si="7214"/>
        <v>0</v>
      </c>
      <c r="DO438" s="184">
        <f t="shared" si="7258"/>
        <v>0</v>
      </c>
      <c r="DP438" s="272"/>
      <c r="DQ438" s="181"/>
      <c r="DR438" s="110"/>
      <c r="DS438" s="111"/>
      <c r="DT438" s="45"/>
      <c r="DU438" s="45"/>
      <c r="DV438" s="45"/>
      <c r="DW438" s="45"/>
      <c r="DX438" s="45">
        <f>VLOOKUP($E438,'факт КС '!$E$11:$DJ$210,27,0)</f>
        <v>0</v>
      </c>
      <c r="DY438" s="45">
        <f>VLOOKUP($E438,'факт КС '!$E$11:$DJ$210,28,0)</f>
        <v>0</v>
      </c>
      <c r="DZ438" s="45">
        <f>VLOOKUP($E438,'факт КС '!$E$11:$DJ$210,29,0)</f>
        <v>0</v>
      </c>
      <c r="EA438" s="45">
        <f>VLOOKUP($E438,'факт КС '!$E$11:$DJ$210,30,0)</f>
        <v>0</v>
      </c>
      <c r="EB438" s="45">
        <f>VLOOKUP($E438,'факт КС '!$E$11:$DJ$210,31,0)</f>
        <v>0</v>
      </c>
      <c r="EC438" s="45">
        <f>VLOOKUP($E438,'факт КС '!$E$11:$DJ$210,32,0)</f>
        <v>0</v>
      </c>
      <c r="ED438" s="45">
        <f t="shared" si="7215"/>
        <v>0</v>
      </c>
      <c r="EE438" s="45">
        <f t="shared" si="7216"/>
        <v>0</v>
      </c>
      <c r="EF438" s="45">
        <f t="shared" si="7217"/>
        <v>0</v>
      </c>
      <c r="EG438" s="184">
        <f t="shared" si="7218"/>
        <v>0</v>
      </c>
      <c r="EH438" s="184">
        <f t="shared" si="7259"/>
        <v>0</v>
      </c>
      <c r="EI438" s="272"/>
      <c r="EJ438" s="181"/>
      <c r="EK438" s="110"/>
      <c r="EL438" s="111"/>
      <c r="EM438" s="45"/>
      <c r="EN438" s="45"/>
      <c r="EO438" s="45"/>
      <c r="EP438" s="45"/>
      <c r="EQ438" s="45">
        <f>VLOOKUP($E438,'факт КС '!$E$11:$DJ$210,63,0)</f>
        <v>0</v>
      </c>
      <c r="ER438" s="45">
        <f>VLOOKUP($E438,'факт КС '!$E$11:$DJ$210,64,0)</f>
        <v>0</v>
      </c>
      <c r="ES438" s="45">
        <f>VLOOKUP($E438,'факт КС '!$E$11:$DJ$210,65,0)</f>
        <v>0</v>
      </c>
      <c r="ET438" s="45">
        <f>VLOOKUP($E438,'факт КС '!$E$11:$DJ$210,66,0)</f>
        <v>0</v>
      </c>
      <c r="EU438" s="45">
        <f>VLOOKUP($E438,'факт КС '!$E$11:$DJ$210,67,0)</f>
        <v>0</v>
      </c>
      <c r="EV438" s="45">
        <f>VLOOKUP($E438,'факт КС '!$E$11:$DJ$210,68,0)</f>
        <v>0</v>
      </c>
      <c r="EW438" s="45">
        <f t="shared" si="7260"/>
        <v>0</v>
      </c>
      <c r="EX438" s="45">
        <f t="shared" si="7261"/>
        <v>0</v>
      </c>
      <c r="EY438" s="45">
        <f t="shared" si="7262"/>
        <v>0</v>
      </c>
      <c r="EZ438" s="184">
        <f t="shared" si="7263"/>
        <v>0</v>
      </c>
      <c r="FA438" s="184">
        <f t="shared" si="7264"/>
        <v>0</v>
      </c>
      <c r="FB438" s="272"/>
      <c r="FC438" s="181"/>
      <c r="FD438" s="110"/>
      <c r="FE438" s="111"/>
      <c r="FF438" s="45"/>
      <c r="FG438" s="45"/>
      <c r="FH438" s="45"/>
      <c r="FI438" s="45"/>
      <c r="FJ438" s="45">
        <f>VLOOKUP($E438,'факт КС '!$E$11:$DJ$210,93,0)</f>
        <v>0</v>
      </c>
      <c r="FK438" s="45">
        <f>VLOOKUP($E438,'факт КС '!$E$11:$DJ$210,94,0)</f>
        <v>0</v>
      </c>
      <c r="FL438" s="45">
        <f>VLOOKUP($E438,'факт КС '!$E$11:$DJ$210,95,0)</f>
        <v>0</v>
      </c>
      <c r="FM438" s="45">
        <f>VLOOKUP($E438,'факт КС '!$E$11:$DJ$210,96,0)</f>
        <v>0</v>
      </c>
      <c r="FN438" s="45">
        <f>VLOOKUP($E438,'факт КС '!$E$11:$DJ$210,97,0)</f>
        <v>0</v>
      </c>
      <c r="FO438" s="45">
        <f>VLOOKUP($E438,'факт КС '!$E$11:$DJ$210,98,0)</f>
        <v>0</v>
      </c>
      <c r="FP438" s="45">
        <f t="shared" si="7265"/>
        <v>0</v>
      </c>
      <c r="FQ438" s="45">
        <f t="shared" si="7266"/>
        <v>0</v>
      </c>
      <c r="FR438" s="45">
        <f t="shared" si="7267"/>
        <v>0</v>
      </c>
      <c r="FS438" s="184">
        <f t="shared" si="7268"/>
        <v>0</v>
      </c>
      <c r="FT438" s="184">
        <f t="shared" si="7269"/>
        <v>0</v>
      </c>
      <c r="FU438" s="272"/>
      <c r="FV438" s="181"/>
      <c r="FW438" s="110"/>
      <c r="FX438" s="111"/>
      <c r="FY438" s="45"/>
      <c r="FZ438" s="45"/>
      <c r="GA438" s="45"/>
      <c r="GB438" s="45"/>
      <c r="GC438" s="45">
        <f>VLOOKUP($E438,'факт КС '!$E$11:$DJ$210,87,0)</f>
        <v>0</v>
      </c>
      <c r="GD438" s="45">
        <f>VLOOKUP($E438,'факт КС '!$E$11:$DJ$210,88,0)</f>
        <v>0</v>
      </c>
      <c r="GE438" s="45">
        <f>VLOOKUP($E438,'факт КС '!$E$11:$DJ$210,89,0)</f>
        <v>0</v>
      </c>
      <c r="GF438" s="45">
        <f>VLOOKUP($E438,'факт КС '!$E$11:$DJ$210,90,0)</f>
        <v>0</v>
      </c>
      <c r="GG438" s="45">
        <f>VLOOKUP($E438,'факт КС '!$E$11:$DJ$210,91,0)</f>
        <v>0</v>
      </c>
      <c r="GH438" s="45">
        <f>VLOOKUP($E438,'факт КС '!$E$11:$DJ$210,92,0)</f>
        <v>0</v>
      </c>
      <c r="GI438" s="45">
        <f t="shared" si="7270"/>
        <v>0</v>
      </c>
      <c r="GJ438" s="45">
        <f t="shared" si="7271"/>
        <v>0</v>
      </c>
      <c r="GK438" s="45">
        <f t="shared" si="7272"/>
        <v>0</v>
      </c>
      <c r="GL438" s="184">
        <f t="shared" si="7273"/>
        <v>0</v>
      </c>
      <c r="GM438" s="184">
        <f t="shared" si="7274"/>
        <v>0</v>
      </c>
      <c r="GN438" s="272"/>
      <c r="GO438" s="181"/>
      <c r="GP438" s="110"/>
      <c r="GQ438" s="111"/>
      <c r="GR438" s="45"/>
      <c r="GS438" s="45"/>
      <c r="GT438" s="45"/>
      <c r="GU438" s="45"/>
      <c r="GV438" s="45">
        <f>VLOOKUP($E438,'факт КС '!$E$11:$DJ$210,99,0)</f>
        <v>0</v>
      </c>
      <c r="GW438" s="45">
        <f>VLOOKUP($E438,'факт КС '!$E$11:$DJ$210,100,0)</f>
        <v>0</v>
      </c>
      <c r="GX438" s="45">
        <f>VLOOKUP($E438,'факт КС '!$E$11:$DJ$210,101,0)</f>
        <v>0</v>
      </c>
      <c r="GY438" s="45">
        <f>VLOOKUP($E438,'факт КС '!$E$11:$DJ$210,102,0)</f>
        <v>0</v>
      </c>
      <c r="GZ438" s="45">
        <f>VLOOKUP($E438,'факт КС '!$E$11:$DJ$210,103,0)</f>
        <v>0</v>
      </c>
      <c r="HA438" s="45">
        <f>VLOOKUP($E438,'факт КС '!$E$11:$DJ$210,104,0)</f>
        <v>0</v>
      </c>
      <c r="HB438" s="45">
        <f t="shared" si="7234"/>
        <v>0</v>
      </c>
      <c r="HC438" s="45">
        <f t="shared" si="7235"/>
        <v>0</v>
      </c>
      <c r="HD438" s="45">
        <f t="shared" si="7236"/>
        <v>0</v>
      </c>
      <c r="HE438" s="184">
        <f t="shared" si="7237"/>
        <v>0</v>
      </c>
      <c r="HF438" s="184">
        <f t="shared" si="7275"/>
        <v>0</v>
      </c>
      <c r="HG438" s="272"/>
      <c r="HH438" s="181"/>
      <c r="HI438" s="110"/>
      <c r="HJ438" s="111"/>
      <c r="HK438" s="45"/>
      <c r="HL438" s="45"/>
      <c r="HM438" s="45"/>
      <c r="HN438" s="45"/>
      <c r="HO438" s="45">
        <f>VLOOKUP($E438,'факт КС '!$E$11:$DJ$210,81,0)</f>
        <v>0</v>
      </c>
      <c r="HP438" s="45">
        <f>VLOOKUP($E438,'факт КС '!$E$11:$DJ$210,82,0)</f>
        <v>0</v>
      </c>
      <c r="HQ438" s="45">
        <f>VLOOKUP($E438,'факт КС '!$E$11:$DJ$210,83,0)</f>
        <v>0</v>
      </c>
      <c r="HR438" s="45">
        <f>VLOOKUP($E438,'факт КС '!$E$11:$DJ$210,84,0)</f>
        <v>0</v>
      </c>
      <c r="HS438" s="45">
        <f>VLOOKUP($E438,'факт КС '!$E$11:$DJ$210,85,0)</f>
        <v>0</v>
      </c>
      <c r="HT438" s="45">
        <f>VLOOKUP($E438,'факт КС '!$E$11:$DJ$210,86,0)</f>
        <v>0</v>
      </c>
      <c r="HU438" s="45">
        <f t="shared" si="7238"/>
        <v>0</v>
      </c>
      <c r="HV438" s="45">
        <f t="shared" si="7239"/>
        <v>0</v>
      </c>
      <c r="HW438" s="45">
        <f t="shared" si="7240"/>
        <v>0</v>
      </c>
      <c r="HX438" s="184">
        <f t="shared" si="7241"/>
        <v>0</v>
      </c>
      <c r="HY438" s="184">
        <f t="shared" si="7276"/>
        <v>0</v>
      </c>
      <c r="HZ438" s="272"/>
      <c r="IA438" s="181"/>
      <c r="IB438" s="110"/>
      <c r="IC438" s="111"/>
      <c r="ID438" s="46"/>
      <c r="IE438" s="46"/>
      <c r="IF438" s="45"/>
      <c r="IG438" s="45"/>
      <c r="IH438" s="45">
        <f>VLOOKUP($E438,'факт КС '!$E$11:$DJ$210,69,0)</f>
        <v>0</v>
      </c>
      <c r="II438" s="45">
        <f>VLOOKUP($E438,'факт КС '!$E$11:$DJ$210,70,0)</f>
        <v>0</v>
      </c>
      <c r="IJ438" s="45">
        <f>VLOOKUP($E438,'факт КС '!$E$11:$DJ$210,71,0)</f>
        <v>0</v>
      </c>
      <c r="IK438" s="45">
        <f>VLOOKUP($E438,'факт КС '!$E$11:$DJ$210,72,0)</f>
        <v>0</v>
      </c>
      <c r="IL438" s="45">
        <f>VLOOKUP($E438,'факт КС '!$E$11:$DJ$210,73,0)</f>
        <v>0</v>
      </c>
      <c r="IM438" s="45">
        <f>VLOOKUP($E438,'факт КС '!$E$11:$DJ$210,74,0)</f>
        <v>0</v>
      </c>
      <c r="IN438" s="45">
        <f t="shared" si="7242"/>
        <v>0</v>
      </c>
      <c r="IO438" s="45">
        <f t="shared" si="7243"/>
        <v>0</v>
      </c>
      <c r="IP438" s="45">
        <f t="shared" si="7244"/>
        <v>0</v>
      </c>
      <c r="IQ438" s="184">
        <f t="shared" si="7245"/>
        <v>0</v>
      </c>
      <c r="IR438" s="184">
        <f t="shared" si="7277"/>
        <v>0</v>
      </c>
      <c r="IS438" s="272"/>
      <c r="IT438" s="181"/>
      <c r="IU438" s="110"/>
      <c r="IV438" s="111"/>
      <c r="IW438" s="46"/>
      <c r="IX438" s="46"/>
      <c r="IY438" s="45"/>
      <c r="IZ438" s="45"/>
      <c r="JA438" s="45"/>
      <c r="JB438" s="45"/>
      <c r="JC438" s="45"/>
      <c r="JD438" s="45"/>
      <c r="JE438" s="45"/>
      <c r="JF438" s="45"/>
      <c r="JG438" s="45">
        <f t="shared" si="7191"/>
        <v>0</v>
      </c>
      <c r="JH438" s="45">
        <f t="shared" si="7192"/>
        <v>0</v>
      </c>
      <c r="JI438" s="45">
        <f t="shared" si="7193"/>
        <v>0</v>
      </c>
      <c r="JJ438" s="184">
        <f t="shared" si="7194"/>
        <v>0</v>
      </c>
      <c r="JK438" s="184">
        <f t="shared" si="7278"/>
        <v>0</v>
      </c>
      <c r="JL438" s="272"/>
      <c r="JM438" s="181"/>
      <c r="JN438" s="110"/>
      <c r="JO438" s="111"/>
      <c r="JP438" s="47"/>
      <c r="JQ438" s="48"/>
      <c r="JR438" s="47"/>
      <c r="JS438" s="47"/>
      <c r="JT438" s="385">
        <f t="shared" si="7688"/>
        <v>15</v>
      </c>
      <c r="JU438" s="385">
        <f t="shared" si="7689"/>
        <v>3138231.5999999996</v>
      </c>
      <c r="JV438" s="385">
        <f t="shared" si="7690"/>
        <v>281</v>
      </c>
      <c r="JW438" s="385">
        <f t="shared" si="7691"/>
        <v>0</v>
      </c>
      <c r="JX438" s="385">
        <f t="shared" si="7692"/>
        <v>0</v>
      </c>
      <c r="JY438" s="385">
        <f t="shared" si="7693"/>
        <v>0</v>
      </c>
      <c r="JZ438" s="45">
        <f t="shared" si="7452"/>
        <v>15</v>
      </c>
      <c r="KA438" s="45">
        <f t="shared" si="7359"/>
        <v>3138231.5999999996</v>
      </c>
      <c r="KB438" s="45">
        <f t="shared" si="7360"/>
        <v>281</v>
      </c>
      <c r="KC438" s="184">
        <f t="shared" si="7694"/>
        <v>15</v>
      </c>
      <c r="KD438" s="184">
        <f t="shared" si="7695"/>
        <v>3138231.5999999996</v>
      </c>
      <c r="KE438" s="110"/>
      <c r="KF438" s="111"/>
      <c r="KG438" s="62"/>
      <c r="KH438" s="62"/>
    </row>
    <row r="439" spans="1:299" s="3" customFormat="1" ht="36" x14ac:dyDescent="0.2">
      <c r="A439" s="100">
        <v>1</v>
      </c>
      <c r="B439" s="100">
        <v>1</v>
      </c>
      <c r="C439" s="677">
        <v>3</v>
      </c>
      <c r="D439" s="314" t="s">
        <v>237</v>
      </c>
      <c r="E439" s="508" t="s">
        <v>489</v>
      </c>
      <c r="F439" s="314" t="s">
        <v>490</v>
      </c>
      <c r="G439" s="63">
        <v>63</v>
      </c>
      <c r="H439" s="92">
        <v>209215.44</v>
      </c>
      <c r="I439" s="92">
        <v>220063.64800000002</v>
      </c>
      <c r="J439" s="45"/>
      <c r="K439" s="45"/>
      <c r="L439" s="45"/>
      <c r="M439" s="45"/>
      <c r="N439" s="45">
        <f>VLOOKUP($E439,'факт КС '!$E$11:$DJ$207,3,0)</f>
        <v>0</v>
      </c>
      <c r="O439" s="45">
        <f>VLOOKUP($E439,'факт КС '!$E$11:$DJ$207,4,0)</f>
        <v>0</v>
      </c>
      <c r="P439" s="45">
        <f>VLOOKUP($E439,'факт КС '!$E$11:$DJ$207,5,0)</f>
        <v>0</v>
      </c>
      <c r="Q439" s="45">
        <f>VLOOKUP($E439,'факт КС '!$E$11:$DJ$207,6,0)</f>
        <v>0</v>
      </c>
      <c r="R439" s="45">
        <f>VLOOKUP($E439,'факт КС '!$E$11:$DJ$207,7,0)</f>
        <v>0</v>
      </c>
      <c r="S439" s="45">
        <f>VLOOKUP($E439,'факт КС '!$E$11:$DJ$207,8,0)</f>
        <v>0</v>
      </c>
      <c r="T439" s="45">
        <f t="shared" si="7608"/>
        <v>0</v>
      </c>
      <c r="U439" s="45">
        <f t="shared" si="7609"/>
        <v>0</v>
      </c>
      <c r="V439" s="45">
        <f t="shared" si="7610"/>
        <v>0</v>
      </c>
      <c r="W439" s="181">
        <f t="shared" si="7611"/>
        <v>0</v>
      </c>
      <c r="X439" s="181">
        <f t="shared" si="7612"/>
        <v>0</v>
      </c>
      <c r="Y439" s="181"/>
      <c r="Z439" s="181"/>
      <c r="AA439" s="110"/>
      <c r="AB439" s="111"/>
      <c r="AC439" s="45"/>
      <c r="AD439" s="45"/>
      <c r="AE439" s="45"/>
      <c r="AF439" s="45"/>
      <c r="AG439" s="45">
        <f>VLOOKUP($E439,'факт КС '!$E$11:$DJ$207,15,0)</f>
        <v>0</v>
      </c>
      <c r="AH439" s="45">
        <f>VLOOKUP($E439,'факт КС '!$E$11:$DJ$207,16,0)</f>
        <v>0</v>
      </c>
      <c r="AI439" s="45">
        <f>VLOOKUP($E439,'факт КС '!$E$11:$DJ$207,17,0)</f>
        <v>0</v>
      </c>
      <c r="AJ439" s="45">
        <f>VLOOKUP($E439,'факт КС '!$E$11:$DJ$207,18,0)</f>
        <v>0</v>
      </c>
      <c r="AK439" s="45">
        <f>VLOOKUP($E439,'факт КС '!$E$11:$DJ$207,19,0)</f>
        <v>0</v>
      </c>
      <c r="AL439" s="45">
        <f>VLOOKUP($E439,'факт КС '!$E$11:$DJ$207,20,0)</f>
        <v>0</v>
      </c>
      <c r="AM439" s="45">
        <f t="shared" si="7248"/>
        <v>0</v>
      </c>
      <c r="AN439" s="45">
        <f t="shared" si="7249"/>
        <v>0</v>
      </c>
      <c r="AO439" s="45">
        <f t="shared" si="7250"/>
        <v>0</v>
      </c>
      <c r="AP439" s="181">
        <f t="shared" si="7251"/>
        <v>0</v>
      </c>
      <c r="AQ439" s="181">
        <f t="shared" si="7252"/>
        <v>0</v>
      </c>
      <c r="AR439" s="181"/>
      <c r="AS439" s="181"/>
      <c r="AT439" s="110"/>
      <c r="AU439" s="111"/>
      <c r="AV439" s="45"/>
      <c r="AW439" s="45"/>
      <c r="AX439" s="45"/>
      <c r="AY439" s="45"/>
      <c r="AZ439" s="45">
        <f>VLOOKUP($E439,'факт КС '!$E$11:$DJ$207,9,0)</f>
        <v>0</v>
      </c>
      <c r="BA439" s="45">
        <f>VLOOKUP($E439,'факт КС '!$E$11:$DJ$207,10,0)</f>
        <v>0</v>
      </c>
      <c r="BB439" s="45">
        <f>VLOOKUP($E439,'факт КС '!$E$11:$DJ$207,11,0)</f>
        <v>0</v>
      </c>
      <c r="BC439" s="45">
        <f>VLOOKUP($E439,'факт КС '!$E$11:$DJ$207,12,0)</f>
        <v>0</v>
      </c>
      <c r="BD439" s="45">
        <f>VLOOKUP($E439,'факт КС '!$E$11:$DJ$207,13,0)</f>
        <v>0</v>
      </c>
      <c r="BE439" s="45">
        <f>VLOOKUP($E439,'факт КС '!$E$11:$DJ$207,14,0)</f>
        <v>0</v>
      </c>
      <c r="BF439" s="45">
        <f t="shared" si="7201"/>
        <v>0</v>
      </c>
      <c r="BG439" s="45">
        <f t="shared" si="7202"/>
        <v>0</v>
      </c>
      <c r="BH439" s="45">
        <f t="shared" si="7203"/>
        <v>0</v>
      </c>
      <c r="BI439" s="181">
        <f t="shared" si="7151"/>
        <v>0</v>
      </c>
      <c r="BJ439" s="181">
        <f t="shared" si="7253"/>
        <v>0</v>
      </c>
      <c r="BK439" s="181"/>
      <c r="BL439" s="181"/>
      <c r="BM439" s="110"/>
      <c r="BN439" s="111"/>
      <c r="BO439" s="45"/>
      <c r="BP439" s="45"/>
      <c r="BQ439" s="45"/>
      <c r="BR439" s="45"/>
      <c r="BS439" s="45">
        <f>VLOOKUP($E439,'факт КС '!$E$11:$DJ$207,21,0)</f>
        <v>0</v>
      </c>
      <c r="BT439" s="45">
        <f>VLOOKUP($E439,'факт КС '!$E$11:$DJ$207,22,0)</f>
        <v>0</v>
      </c>
      <c r="BU439" s="45">
        <f>VLOOKUP($E439,'факт КС '!$E$11:$DJ$207,23,0)</f>
        <v>0</v>
      </c>
      <c r="BV439" s="45">
        <f>VLOOKUP($E439,'факт КС '!$E$11:$DJ$207,24,0)</f>
        <v>0</v>
      </c>
      <c r="BW439" s="45">
        <f>VLOOKUP($E439,'факт КС '!$E$11:$DJ$207,25,0)</f>
        <v>0</v>
      </c>
      <c r="BX439" s="45">
        <f>VLOOKUP($E439,'факт КС '!$E$11:$DJ$207,26,0)</f>
        <v>0</v>
      </c>
      <c r="BY439" s="45">
        <f t="shared" si="7254"/>
        <v>0</v>
      </c>
      <c r="BZ439" s="45">
        <f t="shared" si="7205"/>
        <v>0</v>
      </c>
      <c r="CA439" s="45">
        <f t="shared" si="7206"/>
        <v>0</v>
      </c>
      <c r="CB439" s="181">
        <f t="shared" si="7207"/>
        <v>0</v>
      </c>
      <c r="CC439" s="181">
        <f t="shared" si="7255"/>
        <v>0</v>
      </c>
      <c r="CD439" s="181"/>
      <c r="CE439" s="181"/>
      <c r="CF439" s="110"/>
      <c r="CG439" s="111"/>
      <c r="CH439" s="45"/>
      <c r="CI439" s="45"/>
      <c r="CJ439" s="45"/>
      <c r="CK439" s="45"/>
      <c r="CL439" s="45">
        <f>VLOOKUP($E439,'факт КС '!$E$11:$DJ$210,33,0)</f>
        <v>5</v>
      </c>
      <c r="CM439" s="45">
        <f>VLOOKUP($E439,'факт КС '!$E$11:$DJ$210,34,0)</f>
        <v>1046077.2</v>
      </c>
      <c r="CN439" s="45">
        <f>VLOOKUP($E439,'факт КС '!$E$11:$DJ$210,35,0)</f>
        <v>78</v>
      </c>
      <c r="CO439" s="45">
        <f>VLOOKUP($E439,'факт КС '!$E$11:$DJ$210,36,0)</f>
        <v>0</v>
      </c>
      <c r="CP439" s="45">
        <f>VLOOKUP($E439,'факт КС '!$E$11:$DJ$210,37,0)</f>
        <v>0</v>
      </c>
      <c r="CQ439" s="45">
        <f>VLOOKUP($E439,'факт КС '!$E$11:$DJ$210,38,0)</f>
        <v>0</v>
      </c>
      <c r="CR439" s="45">
        <f t="shared" si="7208"/>
        <v>5</v>
      </c>
      <c r="CS439" s="45">
        <f t="shared" si="7209"/>
        <v>1046077.2</v>
      </c>
      <c r="CT439" s="45">
        <f t="shared" si="7210"/>
        <v>78</v>
      </c>
      <c r="CU439" s="181"/>
      <c r="CV439" s="181"/>
      <c r="CW439" s="272"/>
      <c r="CX439" s="181"/>
      <c r="CY439" s="110"/>
      <c r="CZ439" s="111"/>
      <c r="DA439" s="114"/>
      <c r="DB439" s="114"/>
      <c r="DC439" s="114"/>
      <c r="DD439" s="114"/>
      <c r="DE439" s="45">
        <f>VLOOKUP($E439,'факт КС '!$E$11:$DJ$210,57,0)</f>
        <v>0</v>
      </c>
      <c r="DF439" s="45">
        <f>VLOOKUP($E439,'факт КС '!$E$11:$DJ$210,58,0)</f>
        <v>0</v>
      </c>
      <c r="DG439" s="45">
        <f>VLOOKUP($E439,'факт КС '!$E$11:$DJ$210,59,0)</f>
        <v>0</v>
      </c>
      <c r="DH439" s="45">
        <f>VLOOKUP($E439,'факт КС '!$E$11:$DJ$210,60,0)</f>
        <v>0</v>
      </c>
      <c r="DI439" s="45">
        <f>VLOOKUP($E439,'факт КС '!$E$11:$DJ$210,61,0)</f>
        <v>0</v>
      </c>
      <c r="DJ439" s="45">
        <f>VLOOKUP($E439,'факт КС '!$E$11:$DJ$210,62,0)</f>
        <v>0</v>
      </c>
      <c r="DK439" s="45">
        <f t="shared" si="7211"/>
        <v>0</v>
      </c>
      <c r="DL439" s="45">
        <f t="shared" si="7212"/>
        <v>0</v>
      </c>
      <c r="DM439" s="45">
        <f t="shared" si="7213"/>
        <v>0</v>
      </c>
      <c r="DN439" s="184">
        <f t="shared" si="7214"/>
        <v>0</v>
      </c>
      <c r="DO439" s="184">
        <f t="shared" si="7258"/>
        <v>0</v>
      </c>
      <c r="DP439" s="181"/>
      <c r="DQ439" s="181"/>
      <c r="DR439" s="110"/>
      <c r="DS439" s="111"/>
      <c r="DT439" s="114"/>
      <c r="DU439" s="114"/>
      <c r="DV439" s="114"/>
      <c r="DW439" s="114"/>
      <c r="DX439" s="45">
        <f>VLOOKUP($E439,'факт КС '!$E$11:$DJ$210,27,0)</f>
        <v>0</v>
      </c>
      <c r="DY439" s="45">
        <f>VLOOKUP($E439,'факт КС '!$E$11:$DJ$210,28,0)</f>
        <v>0</v>
      </c>
      <c r="DZ439" s="45">
        <f>VLOOKUP($E439,'факт КС '!$E$11:$DJ$210,29,0)</f>
        <v>0</v>
      </c>
      <c r="EA439" s="45">
        <f>VLOOKUP($E439,'факт КС '!$E$11:$DJ$210,30,0)</f>
        <v>0</v>
      </c>
      <c r="EB439" s="45">
        <f>VLOOKUP($E439,'факт КС '!$E$11:$DJ$210,31,0)</f>
        <v>0</v>
      </c>
      <c r="EC439" s="45">
        <f>VLOOKUP($E439,'факт КС '!$E$11:$DJ$210,32,0)</f>
        <v>0</v>
      </c>
      <c r="ED439" s="45">
        <f t="shared" si="7215"/>
        <v>0</v>
      </c>
      <c r="EE439" s="45">
        <f t="shared" si="7216"/>
        <v>0</v>
      </c>
      <c r="EF439" s="45">
        <f t="shared" si="7217"/>
        <v>0</v>
      </c>
      <c r="EG439" s="184">
        <f t="shared" si="7218"/>
        <v>0</v>
      </c>
      <c r="EH439" s="184">
        <f t="shared" si="7259"/>
        <v>0</v>
      </c>
      <c r="EI439" s="181"/>
      <c r="EJ439" s="181"/>
      <c r="EK439" s="110"/>
      <c r="EL439" s="111"/>
      <c r="EM439" s="114"/>
      <c r="EN439" s="114"/>
      <c r="EO439" s="114"/>
      <c r="EP439" s="114"/>
      <c r="EQ439" s="45">
        <f>VLOOKUP($E439,'факт КС '!$E$11:$DJ$210,63,0)</f>
        <v>0</v>
      </c>
      <c r="ER439" s="45">
        <f>VLOOKUP($E439,'факт КС '!$E$11:$DJ$210,64,0)</f>
        <v>0</v>
      </c>
      <c r="ES439" s="45">
        <f>VLOOKUP($E439,'факт КС '!$E$11:$DJ$210,65,0)</f>
        <v>0</v>
      </c>
      <c r="ET439" s="45">
        <f>VLOOKUP($E439,'факт КС '!$E$11:$DJ$210,66,0)</f>
        <v>0</v>
      </c>
      <c r="EU439" s="45">
        <f>VLOOKUP($E439,'факт КС '!$E$11:$DJ$210,67,0)</f>
        <v>0</v>
      </c>
      <c r="EV439" s="45">
        <f>VLOOKUP($E439,'факт КС '!$E$11:$DJ$210,68,0)</f>
        <v>0</v>
      </c>
      <c r="EW439" s="45">
        <f t="shared" si="7260"/>
        <v>0</v>
      </c>
      <c r="EX439" s="45">
        <f t="shared" si="7261"/>
        <v>0</v>
      </c>
      <c r="EY439" s="45">
        <f t="shared" si="7262"/>
        <v>0</v>
      </c>
      <c r="EZ439" s="184">
        <f t="shared" si="7263"/>
        <v>0</v>
      </c>
      <c r="FA439" s="184">
        <f t="shared" si="7264"/>
        <v>0</v>
      </c>
      <c r="FB439" s="181"/>
      <c r="FC439" s="181"/>
      <c r="FD439" s="110"/>
      <c r="FE439" s="111"/>
      <c r="FF439" s="114"/>
      <c r="FG439" s="114"/>
      <c r="FH439" s="114"/>
      <c r="FI439" s="114"/>
      <c r="FJ439" s="45">
        <f>VLOOKUP($E439,'факт КС '!$E$11:$DJ$210,93,0)</f>
        <v>0</v>
      </c>
      <c r="FK439" s="45">
        <f>VLOOKUP($E439,'факт КС '!$E$11:$DJ$210,94,0)</f>
        <v>0</v>
      </c>
      <c r="FL439" s="45">
        <f>VLOOKUP($E439,'факт КС '!$E$11:$DJ$210,95,0)</f>
        <v>0</v>
      </c>
      <c r="FM439" s="45">
        <f>VLOOKUP($E439,'факт КС '!$E$11:$DJ$210,96,0)</f>
        <v>0</v>
      </c>
      <c r="FN439" s="45">
        <f>VLOOKUP($E439,'факт КС '!$E$11:$DJ$210,97,0)</f>
        <v>0</v>
      </c>
      <c r="FO439" s="45">
        <f>VLOOKUP($E439,'факт КС '!$E$11:$DJ$210,98,0)</f>
        <v>0</v>
      </c>
      <c r="FP439" s="45">
        <f t="shared" si="7265"/>
        <v>0</v>
      </c>
      <c r="FQ439" s="45">
        <f t="shared" si="7266"/>
        <v>0</v>
      </c>
      <c r="FR439" s="45">
        <f t="shared" si="7267"/>
        <v>0</v>
      </c>
      <c r="FS439" s="184">
        <f t="shared" si="7268"/>
        <v>0</v>
      </c>
      <c r="FT439" s="184">
        <f t="shared" si="7269"/>
        <v>0</v>
      </c>
      <c r="FU439" s="181"/>
      <c r="FV439" s="181"/>
      <c r="FW439" s="110"/>
      <c r="FX439" s="111"/>
      <c r="FY439" s="114"/>
      <c r="FZ439" s="114"/>
      <c r="GA439" s="114"/>
      <c r="GB439" s="114"/>
      <c r="GC439" s="45">
        <f>VLOOKUP($E439,'факт КС '!$E$11:$DJ$210,87,0)</f>
        <v>0</v>
      </c>
      <c r="GD439" s="45">
        <f>VLOOKUP($E439,'факт КС '!$E$11:$DJ$210,88,0)</f>
        <v>0</v>
      </c>
      <c r="GE439" s="45">
        <f>VLOOKUP($E439,'факт КС '!$E$11:$DJ$210,89,0)</f>
        <v>0</v>
      </c>
      <c r="GF439" s="45">
        <f>VLOOKUP($E439,'факт КС '!$E$11:$DJ$210,90,0)</f>
        <v>0</v>
      </c>
      <c r="GG439" s="45">
        <f>VLOOKUP($E439,'факт КС '!$E$11:$DJ$210,91,0)</f>
        <v>0</v>
      </c>
      <c r="GH439" s="45">
        <f>VLOOKUP($E439,'факт КС '!$E$11:$DJ$210,92,0)</f>
        <v>0</v>
      </c>
      <c r="GI439" s="45">
        <f t="shared" si="7270"/>
        <v>0</v>
      </c>
      <c r="GJ439" s="45">
        <f t="shared" si="7271"/>
        <v>0</v>
      </c>
      <c r="GK439" s="45">
        <f t="shared" si="7272"/>
        <v>0</v>
      </c>
      <c r="GL439" s="184">
        <f t="shared" si="7273"/>
        <v>0</v>
      </c>
      <c r="GM439" s="184">
        <f t="shared" si="7274"/>
        <v>0</v>
      </c>
      <c r="GN439" s="181"/>
      <c r="GO439" s="181"/>
      <c r="GP439" s="110"/>
      <c r="GQ439" s="111"/>
      <c r="GR439" s="114"/>
      <c r="GS439" s="114"/>
      <c r="GT439" s="114"/>
      <c r="GU439" s="114"/>
      <c r="GV439" s="45">
        <f>VLOOKUP($E439,'факт КС '!$E$11:$DJ$210,99,0)</f>
        <v>0</v>
      </c>
      <c r="GW439" s="45">
        <f>VLOOKUP($E439,'факт КС '!$E$11:$DJ$210,100,0)</f>
        <v>0</v>
      </c>
      <c r="GX439" s="45">
        <f>VLOOKUP($E439,'факт КС '!$E$11:$DJ$210,101,0)</f>
        <v>0</v>
      </c>
      <c r="GY439" s="45">
        <f>VLOOKUP($E439,'факт КС '!$E$11:$DJ$210,102,0)</f>
        <v>0</v>
      </c>
      <c r="GZ439" s="45">
        <f>VLOOKUP($E439,'факт КС '!$E$11:$DJ$210,103,0)</f>
        <v>0</v>
      </c>
      <c r="HA439" s="45">
        <f>VLOOKUP($E439,'факт КС '!$E$11:$DJ$210,104,0)</f>
        <v>0</v>
      </c>
      <c r="HB439" s="45">
        <f t="shared" si="7234"/>
        <v>0</v>
      </c>
      <c r="HC439" s="45">
        <f t="shared" si="7235"/>
        <v>0</v>
      </c>
      <c r="HD439" s="45">
        <f t="shared" si="7236"/>
        <v>0</v>
      </c>
      <c r="HE439" s="184">
        <f t="shared" si="7237"/>
        <v>0</v>
      </c>
      <c r="HF439" s="184">
        <f t="shared" si="7275"/>
        <v>0</v>
      </c>
      <c r="HG439" s="181"/>
      <c r="HH439" s="181"/>
      <c r="HI439" s="110"/>
      <c r="HJ439" s="111"/>
      <c r="HK439" s="114"/>
      <c r="HL439" s="114"/>
      <c r="HM439" s="114"/>
      <c r="HN439" s="114"/>
      <c r="HO439" s="45">
        <f>VLOOKUP($E439,'факт КС '!$E$11:$DJ$210,81,0)</f>
        <v>0</v>
      </c>
      <c r="HP439" s="45">
        <f>VLOOKUP($E439,'факт КС '!$E$11:$DJ$210,82,0)</f>
        <v>0</v>
      </c>
      <c r="HQ439" s="45">
        <f>VLOOKUP($E439,'факт КС '!$E$11:$DJ$210,83,0)</f>
        <v>0</v>
      </c>
      <c r="HR439" s="45">
        <f>VLOOKUP($E439,'факт КС '!$E$11:$DJ$210,84,0)</f>
        <v>0</v>
      </c>
      <c r="HS439" s="45">
        <f>VLOOKUP($E439,'факт КС '!$E$11:$DJ$210,85,0)</f>
        <v>0</v>
      </c>
      <c r="HT439" s="45">
        <f>VLOOKUP($E439,'факт КС '!$E$11:$DJ$210,86,0)</f>
        <v>0</v>
      </c>
      <c r="HU439" s="45">
        <f t="shared" si="7238"/>
        <v>0</v>
      </c>
      <c r="HV439" s="45">
        <f t="shared" si="7239"/>
        <v>0</v>
      </c>
      <c r="HW439" s="45">
        <f t="shared" si="7240"/>
        <v>0</v>
      </c>
      <c r="HX439" s="184">
        <f t="shared" si="7241"/>
        <v>0</v>
      </c>
      <c r="HY439" s="184">
        <f t="shared" si="7276"/>
        <v>0</v>
      </c>
      <c r="HZ439" s="181"/>
      <c r="IA439" s="181"/>
      <c r="IB439" s="110"/>
      <c r="IC439" s="111"/>
      <c r="ID439" s="117"/>
      <c r="IE439" s="117"/>
      <c r="IF439" s="114"/>
      <c r="IG439" s="114"/>
      <c r="IH439" s="45">
        <f>VLOOKUP($E439,'факт КС '!$E$11:$DJ$210,69,0)</f>
        <v>0</v>
      </c>
      <c r="II439" s="45">
        <f>VLOOKUP($E439,'факт КС '!$E$11:$DJ$210,70,0)</f>
        <v>0</v>
      </c>
      <c r="IJ439" s="45">
        <f>VLOOKUP($E439,'факт КС '!$E$11:$DJ$210,71,0)</f>
        <v>0</v>
      </c>
      <c r="IK439" s="45">
        <f>VLOOKUP($E439,'факт КС '!$E$11:$DJ$210,72,0)</f>
        <v>0</v>
      </c>
      <c r="IL439" s="45">
        <f>VLOOKUP($E439,'факт КС '!$E$11:$DJ$210,73,0)</f>
        <v>0</v>
      </c>
      <c r="IM439" s="45">
        <f>VLOOKUP($E439,'факт КС '!$E$11:$DJ$210,74,0)</f>
        <v>0</v>
      </c>
      <c r="IN439" s="45">
        <f t="shared" si="7242"/>
        <v>0</v>
      </c>
      <c r="IO439" s="45">
        <f t="shared" si="7243"/>
        <v>0</v>
      </c>
      <c r="IP439" s="45">
        <f t="shared" si="7244"/>
        <v>0</v>
      </c>
      <c r="IQ439" s="184">
        <f t="shared" si="7245"/>
        <v>0</v>
      </c>
      <c r="IR439" s="184">
        <f t="shared" si="7277"/>
        <v>0</v>
      </c>
      <c r="IS439" s="181"/>
      <c r="IT439" s="181"/>
      <c r="IU439" s="110"/>
      <c r="IV439" s="111"/>
      <c r="IW439" s="117"/>
      <c r="IX439" s="117"/>
      <c r="IY439" s="114"/>
      <c r="IZ439" s="114"/>
      <c r="JA439" s="45"/>
      <c r="JB439" s="45"/>
      <c r="JC439" s="45"/>
      <c r="JD439" s="45"/>
      <c r="JE439" s="45"/>
      <c r="JF439" s="45"/>
      <c r="JG439" s="45">
        <f t="shared" si="7191"/>
        <v>0</v>
      </c>
      <c r="JH439" s="45">
        <f t="shared" si="7192"/>
        <v>0</v>
      </c>
      <c r="JI439" s="45">
        <f t="shared" si="7193"/>
        <v>0</v>
      </c>
      <c r="JJ439" s="184">
        <f t="shared" si="7194"/>
        <v>0</v>
      </c>
      <c r="JK439" s="184">
        <f t="shared" si="7278"/>
        <v>0</v>
      </c>
      <c r="JL439" s="181"/>
      <c r="JM439" s="181"/>
      <c r="JN439" s="110"/>
      <c r="JO439" s="111"/>
      <c r="JP439" s="118"/>
      <c r="JQ439" s="119"/>
      <c r="JR439" s="118"/>
      <c r="JS439" s="118"/>
      <c r="JT439" s="385">
        <f t="shared" si="7688"/>
        <v>5</v>
      </c>
      <c r="JU439" s="385">
        <f t="shared" si="7689"/>
        <v>1046077.2</v>
      </c>
      <c r="JV439" s="385">
        <f t="shared" si="7690"/>
        <v>78</v>
      </c>
      <c r="JW439" s="385">
        <f t="shared" si="7691"/>
        <v>0</v>
      </c>
      <c r="JX439" s="385">
        <f t="shared" si="7692"/>
        <v>0</v>
      </c>
      <c r="JY439" s="385">
        <f t="shared" si="7693"/>
        <v>0</v>
      </c>
      <c r="JZ439" s="45">
        <f t="shared" si="7452"/>
        <v>5</v>
      </c>
      <c r="KA439" s="45">
        <f t="shared" si="7359"/>
        <v>1046077.2</v>
      </c>
      <c r="KB439" s="45">
        <f t="shared" si="7360"/>
        <v>78</v>
      </c>
      <c r="KC439" s="184">
        <f t="shared" si="7694"/>
        <v>5</v>
      </c>
      <c r="KD439" s="184">
        <f t="shared" si="7695"/>
        <v>1046077.2</v>
      </c>
      <c r="KE439" s="110"/>
      <c r="KF439" s="111"/>
      <c r="KG439" s="49"/>
      <c r="KH439" s="49"/>
    </row>
    <row r="440" spans="1:299" s="3" customFormat="1" ht="48" x14ac:dyDescent="0.2">
      <c r="A440" s="100">
        <v>1</v>
      </c>
      <c r="B440" s="100">
        <v>1</v>
      </c>
      <c r="C440" s="677">
        <v>1</v>
      </c>
      <c r="D440" s="314" t="s">
        <v>491</v>
      </c>
      <c r="E440" s="508" t="s">
        <v>492</v>
      </c>
      <c r="F440" s="314" t="s">
        <v>493</v>
      </c>
      <c r="G440" s="63">
        <v>63</v>
      </c>
      <c r="H440" s="92">
        <v>209215.44</v>
      </c>
      <c r="I440" s="92">
        <v>220063.64800000002</v>
      </c>
      <c r="J440" s="45"/>
      <c r="K440" s="45"/>
      <c r="L440" s="45"/>
      <c r="M440" s="45"/>
      <c r="N440" s="45">
        <f>VLOOKUP($E440,'факт КС '!$E$11:$DJ$207,3,0)</f>
        <v>0</v>
      </c>
      <c r="O440" s="45">
        <f>VLOOKUP($E440,'факт КС '!$E$11:$DJ$207,4,0)</f>
        <v>0</v>
      </c>
      <c r="P440" s="45">
        <f>VLOOKUP($E440,'факт КС '!$E$11:$DJ$207,5,0)</f>
        <v>0</v>
      </c>
      <c r="Q440" s="45">
        <f>VLOOKUP($E440,'факт КС '!$E$11:$DJ$207,6,0)</f>
        <v>0</v>
      </c>
      <c r="R440" s="45">
        <f>VLOOKUP($E440,'факт КС '!$E$11:$DJ$207,7,0)</f>
        <v>0</v>
      </c>
      <c r="S440" s="45">
        <f>VLOOKUP($E440,'факт КС '!$E$11:$DJ$207,8,0)</f>
        <v>0</v>
      </c>
      <c r="T440" s="45">
        <f t="shared" si="7608"/>
        <v>0</v>
      </c>
      <c r="U440" s="45">
        <f t="shared" si="7609"/>
        <v>0</v>
      </c>
      <c r="V440" s="45">
        <f t="shared" si="7610"/>
        <v>0</v>
      </c>
      <c r="W440" s="181">
        <f t="shared" si="7611"/>
        <v>0</v>
      </c>
      <c r="X440" s="181">
        <f t="shared" si="7612"/>
        <v>0</v>
      </c>
      <c r="Y440" s="181"/>
      <c r="Z440" s="181"/>
      <c r="AA440" s="110"/>
      <c r="AB440" s="111"/>
      <c r="AC440" s="45"/>
      <c r="AD440" s="45"/>
      <c r="AE440" s="45"/>
      <c r="AF440" s="45"/>
      <c r="AG440" s="45">
        <f>VLOOKUP($E440,'факт КС '!$E$11:$DJ$207,15,0)</f>
        <v>0</v>
      </c>
      <c r="AH440" s="45">
        <f>VLOOKUP($E440,'факт КС '!$E$11:$DJ$207,16,0)</f>
        <v>0</v>
      </c>
      <c r="AI440" s="45">
        <f>VLOOKUP($E440,'факт КС '!$E$11:$DJ$207,17,0)</f>
        <v>0</v>
      </c>
      <c r="AJ440" s="45">
        <f>VLOOKUP($E440,'факт КС '!$E$11:$DJ$207,18,0)</f>
        <v>0</v>
      </c>
      <c r="AK440" s="45">
        <f>VLOOKUP($E440,'факт КС '!$E$11:$DJ$207,19,0)</f>
        <v>0</v>
      </c>
      <c r="AL440" s="45">
        <f>VLOOKUP($E440,'факт КС '!$E$11:$DJ$207,20,0)</f>
        <v>0</v>
      </c>
      <c r="AM440" s="45">
        <f t="shared" si="7248"/>
        <v>0</v>
      </c>
      <c r="AN440" s="45">
        <f t="shared" si="7249"/>
        <v>0</v>
      </c>
      <c r="AO440" s="45">
        <f t="shared" si="7250"/>
        <v>0</v>
      </c>
      <c r="AP440" s="181">
        <f t="shared" si="7251"/>
        <v>0</v>
      </c>
      <c r="AQ440" s="181">
        <f t="shared" si="7252"/>
        <v>0</v>
      </c>
      <c r="AR440" s="181"/>
      <c r="AS440" s="181"/>
      <c r="AT440" s="110"/>
      <c r="AU440" s="111"/>
      <c r="AV440" s="45"/>
      <c r="AW440" s="45"/>
      <c r="AX440" s="45"/>
      <c r="AY440" s="45"/>
      <c r="AZ440" s="45">
        <f>VLOOKUP($E440,'факт КС '!$E$11:$DJ$207,9,0)</f>
        <v>0</v>
      </c>
      <c r="BA440" s="45">
        <f>VLOOKUP($E440,'факт КС '!$E$11:$DJ$207,10,0)</f>
        <v>0</v>
      </c>
      <c r="BB440" s="45">
        <f>VLOOKUP($E440,'факт КС '!$E$11:$DJ$207,11,0)</f>
        <v>0</v>
      </c>
      <c r="BC440" s="45">
        <f>VLOOKUP($E440,'факт КС '!$E$11:$DJ$207,12,0)</f>
        <v>0</v>
      </c>
      <c r="BD440" s="45">
        <f>VLOOKUP($E440,'факт КС '!$E$11:$DJ$207,13,0)</f>
        <v>0</v>
      </c>
      <c r="BE440" s="45">
        <f>VLOOKUP($E440,'факт КС '!$E$11:$DJ$207,14,0)</f>
        <v>0</v>
      </c>
      <c r="BF440" s="45">
        <f t="shared" si="7201"/>
        <v>0</v>
      </c>
      <c r="BG440" s="45">
        <f t="shared" si="7202"/>
        <v>0</v>
      </c>
      <c r="BH440" s="45">
        <f t="shared" si="7203"/>
        <v>0</v>
      </c>
      <c r="BI440" s="181">
        <f t="shared" si="7151"/>
        <v>0</v>
      </c>
      <c r="BJ440" s="181">
        <f t="shared" si="7253"/>
        <v>0</v>
      </c>
      <c r="BK440" s="181"/>
      <c r="BL440" s="181"/>
      <c r="BM440" s="110"/>
      <c r="BN440" s="111"/>
      <c r="BO440" s="45"/>
      <c r="BP440" s="45"/>
      <c r="BQ440" s="45"/>
      <c r="BR440" s="45"/>
      <c r="BS440" s="45">
        <f>VLOOKUP($E440,'факт КС '!$E$11:$DJ$207,21,0)</f>
        <v>0</v>
      </c>
      <c r="BT440" s="45">
        <f>VLOOKUP($E440,'факт КС '!$E$11:$DJ$207,22,0)</f>
        <v>0</v>
      </c>
      <c r="BU440" s="45">
        <f>VLOOKUP($E440,'факт КС '!$E$11:$DJ$207,23,0)</f>
        <v>0</v>
      </c>
      <c r="BV440" s="45">
        <f>VLOOKUP($E440,'факт КС '!$E$11:$DJ$207,24,0)</f>
        <v>0</v>
      </c>
      <c r="BW440" s="45">
        <f>VLOOKUP($E440,'факт КС '!$E$11:$DJ$207,25,0)</f>
        <v>0</v>
      </c>
      <c r="BX440" s="45">
        <f>VLOOKUP($E440,'факт КС '!$E$11:$DJ$207,26,0)</f>
        <v>0</v>
      </c>
      <c r="BY440" s="45">
        <f t="shared" si="7254"/>
        <v>0</v>
      </c>
      <c r="BZ440" s="45">
        <f t="shared" si="7205"/>
        <v>0</v>
      </c>
      <c r="CA440" s="45">
        <f t="shared" si="7206"/>
        <v>0</v>
      </c>
      <c r="CB440" s="181">
        <f t="shared" si="7207"/>
        <v>0</v>
      </c>
      <c r="CC440" s="181">
        <f t="shared" si="7255"/>
        <v>0</v>
      </c>
      <c r="CD440" s="181"/>
      <c r="CE440" s="181"/>
      <c r="CF440" s="110"/>
      <c r="CG440" s="111"/>
      <c r="CH440" s="45"/>
      <c r="CI440" s="45"/>
      <c r="CJ440" s="45"/>
      <c r="CK440" s="45"/>
      <c r="CL440" s="45">
        <f>VLOOKUP($E440,'факт КС '!$E$11:$DJ$210,33,0)</f>
        <v>0</v>
      </c>
      <c r="CM440" s="45">
        <f>VLOOKUP($E440,'факт КС '!$E$11:$DJ$210,34,0)</f>
        <v>0</v>
      </c>
      <c r="CN440" s="45">
        <f>VLOOKUP($E440,'факт КС '!$E$11:$DJ$210,35,0)</f>
        <v>0</v>
      </c>
      <c r="CO440" s="45">
        <f>VLOOKUP($E440,'факт КС '!$E$11:$DJ$210,36,0)</f>
        <v>0</v>
      </c>
      <c r="CP440" s="45">
        <f>VLOOKUP($E440,'факт КС '!$E$11:$DJ$210,37,0)</f>
        <v>0</v>
      </c>
      <c r="CQ440" s="45">
        <f>VLOOKUP($E440,'факт КС '!$E$11:$DJ$210,38,0)</f>
        <v>0</v>
      </c>
      <c r="CR440" s="45">
        <f t="shared" ref="CR440:CR441" si="7712">CL440+CO440</f>
        <v>0</v>
      </c>
      <c r="CS440" s="45">
        <f t="shared" ref="CS440:CS441" si="7713">CM440+CP440</f>
        <v>0</v>
      </c>
      <c r="CT440" s="45">
        <f t="shared" ref="CT440:CT441" si="7714">CN440+CQ440</f>
        <v>0</v>
      </c>
      <c r="CU440" s="181">
        <f t="shared" ref="CU440:CU441" si="7715">CL440-CJ440</f>
        <v>0</v>
      </c>
      <c r="CV440" s="181">
        <f t="shared" ref="CV440:CV441" si="7716">CM440-CK440</f>
        <v>0</v>
      </c>
      <c r="CW440" s="272"/>
      <c r="CX440" s="181"/>
      <c r="CY440" s="110"/>
      <c r="CZ440" s="111"/>
      <c r="DA440" s="114"/>
      <c r="DB440" s="114"/>
      <c r="DC440" s="114"/>
      <c r="DD440" s="114"/>
      <c r="DE440" s="45">
        <f>VLOOKUP($E440,'факт КС '!$E$11:$DJ$210,57,0)</f>
        <v>0</v>
      </c>
      <c r="DF440" s="45">
        <f>VLOOKUP($E440,'факт КС '!$E$11:$DJ$210,58,0)</f>
        <v>0</v>
      </c>
      <c r="DG440" s="45">
        <f>VLOOKUP($E440,'факт КС '!$E$11:$DJ$210,59,0)</f>
        <v>0</v>
      </c>
      <c r="DH440" s="45">
        <f>VLOOKUP($E440,'факт КС '!$E$11:$DJ$210,60,0)</f>
        <v>0</v>
      </c>
      <c r="DI440" s="45">
        <f>VLOOKUP($E440,'факт КС '!$E$11:$DJ$210,61,0)</f>
        <v>0</v>
      </c>
      <c r="DJ440" s="45">
        <f>VLOOKUP($E440,'факт КС '!$E$11:$DJ$210,62,0)</f>
        <v>0</v>
      </c>
      <c r="DK440" s="45">
        <f t="shared" si="7211"/>
        <v>0</v>
      </c>
      <c r="DL440" s="45">
        <f t="shared" si="7212"/>
        <v>0</v>
      </c>
      <c r="DM440" s="45">
        <f t="shared" si="7213"/>
        <v>0</v>
      </c>
      <c r="DN440" s="184">
        <f t="shared" si="7214"/>
        <v>0</v>
      </c>
      <c r="DO440" s="184">
        <f t="shared" si="7258"/>
        <v>0</v>
      </c>
      <c r="DP440" s="181"/>
      <c r="DQ440" s="181"/>
      <c r="DR440" s="110"/>
      <c r="DS440" s="111"/>
      <c r="DT440" s="114"/>
      <c r="DU440" s="114"/>
      <c r="DV440" s="114"/>
      <c r="DW440" s="114"/>
      <c r="DX440" s="45">
        <f>VLOOKUP($E440,'факт КС '!$E$11:$DJ$210,27,0)</f>
        <v>0</v>
      </c>
      <c r="DY440" s="45">
        <f>VLOOKUP($E440,'факт КС '!$E$11:$DJ$210,28,0)</f>
        <v>0</v>
      </c>
      <c r="DZ440" s="45">
        <f>VLOOKUP($E440,'факт КС '!$E$11:$DJ$210,29,0)</f>
        <v>0</v>
      </c>
      <c r="EA440" s="45">
        <f>VLOOKUP($E440,'факт КС '!$E$11:$DJ$210,30,0)</f>
        <v>0</v>
      </c>
      <c r="EB440" s="45">
        <f>VLOOKUP($E440,'факт КС '!$E$11:$DJ$210,31,0)</f>
        <v>0</v>
      </c>
      <c r="EC440" s="45">
        <f>VLOOKUP($E440,'факт КС '!$E$11:$DJ$210,32,0)</f>
        <v>0</v>
      </c>
      <c r="ED440" s="45">
        <f t="shared" si="7215"/>
        <v>0</v>
      </c>
      <c r="EE440" s="45">
        <f t="shared" si="7216"/>
        <v>0</v>
      </c>
      <c r="EF440" s="45">
        <f t="shared" si="7217"/>
        <v>0</v>
      </c>
      <c r="EG440" s="184">
        <f t="shared" si="7218"/>
        <v>0</v>
      </c>
      <c r="EH440" s="184">
        <f t="shared" si="7259"/>
        <v>0</v>
      </c>
      <c r="EI440" s="181"/>
      <c r="EJ440" s="181"/>
      <c r="EK440" s="110"/>
      <c r="EL440" s="111"/>
      <c r="EM440" s="114"/>
      <c r="EN440" s="114"/>
      <c r="EO440" s="114"/>
      <c r="EP440" s="114"/>
      <c r="EQ440" s="45">
        <f>VLOOKUP($E440,'факт КС '!$E$11:$DJ$210,63,0)</f>
        <v>0</v>
      </c>
      <c r="ER440" s="45">
        <f>VLOOKUP($E440,'факт КС '!$E$11:$DJ$210,64,0)</f>
        <v>0</v>
      </c>
      <c r="ES440" s="45">
        <f>VLOOKUP($E440,'факт КС '!$E$11:$DJ$210,65,0)</f>
        <v>0</v>
      </c>
      <c r="ET440" s="45">
        <f>VLOOKUP($E440,'факт КС '!$E$11:$DJ$210,66,0)</f>
        <v>0</v>
      </c>
      <c r="EU440" s="45">
        <f>VLOOKUP($E440,'факт КС '!$E$11:$DJ$210,67,0)</f>
        <v>0</v>
      </c>
      <c r="EV440" s="45">
        <f>VLOOKUP($E440,'факт КС '!$E$11:$DJ$210,68,0)</f>
        <v>0</v>
      </c>
      <c r="EW440" s="45">
        <f t="shared" si="7260"/>
        <v>0</v>
      </c>
      <c r="EX440" s="45">
        <f t="shared" si="7261"/>
        <v>0</v>
      </c>
      <c r="EY440" s="45">
        <f t="shared" si="7262"/>
        <v>0</v>
      </c>
      <c r="EZ440" s="184">
        <f t="shared" si="7263"/>
        <v>0</v>
      </c>
      <c r="FA440" s="184">
        <f t="shared" si="7264"/>
        <v>0</v>
      </c>
      <c r="FB440" s="181"/>
      <c r="FC440" s="181"/>
      <c r="FD440" s="110"/>
      <c r="FE440" s="111"/>
      <c r="FF440" s="114"/>
      <c r="FG440" s="114"/>
      <c r="FH440" s="114"/>
      <c r="FI440" s="114"/>
      <c r="FJ440" s="45">
        <f>VLOOKUP($E440,'факт КС '!$E$11:$DJ$210,93,0)</f>
        <v>0</v>
      </c>
      <c r="FK440" s="45">
        <f>VLOOKUP($E440,'факт КС '!$E$11:$DJ$210,94,0)</f>
        <v>0</v>
      </c>
      <c r="FL440" s="45">
        <f>VLOOKUP($E440,'факт КС '!$E$11:$DJ$210,95,0)</f>
        <v>0</v>
      </c>
      <c r="FM440" s="45">
        <f>VLOOKUP($E440,'факт КС '!$E$11:$DJ$210,96,0)</f>
        <v>0</v>
      </c>
      <c r="FN440" s="45">
        <f>VLOOKUP($E440,'факт КС '!$E$11:$DJ$210,97,0)</f>
        <v>0</v>
      </c>
      <c r="FO440" s="45">
        <f>VLOOKUP($E440,'факт КС '!$E$11:$DJ$210,98,0)</f>
        <v>0</v>
      </c>
      <c r="FP440" s="45">
        <f t="shared" si="7265"/>
        <v>0</v>
      </c>
      <c r="FQ440" s="45">
        <f t="shared" si="7266"/>
        <v>0</v>
      </c>
      <c r="FR440" s="45">
        <f t="shared" si="7267"/>
        <v>0</v>
      </c>
      <c r="FS440" s="184">
        <f t="shared" si="7268"/>
        <v>0</v>
      </c>
      <c r="FT440" s="184">
        <f t="shared" si="7269"/>
        <v>0</v>
      </c>
      <c r="FU440" s="181"/>
      <c r="FV440" s="181"/>
      <c r="FW440" s="110"/>
      <c r="FX440" s="111"/>
      <c r="FY440" s="114"/>
      <c r="FZ440" s="114"/>
      <c r="GA440" s="114"/>
      <c r="GB440" s="114"/>
      <c r="GC440" s="45">
        <f>VLOOKUP($E440,'факт КС '!$E$11:$DJ$210,87,0)</f>
        <v>0</v>
      </c>
      <c r="GD440" s="45">
        <f>VLOOKUP($E440,'факт КС '!$E$11:$DJ$210,88,0)</f>
        <v>0</v>
      </c>
      <c r="GE440" s="45">
        <f>VLOOKUP($E440,'факт КС '!$E$11:$DJ$210,89,0)</f>
        <v>0</v>
      </c>
      <c r="GF440" s="45">
        <f>VLOOKUP($E440,'факт КС '!$E$11:$DJ$210,90,0)</f>
        <v>0</v>
      </c>
      <c r="GG440" s="45">
        <f>VLOOKUP($E440,'факт КС '!$E$11:$DJ$210,91,0)</f>
        <v>0</v>
      </c>
      <c r="GH440" s="45">
        <f>VLOOKUP($E440,'факт КС '!$E$11:$DJ$210,92,0)</f>
        <v>0</v>
      </c>
      <c r="GI440" s="45">
        <f t="shared" si="7270"/>
        <v>0</v>
      </c>
      <c r="GJ440" s="45">
        <f t="shared" si="7271"/>
        <v>0</v>
      </c>
      <c r="GK440" s="45">
        <f t="shared" si="7272"/>
        <v>0</v>
      </c>
      <c r="GL440" s="184">
        <f t="shared" si="7273"/>
        <v>0</v>
      </c>
      <c r="GM440" s="184">
        <f t="shared" si="7274"/>
        <v>0</v>
      </c>
      <c r="GN440" s="181"/>
      <c r="GO440" s="181"/>
      <c r="GP440" s="110"/>
      <c r="GQ440" s="111"/>
      <c r="GR440" s="114"/>
      <c r="GS440" s="114"/>
      <c r="GT440" s="114"/>
      <c r="GU440" s="114"/>
      <c r="GV440" s="45">
        <f>VLOOKUP($E440,'факт КС '!$E$11:$DJ$210,99,0)</f>
        <v>0</v>
      </c>
      <c r="GW440" s="45">
        <f>VLOOKUP($E440,'факт КС '!$E$11:$DJ$210,100,0)</f>
        <v>0</v>
      </c>
      <c r="GX440" s="45">
        <f>VLOOKUP($E440,'факт КС '!$E$11:$DJ$210,101,0)</f>
        <v>0</v>
      </c>
      <c r="GY440" s="45">
        <f>VLOOKUP($E440,'факт КС '!$E$11:$DJ$210,102,0)</f>
        <v>0</v>
      </c>
      <c r="GZ440" s="45">
        <f>VLOOKUP($E440,'факт КС '!$E$11:$DJ$210,103,0)</f>
        <v>0</v>
      </c>
      <c r="HA440" s="45">
        <f>VLOOKUP($E440,'факт КС '!$E$11:$DJ$210,104,0)</f>
        <v>0</v>
      </c>
      <c r="HB440" s="45">
        <f t="shared" si="7234"/>
        <v>0</v>
      </c>
      <c r="HC440" s="45">
        <f t="shared" si="7235"/>
        <v>0</v>
      </c>
      <c r="HD440" s="45">
        <f t="shared" si="7236"/>
        <v>0</v>
      </c>
      <c r="HE440" s="184">
        <f t="shared" si="7237"/>
        <v>0</v>
      </c>
      <c r="HF440" s="184">
        <f t="shared" si="7275"/>
        <v>0</v>
      </c>
      <c r="HG440" s="181"/>
      <c r="HH440" s="181"/>
      <c r="HI440" s="110"/>
      <c r="HJ440" s="111"/>
      <c r="HK440" s="114"/>
      <c r="HL440" s="114"/>
      <c r="HM440" s="114"/>
      <c r="HN440" s="114"/>
      <c r="HO440" s="45">
        <f>VLOOKUP($E440,'факт КС '!$E$11:$DJ$210,81,0)</f>
        <v>0</v>
      </c>
      <c r="HP440" s="45">
        <f>VLOOKUP($E440,'факт КС '!$E$11:$DJ$210,82,0)</f>
        <v>0</v>
      </c>
      <c r="HQ440" s="45">
        <f>VLOOKUP($E440,'факт КС '!$E$11:$DJ$210,83,0)</f>
        <v>0</v>
      </c>
      <c r="HR440" s="45">
        <f>VLOOKUP($E440,'факт КС '!$E$11:$DJ$210,84,0)</f>
        <v>0</v>
      </c>
      <c r="HS440" s="45">
        <f>VLOOKUP($E440,'факт КС '!$E$11:$DJ$210,85,0)</f>
        <v>0</v>
      </c>
      <c r="HT440" s="45">
        <f>VLOOKUP($E440,'факт КС '!$E$11:$DJ$210,86,0)</f>
        <v>0</v>
      </c>
      <c r="HU440" s="45">
        <f t="shared" si="7238"/>
        <v>0</v>
      </c>
      <c r="HV440" s="45">
        <f t="shared" si="7239"/>
        <v>0</v>
      </c>
      <c r="HW440" s="45">
        <f t="shared" si="7240"/>
        <v>0</v>
      </c>
      <c r="HX440" s="184">
        <f t="shared" si="7241"/>
        <v>0</v>
      </c>
      <c r="HY440" s="184">
        <f t="shared" si="7276"/>
        <v>0</v>
      </c>
      <c r="HZ440" s="181"/>
      <c r="IA440" s="181"/>
      <c r="IB440" s="110"/>
      <c r="IC440" s="111"/>
      <c r="ID440" s="117"/>
      <c r="IE440" s="117"/>
      <c r="IF440" s="114"/>
      <c r="IG440" s="114"/>
      <c r="IH440" s="45">
        <f>VLOOKUP($E440,'факт КС '!$E$11:$DJ$210,69,0)</f>
        <v>1</v>
      </c>
      <c r="II440" s="45">
        <f>VLOOKUP($E440,'факт КС '!$E$11:$DJ$210,70,0)</f>
        <v>209215.44</v>
      </c>
      <c r="IJ440" s="45">
        <f>VLOOKUP($E440,'факт КС '!$E$11:$DJ$210,71,0)</f>
        <v>33</v>
      </c>
      <c r="IK440" s="45">
        <f>VLOOKUP($E440,'факт КС '!$E$11:$DJ$210,72,0)</f>
        <v>0</v>
      </c>
      <c r="IL440" s="45">
        <f>VLOOKUP($E440,'факт КС '!$E$11:$DJ$210,73,0)</f>
        <v>0</v>
      </c>
      <c r="IM440" s="45">
        <f>VLOOKUP($E440,'факт КС '!$E$11:$DJ$210,74,0)</f>
        <v>0</v>
      </c>
      <c r="IN440" s="45">
        <f t="shared" si="7242"/>
        <v>1</v>
      </c>
      <c r="IO440" s="45">
        <f t="shared" si="7243"/>
        <v>209215.44</v>
      </c>
      <c r="IP440" s="45">
        <f t="shared" si="7244"/>
        <v>33</v>
      </c>
      <c r="IQ440" s="184">
        <f t="shared" si="7245"/>
        <v>1</v>
      </c>
      <c r="IR440" s="184">
        <f t="shared" si="7277"/>
        <v>209215.44</v>
      </c>
      <c r="IS440" s="181"/>
      <c r="IT440" s="181"/>
      <c r="IU440" s="110"/>
      <c r="IV440" s="111"/>
      <c r="IW440" s="117"/>
      <c r="IX440" s="117"/>
      <c r="IY440" s="114"/>
      <c r="IZ440" s="114"/>
      <c r="JA440" s="45"/>
      <c r="JB440" s="45"/>
      <c r="JC440" s="45"/>
      <c r="JD440" s="45"/>
      <c r="JE440" s="45"/>
      <c r="JF440" s="45"/>
      <c r="JG440" s="45">
        <f t="shared" si="7191"/>
        <v>0</v>
      </c>
      <c r="JH440" s="45">
        <f t="shared" si="7192"/>
        <v>0</v>
      </c>
      <c r="JI440" s="45">
        <f t="shared" si="7193"/>
        <v>0</v>
      </c>
      <c r="JJ440" s="184">
        <f t="shared" si="7194"/>
        <v>0</v>
      </c>
      <c r="JK440" s="184">
        <f t="shared" si="7278"/>
        <v>0</v>
      </c>
      <c r="JL440" s="181"/>
      <c r="JM440" s="181"/>
      <c r="JN440" s="110"/>
      <c r="JO440" s="111"/>
      <c r="JP440" s="118"/>
      <c r="JQ440" s="119"/>
      <c r="JR440" s="118"/>
      <c r="JS440" s="118"/>
      <c r="JT440" s="385">
        <f t="shared" si="7688"/>
        <v>1</v>
      </c>
      <c r="JU440" s="385">
        <f t="shared" si="7689"/>
        <v>209215.44</v>
      </c>
      <c r="JV440" s="385">
        <f t="shared" si="7690"/>
        <v>33</v>
      </c>
      <c r="JW440" s="385">
        <f t="shared" si="7691"/>
        <v>0</v>
      </c>
      <c r="JX440" s="385">
        <f t="shared" si="7692"/>
        <v>0</v>
      </c>
      <c r="JY440" s="385">
        <f t="shared" si="7693"/>
        <v>0</v>
      </c>
      <c r="JZ440" s="45">
        <f t="shared" si="7452"/>
        <v>1</v>
      </c>
      <c r="KA440" s="45">
        <f t="shared" si="7359"/>
        <v>209215.44</v>
      </c>
      <c r="KB440" s="45">
        <f t="shared" si="7360"/>
        <v>33</v>
      </c>
      <c r="KC440" s="184">
        <f t="shared" si="7694"/>
        <v>1</v>
      </c>
      <c r="KD440" s="184">
        <f t="shared" si="7695"/>
        <v>209215.44</v>
      </c>
      <c r="KE440" s="110"/>
      <c r="KF440" s="111"/>
      <c r="KG440" s="49"/>
      <c r="KH440" s="49"/>
    </row>
    <row r="441" spans="1:299" s="3" customFormat="1" ht="36" x14ac:dyDescent="0.2">
      <c r="A441" s="100">
        <v>1</v>
      </c>
      <c r="B441" s="100">
        <v>1</v>
      </c>
      <c r="C441" s="677">
        <v>3</v>
      </c>
      <c r="D441" s="314" t="s">
        <v>237</v>
      </c>
      <c r="E441" s="372" t="s">
        <v>567</v>
      </c>
      <c r="F441" s="314" t="s">
        <v>568</v>
      </c>
      <c r="G441" s="63">
        <v>63</v>
      </c>
      <c r="H441" s="92">
        <v>209215.44</v>
      </c>
      <c r="I441" s="92">
        <v>220063.64800000002</v>
      </c>
      <c r="J441" s="45"/>
      <c r="K441" s="45"/>
      <c r="L441" s="45"/>
      <c r="M441" s="45"/>
      <c r="N441" s="45">
        <f>VLOOKUP($E441,'факт КС '!$E$11:$DJ$207,3,0)</f>
        <v>1</v>
      </c>
      <c r="O441" s="45">
        <f>VLOOKUP($E441,'факт КС '!$E$11:$DJ$207,4,0)</f>
        <v>209215.44</v>
      </c>
      <c r="P441" s="45">
        <f>VLOOKUP($E441,'факт КС '!$E$11:$DJ$207,5,0)</f>
        <v>27</v>
      </c>
      <c r="Q441" s="45">
        <f>VLOOKUP($E441,'факт КС '!$E$11:$DJ$207,6,0)</f>
        <v>1</v>
      </c>
      <c r="R441" s="45">
        <f>VLOOKUP($E441,'факт КС '!$E$11:$DJ$207,7,0)</f>
        <v>209215.44</v>
      </c>
      <c r="S441" s="45">
        <f>VLOOKUP($E441,'факт КС '!$E$11:$DJ$207,8,0)</f>
        <v>14</v>
      </c>
      <c r="T441" s="45">
        <f t="shared" si="7608"/>
        <v>2</v>
      </c>
      <c r="U441" s="45">
        <f t="shared" si="7609"/>
        <v>418430.88</v>
      </c>
      <c r="V441" s="45">
        <f t="shared" si="7610"/>
        <v>41</v>
      </c>
      <c r="W441" s="181">
        <f t="shared" si="7611"/>
        <v>1</v>
      </c>
      <c r="X441" s="181">
        <f t="shared" si="7612"/>
        <v>209215.44</v>
      </c>
      <c r="Y441" s="181"/>
      <c r="Z441" s="181"/>
      <c r="AA441" s="110"/>
      <c r="AB441" s="46"/>
      <c r="AC441" s="45"/>
      <c r="AD441" s="45"/>
      <c r="AE441" s="45"/>
      <c r="AF441" s="45"/>
      <c r="AG441" s="45">
        <f>VLOOKUP($E441,'факт КС '!$E$11:$DJ$207,15,0)</f>
        <v>0</v>
      </c>
      <c r="AH441" s="45">
        <f>VLOOKUP($E441,'факт КС '!$E$11:$DJ$207,16,0)</f>
        <v>0</v>
      </c>
      <c r="AI441" s="45">
        <f>VLOOKUP($E441,'факт КС '!$E$11:$DJ$207,17,0)</f>
        <v>0</v>
      </c>
      <c r="AJ441" s="45">
        <f>VLOOKUP($E441,'факт КС '!$E$11:$DJ$207,18,0)</f>
        <v>0</v>
      </c>
      <c r="AK441" s="45">
        <f>VLOOKUP($E441,'факт КС '!$E$11:$DJ$207,19,0)</f>
        <v>0</v>
      </c>
      <c r="AL441" s="45">
        <f>VLOOKUP($E441,'факт КС '!$E$11:$DJ$207,20,0)</f>
        <v>0</v>
      </c>
      <c r="AM441" s="45">
        <f t="shared" ref="AM441:AM447" si="7717">AG441+AJ441</f>
        <v>0</v>
      </c>
      <c r="AN441" s="45">
        <f t="shared" ref="AN441:AN447" si="7718">AH441+AK441</f>
        <v>0</v>
      </c>
      <c r="AO441" s="45">
        <f t="shared" ref="AO441:AO447" si="7719">AI441+AL441</f>
        <v>0</v>
      </c>
      <c r="AP441" s="181">
        <f t="shared" ref="AP441:AP447" si="7720">AG441-AE441</f>
        <v>0</v>
      </c>
      <c r="AQ441" s="181">
        <f t="shared" ref="AQ441:AQ447" si="7721">AH441-AF441</f>
        <v>0</v>
      </c>
      <c r="AR441" s="181"/>
      <c r="AS441" s="181"/>
      <c r="AT441" s="110"/>
      <c r="AU441" s="46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>
        <f t="shared" si="7201"/>
        <v>0</v>
      </c>
      <c r="BG441" s="45">
        <f t="shared" si="7202"/>
        <v>0</v>
      </c>
      <c r="BH441" s="45">
        <f t="shared" si="7203"/>
        <v>0</v>
      </c>
      <c r="BI441" s="181">
        <f t="shared" si="7151"/>
        <v>0</v>
      </c>
      <c r="BJ441" s="181">
        <f t="shared" si="7253"/>
        <v>0</v>
      </c>
      <c r="BK441" s="181"/>
      <c r="BL441" s="181"/>
      <c r="BM441" s="110"/>
      <c r="BN441" s="46"/>
      <c r="BO441" s="45"/>
      <c r="BP441" s="45"/>
      <c r="BQ441" s="45"/>
      <c r="BR441" s="45"/>
      <c r="BS441" s="45">
        <f>VLOOKUP($E441,'факт КС '!$E$11:$DJ$207,21,0)</f>
        <v>0</v>
      </c>
      <c r="BT441" s="45">
        <f>VLOOKUP($E441,'факт КС '!$E$11:$DJ$207,22,0)</f>
        <v>0</v>
      </c>
      <c r="BU441" s="45">
        <f>VLOOKUP($E441,'факт КС '!$E$11:$DJ$207,23,0)</f>
        <v>0</v>
      </c>
      <c r="BV441" s="45">
        <f>VLOOKUP($E441,'факт КС '!$E$11:$DJ$207,24,0)</f>
        <v>0</v>
      </c>
      <c r="BW441" s="45">
        <f>VLOOKUP($E441,'факт КС '!$E$11:$DJ$207,25,0)</f>
        <v>0</v>
      </c>
      <c r="BX441" s="45">
        <f>VLOOKUP($E441,'факт КС '!$E$11:$DJ$207,26,0)</f>
        <v>0</v>
      </c>
      <c r="BY441" s="45">
        <f t="shared" ref="BY441:BY447" si="7722">BS441+BV441</f>
        <v>0</v>
      </c>
      <c r="BZ441" s="45">
        <f t="shared" si="7205"/>
        <v>0</v>
      </c>
      <c r="CA441" s="45">
        <f t="shared" si="7206"/>
        <v>0</v>
      </c>
      <c r="CB441" s="181">
        <f t="shared" si="7207"/>
        <v>0</v>
      </c>
      <c r="CC441" s="181">
        <f t="shared" si="7255"/>
        <v>0</v>
      </c>
      <c r="CD441" s="181"/>
      <c r="CE441" s="181"/>
      <c r="CF441" s="110"/>
      <c r="CG441" s="46"/>
      <c r="CH441" s="45"/>
      <c r="CI441" s="45"/>
      <c r="CJ441" s="45"/>
      <c r="CK441" s="45"/>
      <c r="CL441" s="45">
        <f>VLOOKUP($E441,'факт КС '!$E$11:$DJ$210,33,0)</f>
        <v>0</v>
      </c>
      <c r="CM441" s="45">
        <f>VLOOKUP($E441,'факт КС '!$E$11:$DJ$210,34,0)</f>
        <v>0</v>
      </c>
      <c r="CN441" s="45">
        <f>VLOOKUP($E441,'факт КС '!$E$11:$DJ$210,35,0)</f>
        <v>0</v>
      </c>
      <c r="CO441" s="45">
        <f>VLOOKUP($E441,'факт КС '!$E$11:$DJ$210,36,0)</f>
        <v>0</v>
      </c>
      <c r="CP441" s="45">
        <f>VLOOKUP($E441,'факт КС '!$E$11:$DJ$210,37,0)</f>
        <v>0</v>
      </c>
      <c r="CQ441" s="45">
        <f>VLOOKUP($E441,'факт КС '!$E$11:$DJ$210,38,0)</f>
        <v>0</v>
      </c>
      <c r="CR441" s="45">
        <f t="shared" si="7712"/>
        <v>0</v>
      </c>
      <c r="CS441" s="45">
        <f t="shared" si="7713"/>
        <v>0</v>
      </c>
      <c r="CT441" s="45">
        <f t="shared" si="7714"/>
        <v>0</v>
      </c>
      <c r="CU441" s="181">
        <f t="shared" si="7715"/>
        <v>0</v>
      </c>
      <c r="CV441" s="181">
        <f t="shared" si="7716"/>
        <v>0</v>
      </c>
      <c r="CW441" s="272"/>
      <c r="CX441" s="181"/>
      <c r="CY441" s="110"/>
      <c r="CZ441" s="46"/>
      <c r="DA441" s="45"/>
      <c r="DB441" s="45"/>
      <c r="DC441" s="45"/>
      <c r="DD441" s="45"/>
      <c r="DE441" s="45"/>
      <c r="DF441" s="45"/>
      <c r="DG441" s="45"/>
      <c r="DH441" s="45"/>
      <c r="DI441" s="45"/>
      <c r="DJ441" s="45"/>
      <c r="DK441" s="45">
        <f t="shared" si="7211"/>
        <v>0</v>
      </c>
      <c r="DL441" s="45">
        <f t="shared" si="7212"/>
        <v>0</v>
      </c>
      <c r="DM441" s="45">
        <f t="shared" si="7213"/>
        <v>0</v>
      </c>
      <c r="DN441" s="184">
        <f t="shared" si="7214"/>
        <v>0</v>
      </c>
      <c r="DO441" s="184">
        <f t="shared" si="7258"/>
        <v>0</v>
      </c>
      <c r="DP441" s="181"/>
      <c r="DQ441" s="181"/>
      <c r="DR441" s="110"/>
      <c r="DS441" s="46"/>
      <c r="DT441" s="45"/>
      <c r="DU441" s="45"/>
      <c r="DV441" s="45"/>
      <c r="DW441" s="45"/>
      <c r="DX441" s="45"/>
      <c r="DY441" s="45"/>
      <c r="DZ441" s="45"/>
      <c r="EA441" s="45"/>
      <c r="EB441" s="45"/>
      <c r="EC441" s="45"/>
      <c r="ED441" s="45">
        <f t="shared" si="7215"/>
        <v>0</v>
      </c>
      <c r="EE441" s="45">
        <f t="shared" si="7216"/>
        <v>0</v>
      </c>
      <c r="EF441" s="45">
        <f t="shared" si="7217"/>
        <v>0</v>
      </c>
      <c r="EG441" s="184">
        <f t="shared" si="7218"/>
        <v>0</v>
      </c>
      <c r="EH441" s="184">
        <f t="shared" si="7259"/>
        <v>0</v>
      </c>
      <c r="EI441" s="181"/>
      <c r="EJ441" s="181"/>
      <c r="EK441" s="110"/>
      <c r="EL441" s="46"/>
      <c r="EM441" s="45"/>
      <c r="EN441" s="45"/>
      <c r="EO441" s="45"/>
      <c r="EP441" s="45"/>
      <c r="EQ441" s="45">
        <f>VLOOKUP($E441,'факт КС '!$E$11:$DJ$210,63,0)</f>
        <v>0</v>
      </c>
      <c r="ER441" s="45">
        <f>VLOOKUP($E441,'факт КС '!$E$11:$DJ$210,64,0)</f>
        <v>0</v>
      </c>
      <c r="ES441" s="45">
        <f>VLOOKUP($E441,'факт КС '!$E$11:$DJ$210,65,0)</f>
        <v>0</v>
      </c>
      <c r="ET441" s="45">
        <f>VLOOKUP($E441,'факт КС '!$E$11:$DJ$210,66,0)</f>
        <v>0</v>
      </c>
      <c r="EU441" s="45">
        <f>VLOOKUP($E441,'факт КС '!$E$11:$DJ$210,67,0)</f>
        <v>0</v>
      </c>
      <c r="EV441" s="45">
        <f>VLOOKUP($E441,'факт КС '!$E$11:$DJ$210,68,0)</f>
        <v>0</v>
      </c>
      <c r="EW441" s="45">
        <f t="shared" si="7260"/>
        <v>0</v>
      </c>
      <c r="EX441" s="45">
        <f t="shared" si="7261"/>
        <v>0</v>
      </c>
      <c r="EY441" s="45">
        <f t="shared" si="7262"/>
        <v>0</v>
      </c>
      <c r="EZ441" s="184">
        <f t="shared" si="7263"/>
        <v>0</v>
      </c>
      <c r="FA441" s="184">
        <f t="shared" si="7264"/>
        <v>0</v>
      </c>
      <c r="FB441" s="181"/>
      <c r="FC441" s="181"/>
      <c r="FD441" s="110"/>
      <c r="FE441" s="46"/>
      <c r="FF441" s="45"/>
      <c r="FG441" s="45"/>
      <c r="FH441" s="45"/>
      <c r="FI441" s="45"/>
      <c r="FJ441" s="45">
        <f>VLOOKUP($E441,'факт КС '!$E$11:$DJ$210,93,0)</f>
        <v>0</v>
      </c>
      <c r="FK441" s="45">
        <f>VLOOKUP($E441,'факт КС '!$E$11:$DJ$210,94,0)</f>
        <v>0</v>
      </c>
      <c r="FL441" s="45">
        <f>VLOOKUP($E441,'факт КС '!$E$11:$DJ$210,95,0)</f>
        <v>0</v>
      </c>
      <c r="FM441" s="45">
        <f>VLOOKUP($E441,'факт КС '!$E$11:$DJ$210,96,0)</f>
        <v>0</v>
      </c>
      <c r="FN441" s="45">
        <f>VLOOKUP($E441,'факт КС '!$E$11:$DJ$210,97,0)</f>
        <v>0</v>
      </c>
      <c r="FO441" s="45">
        <f>VLOOKUP($E441,'факт КС '!$E$11:$DJ$210,98,0)</f>
        <v>0</v>
      </c>
      <c r="FP441" s="45">
        <f t="shared" ref="FP441:FP447" si="7723">FJ441+FM441</f>
        <v>0</v>
      </c>
      <c r="FQ441" s="45">
        <f t="shared" ref="FQ441:FQ447" si="7724">FK441+FN441</f>
        <v>0</v>
      </c>
      <c r="FR441" s="45">
        <f t="shared" ref="FR441:FR447" si="7725">FL441+FO441</f>
        <v>0</v>
      </c>
      <c r="FS441" s="184">
        <f t="shared" ref="FS441:FS447" si="7726">FJ441-FH441</f>
        <v>0</v>
      </c>
      <c r="FT441" s="184">
        <f t="shared" ref="FT441:FT447" si="7727">FK441-FI441</f>
        <v>0</v>
      </c>
      <c r="FU441" s="181"/>
      <c r="FV441" s="181"/>
      <c r="FW441" s="110"/>
      <c r="FX441" s="46"/>
      <c r="FY441" s="45"/>
      <c r="FZ441" s="45"/>
      <c r="GA441" s="45"/>
      <c r="GB441" s="45"/>
      <c r="GC441" s="45">
        <f>VLOOKUP($E441,'факт КС '!$E$11:$DJ$210,87,0)</f>
        <v>0</v>
      </c>
      <c r="GD441" s="45">
        <f>VLOOKUP($E441,'факт КС '!$E$11:$DJ$210,88,0)</f>
        <v>0</v>
      </c>
      <c r="GE441" s="45">
        <f>VLOOKUP($E441,'факт КС '!$E$11:$DJ$210,89,0)</f>
        <v>0</v>
      </c>
      <c r="GF441" s="45">
        <f>VLOOKUP($E441,'факт КС '!$E$11:$DJ$210,90,0)</f>
        <v>0</v>
      </c>
      <c r="GG441" s="45">
        <f>VLOOKUP($E441,'факт КС '!$E$11:$DJ$210,91,0)</f>
        <v>0</v>
      </c>
      <c r="GH441" s="45">
        <f>VLOOKUP($E441,'факт КС '!$E$11:$DJ$210,92,0)</f>
        <v>0</v>
      </c>
      <c r="GI441" s="45">
        <f t="shared" ref="GI441:GI447" si="7728">GC441+GF441</f>
        <v>0</v>
      </c>
      <c r="GJ441" s="45">
        <f t="shared" ref="GJ441:GJ447" si="7729">GD441+GG441</f>
        <v>0</v>
      </c>
      <c r="GK441" s="45">
        <f t="shared" ref="GK441:GK447" si="7730">GE441+GH441</f>
        <v>0</v>
      </c>
      <c r="GL441" s="184">
        <f t="shared" ref="GL441:GL447" si="7731">GC441-GA441</f>
        <v>0</v>
      </c>
      <c r="GM441" s="184">
        <f t="shared" ref="GM441:GM447" si="7732">GD441-GB441</f>
        <v>0</v>
      </c>
      <c r="GN441" s="181"/>
      <c r="GO441" s="181"/>
      <c r="GP441" s="110"/>
      <c r="GQ441" s="46"/>
      <c r="GR441" s="45"/>
      <c r="GS441" s="45"/>
      <c r="GT441" s="45"/>
      <c r="GU441" s="45"/>
      <c r="GV441" s="45"/>
      <c r="GW441" s="45"/>
      <c r="GX441" s="45"/>
      <c r="GY441" s="45"/>
      <c r="GZ441" s="45"/>
      <c r="HA441" s="45"/>
      <c r="HB441" s="45">
        <f t="shared" si="7234"/>
        <v>0</v>
      </c>
      <c r="HC441" s="45">
        <f t="shared" si="7235"/>
        <v>0</v>
      </c>
      <c r="HD441" s="45">
        <f t="shared" si="7236"/>
        <v>0</v>
      </c>
      <c r="HE441" s="184">
        <f t="shared" si="7237"/>
        <v>0</v>
      </c>
      <c r="HF441" s="184">
        <f t="shared" si="7275"/>
        <v>0</v>
      </c>
      <c r="HG441" s="181"/>
      <c r="HH441" s="181"/>
      <c r="HI441" s="110"/>
      <c r="HJ441" s="46"/>
      <c r="HK441" s="45"/>
      <c r="HL441" s="45"/>
      <c r="HM441" s="45"/>
      <c r="HN441" s="45"/>
      <c r="HO441" s="45"/>
      <c r="HP441" s="45"/>
      <c r="HQ441" s="45"/>
      <c r="HR441" s="45"/>
      <c r="HS441" s="45"/>
      <c r="HT441" s="45"/>
      <c r="HU441" s="45">
        <f t="shared" si="7238"/>
        <v>0</v>
      </c>
      <c r="HV441" s="45">
        <f t="shared" si="7239"/>
        <v>0</v>
      </c>
      <c r="HW441" s="45">
        <f t="shared" si="7240"/>
        <v>0</v>
      </c>
      <c r="HX441" s="184">
        <f t="shared" si="7241"/>
        <v>0</v>
      </c>
      <c r="HY441" s="184">
        <f t="shared" si="7276"/>
        <v>0</v>
      </c>
      <c r="HZ441" s="181"/>
      <c r="IA441" s="181"/>
      <c r="IB441" s="110"/>
      <c r="IC441" s="46"/>
      <c r="ID441" s="46"/>
      <c r="IE441" s="46"/>
      <c r="IF441" s="45"/>
      <c r="IG441" s="45"/>
      <c r="IH441" s="45">
        <f>VLOOKUP($E441,'факт КС '!$E$11:$DJ$210,69,0)</f>
        <v>0</v>
      </c>
      <c r="II441" s="45">
        <f>VLOOKUP($E441,'факт КС '!$E$11:$DJ$210,70,0)</f>
        <v>0</v>
      </c>
      <c r="IJ441" s="45">
        <f>VLOOKUP($E441,'факт КС '!$E$11:$DJ$210,71,0)</f>
        <v>0</v>
      </c>
      <c r="IK441" s="45">
        <f>VLOOKUP($E441,'факт КС '!$E$11:$DJ$210,72,0)</f>
        <v>0</v>
      </c>
      <c r="IL441" s="45">
        <f>VLOOKUP($E441,'факт КС '!$E$11:$DJ$210,73,0)</f>
        <v>0</v>
      </c>
      <c r="IM441" s="45">
        <f>VLOOKUP($E441,'факт КС '!$E$11:$DJ$210,74,0)</f>
        <v>0</v>
      </c>
      <c r="IN441" s="45">
        <f t="shared" si="7242"/>
        <v>0</v>
      </c>
      <c r="IO441" s="45">
        <f t="shared" si="7243"/>
        <v>0</v>
      </c>
      <c r="IP441" s="45">
        <f t="shared" si="7244"/>
        <v>0</v>
      </c>
      <c r="IQ441" s="184">
        <f t="shared" si="7245"/>
        <v>0</v>
      </c>
      <c r="IR441" s="184">
        <f t="shared" si="7277"/>
        <v>0</v>
      </c>
      <c r="IS441" s="181"/>
      <c r="IT441" s="181"/>
      <c r="IU441" s="110"/>
      <c r="IV441" s="46"/>
      <c r="IW441" s="46"/>
      <c r="IX441" s="46"/>
      <c r="IY441" s="45"/>
      <c r="IZ441" s="45"/>
      <c r="JA441" s="45"/>
      <c r="JB441" s="45"/>
      <c r="JC441" s="45"/>
      <c r="JD441" s="45"/>
      <c r="JE441" s="45"/>
      <c r="JF441" s="45"/>
      <c r="JG441" s="45">
        <f t="shared" si="7191"/>
        <v>0</v>
      </c>
      <c r="JH441" s="45">
        <f t="shared" si="7192"/>
        <v>0</v>
      </c>
      <c r="JI441" s="45">
        <f t="shared" si="7193"/>
        <v>0</v>
      </c>
      <c r="JJ441" s="184">
        <f t="shared" si="7194"/>
        <v>0</v>
      </c>
      <c r="JK441" s="184">
        <f t="shared" si="7278"/>
        <v>0</v>
      </c>
      <c r="JL441" s="181"/>
      <c r="JM441" s="181"/>
      <c r="JN441" s="110"/>
      <c r="JO441" s="46"/>
      <c r="JP441" s="47"/>
      <c r="JQ441" s="48"/>
      <c r="JR441" s="47"/>
      <c r="JS441" s="47"/>
      <c r="JT441" s="385">
        <f t="shared" si="7688"/>
        <v>1</v>
      </c>
      <c r="JU441" s="385">
        <f t="shared" si="7689"/>
        <v>209215.44</v>
      </c>
      <c r="JV441" s="385">
        <f t="shared" si="7690"/>
        <v>27</v>
      </c>
      <c r="JW441" s="385">
        <f t="shared" si="7691"/>
        <v>1</v>
      </c>
      <c r="JX441" s="385">
        <f t="shared" si="7692"/>
        <v>209215.44</v>
      </c>
      <c r="JY441" s="385">
        <f t="shared" si="7693"/>
        <v>14</v>
      </c>
      <c r="JZ441" s="45">
        <f t="shared" si="7452"/>
        <v>2</v>
      </c>
      <c r="KA441" s="45">
        <f t="shared" si="7359"/>
        <v>418430.88</v>
      </c>
      <c r="KB441" s="45">
        <f t="shared" si="7360"/>
        <v>41</v>
      </c>
      <c r="KC441" s="184">
        <f t="shared" si="7694"/>
        <v>1</v>
      </c>
      <c r="KD441" s="184">
        <f t="shared" si="7695"/>
        <v>209215.44</v>
      </c>
      <c r="KE441" s="110"/>
      <c r="KF441" s="46"/>
      <c r="KG441" s="49"/>
      <c r="KH441" s="49"/>
    </row>
    <row r="442" spans="1:299" s="3" customFormat="1" ht="72" x14ac:dyDescent="0.25">
      <c r="A442" s="100">
        <v>1</v>
      </c>
      <c r="B442" s="100">
        <v>1</v>
      </c>
      <c r="C442" s="350">
        <v>2</v>
      </c>
      <c r="D442" s="375" t="s">
        <v>589</v>
      </c>
      <c r="E442" s="529" t="s">
        <v>590</v>
      </c>
      <c r="F442" s="375" t="s">
        <v>591</v>
      </c>
      <c r="G442" s="63">
        <v>63</v>
      </c>
      <c r="H442" s="92">
        <v>209215.44</v>
      </c>
      <c r="I442" s="92">
        <v>220063.64800000002</v>
      </c>
      <c r="J442" s="45"/>
      <c r="K442" s="45"/>
      <c r="L442" s="45"/>
      <c r="M442" s="45"/>
      <c r="N442" s="45">
        <f>VLOOKUP($E442,'факт КС '!$E$11:$DJ$207,3,0)</f>
        <v>0</v>
      </c>
      <c r="O442" s="45">
        <f>VLOOKUP($E442,'факт КС '!$E$11:$DJ$207,4,0)</f>
        <v>0</v>
      </c>
      <c r="P442" s="45">
        <f>VLOOKUP($E442,'факт КС '!$E$11:$DJ$207,5,0)</f>
        <v>0</v>
      </c>
      <c r="Q442" s="45">
        <f>VLOOKUP($E442,'факт КС '!$E$11:$DJ$207,6,0)</f>
        <v>0</v>
      </c>
      <c r="R442" s="45">
        <f>VLOOKUP($E442,'факт КС '!$E$11:$DJ$207,7,0)</f>
        <v>0</v>
      </c>
      <c r="S442" s="45">
        <f>VLOOKUP($E442,'факт КС '!$E$11:$DJ$207,8,0)</f>
        <v>0</v>
      </c>
      <c r="T442" s="45">
        <f t="shared" ref="T442:T446" si="7733">N442+Q442</f>
        <v>0</v>
      </c>
      <c r="U442" s="45">
        <f t="shared" ref="U442:U446" si="7734">O442+R442</f>
        <v>0</v>
      </c>
      <c r="V442" s="45">
        <f t="shared" ref="V442:V446" si="7735">P442+S442</f>
        <v>0</v>
      </c>
      <c r="W442" s="181">
        <f t="shared" ref="W442:W446" si="7736">N442-L442</f>
        <v>0</v>
      </c>
      <c r="X442" s="181">
        <f t="shared" ref="X442:X446" si="7737">O442-M442</f>
        <v>0</v>
      </c>
      <c r="Y442" s="181"/>
      <c r="Z442" s="181"/>
      <c r="AA442" s="110"/>
      <c r="AB442" s="111"/>
      <c r="AC442" s="45"/>
      <c r="AD442" s="45"/>
      <c r="AE442" s="45"/>
      <c r="AF442" s="45"/>
      <c r="AG442" s="45">
        <f>VLOOKUP($E442,'факт КС '!$E$11:$DJ$207,15,0)</f>
        <v>0</v>
      </c>
      <c r="AH442" s="45">
        <f>VLOOKUP($E442,'факт КС '!$E$11:$DJ$207,16,0)</f>
        <v>0</v>
      </c>
      <c r="AI442" s="45">
        <f>VLOOKUP($E442,'факт КС '!$E$11:$DJ$207,17,0)</f>
        <v>0</v>
      </c>
      <c r="AJ442" s="45">
        <f>VLOOKUP($E442,'факт КС '!$E$11:$DJ$207,18,0)</f>
        <v>0</v>
      </c>
      <c r="AK442" s="45">
        <f>VLOOKUP($E442,'факт КС '!$E$11:$DJ$207,19,0)</f>
        <v>0</v>
      </c>
      <c r="AL442" s="45">
        <f>VLOOKUP($E442,'факт КС '!$E$11:$DJ$207,20,0)</f>
        <v>0</v>
      </c>
      <c r="AM442" s="45">
        <f t="shared" si="7717"/>
        <v>0</v>
      </c>
      <c r="AN442" s="45">
        <f t="shared" si="7718"/>
        <v>0</v>
      </c>
      <c r="AO442" s="45">
        <f t="shared" si="7719"/>
        <v>0</v>
      </c>
      <c r="AP442" s="181">
        <f t="shared" si="7720"/>
        <v>0</v>
      </c>
      <c r="AQ442" s="181">
        <f t="shared" si="7721"/>
        <v>0</v>
      </c>
      <c r="AR442" s="181"/>
      <c r="AS442" s="181"/>
      <c r="AT442" s="110"/>
      <c r="AU442" s="111"/>
      <c r="AV442" s="45"/>
      <c r="AW442" s="45"/>
      <c r="AX442" s="45"/>
      <c r="AY442" s="45"/>
      <c r="AZ442" s="45"/>
      <c r="BA442" s="45"/>
      <c r="BB442" s="45"/>
      <c r="BC442" s="45"/>
      <c r="BD442" s="45"/>
      <c r="BE442" s="45"/>
      <c r="BF442" s="45">
        <f t="shared" si="7201"/>
        <v>0</v>
      </c>
      <c r="BG442" s="45">
        <f t="shared" si="7202"/>
        <v>0</v>
      </c>
      <c r="BH442" s="45">
        <f t="shared" si="7203"/>
        <v>0</v>
      </c>
      <c r="BI442" s="181">
        <f t="shared" si="7151"/>
        <v>0</v>
      </c>
      <c r="BJ442" s="181">
        <f t="shared" si="7253"/>
        <v>0</v>
      </c>
      <c r="BK442" s="181"/>
      <c r="BL442" s="181"/>
      <c r="BM442" s="110"/>
      <c r="BN442" s="111"/>
      <c r="BO442" s="45"/>
      <c r="BP442" s="45"/>
      <c r="BQ442" s="45"/>
      <c r="BR442" s="45"/>
      <c r="BS442" s="45">
        <f>VLOOKUP($E442,'факт КС '!$E$11:$DJ$207,21,0)</f>
        <v>0</v>
      </c>
      <c r="BT442" s="45">
        <f>VLOOKUP($E442,'факт КС '!$E$11:$DJ$207,22,0)</f>
        <v>0</v>
      </c>
      <c r="BU442" s="45">
        <f>VLOOKUP($E442,'факт КС '!$E$11:$DJ$207,23,0)</f>
        <v>0</v>
      </c>
      <c r="BV442" s="45">
        <f>VLOOKUP($E442,'факт КС '!$E$11:$DJ$207,24,0)</f>
        <v>0</v>
      </c>
      <c r="BW442" s="45">
        <f>VLOOKUP($E442,'факт КС '!$E$11:$DJ$207,25,0)</f>
        <v>0</v>
      </c>
      <c r="BX442" s="45">
        <f>VLOOKUP($E442,'факт КС '!$E$11:$DJ$207,26,0)</f>
        <v>0</v>
      </c>
      <c r="BY442" s="45">
        <f t="shared" si="7722"/>
        <v>0</v>
      </c>
      <c r="BZ442" s="45">
        <f t="shared" si="7205"/>
        <v>0</v>
      </c>
      <c r="CA442" s="45">
        <f t="shared" si="7206"/>
        <v>0</v>
      </c>
      <c r="CB442" s="181">
        <f t="shared" si="7207"/>
        <v>0</v>
      </c>
      <c r="CC442" s="181">
        <f t="shared" si="7255"/>
        <v>0</v>
      </c>
      <c r="CD442" s="181"/>
      <c r="CE442" s="181"/>
      <c r="CF442" s="110"/>
      <c r="CG442" s="111"/>
      <c r="CH442" s="45"/>
      <c r="CI442" s="45"/>
      <c r="CJ442" s="45"/>
      <c r="CK442" s="45"/>
      <c r="CL442" s="45">
        <f>VLOOKUP($E442,'факт КС '!$E$11:$DJ$210,33,0)</f>
        <v>0</v>
      </c>
      <c r="CM442" s="45">
        <f>VLOOKUP($E442,'факт КС '!$E$11:$DJ$210,34,0)</f>
        <v>0</v>
      </c>
      <c r="CN442" s="45">
        <f>VLOOKUP($E442,'факт КС '!$E$11:$DJ$210,35,0)</f>
        <v>0</v>
      </c>
      <c r="CO442" s="45">
        <f>VLOOKUP($E442,'факт КС '!$E$11:$DJ$210,36,0)</f>
        <v>0</v>
      </c>
      <c r="CP442" s="45">
        <f>VLOOKUP($E442,'факт КС '!$E$11:$DJ$210,37,0)</f>
        <v>0</v>
      </c>
      <c r="CQ442" s="45">
        <f>VLOOKUP($E442,'факт КС '!$E$11:$DJ$210,38,0)</f>
        <v>0</v>
      </c>
      <c r="CR442" s="45">
        <f t="shared" ref="CR442:CR444" si="7738">CL442+CO442</f>
        <v>0</v>
      </c>
      <c r="CS442" s="45">
        <f t="shared" si="7209"/>
        <v>0</v>
      </c>
      <c r="CT442" s="45">
        <f t="shared" si="7210"/>
        <v>0</v>
      </c>
      <c r="CU442" s="181">
        <f t="shared" si="7256"/>
        <v>0</v>
      </c>
      <c r="CV442" s="181">
        <f t="shared" si="7257"/>
        <v>0</v>
      </c>
      <c r="CW442" s="272"/>
      <c r="CX442" s="181"/>
      <c r="CY442" s="110"/>
      <c r="CZ442" s="111"/>
      <c r="DA442" s="45"/>
      <c r="DB442" s="45"/>
      <c r="DC442" s="45"/>
      <c r="DD442" s="45"/>
      <c r="DE442" s="45"/>
      <c r="DF442" s="45"/>
      <c r="DG442" s="45"/>
      <c r="DH442" s="45"/>
      <c r="DI442" s="45"/>
      <c r="DJ442" s="45"/>
      <c r="DK442" s="45">
        <f t="shared" si="7211"/>
        <v>0</v>
      </c>
      <c r="DL442" s="45">
        <f t="shared" si="7212"/>
        <v>0</v>
      </c>
      <c r="DM442" s="45">
        <f t="shared" si="7213"/>
        <v>0</v>
      </c>
      <c r="DN442" s="184">
        <f t="shared" si="7214"/>
        <v>0</v>
      </c>
      <c r="DO442" s="184">
        <f t="shared" si="7258"/>
        <v>0</v>
      </c>
      <c r="DP442" s="181"/>
      <c r="DQ442" s="181"/>
      <c r="DR442" s="110"/>
      <c r="DS442" s="111"/>
      <c r="DT442" s="45"/>
      <c r="DU442" s="45"/>
      <c r="DV442" s="45"/>
      <c r="DW442" s="45"/>
      <c r="DX442" s="45"/>
      <c r="DY442" s="45"/>
      <c r="DZ442" s="45"/>
      <c r="EA442" s="45"/>
      <c r="EB442" s="45"/>
      <c r="EC442" s="45"/>
      <c r="ED442" s="45">
        <f t="shared" si="7215"/>
        <v>0</v>
      </c>
      <c r="EE442" s="45">
        <f t="shared" si="7216"/>
        <v>0</v>
      </c>
      <c r="EF442" s="45">
        <f t="shared" si="7217"/>
        <v>0</v>
      </c>
      <c r="EG442" s="184">
        <f t="shared" si="7218"/>
        <v>0</v>
      </c>
      <c r="EH442" s="184">
        <f t="shared" si="7259"/>
        <v>0</v>
      </c>
      <c r="EI442" s="181"/>
      <c r="EJ442" s="181"/>
      <c r="EK442" s="110"/>
      <c r="EL442" s="111"/>
      <c r="EM442" s="45"/>
      <c r="EN442" s="45"/>
      <c r="EO442" s="45"/>
      <c r="EP442" s="45"/>
      <c r="EQ442" s="45">
        <f>VLOOKUP($E442,'факт КС '!$E$11:$DJ$210,63,0)</f>
        <v>0</v>
      </c>
      <c r="ER442" s="45">
        <f>VLOOKUP($E442,'факт КС '!$E$11:$DJ$210,64,0)</f>
        <v>0</v>
      </c>
      <c r="ES442" s="45">
        <f>VLOOKUP($E442,'факт КС '!$E$11:$DJ$210,65,0)</f>
        <v>0</v>
      </c>
      <c r="ET442" s="45">
        <f>VLOOKUP($E442,'факт КС '!$E$11:$DJ$210,66,0)</f>
        <v>0</v>
      </c>
      <c r="EU442" s="45">
        <f>VLOOKUP($E442,'факт КС '!$E$11:$DJ$210,67,0)</f>
        <v>0</v>
      </c>
      <c r="EV442" s="45">
        <f>VLOOKUP($E442,'факт КС '!$E$11:$DJ$210,68,0)</f>
        <v>0</v>
      </c>
      <c r="EW442" s="45">
        <f t="shared" si="7260"/>
        <v>0</v>
      </c>
      <c r="EX442" s="45">
        <f t="shared" si="7261"/>
        <v>0</v>
      </c>
      <c r="EY442" s="45">
        <f t="shared" si="7262"/>
        <v>0</v>
      </c>
      <c r="EZ442" s="184">
        <f t="shared" si="7263"/>
        <v>0</v>
      </c>
      <c r="FA442" s="184">
        <f t="shared" si="7264"/>
        <v>0</v>
      </c>
      <c r="FB442" s="181"/>
      <c r="FC442" s="181"/>
      <c r="FD442" s="110"/>
      <c r="FE442" s="111"/>
      <c r="FF442" s="45"/>
      <c r="FG442" s="45"/>
      <c r="FH442" s="45"/>
      <c r="FI442" s="45"/>
      <c r="FJ442" s="45">
        <f>VLOOKUP($E442,'факт КС '!$E$11:$DJ$210,93,0)</f>
        <v>0</v>
      </c>
      <c r="FK442" s="45">
        <f>VLOOKUP($E442,'факт КС '!$E$11:$DJ$210,94,0)</f>
        <v>0</v>
      </c>
      <c r="FL442" s="45">
        <f>VLOOKUP($E442,'факт КС '!$E$11:$DJ$210,95,0)</f>
        <v>0</v>
      </c>
      <c r="FM442" s="45">
        <f>VLOOKUP($E442,'факт КС '!$E$11:$DJ$210,96,0)</f>
        <v>0</v>
      </c>
      <c r="FN442" s="45">
        <f>VLOOKUP($E442,'факт КС '!$E$11:$DJ$210,97,0)</f>
        <v>0</v>
      </c>
      <c r="FO442" s="45">
        <f>VLOOKUP($E442,'факт КС '!$E$11:$DJ$210,98,0)</f>
        <v>0</v>
      </c>
      <c r="FP442" s="45">
        <f t="shared" si="7723"/>
        <v>0</v>
      </c>
      <c r="FQ442" s="45">
        <f t="shared" si="7724"/>
        <v>0</v>
      </c>
      <c r="FR442" s="45">
        <f t="shared" si="7725"/>
        <v>0</v>
      </c>
      <c r="FS442" s="184">
        <f t="shared" si="7726"/>
        <v>0</v>
      </c>
      <c r="FT442" s="184">
        <f t="shared" si="7727"/>
        <v>0</v>
      </c>
      <c r="FU442" s="181"/>
      <c r="FV442" s="181"/>
      <c r="FW442" s="110"/>
      <c r="FX442" s="111"/>
      <c r="FY442" s="45"/>
      <c r="FZ442" s="45"/>
      <c r="GA442" s="45"/>
      <c r="GB442" s="45"/>
      <c r="GC442" s="45">
        <f>VLOOKUP($E442,'факт КС '!$E$11:$DJ$210,87,0)</f>
        <v>0</v>
      </c>
      <c r="GD442" s="45">
        <f>VLOOKUP($E442,'факт КС '!$E$11:$DJ$210,88,0)</f>
        <v>0</v>
      </c>
      <c r="GE442" s="45">
        <f>VLOOKUP($E442,'факт КС '!$E$11:$DJ$210,89,0)</f>
        <v>0</v>
      </c>
      <c r="GF442" s="45">
        <f>VLOOKUP($E442,'факт КС '!$E$11:$DJ$210,90,0)</f>
        <v>0</v>
      </c>
      <c r="GG442" s="45">
        <f>VLOOKUP($E442,'факт КС '!$E$11:$DJ$210,91,0)</f>
        <v>0</v>
      </c>
      <c r="GH442" s="45">
        <f>VLOOKUP($E442,'факт КС '!$E$11:$DJ$210,92,0)</f>
        <v>0</v>
      </c>
      <c r="GI442" s="45">
        <f t="shared" si="7728"/>
        <v>0</v>
      </c>
      <c r="GJ442" s="45">
        <f t="shared" si="7729"/>
        <v>0</v>
      </c>
      <c r="GK442" s="45">
        <f t="shared" si="7730"/>
        <v>0</v>
      </c>
      <c r="GL442" s="184">
        <f t="shared" si="7731"/>
        <v>0</v>
      </c>
      <c r="GM442" s="184">
        <f t="shared" si="7732"/>
        <v>0</v>
      </c>
      <c r="GN442" s="181"/>
      <c r="GO442" s="181"/>
      <c r="GP442" s="110"/>
      <c r="GQ442" s="111"/>
      <c r="GR442" s="45"/>
      <c r="GS442" s="45"/>
      <c r="GT442" s="45"/>
      <c r="GU442" s="45"/>
      <c r="GV442" s="45"/>
      <c r="GW442" s="45"/>
      <c r="GX442" s="45"/>
      <c r="GY442" s="45"/>
      <c r="GZ442" s="45"/>
      <c r="HA442" s="45"/>
      <c r="HB442" s="45">
        <f t="shared" si="7234"/>
        <v>0</v>
      </c>
      <c r="HC442" s="45">
        <f t="shared" si="7235"/>
        <v>0</v>
      </c>
      <c r="HD442" s="45">
        <f t="shared" si="7236"/>
        <v>0</v>
      </c>
      <c r="HE442" s="184">
        <f t="shared" si="7237"/>
        <v>0</v>
      </c>
      <c r="HF442" s="184">
        <f t="shared" si="7275"/>
        <v>0</v>
      </c>
      <c r="HG442" s="181"/>
      <c r="HH442" s="181"/>
      <c r="HI442" s="110"/>
      <c r="HJ442" s="111"/>
      <c r="HK442" s="45"/>
      <c r="HL442" s="45"/>
      <c r="HM442" s="45"/>
      <c r="HN442" s="45"/>
      <c r="HO442" s="45"/>
      <c r="HP442" s="45"/>
      <c r="HQ442" s="45"/>
      <c r="HR442" s="45"/>
      <c r="HS442" s="45"/>
      <c r="HT442" s="45"/>
      <c r="HU442" s="45">
        <f t="shared" si="7238"/>
        <v>0</v>
      </c>
      <c r="HV442" s="45">
        <f t="shared" si="7239"/>
        <v>0</v>
      </c>
      <c r="HW442" s="45">
        <f t="shared" si="7240"/>
        <v>0</v>
      </c>
      <c r="HX442" s="184">
        <f t="shared" si="7241"/>
        <v>0</v>
      </c>
      <c r="HY442" s="184">
        <f t="shared" si="7276"/>
        <v>0</v>
      </c>
      <c r="HZ442" s="181"/>
      <c r="IA442" s="181"/>
      <c r="IB442" s="110"/>
      <c r="IC442" s="111"/>
      <c r="ID442" s="46"/>
      <c r="IE442" s="46"/>
      <c r="IF442" s="45"/>
      <c r="IG442" s="45"/>
      <c r="IH442" s="45">
        <f>VLOOKUP($E442,'факт КС '!$E$11:$DJ$210,69,0)</f>
        <v>4</v>
      </c>
      <c r="II442" s="45">
        <f>VLOOKUP($E442,'факт КС '!$E$11:$DJ$210,70,0)</f>
        <v>836861.76</v>
      </c>
      <c r="IJ442" s="45">
        <f>VLOOKUP($E442,'факт КС '!$E$11:$DJ$210,71,0)</f>
        <v>45</v>
      </c>
      <c r="IK442" s="45">
        <f>VLOOKUP($E442,'факт КС '!$E$11:$DJ$210,72,0)</f>
        <v>0</v>
      </c>
      <c r="IL442" s="45">
        <f>VLOOKUP($E442,'факт КС '!$E$11:$DJ$210,73,0)</f>
        <v>0</v>
      </c>
      <c r="IM442" s="45">
        <f>VLOOKUP($E442,'факт КС '!$E$11:$DJ$210,74,0)</f>
        <v>0</v>
      </c>
      <c r="IN442" s="45">
        <f t="shared" si="7242"/>
        <v>4</v>
      </c>
      <c r="IO442" s="45">
        <f t="shared" si="7243"/>
        <v>836861.76</v>
      </c>
      <c r="IP442" s="45">
        <f t="shared" si="7244"/>
        <v>45</v>
      </c>
      <c r="IQ442" s="184">
        <f t="shared" si="7245"/>
        <v>4</v>
      </c>
      <c r="IR442" s="184">
        <f t="shared" si="7277"/>
        <v>836861.76</v>
      </c>
      <c r="IS442" s="181"/>
      <c r="IT442" s="181"/>
      <c r="IU442" s="110"/>
      <c r="IV442" s="111"/>
      <c r="IW442" s="46"/>
      <c r="IX442" s="46"/>
      <c r="IY442" s="45"/>
      <c r="IZ442" s="45"/>
      <c r="JA442" s="45"/>
      <c r="JB442" s="45"/>
      <c r="JC442" s="45"/>
      <c r="JD442" s="45"/>
      <c r="JE442" s="45"/>
      <c r="JF442" s="45"/>
      <c r="JG442" s="45">
        <f t="shared" si="7191"/>
        <v>0</v>
      </c>
      <c r="JH442" s="45">
        <f t="shared" si="7192"/>
        <v>0</v>
      </c>
      <c r="JI442" s="45">
        <f t="shared" si="7193"/>
        <v>0</v>
      </c>
      <c r="JJ442" s="184">
        <f t="shared" si="7194"/>
        <v>0</v>
      </c>
      <c r="JK442" s="184">
        <f t="shared" si="7278"/>
        <v>0</v>
      </c>
      <c r="JL442" s="181"/>
      <c r="JM442" s="181"/>
      <c r="JN442" s="110"/>
      <c r="JO442" s="111"/>
      <c r="JP442" s="47"/>
      <c r="JQ442" s="48"/>
      <c r="JR442" s="47"/>
      <c r="JS442" s="47"/>
      <c r="JT442" s="385">
        <f t="shared" si="7688"/>
        <v>4</v>
      </c>
      <c r="JU442" s="385">
        <f t="shared" si="7689"/>
        <v>836861.76</v>
      </c>
      <c r="JV442" s="385">
        <f t="shared" si="7690"/>
        <v>45</v>
      </c>
      <c r="JW442" s="385">
        <f t="shared" si="7691"/>
        <v>0</v>
      </c>
      <c r="JX442" s="385">
        <f t="shared" si="7692"/>
        <v>0</v>
      </c>
      <c r="JY442" s="385">
        <f t="shared" si="7693"/>
        <v>0</v>
      </c>
      <c r="JZ442" s="45">
        <f t="shared" si="7452"/>
        <v>4</v>
      </c>
      <c r="KA442" s="45">
        <f t="shared" si="7359"/>
        <v>836861.76</v>
      </c>
      <c r="KB442" s="45">
        <f t="shared" si="7360"/>
        <v>45</v>
      </c>
      <c r="KC442" s="184">
        <f t="shared" si="7694"/>
        <v>4</v>
      </c>
      <c r="KD442" s="184">
        <f t="shared" si="7695"/>
        <v>836861.76</v>
      </c>
      <c r="KE442" s="110"/>
      <c r="KF442" s="111"/>
      <c r="KG442" s="49"/>
      <c r="KH442" s="49"/>
    </row>
    <row r="443" spans="1:299" s="3" customFormat="1" ht="36" x14ac:dyDescent="0.25">
      <c r="A443" s="100">
        <v>1</v>
      </c>
      <c r="B443" s="100">
        <v>1</v>
      </c>
      <c r="C443" s="350">
        <v>3</v>
      </c>
      <c r="D443" s="375" t="s">
        <v>237</v>
      </c>
      <c r="E443" s="529" t="s">
        <v>592</v>
      </c>
      <c r="F443" s="375" t="s">
        <v>593</v>
      </c>
      <c r="G443" s="63">
        <v>63</v>
      </c>
      <c r="H443" s="92">
        <v>209215.44</v>
      </c>
      <c r="I443" s="92">
        <v>220063.64800000002</v>
      </c>
      <c r="J443" s="45"/>
      <c r="K443" s="45"/>
      <c r="L443" s="45"/>
      <c r="M443" s="45"/>
      <c r="N443" s="45">
        <f>VLOOKUP($E443,'факт КС '!$E$11:$DJ$207,3,0)</f>
        <v>0</v>
      </c>
      <c r="O443" s="45">
        <f>VLOOKUP($E443,'факт КС '!$E$11:$DJ$207,4,0)</f>
        <v>0</v>
      </c>
      <c r="P443" s="45">
        <f>VLOOKUP($E443,'факт КС '!$E$11:$DJ$207,5,0)</f>
        <v>0</v>
      </c>
      <c r="Q443" s="45">
        <f>VLOOKUP($E443,'факт КС '!$E$11:$DJ$207,6,0)</f>
        <v>0</v>
      </c>
      <c r="R443" s="45">
        <f>VLOOKUP($E443,'факт КС '!$E$11:$DJ$207,7,0)</f>
        <v>0</v>
      </c>
      <c r="S443" s="45">
        <f>VLOOKUP($E443,'факт КС '!$E$11:$DJ$207,8,0)</f>
        <v>0</v>
      </c>
      <c r="T443" s="45">
        <f t="shared" si="7733"/>
        <v>0</v>
      </c>
      <c r="U443" s="45">
        <f t="shared" si="7734"/>
        <v>0</v>
      </c>
      <c r="V443" s="45">
        <f t="shared" si="7735"/>
        <v>0</v>
      </c>
      <c r="W443" s="181">
        <f t="shared" si="7736"/>
        <v>0</v>
      </c>
      <c r="X443" s="181">
        <f t="shared" si="7737"/>
        <v>0</v>
      </c>
      <c r="Y443" s="181"/>
      <c r="Z443" s="181"/>
      <c r="AA443" s="110"/>
      <c r="AB443" s="111"/>
      <c r="AC443" s="45"/>
      <c r="AD443" s="45"/>
      <c r="AE443" s="45"/>
      <c r="AF443" s="45"/>
      <c r="AG443" s="45">
        <f>VLOOKUP($E443,'факт КС '!$E$11:$DJ$207,15,0)</f>
        <v>0</v>
      </c>
      <c r="AH443" s="45">
        <f>VLOOKUP($E443,'факт КС '!$E$11:$DJ$207,16,0)</f>
        <v>0</v>
      </c>
      <c r="AI443" s="45">
        <f>VLOOKUP($E443,'факт КС '!$E$11:$DJ$207,17,0)</f>
        <v>0</v>
      </c>
      <c r="AJ443" s="45">
        <f>VLOOKUP($E443,'факт КС '!$E$11:$DJ$207,18,0)</f>
        <v>0</v>
      </c>
      <c r="AK443" s="45">
        <f>VLOOKUP($E443,'факт КС '!$E$11:$DJ$207,19,0)</f>
        <v>0</v>
      </c>
      <c r="AL443" s="45">
        <f>VLOOKUP($E443,'факт КС '!$E$11:$DJ$207,20,0)</f>
        <v>0</v>
      </c>
      <c r="AM443" s="45">
        <f t="shared" si="7717"/>
        <v>0</v>
      </c>
      <c r="AN443" s="45">
        <f t="shared" si="7718"/>
        <v>0</v>
      </c>
      <c r="AO443" s="45">
        <f t="shared" si="7719"/>
        <v>0</v>
      </c>
      <c r="AP443" s="181">
        <f t="shared" si="7720"/>
        <v>0</v>
      </c>
      <c r="AQ443" s="181">
        <f t="shared" si="7721"/>
        <v>0</v>
      </c>
      <c r="AR443" s="181"/>
      <c r="AS443" s="181"/>
      <c r="AT443" s="110"/>
      <c r="AU443" s="111"/>
      <c r="AV443" s="45"/>
      <c r="AW443" s="45"/>
      <c r="AX443" s="45"/>
      <c r="AY443" s="45"/>
      <c r="AZ443" s="45"/>
      <c r="BA443" s="45"/>
      <c r="BB443" s="45"/>
      <c r="BC443" s="45"/>
      <c r="BD443" s="45"/>
      <c r="BE443" s="45"/>
      <c r="BF443" s="45">
        <f t="shared" si="7201"/>
        <v>0</v>
      </c>
      <c r="BG443" s="45">
        <f t="shared" si="7202"/>
        <v>0</v>
      </c>
      <c r="BH443" s="45">
        <f t="shared" si="7203"/>
        <v>0</v>
      </c>
      <c r="BI443" s="181">
        <f t="shared" si="7151"/>
        <v>0</v>
      </c>
      <c r="BJ443" s="181">
        <f t="shared" si="7253"/>
        <v>0</v>
      </c>
      <c r="BK443" s="181"/>
      <c r="BL443" s="181"/>
      <c r="BM443" s="110"/>
      <c r="BN443" s="111"/>
      <c r="BO443" s="45"/>
      <c r="BP443" s="45"/>
      <c r="BQ443" s="45"/>
      <c r="BR443" s="45"/>
      <c r="BS443" s="45">
        <f>VLOOKUP($E443,'факт КС '!$E$11:$DJ$207,21,0)</f>
        <v>0</v>
      </c>
      <c r="BT443" s="45">
        <f>VLOOKUP($E443,'факт КС '!$E$11:$DJ$207,22,0)</f>
        <v>0</v>
      </c>
      <c r="BU443" s="45">
        <f>VLOOKUP($E443,'факт КС '!$E$11:$DJ$207,23,0)</f>
        <v>0</v>
      </c>
      <c r="BV443" s="45">
        <f>VLOOKUP($E443,'факт КС '!$E$11:$DJ$207,24,0)</f>
        <v>0</v>
      </c>
      <c r="BW443" s="45">
        <f>VLOOKUP($E443,'факт КС '!$E$11:$DJ$207,25,0)</f>
        <v>0</v>
      </c>
      <c r="BX443" s="45">
        <f>VLOOKUP($E443,'факт КС '!$E$11:$DJ$207,26,0)</f>
        <v>0</v>
      </c>
      <c r="BY443" s="45">
        <f t="shared" si="7722"/>
        <v>0</v>
      </c>
      <c r="BZ443" s="45">
        <f t="shared" si="7205"/>
        <v>0</v>
      </c>
      <c r="CA443" s="45">
        <f t="shared" si="7206"/>
        <v>0</v>
      </c>
      <c r="CB443" s="181">
        <f t="shared" si="7207"/>
        <v>0</v>
      </c>
      <c r="CC443" s="181">
        <f t="shared" si="7255"/>
        <v>0</v>
      </c>
      <c r="CD443" s="181"/>
      <c r="CE443" s="181"/>
      <c r="CF443" s="110"/>
      <c r="CG443" s="111"/>
      <c r="CH443" s="45"/>
      <c r="CI443" s="45"/>
      <c r="CJ443" s="45"/>
      <c r="CK443" s="45"/>
      <c r="CL443" s="45">
        <f>VLOOKUP($E443,'факт КС '!$E$11:$DJ$210,33,0)</f>
        <v>2</v>
      </c>
      <c r="CM443" s="45">
        <f>VLOOKUP($E443,'факт КС '!$E$11:$DJ$210,34,0)</f>
        <v>418430.88</v>
      </c>
      <c r="CN443" s="45">
        <f>VLOOKUP($E443,'факт КС '!$E$11:$DJ$210,35,0)</f>
        <v>44</v>
      </c>
      <c r="CO443" s="45">
        <f>VLOOKUP($E443,'факт КС '!$E$11:$DJ$210,36,0)</f>
        <v>0</v>
      </c>
      <c r="CP443" s="45">
        <f>VLOOKUP($E443,'факт КС '!$E$11:$DJ$210,37,0)</f>
        <v>0</v>
      </c>
      <c r="CQ443" s="45">
        <f>VLOOKUP($E443,'факт КС '!$E$11:$DJ$210,38,0)</f>
        <v>0</v>
      </c>
      <c r="CR443" s="45">
        <f t="shared" si="7738"/>
        <v>2</v>
      </c>
      <c r="CS443" s="45">
        <f t="shared" si="7209"/>
        <v>418430.88</v>
      </c>
      <c r="CT443" s="45">
        <f t="shared" si="7210"/>
        <v>44</v>
      </c>
      <c r="CU443" s="181"/>
      <c r="CV443" s="181"/>
      <c r="CW443" s="273"/>
      <c r="CX443" s="184"/>
      <c r="CY443" s="115"/>
      <c r="CZ443" s="116"/>
      <c r="DA443" s="114"/>
      <c r="DB443" s="114"/>
      <c r="DC443" s="114"/>
      <c r="DD443" s="114"/>
      <c r="DE443" s="45"/>
      <c r="DF443" s="45"/>
      <c r="DG443" s="45"/>
      <c r="DH443" s="45"/>
      <c r="DI443" s="45"/>
      <c r="DJ443" s="45"/>
      <c r="DK443" s="45">
        <f t="shared" si="7211"/>
        <v>0</v>
      </c>
      <c r="DL443" s="45">
        <f t="shared" si="7212"/>
        <v>0</v>
      </c>
      <c r="DM443" s="45">
        <f t="shared" si="7213"/>
        <v>0</v>
      </c>
      <c r="DN443" s="184">
        <f t="shared" si="7214"/>
        <v>0</v>
      </c>
      <c r="DO443" s="184">
        <f t="shared" si="7258"/>
        <v>0</v>
      </c>
      <c r="DP443" s="184"/>
      <c r="DQ443" s="184"/>
      <c r="DR443" s="115"/>
      <c r="DS443" s="116"/>
      <c r="DT443" s="114"/>
      <c r="DU443" s="114"/>
      <c r="DV443" s="114"/>
      <c r="DW443" s="114"/>
      <c r="DX443" s="45"/>
      <c r="DY443" s="45"/>
      <c r="DZ443" s="45"/>
      <c r="EA443" s="45"/>
      <c r="EB443" s="45"/>
      <c r="EC443" s="45"/>
      <c r="ED443" s="45">
        <f t="shared" si="7215"/>
        <v>0</v>
      </c>
      <c r="EE443" s="45">
        <f t="shared" si="7216"/>
        <v>0</v>
      </c>
      <c r="EF443" s="45">
        <f t="shared" si="7217"/>
        <v>0</v>
      </c>
      <c r="EG443" s="184">
        <f t="shared" si="7218"/>
        <v>0</v>
      </c>
      <c r="EH443" s="184">
        <f t="shared" si="7259"/>
        <v>0</v>
      </c>
      <c r="EI443" s="184"/>
      <c r="EJ443" s="184"/>
      <c r="EK443" s="115"/>
      <c r="EL443" s="116"/>
      <c r="EM443" s="114"/>
      <c r="EN443" s="114"/>
      <c r="EO443" s="114"/>
      <c r="EP443" s="114"/>
      <c r="EQ443" s="45">
        <f>VLOOKUP($E443,'факт КС '!$E$11:$DJ$210,63,0)</f>
        <v>0</v>
      </c>
      <c r="ER443" s="45">
        <f>VLOOKUP($E443,'факт КС '!$E$11:$DJ$210,64,0)</f>
        <v>0</v>
      </c>
      <c r="ES443" s="45">
        <f>VLOOKUP($E443,'факт КС '!$E$11:$DJ$210,65,0)</f>
        <v>0</v>
      </c>
      <c r="ET443" s="45">
        <f>VLOOKUP($E443,'факт КС '!$E$11:$DJ$210,66,0)</f>
        <v>0</v>
      </c>
      <c r="EU443" s="45">
        <f>VLOOKUP($E443,'факт КС '!$E$11:$DJ$210,67,0)</f>
        <v>0</v>
      </c>
      <c r="EV443" s="45">
        <f>VLOOKUP($E443,'факт КС '!$E$11:$DJ$210,68,0)</f>
        <v>0</v>
      </c>
      <c r="EW443" s="45">
        <f t="shared" si="7260"/>
        <v>0</v>
      </c>
      <c r="EX443" s="45">
        <f t="shared" si="7261"/>
        <v>0</v>
      </c>
      <c r="EY443" s="45">
        <f t="shared" si="7262"/>
        <v>0</v>
      </c>
      <c r="EZ443" s="184">
        <f t="shared" si="7263"/>
        <v>0</v>
      </c>
      <c r="FA443" s="184">
        <f t="shared" si="7264"/>
        <v>0</v>
      </c>
      <c r="FB443" s="184"/>
      <c r="FC443" s="184"/>
      <c r="FD443" s="115"/>
      <c r="FE443" s="116"/>
      <c r="FF443" s="114"/>
      <c r="FG443" s="114"/>
      <c r="FH443" s="114"/>
      <c r="FI443" s="114"/>
      <c r="FJ443" s="45">
        <f>VLOOKUP($E443,'факт КС '!$E$11:$DJ$210,93,0)</f>
        <v>0</v>
      </c>
      <c r="FK443" s="45">
        <f>VLOOKUP($E443,'факт КС '!$E$11:$DJ$210,94,0)</f>
        <v>0</v>
      </c>
      <c r="FL443" s="45">
        <f>VLOOKUP($E443,'факт КС '!$E$11:$DJ$210,95,0)</f>
        <v>0</v>
      </c>
      <c r="FM443" s="45">
        <f>VLOOKUP($E443,'факт КС '!$E$11:$DJ$210,96,0)</f>
        <v>0</v>
      </c>
      <c r="FN443" s="45">
        <f>VLOOKUP($E443,'факт КС '!$E$11:$DJ$210,97,0)</f>
        <v>0</v>
      </c>
      <c r="FO443" s="45">
        <f>VLOOKUP($E443,'факт КС '!$E$11:$DJ$210,98,0)</f>
        <v>0</v>
      </c>
      <c r="FP443" s="45">
        <f t="shared" si="7723"/>
        <v>0</v>
      </c>
      <c r="FQ443" s="45">
        <f t="shared" si="7724"/>
        <v>0</v>
      </c>
      <c r="FR443" s="45">
        <f t="shared" si="7725"/>
        <v>0</v>
      </c>
      <c r="FS443" s="184">
        <f t="shared" si="7726"/>
        <v>0</v>
      </c>
      <c r="FT443" s="184">
        <f t="shared" si="7727"/>
        <v>0</v>
      </c>
      <c r="FU443" s="184"/>
      <c r="FV443" s="184"/>
      <c r="FW443" s="115"/>
      <c r="FX443" s="116"/>
      <c r="FY443" s="114"/>
      <c r="FZ443" s="114"/>
      <c r="GA443" s="114"/>
      <c r="GB443" s="114"/>
      <c r="GC443" s="45">
        <f>VLOOKUP($E443,'факт КС '!$E$11:$DJ$210,87,0)</f>
        <v>0</v>
      </c>
      <c r="GD443" s="45">
        <f>VLOOKUP($E443,'факт КС '!$E$11:$DJ$210,88,0)</f>
        <v>0</v>
      </c>
      <c r="GE443" s="45">
        <f>VLOOKUP($E443,'факт КС '!$E$11:$DJ$210,89,0)</f>
        <v>0</v>
      </c>
      <c r="GF443" s="45">
        <f>VLOOKUP($E443,'факт КС '!$E$11:$DJ$210,90,0)</f>
        <v>0</v>
      </c>
      <c r="GG443" s="45">
        <f>VLOOKUP($E443,'факт КС '!$E$11:$DJ$210,91,0)</f>
        <v>0</v>
      </c>
      <c r="GH443" s="45">
        <f>VLOOKUP($E443,'факт КС '!$E$11:$DJ$210,92,0)</f>
        <v>0</v>
      </c>
      <c r="GI443" s="45">
        <f t="shared" si="7728"/>
        <v>0</v>
      </c>
      <c r="GJ443" s="45">
        <f t="shared" si="7729"/>
        <v>0</v>
      </c>
      <c r="GK443" s="45">
        <f t="shared" si="7730"/>
        <v>0</v>
      </c>
      <c r="GL443" s="184">
        <f t="shared" si="7731"/>
        <v>0</v>
      </c>
      <c r="GM443" s="184">
        <f t="shared" si="7732"/>
        <v>0</v>
      </c>
      <c r="GN443" s="184"/>
      <c r="GO443" s="184"/>
      <c r="GP443" s="115"/>
      <c r="GQ443" s="116"/>
      <c r="GR443" s="114"/>
      <c r="GS443" s="114"/>
      <c r="GT443" s="114"/>
      <c r="GU443" s="114"/>
      <c r="GV443" s="45"/>
      <c r="GW443" s="45"/>
      <c r="GX443" s="45"/>
      <c r="GY443" s="45"/>
      <c r="GZ443" s="45"/>
      <c r="HA443" s="45"/>
      <c r="HB443" s="45">
        <f t="shared" si="7234"/>
        <v>0</v>
      </c>
      <c r="HC443" s="45">
        <f t="shared" si="7235"/>
        <v>0</v>
      </c>
      <c r="HD443" s="45">
        <f t="shared" si="7236"/>
        <v>0</v>
      </c>
      <c r="HE443" s="184">
        <f t="shared" si="7237"/>
        <v>0</v>
      </c>
      <c r="HF443" s="184">
        <f t="shared" si="7275"/>
        <v>0</v>
      </c>
      <c r="HG443" s="184"/>
      <c r="HH443" s="184"/>
      <c r="HI443" s="115"/>
      <c r="HJ443" s="116"/>
      <c r="HK443" s="114"/>
      <c r="HL443" s="114"/>
      <c r="HM443" s="114"/>
      <c r="HN443" s="114"/>
      <c r="HO443" s="45"/>
      <c r="HP443" s="45"/>
      <c r="HQ443" s="45"/>
      <c r="HR443" s="45"/>
      <c r="HS443" s="45"/>
      <c r="HT443" s="45"/>
      <c r="HU443" s="45">
        <f t="shared" si="7238"/>
        <v>0</v>
      </c>
      <c r="HV443" s="45">
        <f t="shared" si="7239"/>
        <v>0</v>
      </c>
      <c r="HW443" s="45">
        <f t="shared" si="7240"/>
        <v>0</v>
      </c>
      <c r="HX443" s="184">
        <f t="shared" si="7241"/>
        <v>0</v>
      </c>
      <c r="HY443" s="184">
        <f t="shared" si="7276"/>
        <v>0</v>
      </c>
      <c r="HZ443" s="184"/>
      <c r="IA443" s="184"/>
      <c r="IB443" s="115"/>
      <c r="IC443" s="116"/>
      <c r="ID443" s="117"/>
      <c r="IE443" s="117"/>
      <c r="IF443" s="114"/>
      <c r="IG443" s="114"/>
      <c r="IH443" s="45">
        <f>VLOOKUP($E443,'факт КС '!$E$11:$DJ$210,69,0)</f>
        <v>5</v>
      </c>
      <c r="II443" s="45">
        <f>VLOOKUP($E443,'факт КС '!$E$11:$DJ$210,70,0)</f>
        <v>1046077.2</v>
      </c>
      <c r="IJ443" s="45">
        <f>VLOOKUP($E443,'факт КС '!$E$11:$DJ$210,71,0)</f>
        <v>73</v>
      </c>
      <c r="IK443" s="45">
        <f>VLOOKUP($E443,'факт КС '!$E$11:$DJ$210,72,0)</f>
        <v>0</v>
      </c>
      <c r="IL443" s="45">
        <f>VLOOKUP($E443,'факт КС '!$E$11:$DJ$210,73,0)</f>
        <v>0</v>
      </c>
      <c r="IM443" s="45">
        <f>VLOOKUP($E443,'факт КС '!$E$11:$DJ$210,74,0)</f>
        <v>0</v>
      </c>
      <c r="IN443" s="45">
        <f t="shared" si="7242"/>
        <v>5</v>
      </c>
      <c r="IO443" s="45">
        <f t="shared" si="7243"/>
        <v>1046077.2</v>
      </c>
      <c r="IP443" s="45">
        <f t="shared" si="7244"/>
        <v>73</v>
      </c>
      <c r="IQ443" s="184">
        <f t="shared" si="7245"/>
        <v>5</v>
      </c>
      <c r="IR443" s="184">
        <f t="shared" si="7277"/>
        <v>1046077.2</v>
      </c>
      <c r="IS443" s="184"/>
      <c r="IT443" s="184"/>
      <c r="IU443" s="115"/>
      <c r="IV443" s="116"/>
      <c r="IW443" s="117"/>
      <c r="IX443" s="117"/>
      <c r="IY443" s="114"/>
      <c r="IZ443" s="114"/>
      <c r="JA443" s="45"/>
      <c r="JB443" s="45"/>
      <c r="JC443" s="45"/>
      <c r="JD443" s="45"/>
      <c r="JE443" s="45"/>
      <c r="JF443" s="45"/>
      <c r="JG443" s="45">
        <f t="shared" si="7191"/>
        <v>0</v>
      </c>
      <c r="JH443" s="45">
        <f t="shared" si="7192"/>
        <v>0</v>
      </c>
      <c r="JI443" s="45">
        <f t="shared" si="7193"/>
        <v>0</v>
      </c>
      <c r="JJ443" s="184">
        <f t="shared" si="7194"/>
        <v>0</v>
      </c>
      <c r="JK443" s="184">
        <f t="shared" si="7278"/>
        <v>0</v>
      </c>
      <c r="JL443" s="184"/>
      <c r="JM443" s="184"/>
      <c r="JN443" s="115"/>
      <c r="JO443" s="116"/>
      <c r="JP443" s="118"/>
      <c r="JQ443" s="119"/>
      <c r="JR443" s="118"/>
      <c r="JS443" s="118"/>
      <c r="JT443" s="385">
        <f t="shared" si="7688"/>
        <v>7</v>
      </c>
      <c r="JU443" s="385">
        <f t="shared" si="7689"/>
        <v>1464508.08</v>
      </c>
      <c r="JV443" s="385">
        <f t="shared" si="7690"/>
        <v>117</v>
      </c>
      <c r="JW443" s="385">
        <f t="shared" si="7691"/>
        <v>0</v>
      </c>
      <c r="JX443" s="385">
        <f t="shared" si="7692"/>
        <v>0</v>
      </c>
      <c r="JY443" s="385">
        <f t="shared" si="7693"/>
        <v>0</v>
      </c>
      <c r="JZ443" s="45">
        <f t="shared" si="7452"/>
        <v>7</v>
      </c>
      <c r="KA443" s="45">
        <f t="shared" si="7359"/>
        <v>1464508.08</v>
      </c>
      <c r="KB443" s="45">
        <f t="shared" si="7360"/>
        <v>117</v>
      </c>
      <c r="KC443" s="184">
        <f t="shared" si="7694"/>
        <v>7</v>
      </c>
      <c r="KD443" s="184">
        <f t="shared" si="7695"/>
        <v>1464508.08</v>
      </c>
      <c r="KE443" s="115"/>
      <c r="KF443" s="116"/>
      <c r="KG443" s="49"/>
      <c r="KH443" s="49"/>
    </row>
    <row r="444" spans="1:299" s="3" customFormat="1" ht="48" x14ac:dyDescent="0.25">
      <c r="A444" s="100">
        <v>1</v>
      </c>
      <c r="B444" s="100">
        <v>1</v>
      </c>
      <c r="C444" s="350">
        <v>3</v>
      </c>
      <c r="D444" s="375" t="s">
        <v>237</v>
      </c>
      <c r="E444" s="530" t="s">
        <v>594</v>
      </c>
      <c r="F444" s="375" t="s">
        <v>595</v>
      </c>
      <c r="G444" s="63">
        <v>63</v>
      </c>
      <c r="H444" s="92">
        <v>209215.44</v>
      </c>
      <c r="I444" s="92">
        <v>220063.64800000002</v>
      </c>
      <c r="J444" s="45"/>
      <c r="K444" s="45"/>
      <c r="L444" s="45"/>
      <c r="M444" s="45"/>
      <c r="N444" s="45">
        <f>VLOOKUP($E444,'факт КС '!$E$11:$DJ$207,3,0)</f>
        <v>1</v>
      </c>
      <c r="O444" s="45">
        <f>VLOOKUP($E444,'факт КС '!$E$11:$DJ$207,4,0)</f>
        <v>209215.44</v>
      </c>
      <c r="P444" s="45">
        <f>VLOOKUP($E444,'факт КС '!$E$11:$DJ$207,5,0)</f>
        <v>16</v>
      </c>
      <c r="Q444" s="45">
        <f>VLOOKUP($E444,'факт КС '!$E$11:$DJ$207,6,0)</f>
        <v>0</v>
      </c>
      <c r="R444" s="45">
        <f>VLOOKUP($E444,'факт КС '!$E$11:$DJ$207,7,0)</f>
        <v>0</v>
      </c>
      <c r="S444" s="45">
        <f>VLOOKUP($E444,'факт КС '!$E$11:$DJ$207,8,0)</f>
        <v>0</v>
      </c>
      <c r="T444" s="45">
        <f t="shared" si="7733"/>
        <v>1</v>
      </c>
      <c r="U444" s="45">
        <f t="shared" si="7734"/>
        <v>209215.44</v>
      </c>
      <c r="V444" s="45">
        <f t="shared" si="7735"/>
        <v>16</v>
      </c>
      <c r="W444" s="181">
        <f t="shared" si="7736"/>
        <v>1</v>
      </c>
      <c r="X444" s="181">
        <f t="shared" si="7737"/>
        <v>209215.44</v>
      </c>
      <c r="Y444" s="181"/>
      <c r="Z444" s="181"/>
      <c r="AA444" s="110"/>
      <c r="AB444" s="111"/>
      <c r="AC444" s="45"/>
      <c r="AD444" s="45"/>
      <c r="AE444" s="45"/>
      <c r="AF444" s="45"/>
      <c r="AG444" s="45">
        <f>VLOOKUP($E444,'факт КС '!$E$11:$DJ$207,15,0)</f>
        <v>0</v>
      </c>
      <c r="AH444" s="45">
        <f>VLOOKUP($E444,'факт КС '!$E$11:$DJ$207,16,0)</f>
        <v>0</v>
      </c>
      <c r="AI444" s="45">
        <f>VLOOKUP($E444,'факт КС '!$E$11:$DJ$207,17,0)</f>
        <v>0</v>
      </c>
      <c r="AJ444" s="45">
        <f>VLOOKUP($E444,'факт КС '!$E$11:$DJ$207,18,0)</f>
        <v>0</v>
      </c>
      <c r="AK444" s="45">
        <f>VLOOKUP($E444,'факт КС '!$E$11:$DJ$207,19,0)</f>
        <v>0</v>
      </c>
      <c r="AL444" s="45">
        <f>VLOOKUP($E444,'факт КС '!$E$11:$DJ$207,20,0)</f>
        <v>0</v>
      </c>
      <c r="AM444" s="45">
        <f t="shared" si="7717"/>
        <v>0</v>
      </c>
      <c r="AN444" s="45">
        <f t="shared" si="7718"/>
        <v>0</v>
      </c>
      <c r="AO444" s="45">
        <f t="shared" si="7719"/>
        <v>0</v>
      </c>
      <c r="AP444" s="181">
        <f t="shared" si="7720"/>
        <v>0</v>
      </c>
      <c r="AQ444" s="181">
        <f t="shared" si="7721"/>
        <v>0</v>
      </c>
      <c r="AR444" s="181"/>
      <c r="AS444" s="181"/>
      <c r="AT444" s="110"/>
      <c r="AU444" s="111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>
        <f t="shared" si="7201"/>
        <v>0</v>
      </c>
      <c r="BG444" s="45">
        <f t="shared" si="7202"/>
        <v>0</v>
      </c>
      <c r="BH444" s="45">
        <f t="shared" si="7203"/>
        <v>0</v>
      </c>
      <c r="BI444" s="181">
        <f t="shared" si="7151"/>
        <v>0</v>
      </c>
      <c r="BJ444" s="181">
        <f t="shared" si="7253"/>
        <v>0</v>
      </c>
      <c r="BK444" s="181"/>
      <c r="BL444" s="181"/>
      <c r="BM444" s="110"/>
      <c r="BN444" s="111"/>
      <c r="BO444" s="45"/>
      <c r="BP444" s="45"/>
      <c r="BQ444" s="45"/>
      <c r="BR444" s="45"/>
      <c r="BS444" s="45">
        <f>VLOOKUP($E444,'факт КС '!$E$11:$DJ$207,21,0)</f>
        <v>0</v>
      </c>
      <c r="BT444" s="45">
        <f>VLOOKUP($E444,'факт КС '!$E$11:$DJ$207,22,0)</f>
        <v>0</v>
      </c>
      <c r="BU444" s="45">
        <f>VLOOKUP($E444,'факт КС '!$E$11:$DJ$207,23,0)</f>
        <v>0</v>
      </c>
      <c r="BV444" s="45">
        <f>VLOOKUP($E444,'факт КС '!$E$11:$DJ$207,24,0)</f>
        <v>0</v>
      </c>
      <c r="BW444" s="45">
        <f>VLOOKUP($E444,'факт КС '!$E$11:$DJ$207,25,0)</f>
        <v>0</v>
      </c>
      <c r="BX444" s="45">
        <f>VLOOKUP($E444,'факт КС '!$E$11:$DJ$207,26,0)</f>
        <v>0</v>
      </c>
      <c r="BY444" s="45">
        <f t="shared" si="7722"/>
        <v>0</v>
      </c>
      <c r="BZ444" s="45">
        <f t="shared" si="7205"/>
        <v>0</v>
      </c>
      <c r="CA444" s="45">
        <f t="shared" si="7206"/>
        <v>0</v>
      </c>
      <c r="CB444" s="181">
        <f t="shared" si="7207"/>
        <v>0</v>
      </c>
      <c r="CC444" s="181">
        <f t="shared" si="7255"/>
        <v>0</v>
      </c>
      <c r="CD444" s="181"/>
      <c r="CE444" s="181"/>
      <c r="CF444" s="110"/>
      <c r="CG444" s="111"/>
      <c r="CH444" s="45"/>
      <c r="CI444" s="45"/>
      <c r="CJ444" s="45"/>
      <c r="CK444" s="45"/>
      <c r="CL444" s="45">
        <f>VLOOKUP($E444,'факт КС '!$E$11:$DJ$210,33,0)</f>
        <v>2</v>
      </c>
      <c r="CM444" s="45">
        <f>VLOOKUP($E444,'факт КС '!$E$11:$DJ$210,34,0)</f>
        <v>418430.88</v>
      </c>
      <c r="CN444" s="45">
        <f>VLOOKUP($E444,'факт КС '!$E$11:$DJ$210,35,0)</f>
        <v>28</v>
      </c>
      <c r="CO444" s="45">
        <f>VLOOKUP($E444,'факт КС '!$E$11:$DJ$210,36,0)</f>
        <v>0</v>
      </c>
      <c r="CP444" s="45">
        <f>VLOOKUP($E444,'факт КС '!$E$11:$DJ$210,37,0)</f>
        <v>0</v>
      </c>
      <c r="CQ444" s="45">
        <f>VLOOKUP($E444,'факт КС '!$E$11:$DJ$210,38,0)</f>
        <v>0</v>
      </c>
      <c r="CR444" s="45">
        <f t="shared" si="7738"/>
        <v>2</v>
      </c>
      <c r="CS444" s="45">
        <f t="shared" si="7209"/>
        <v>418430.88</v>
      </c>
      <c r="CT444" s="45">
        <f t="shared" si="7210"/>
        <v>28</v>
      </c>
      <c r="CU444" s="181"/>
      <c r="CV444" s="181"/>
      <c r="CW444" s="273"/>
      <c r="CX444" s="184"/>
      <c r="CY444" s="110"/>
      <c r="CZ444" s="111"/>
      <c r="DA444" s="114"/>
      <c r="DB444" s="114"/>
      <c r="DC444" s="114"/>
      <c r="DD444" s="114"/>
      <c r="DE444" s="45"/>
      <c r="DF444" s="45"/>
      <c r="DG444" s="45"/>
      <c r="DH444" s="45"/>
      <c r="DI444" s="45"/>
      <c r="DJ444" s="45"/>
      <c r="DK444" s="45">
        <f t="shared" si="7211"/>
        <v>0</v>
      </c>
      <c r="DL444" s="45">
        <f t="shared" si="7212"/>
        <v>0</v>
      </c>
      <c r="DM444" s="45">
        <f t="shared" si="7213"/>
        <v>0</v>
      </c>
      <c r="DN444" s="184">
        <f t="shared" si="7214"/>
        <v>0</v>
      </c>
      <c r="DO444" s="184">
        <f t="shared" si="7258"/>
        <v>0</v>
      </c>
      <c r="DP444" s="184"/>
      <c r="DQ444" s="184"/>
      <c r="DR444" s="110"/>
      <c r="DS444" s="111"/>
      <c r="DT444" s="114"/>
      <c r="DU444" s="114"/>
      <c r="DV444" s="114"/>
      <c r="DW444" s="114"/>
      <c r="DX444" s="45"/>
      <c r="DY444" s="45"/>
      <c r="DZ444" s="45"/>
      <c r="EA444" s="45"/>
      <c r="EB444" s="45"/>
      <c r="EC444" s="45"/>
      <c r="ED444" s="45">
        <f t="shared" si="7215"/>
        <v>0</v>
      </c>
      <c r="EE444" s="45">
        <f t="shared" si="7216"/>
        <v>0</v>
      </c>
      <c r="EF444" s="45">
        <f t="shared" si="7217"/>
        <v>0</v>
      </c>
      <c r="EG444" s="184">
        <f t="shared" si="7218"/>
        <v>0</v>
      </c>
      <c r="EH444" s="184">
        <f t="shared" si="7259"/>
        <v>0</v>
      </c>
      <c r="EI444" s="184"/>
      <c r="EJ444" s="184"/>
      <c r="EK444" s="110"/>
      <c r="EL444" s="111"/>
      <c r="EM444" s="114"/>
      <c r="EN444" s="114"/>
      <c r="EO444" s="114"/>
      <c r="EP444" s="114"/>
      <c r="EQ444" s="45">
        <f>VLOOKUP($E444,'факт КС '!$E$11:$DJ$210,63,0)</f>
        <v>2</v>
      </c>
      <c r="ER444" s="45">
        <f>VLOOKUP($E444,'факт КС '!$E$11:$DJ$210,64,0)</f>
        <v>418430.88</v>
      </c>
      <c r="ES444" s="45">
        <f>VLOOKUP($E444,'факт КС '!$E$11:$DJ$210,65,0)</f>
        <v>29</v>
      </c>
      <c r="ET444" s="45">
        <f>VLOOKUP($E444,'факт КС '!$E$11:$DJ$210,66,0)</f>
        <v>0</v>
      </c>
      <c r="EU444" s="45">
        <f>VLOOKUP($E444,'факт КС '!$E$11:$DJ$210,67,0)</f>
        <v>0</v>
      </c>
      <c r="EV444" s="45">
        <f>VLOOKUP($E444,'факт КС '!$E$11:$DJ$210,68,0)</f>
        <v>0</v>
      </c>
      <c r="EW444" s="45">
        <f t="shared" si="7260"/>
        <v>2</v>
      </c>
      <c r="EX444" s="45">
        <f t="shared" si="7261"/>
        <v>418430.88</v>
      </c>
      <c r="EY444" s="45">
        <f t="shared" si="7262"/>
        <v>29</v>
      </c>
      <c r="EZ444" s="184">
        <f t="shared" si="7263"/>
        <v>2</v>
      </c>
      <c r="FA444" s="184">
        <f t="shared" si="7264"/>
        <v>418430.88</v>
      </c>
      <c r="FB444" s="184"/>
      <c r="FC444" s="184"/>
      <c r="FD444" s="110"/>
      <c r="FE444" s="111"/>
      <c r="FF444" s="114"/>
      <c r="FG444" s="114"/>
      <c r="FH444" s="114"/>
      <c r="FI444" s="114"/>
      <c r="FJ444" s="45">
        <f>VLOOKUP($E444,'факт КС '!$E$11:$DJ$210,93,0)</f>
        <v>0</v>
      </c>
      <c r="FK444" s="45">
        <f>VLOOKUP($E444,'факт КС '!$E$11:$DJ$210,94,0)</f>
        <v>0</v>
      </c>
      <c r="FL444" s="45">
        <f>VLOOKUP($E444,'факт КС '!$E$11:$DJ$210,95,0)</f>
        <v>0</v>
      </c>
      <c r="FM444" s="45">
        <f>VLOOKUP($E444,'факт КС '!$E$11:$DJ$210,96,0)</f>
        <v>1</v>
      </c>
      <c r="FN444" s="45">
        <f>VLOOKUP($E444,'факт КС '!$E$11:$DJ$210,97,0)</f>
        <v>209215.44</v>
      </c>
      <c r="FO444" s="45">
        <f>VLOOKUP($E444,'факт КС '!$E$11:$DJ$210,98,0)</f>
        <v>8</v>
      </c>
      <c r="FP444" s="45">
        <f t="shared" si="7723"/>
        <v>1</v>
      </c>
      <c r="FQ444" s="427">
        <f t="shared" si="7724"/>
        <v>209215.44</v>
      </c>
      <c r="FR444" s="45">
        <f t="shared" si="7725"/>
        <v>8</v>
      </c>
      <c r="FS444" s="184">
        <f t="shared" si="7726"/>
        <v>0</v>
      </c>
      <c r="FT444" s="184">
        <f t="shared" si="7727"/>
        <v>0</v>
      </c>
      <c r="FU444" s="184"/>
      <c r="FV444" s="184"/>
      <c r="FW444" s="110"/>
      <c r="FX444" s="111"/>
      <c r="FY444" s="114"/>
      <c r="FZ444" s="114"/>
      <c r="GA444" s="114"/>
      <c r="GB444" s="114"/>
      <c r="GC444" s="45">
        <f>VLOOKUP($E444,'факт КС '!$E$11:$DJ$210,87,0)</f>
        <v>0</v>
      </c>
      <c r="GD444" s="45">
        <f>VLOOKUP($E444,'факт КС '!$E$11:$DJ$210,88,0)</f>
        <v>0</v>
      </c>
      <c r="GE444" s="45">
        <f>VLOOKUP($E444,'факт КС '!$E$11:$DJ$210,89,0)</f>
        <v>0</v>
      </c>
      <c r="GF444" s="45">
        <f>VLOOKUP($E444,'факт КС '!$E$11:$DJ$210,90,0)</f>
        <v>0</v>
      </c>
      <c r="GG444" s="45">
        <f>VLOOKUP($E444,'факт КС '!$E$11:$DJ$210,91,0)</f>
        <v>0</v>
      </c>
      <c r="GH444" s="45">
        <f>VLOOKUP($E444,'факт КС '!$E$11:$DJ$210,92,0)</f>
        <v>0</v>
      </c>
      <c r="GI444" s="45">
        <f t="shared" si="7728"/>
        <v>0</v>
      </c>
      <c r="GJ444" s="45">
        <f t="shared" si="7729"/>
        <v>0</v>
      </c>
      <c r="GK444" s="45">
        <f t="shared" si="7730"/>
        <v>0</v>
      </c>
      <c r="GL444" s="184">
        <f t="shared" si="7731"/>
        <v>0</v>
      </c>
      <c r="GM444" s="184">
        <f t="shared" si="7732"/>
        <v>0</v>
      </c>
      <c r="GN444" s="184"/>
      <c r="GO444" s="184"/>
      <c r="GP444" s="110"/>
      <c r="GQ444" s="111"/>
      <c r="GR444" s="114"/>
      <c r="GS444" s="114"/>
      <c r="GT444" s="114"/>
      <c r="GU444" s="114"/>
      <c r="GV444" s="45"/>
      <c r="GW444" s="45"/>
      <c r="GX444" s="45"/>
      <c r="GY444" s="45"/>
      <c r="GZ444" s="45"/>
      <c r="HA444" s="45"/>
      <c r="HB444" s="45">
        <f t="shared" si="7234"/>
        <v>0</v>
      </c>
      <c r="HC444" s="45">
        <f t="shared" si="7235"/>
        <v>0</v>
      </c>
      <c r="HD444" s="45">
        <f t="shared" si="7236"/>
        <v>0</v>
      </c>
      <c r="HE444" s="184">
        <f t="shared" si="7237"/>
        <v>0</v>
      </c>
      <c r="HF444" s="184">
        <f t="shared" si="7275"/>
        <v>0</v>
      </c>
      <c r="HG444" s="184"/>
      <c r="HH444" s="184"/>
      <c r="HI444" s="110"/>
      <c r="HJ444" s="111"/>
      <c r="HK444" s="114"/>
      <c r="HL444" s="114"/>
      <c r="HM444" s="114"/>
      <c r="HN444" s="114"/>
      <c r="HO444" s="45"/>
      <c r="HP444" s="45"/>
      <c r="HQ444" s="45"/>
      <c r="HR444" s="45"/>
      <c r="HS444" s="45"/>
      <c r="HT444" s="45"/>
      <c r="HU444" s="45">
        <f t="shared" si="7238"/>
        <v>0</v>
      </c>
      <c r="HV444" s="45">
        <f t="shared" si="7239"/>
        <v>0</v>
      </c>
      <c r="HW444" s="45">
        <f t="shared" si="7240"/>
        <v>0</v>
      </c>
      <c r="HX444" s="184">
        <f t="shared" si="7241"/>
        <v>0</v>
      </c>
      <c r="HY444" s="184">
        <f t="shared" si="7276"/>
        <v>0</v>
      </c>
      <c r="HZ444" s="184"/>
      <c r="IA444" s="184"/>
      <c r="IB444" s="110"/>
      <c r="IC444" s="111"/>
      <c r="ID444" s="117"/>
      <c r="IE444" s="117"/>
      <c r="IF444" s="114"/>
      <c r="IG444" s="114"/>
      <c r="IH444" s="45">
        <f>VLOOKUP($E444,'факт КС '!$E$11:$DJ$210,69,0)</f>
        <v>0</v>
      </c>
      <c r="II444" s="45">
        <f>VLOOKUP($E444,'факт КС '!$E$11:$DJ$210,70,0)</f>
        <v>0</v>
      </c>
      <c r="IJ444" s="45">
        <f>VLOOKUP($E444,'факт КС '!$E$11:$DJ$210,71,0)</f>
        <v>0</v>
      </c>
      <c r="IK444" s="45">
        <f>VLOOKUP($E444,'факт КС '!$E$11:$DJ$210,72,0)</f>
        <v>0</v>
      </c>
      <c r="IL444" s="45">
        <f>VLOOKUP($E444,'факт КС '!$E$11:$DJ$210,73,0)</f>
        <v>0</v>
      </c>
      <c r="IM444" s="45">
        <f>VLOOKUP($E444,'факт КС '!$E$11:$DJ$210,74,0)</f>
        <v>0</v>
      </c>
      <c r="IN444" s="45">
        <f t="shared" si="7242"/>
        <v>0</v>
      </c>
      <c r="IO444" s="45">
        <f t="shared" si="7243"/>
        <v>0</v>
      </c>
      <c r="IP444" s="45">
        <f t="shared" si="7244"/>
        <v>0</v>
      </c>
      <c r="IQ444" s="184">
        <f t="shared" si="7245"/>
        <v>0</v>
      </c>
      <c r="IR444" s="184">
        <f t="shared" si="7277"/>
        <v>0</v>
      </c>
      <c r="IS444" s="184"/>
      <c r="IT444" s="184"/>
      <c r="IU444" s="110"/>
      <c r="IV444" s="111"/>
      <c r="IW444" s="117"/>
      <c r="IX444" s="117"/>
      <c r="IY444" s="114"/>
      <c r="IZ444" s="114"/>
      <c r="JA444" s="45"/>
      <c r="JB444" s="45"/>
      <c r="JC444" s="45"/>
      <c r="JD444" s="45"/>
      <c r="JE444" s="45"/>
      <c r="JF444" s="45"/>
      <c r="JG444" s="45">
        <f t="shared" si="7191"/>
        <v>0</v>
      </c>
      <c r="JH444" s="45">
        <f t="shared" si="7192"/>
        <v>0</v>
      </c>
      <c r="JI444" s="45">
        <f t="shared" si="7193"/>
        <v>0</v>
      </c>
      <c r="JJ444" s="184">
        <f t="shared" si="7194"/>
        <v>0</v>
      </c>
      <c r="JK444" s="184">
        <f t="shared" si="7278"/>
        <v>0</v>
      </c>
      <c r="JL444" s="184"/>
      <c r="JM444" s="184"/>
      <c r="JN444" s="110"/>
      <c r="JO444" s="111"/>
      <c r="JP444" s="118"/>
      <c r="JQ444" s="119"/>
      <c r="JR444" s="118"/>
      <c r="JS444" s="118"/>
      <c r="JT444" s="385">
        <f t="shared" si="7688"/>
        <v>5</v>
      </c>
      <c r="JU444" s="385">
        <f t="shared" si="7689"/>
        <v>1046077.2000000001</v>
      </c>
      <c r="JV444" s="385">
        <f t="shared" si="7690"/>
        <v>73</v>
      </c>
      <c r="JW444" s="385">
        <f t="shared" si="7691"/>
        <v>1</v>
      </c>
      <c r="JX444" s="385">
        <f t="shared" si="7692"/>
        <v>209215.44</v>
      </c>
      <c r="JY444" s="385">
        <f t="shared" si="7693"/>
        <v>8</v>
      </c>
      <c r="JZ444" s="45">
        <f t="shared" si="7452"/>
        <v>6</v>
      </c>
      <c r="KA444" s="45">
        <f t="shared" si="7359"/>
        <v>1255292.6400000001</v>
      </c>
      <c r="KB444" s="45">
        <f t="shared" si="7360"/>
        <v>81</v>
      </c>
      <c r="KC444" s="184">
        <f t="shared" si="7694"/>
        <v>5</v>
      </c>
      <c r="KD444" s="184">
        <f t="shared" si="7695"/>
        <v>1046077.2000000001</v>
      </c>
      <c r="KE444" s="110"/>
      <c r="KF444" s="111"/>
      <c r="KG444" s="49"/>
      <c r="KH444" s="49"/>
    </row>
    <row r="445" spans="1:299" s="3" customFormat="1" ht="36" x14ac:dyDescent="0.25">
      <c r="A445" s="100">
        <v>1</v>
      </c>
      <c r="B445" s="100">
        <v>1</v>
      </c>
      <c r="C445" s="350">
        <v>3</v>
      </c>
      <c r="D445" s="375" t="s">
        <v>237</v>
      </c>
      <c r="E445" s="529" t="s">
        <v>596</v>
      </c>
      <c r="F445" s="375" t="s">
        <v>597</v>
      </c>
      <c r="G445" s="63">
        <v>63</v>
      </c>
      <c r="H445" s="92">
        <v>209215.44</v>
      </c>
      <c r="I445" s="92">
        <v>220063.64800000002</v>
      </c>
      <c r="J445" s="45"/>
      <c r="K445" s="45"/>
      <c r="L445" s="45"/>
      <c r="M445" s="45"/>
      <c r="N445" s="45">
        <f>VLOOKUP($E445,'факт КС '!$E$11:$DJ$207,3,0)</f>
        <v>0</v>
      </c>
      <c r="O445" s="45">
        <f>VLOOKUP($E445,'факт КС '!$E$11:$DJ$207,4,0)</f>
        <v>0</v>
      </c>
      <c r="P445" s="45">
        <f>VLOOKUP($E445,'факт КС '!$E$11:$DJ$207,5,0)</f>
        <v>0</v>
      </c>
      <c r="Q445" s="45">
        <f>VLOOKUP($E445,'факт КС '!$E$11:$DJ$207,6,0)</f>
        <v>0</v>
      </c>
      <c r="R445" s="45">
        <f>VLOOKUP($E445,'факт КС '!$E$11:$DJ$207,7,0)</f>
        <v>0</v>
      </c>
      <c r="S445" s="45"/>
      <c r="T445" s="45">
        <f t="shared" si="7733"/>
        <v>0</v>
      </c>
      <c r="U445" s="45">
        <f t="shared" si="7734"/>
        <v>0</v>
      </c>
      <c r="V445" s="45">
        <f t="shared" si="7735"/>
        <v>0</v>
      </c>
      <c r="W445" s="181">
        <f t="shared" si="7736"/>
        <v>0</v>
      </c>
      <c r="X445" s="181">
        <f t="shared" si="7737"/>
        <v>0</v>
      </c>
      <c r="Y445" s="181"/>
      <c r="Z445" s="181"/>
      <c r="AA445" s="110"/>
      <c r="AB445" s="111"/>
      <c r="AC445" s="45"/>
      <c r="AD445" s="45"/>
      <c r="AE445" s="45"/>
      <c r="AF445" s="45"/>
      <c r="AG445" s="45">
        <f>VLOOKUP($E445,'факт КС '!$E$11:$DJ$207,15,0)</f>
        <v>0</v>
      </c>
      <c r="AH445" s="45">
        <f>VLOOKUP($E445,'факт КС '!$E$11:$DJ$207,16,0)</f>
        <v>0</v>
      </c>
      <c r="AI445" s="45">
        <f>VLOOKUP($E445,'факт КС '!$E$11:$DJ$207,17,0)</f>
        <v>0</v>
      </c>
      <c r="AJ445" s="45">
        <f>VLOOKUP($E445,'факт КС '!$E$11:$DJ$207,18,0)</f>
        <v>0</v>
      </c>
      <c r="AK445" s="45">
        <f>VLOOKUP($E445,'факт КС '!$E$11:$DJ$207,19,0)</f>
        <v>0</v>
      </c>
      <c r="AL445" s="45">
        <f>VLOOKUP($E445,'факт КС '!$E$11:$DJ$207,20,0)</f>
        <v>0</v>
      </c>
      <c r="AM445" s="45">
        <f t="shared" si="7717"/>
        <v>0</v>
      </c>
      <c r="AN445" s="45">
        <f t="shared" si="7718"/>
        <v>0</v>
      </c>
      <c r="AO445" s="45">
        <f t="shared" si="7719"/>
        <v>0</v>
      </c>
      <c r="AP445" s="181">
        <f t="shared" si="7720"/>
        <v>0</v>
      </c>
      <c r="AQ445" s="181">
        <f t="shared" si="7721"/>
        <v>0</v>
      </c>
      <c r="AR445" s="181"/>
      <c r="AS445" s="181"/>
      <c r="AT445" s="110"/>
      <c r="AU445" s="111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>
        <f t="shared" si="7201"/>
        <v>0</v>
      </c>
      <c r="BG445" s="45">
        <f t="shared" si="7202"/>
        <v>0</v>
      </c>
      <c r="BH445" s="45">
        <f t="shared" si="7203"/>
        <v>0</v>
      </c>
      <c r="BI445" s="181">
        <f t="shared" si="7151"/>
        <v>0</v>
      </c>
      <c r="BJ445" s="181">
        <f t="shared" si="7253"/>
        <v>0</v>
      </c>
      <c r="BK445" s="181"/>
      <c r="BL445" s="181"/>
      <c r="BM445" s="110"/>
      <c r="BN445" s="111"/>
      <c r="BO445" s="45"/>
      <c r="BP445" s="45"/>
      <c r="BQ445" s="45"/>
      <c r="BR445" s="45"/>
      <c r="BS445" s="45">
        <f>VLOOKUP($E445,'факт КС '!$E$11:$DJ$207,21,0)</f>
        <v>0</v>
      </c>
      <c r="BT445" s="45">
        <f>VLOOKUP($E445,'факт КС '!$E$11:$DJ$207,22,0)</f>
        <v>0</v>
      </c>
      <c r="BU445" s="45">
        <f>VLOOKUP($E445,'факт КС '!$E$11:$DJ$207,23,0)</f>
        <v>0</v>
      </c>
      <c r="BV445" s="45">
        <f>VLOOKUP($E445,'факт КС '!$E$11:$DJ$207,24,0)</f>
        <v>0</v>
      </c>
      <c r="BW445" s="45">
        <f>VLOOKUP($E445,'факт КС '!$E$11:$DJ$207,25,0)</f>
        <v>0</v>
      </c>
      <c r="BX445" s="45">
        <f>VLOOKUP($E445,'факт КС '!$E$11:$DJ$207,26,0)</f>
        <v>0</v>
      </c>
      <c r="BY445" s="45">
        <f t="shared" si="7722"/>
        <v>0</v>
      </c>
      <c r="BZ445" s="45">
        <f t="shared" si="7205"/>
        <v>0</v>
      </c>
      <c r="CA445" s="45">
        <f t="shared" si="7206"/>
        <v>0</v>
      </c>
      <c r="CB445" s="181">
        <f t="shared" si="7207"/>
        <v>0</v>
      </c>
      <c r="CC445" s="181">
        <f t="shared" si="7255"/>
        <v>0</v>
      </c>
      <c r="CD445" s="181"/>
      <c r="CE445" s="181"/>
      <c r="CF445" s="110"/>
      <c r="CG445" s="111"/>
      <c r="CH445" s="45"/>
      <c r="CI445" s="45"/>
      <c r="CJ445" s="45"/>
      <c r="CK445" s="45"/>
      <c r="CL445" s="45">
        <f>VLOOKUP($E445,'факт КС '!$E$11:$DJ$210,33,0)</f>
        <v>0</v>
      </c>
      <c r="CM445" s="45">
        <f>VLOOKUP($E445,'факт КС '!$E$11:$DJ$210,34,0)</f>
        <v>0</v>
      </c>
      <c r="CN445" s="45">
        <f>VLOOKUP($E445,'факт КС '!$E$11:$DJ$210,35,0)</f>
        <v>0</v>
      </c>
      <c r="CO445" s="45">
        <f>VLOOKUP($E445,'факт КС '!$E$11:$DJ$210,36,0)</f>
        <v>0</v>
      </c>
      <c r="CP445" s="45">
        <f>VLOOKUP($E445,'факт КС '!$E$11:$DJ$210,37,0)</f>
        <v>0</v>
      </c>
      <c r="CQ445" s="45">
        <f>VLOOKUP($E445,'факт КС '!$E$11:$DJ$210,38,0)</f>
        <v>0</v>
      </c>
      <c r="CR445" s="45">
        <f t="shared" ref="CR445:CR447" si="7739">CL445+CO445</f>
        <v>0</v>
      </c>
      <c r="CS445" s="45">
        <f t="shared" ref="CS445:CS447" si="7740">CM445+CP445</f>
        <v>0</v>
      </c>
      <c r="CT445" s="45">
        <f t="shared" ref="CT445:CT447" si="7741">CN445+CQ445</f>
        <v>0</v>
      </c>
      <c r="CU445" s="181">
        <f t="shared" ref="CU445" si="7742">CL445-CJ445</f>
        <v>0</v>
      </c>
      <c r="CV445" s="181">
        <f t="shared" ref="CV445" si="7743">CM445-CK445</f>
        <v>0</v>
      </c>
      <c r="CW445" s="273"/>
      <c r="CX445" s="184"/>
      <c r="CY445" s="115"/>
      <c r="CZ445" s="116"/>
      <c r="DA445" s="114"/>
      <c r="DB445" s="114"/>
      <c r="DC445" s="114"/>
      <c r="DD445" s="114"/>
      <c r="DE445" s="45"/>
      <c r="DF445" s="45"/>
      <c r="DG445" s="45"/>
      <c r="DH445" s="45"/>
      <c r="DI445" s="45"/>
      <c r="DJ445" s="45"/>
      <c r="DK445" s="45">
        <f t="shared" si="7211"/>
        <v>0</v>
      </c>
      <c r="DL445" s="45">
        <f t="shared" si="7212"/>
        <v>0</v>
      </c>
      <c r="DM445" s="45">
        <f t="shared" si="7213"/>
        <v>0</v>
      </c>
      <c r="DN445" s="184">
        <f t="shared" si="7214"/>
        <v>0</v>
      </c>
      <c r="DO445" s="184">
        <f t="shared" si="7258"/>
        <v>0</v>
      </c>
      <c r="DP445" s="184"/>
      <c r="DQ445" s="184"/>
      <c r="DR445" s="115"/>
      <c r="DS445" s="116"/>
      <c r="DT445" s="114"/>
      <c r="DU445" s="114"/>
      <c r="DV445" s="114"/>
      <c r="DW445" s="114"/>
      <c r="DX445" s="45"/>
      <c r="DY445" s="45"/>
      <c r="DZ445" s="45"/>
      <c r="EA445" s="45"/>
      <c r="EB445" s="45"/>
      <c r="EC445" s="45"/>
      <c r="ED445" s="45">
        <f t="shared" si="7215"/>
        <v>0</v>
      </c>
      <c r="EE445" s="45">
        <f t="shared" si="7216"/>
        <v>0</v>
      </c>
      <c r="EF445" s="45">
        <f t="shared" si="7217"/>
        <v>0</v>
      </c>
      <c r="EG445" s="184">
        <f t="shared" si="7218"/>
        <v>0</v>
      </c>
      <c r="EH445" s="184">
        <f t="shared" si="7259"/>
        <v>0</v>
      </c>
      <c r="EI445" s="184"/>
      <c r="EJ445" s="184"/>
      <c r="EK445" s="115"/>
      <c r="EL445" s="116"/>
      <c r="EM445" s="114"/>
      <c r="EN445" s="114"/>
      <c r="EO445" s="114"/>
      <c r="EP445" s="114"/>
      <c r="EQ445" s="45">
        <f>VLOOKUP($E445,'факт КС '!$E$11:$DJ$210,63,0)</f>
        <v>0</v>
      </c>
      <c r="ER445" s="45">
        <f>VLOOKUP($E445,'факт КС '!$E$11:$DJ$210,64,0)</f>
        <v>0</v>
      </c>
      <c r="ES445" s="45">
        <f>VLOOKUP($E445,'факт КС '!$E$11:$DJ$210,65,0)</f>
        <v>0</v>
      </c>
      <c r="ET445" s="45">
        <f>VLOOKUP($E445,'факт КС '!$E$11:$DJ$210,66,0)</f>
        <v>0</v>
      </c>
      <c r="EU445" s="45">
        <f>VLOOKUP($E445,'факт КС '!$E$11:$DJ$210,67,0)</f>
        <v>0</v>
      </c>
      <c r="EV445" s="45">
        <f>VLOOKUP($E445,'факт КС '!$E$11:$DJ$210,68,0)</f>
        <v>0</v>
      </c>
      <c r="EW445" s="45">
        <f t="shared" ref="EW445:EW447" si="7744">EQ445+ET445</f>
        <v>0</v>
      </c>
      <c r="EX445" s="45">
        <f t="shared" ref="EX445:EX447" si="7745">ER445+EU445</f>
        <v>0</v>
      </c>
      <c r="EY445" s="45">
        <f t="shared" ref="EY445:EY447" si="7746">ES445+EV445</f>
        <v>0</v>
      </c>
      <c r="EZ445" s="184">
        <f t="shared" ref="EZ445:EZ447" si="7747">EQ445-EO445</f>
        <v>0</v>
      </c>
      <c r="FA445" s="184">
        <f t="shared" ref="FA445:FA447" si="7748">ER445-EP445</f>
        <v>0</v>
      </c>
      <c r="FB445" s="184"/>
      <c r="FC445" s="184"/>
      <c r="FD445" s="115"/>
      <c r="FE445" s="116"/>
      <c r="FF445" s="114"/>
      <c r="FG445" s="114"/>
      <c r="FH445" s="114"/>
      <c r="FI445" s="114"/>
      <c r="FJ445" s="45">
        <f>VLOOKUP($E445,'факт КС '!$E$11:$DJ$210,93,0)</f>
        <v>0</v>
      </c>
      <c r="FK445" s="45">
        <f>VLOOKUP($E445,'факт КС '!$E$11:$DJ$210,94,0)</f>
        <v>0</v>
      </c>
      <c r="FL445" s="45">
        <f>VLOOKUP($E445,'факт КС '!$E$11:$DJ$210,95,0)</f>
        <v>0</v>
      </c>
      <c r="FM445" s="45">
        <f>VLOOKUP($E445,'факт КС '!$E$11:$DJ$210,96,0)</f>
        <v>0</v>
      </c>
      <c r="FN445" s="45">
        <f>VLOOKUP($E445,'факт КС '!$E$11:$DJ$210,97,0)</f>
        <v>0</v>
      </c>
      <c r="FO445" s="45">
        <f>VLOOKUP($E445,'факт КС '!$E$11:$DJ$210,98,0)</f>
        <v>0</v>
      </c>
      <c r="FP445" s="45">
        <f t="shared" si="7723"/>
        <v>0</v>
      </c>
      <c r="FQ445" s="45">
        <f t="shared" si="7724"/>
        <v>0</v>
      </c>
      <c r="FR445" s="45">
        <f t="shared" si="7725"/>
        <v>0</v>
      </c>
      <c r="FS445" s="184">
        <f t="shared" si="7726"/>
        <v>0</v>
      </c>
      <c r="FT445" s="184">
        <f t="shared" si="7727"/>
        <v>0</v>
      </c>
      <c r="FU445" s="184"/>
      <c r="FV445" s="184"/>
      <c r="FW445" s="115"/>
      <c r="FX445" s="116"/>
      <c r="FY445" s="114"/>
      <c r="FZ445" s="114"/>
      <c r="GA445" s="114"/>
      <c r="GB445" s="114"/>
      <c r="GC445" s="45">
        <f>VLOOKUP($E445,'факт КС '!$E$11:$DJ$210,87,0)</f>
        <v>0</v>
      </c>
      <c r="GD445" s="45">
        <f>VLOOKUP($E445,'факт КС '!$E$11:$DJ$210,88,0)</f>
        <v>0</v>
      </c>
      <c r="GE445" s="45">
        <f>VLOOKUP($E445,'факт КС '!$E$11:$DJ$210,89,0)</f>
        <v>0</v>
      </c>
      <c r="GF445" s="45">
        <f>VLOOKUP($E445,'факт КС '!$E$11:$DJ$210,90,0)</f>
        <v>0</v>
      </c>
      <c r="GG445" s="45">
        <f>VLOOKUP($E445,'факт КС '!$E$11:$DJ$210,91,0)</f>
        <v>0</v>
      </c>
      <c r="GH445" s="45">
        <f>VLOOKUP($E445,'факт КС '!$E$11:$DJ$210,92,0)</f>
        <v>0</v>
      </c>
      <c r="GI445" s="45">
        <f t="shared" si="7728"/>
        <v>0</v>
      </c>
      <c r="GJ445" s="45">
        <f t="shared" si="7729"/>
        <v>0</v>
      </c>
      <c r="GK445" s="45">
        <f t="shared" si="7730"/>
        <v>0</v>
      </c>
      <c r="GL445" s="184">
        <f t="shared" si="7731"/>
        <v>0</v>
      </c>
      <c r="GM445" s="184">
        <f t="shared" si="7732"/>
        <v>0</v>
      </c>
      <c r="GN445" s="184"/>
      <c r="GO445" s="184"/>
      <c r="GP445" s="115"/>
      <c r="GQ445" s="116"/>
      <c r="GR445" s="114"/>
      <c r="GS445" s="114"/>
      <c r="GT445" s="114"/>
      <c r="GU445" s="114"/>
      <c r="GV445" s="45"/>
      <c r="GW445" s="45"/>
      <c r="GX445" s="45"/>
      <c r="GY445" s="45"/>
      <c r="GZ445" s="45"/>
      <c r="HA445" s="45"/>
      <c r="HB445" s="45">
        <f t="shared" si="7234"/>
        <v>0</v>
      </c>
      <c r="HC445" s="45">
        <f t="shared" si="7235"/>
        <v>0</v>
      </c>
      <c r="HD445" s="45">
        <f t="shared" si="7236"/>
        <v>0</v>
      </c>
      <c r="HE445" s="184">
        <f t="shared" si="7237"/>
        <v>0</v>
      </c>
      <c r="HF445" s="184">
        <f t="shared" si="7275"/>
        <v>0</v>
      </c>
      <c r="HG445" s="184"/>
      <c r="HH445" s="184"/>
      <c r="HI445" s="115"/>
      <c r="HJ445" s="116"/>
      <c r="HK445" s="114"/>
      <c r="HL445" s="114"/>
      <c r="HM445" s="114"/>
      <c r="HN445" s="114"/>
      <c r="HO445" s="45"/>
      <c r="HP445" s="45"/>
      <c r="HQ445" s="45"/>
      <c r="HR445" s="45"/>
      <c r="HS445" s="45"/>
      <c r="HT445" s="45"/>
      <c r="HU445" s="45">
        <f t="shared" si="7238"/>
        <v>0</v>
      </c>
      <c r="HV445" s="45">
        <f t="shared" si="7239"/>
        <v>0</v>
      </c>
      <c r="HW445" s="45">
        <f t="shared" si="7240"/>
        <v>0</v>
      </c>
      <c r="HX445" s="184">
        <f t="shared" si="7241"/>
        <v>0</v>
      </c>
      <c r="HY445" s="184">
        <f t="shared" si="7276"/>
        <v>0</v>
      </c>
      <c r="HZ445" s="184"/>
      <c r="IA445" s="184"/>
      <c r="IB445" s="115"/>
      <c r="IC445" s="116"/>
      <c r="ID445" s="117"/>
      <c r="IE445" s="117"/>
      <c r="IF445" s="114"/>
      <c r="IG445" s="114"/>
      <c r="IH445" s="45">
        <f>VLOOKUP($E445,'факт КС '!$E$11:$DJ$210,69,0)</f>
        <v>2</v>
      </c>
      <c r="II445" s="45">
        <f>VLOOKUP($E445,'факт КС '!$E$11:$DJ$210,70,0)</f>
        <v>418430.88</v>
      </c>
      <c r="IJ445" s="45">
        <f>VLOOKUP($E445,'факт КС '!$E$11:$DJ$210,71,0)</f>
        <v>13</v>
      </c>
      <c r="IK445" s="45">
        <f>VLOOKUP($E445,'факт КС '!$E$11:$DJ$210,72,0)</f>
        <v>0</v>
      </c>
      <c r="IL445" s="45">
        <f>VLOOKUP($E445,'факт КС '!$E$11:$DJ$210,73,0)</f>
        <v>0</v>
      </c>
      <c r="IM445" s="45"/>
      <c r="IN445" s="45">
        <f t="shared" si="7242"/>
        <v>2</v>
      </c>
      <c r="IO445" s="45">
        <f t="shared" si="7243"/>
        <v>418430.88</v>
      </c>
      <c r="IP445" s="45">
        <f t="shared" si="7244"/>
        <v>13</v>
      </c>
      <c r="IQ445" s="184">
        <f t="shared" si="7245"/>
        <v>2</v>
      </c>
      <c r="IR445" s="184">
        <f t="shared" si="7277"/>
        <v>418430.88</v>
      </c>
      <c r="IS445" s="184"/>
      <c r="IT445" s="184"/>
      <c r="IU445" s="115"/>
      <c r="IV445" s="116"/>
      <c r="IW445" s="117"/>
      <c r="IX445" s="117"/>
      <c r="IY445" s="114"/>
      <c r="IZ445" s="114"/>
      <c r="JA445" s="45"/>
      <c r="JB445" s="45"/>
      <c r="JC445" s="45"/>
      <c r="JD445" s="45"/>
      <c r="JE445" s="45"/>
      <c r="JF445" s="45"/>
      <c r="JG445" s="45">
        <f t="shared" si="7191"/>
        <v>0</v>
      </c>
      <c r="JH445" s="45">
        <f t="shared" si="7192"/>
        <v>0</v>
      </c>
      <c r="JI445" s="45">
        <f t="shared" si="7193"/>
        <v>0</v>
      </c>
      <c r="JJ445" s="184">
        <f t="shared" si="7194"/>
        <v>0</v>
      </c>
      <c r="JK445" s="184">
        <f t="shared" si="7278"/>
        <v>0</v>
      </c>
      <c r="JL445" s="184"/>
      <c r="JM445" s="184"/>
      <c r="JN445" s="115"/>
      <c r="JO445" s="116"/>
      <c r="JP445" s="118"/>
      <c r="JQ445" s="119"/>
      <c r="JR445" s="118"/>
      <c r="JS445" s="118"/>
      <c r="JT445" s="385">
        <f t="shared" si="7688"/>
        <v>2</v>
      </c>
      <c r="JU445" s="385">
        <f t="shared" si="7689"/>
        <v>418430.88</v>
      </c>
      <c r="JV445" s="385">
        <f t="shared" si="7690"/>
        <v>13</v>
      </c>
      <c r="JW445" s="385">
        <f t="shared" si="7691"/>
        <v>0</v>
      </c>
      <c r="JX445" s="385">
        <f t="shared" si="7692"/>
        <v>0</v>
      </c>
      <c r="JY445" s="385">
        <f t="shared" si="7693"/>
        <v>0</v>
      </c>
      <c r="JZ445" s="45">
        <f t="shared" si="7452"/>
        <v>2</v>
      </c>
      <c r="KA445" s="45">
        <f t="shared" si="7359"/>
        <v>418430.88</v>
      </c>
      <c r="KB445" s="45">
        <f t="shared" si="7360"/>
        <v>13</v>
      </c>
      <c r="KC445" s="184">
        <f t="shared" si="7694"/>
        <v>2</v>
      </c>
      <c r="KD445" s="184">
        <f t="shared" si="7695"/>
        <v>418430.88</v>
      </c>
      <c r="KE445" s="115"/>
      <c r="KF445" s="116"/>
      <c r="KG445" s="49"/>
      <c r="KH445" s="49"/>
    </row>
    <row r="446" spans="1:299" s="3" customFormat="1" ht="48" x14ac:dyDescent="0.25">
      <c r="A446" s="100">
        <v>1</v>
      </c>
      <c r="B446" s="100">
        <v>1</v>
      </c>
      <c r="C446" s="350">
        <v>1</v>
      </c>
      <c r="D446" s="375" t="s">
        <v>491</v>
      </c>
      <c r="E446" s="529" t="s">
        <v>651</v>
      </c>
      <c r="F446" s="375" t="s">
        <v>652</v>
      </c>
      <c r="G446" s="63">
        <v>63</v>
      </c>
      <c r="H446" s="92">
        <v>209215.44</v>
      </c>
      <c r="I446" s="92">
        <v>220063.64800000002</v>
      </c>
      <c r="J446" s="45"/>
      <c r="K446" s="45"/>
      <c r="L446" s="45"/>
      <c r="M446" s="45"/>
      <c r="N446" s="45">
        <f>VLOOKUP($E446,'факт КС '!$E$11:$DJ$207,3,0)</f>
        <v>0</v>
      </c>
      <c r="O446" s="45">
        <f>VLOOKUP($E446,'факт КС '!$E$11:$DJ$207,4,0)</f>
        <v>0</v>
      </c>
      <c r="P446" s="45">
        <f>VLOOKUP($E446,'факт КС '!$E$11:$DJ$207,5,0)</f>
        <v>0</v>
      </c>
      <c r="Q446" s="45">
        <f>VLOOKUP($E446,'факт КС '!$E$11:$DJ$207,6,0)</f>
        <v>0</v>
      </c>
      <c r="R446" s="45">
        <f>VLOOKUP($E446,'факт КС '!$E$11:$DJ$207,7,0)</f>
        <v>0</v>
      </c>
      <c r="S446" s="45"/>
      <c r="T446" s="45">
        <f t="shared" si="7733"/>
        <v>0</v>
      </c>
      <c r="U446" s="45">
        <f t="shared" si="7734"/>
        <v>0</v>
      </c>
      <c r="V446" s="45">
        <f t="shared" si="7735"/>
        <v>0</v>
      </c>
      <c r="W446" s="181">
        <f t="shared" si="7736"/>
        <v>0</v>
      </c>
      <c r="X446" s="181">
        <f t="shared" si="7737"/>
        <v>0</v>
      </c>
      <c r="Y446" s="181"/>
      <c r="Z446" s="181"/>
      <c r="AA446" s="110"/>
      <c r="AB446" s="111"/>
      <c r="AC446" s="45"/>
      <c r="AD446" s="45"/>
      <c r="AE446" s="45"/>
      <c r="AF446" s="45"/>
      <c r="AG446" s="45"/>
      <c r="AH446" s="45"/>
      <c r="AI446" s="45"/>
      <c r="AJ446" s="45"/>
      <c r="AK446" s="45"/>
      <c r="AL446" s="45"/>
      <c r="AM446" s="45"/>
      <c r="AN446" s="45"/>
      <c r="AO446" s="45"/>
      <c r="AP446" s="181"/>
      <c r="AQ446" s="181"/>
      <c r="AR446" s="181"/>
      <c r="AS446" s="181"/>
      <c r="AT446" s="110"/>
      <c r="AU446" s="111"/>
      <c r="AV446" s="45"/>
      <c r="AW446" s="45"/>
      <c r="AX446" s="45"/>
      <c r="AY446" s="45"/>
      <c r="AZ446" s="45"/>
      <c r="BA446" s="45"/>
      <c r="BB446" s="45"/>
      <c r="BC446" s="45"/>
      <c r="BD446" s="45"/>
      <c r="BE446" s="45"/>
      <c r="BF446" s="45"/>
      <c r="BG446" s="45"/>
      <c r="BH446" s="45"/>
      <c r="BI446" s="181"/>
      <c r="BJ446" s="181"/>
      <c r="BK446" s="181"/>
      <c r="BL446" s="181"/>
      <c r="BM446" s="110"/>
      <c r="BN446" s="111"/>
      <c r="BO446" s="45"/>
      <c r="BP446" s="45"/>
      <c r="BQ446" s="45"/>
      <c r="BR446" s="45"/>
      <c r="BS446" s="45">
        <f>VLOOKUP($E446,'факт КС '!$E$11:$DJ$207,21,0)</f>
        <v>0</v>
      </c>
      <c r="BT446" s="45">
        <f>VLOOKUP($E446,'факт КС '!$E$11:$DJ$207,22,0)</f>
        <v>0</v>
      </c>
      <c r="BU446" s="45">
        <f>VLOOKUP($E446,'факт КС '!$E$11:$DJ$207,23,0)</f>
        <v>0</v>
      </c>
      <c r="BV446" s="45">
        <f>VLOOKUP($E446,'факт КС '!$E$11:$DJ$207,24,0)</f>
        <v>0</v>
      </c>
      <c r="BW446" s="45">
        <f>VLOOKUP($E446,'факт КС '!$E$11:$DJ$207,25,0)</f>
        <v>0</v>
      </c>
      <c r="BX446" s="45">
        <f>VLOOKUP($E446,'факт КС '!$E$11:$DJ$207,26,0)</f>
        <v>0</v>
      </c>
      <c r="BY446" s="45">
        <f t="shared" si="7722"/>
        <v>0</v>
      </c>
      <c r="BZ446" s="45"/>
      <c r="CA446" s="45"/>
      <c r="CB446" s="181"/>
      <c r="CC446" s="181"/>
      <c r="CD446" s="181"/>
      <c r="CE446" s="181"/>
      <c r="CF446" s="110"/>
      <c r="CG446" s="111"/>
      <c r="CH446" s="45"/>
      <c r="CI446" s="45"/>
      <c r="CJ446" s="45"/>
      <c r="CK446" s="45"/>
      <c r="CL446" s="45">
        <f>VLOOKUP($E446,'факт КС '!$E$11:$DJ$210,33,0)</f>
        <v>0</v>
      </c>
      <c r="CM446" s="45">
        <f>VLOOKUP($E446,'факт КС '!$E$11:$DJ$210,34,0)</f>
        <v>0</v>
      </c>
      <c r="CN446" s="45">
        <f>VLOOKUP($E446,'факт КС '!$E$11:$DJ$210,35,0)</f>
        <v>0</v>
      </c>
      <c r="CO446" s="45">
        <f>VLOOKUP($E446,'факт КС '!$E$11:$DJ$210,36,0)</f>
        <v>0</v>
      </c>
      <c r="CP446" s="45">
        <f>VLOOKUP($E446,'факт КС '!$E$11:$DJ$210,37,0)</f>
        <v>0</v>
      </c>
      <c r="CQ446" s="45">
        <f>VLOOKUP($E446,'факт КС '!$E$11:$DJ$210,38,0)</f>
        <v>0</v>
      </c>
      <c r="CR446" s="45">
        <f t="shared" ref="CR446" si="7749">CL446+CO446</f>
        <v>0</v>
      </c>
      <c r="CS446" s="45">
        <f t="shared" ref="CS446" si="7750">CM446+CP446</f>
        <v>0</v>
      </c>
      <c r="CT446" s="45">
        <f t="shared" ref="CT446" si="7751">CN446+CQ446</f>
        <v>0</v>
      </c>
      <c r="CU446" s="181">
        <f t="shared" ref="CU446" si="7752">CL446-CJ446</f>
        <v>0</v>
      </c>
      <c r="CV446" s="181">
        <f t="shared" ref="CV446" si="7753">CM446-CK446</f>
        <v>0</v>
      </c>
      <c r="CW446" s="273"/>
      <c r="CX446" s="184"/>
      <c r="CY446" s="115"/>
      <c r="CZ446" s="116"/>
      <c r="DA446" s="114"/>
      <c r="DB446" s="114"/>
      <c r="DC446" s="114"/>
      <c r="DD446" s="114"/>
      <c r="DE446" s="45"/>
      <c r="DF446" s="45"/>
      <c r="DG446" s="45"/>
      <c r="DH446" s="45"/>
      <c r="DI446" s="45"/>
      <c r="DJ446" s="45"/>
      <c r="DK446" s="45"/>
      <c r="DL446" s="45"/>
      <c r="DM446" s="45"/>
      <c r="DN446" s="184"/>
      <c r="DO446" s="184"/>
      <c r="DP446" s="184"/>
      <c r="DQ446" s="184"/>
      <c r="DR446" s="115"/>
      <c r="DS446" s="116"/>
      <c r="DT446" s="114"/>
      <c r="DU446" s="114"/>
      <c r="DV446" s="114"/>
      <c r="DW446" s="114"/>
      <c r="DX446" s="45"/>
      <c r="DY446" s="45"/>
      <c r="DZ446" s="45"/>
      <c r="EA446" s="45"/>
      <c r="EB446" s="45"/>
      <c r="EC446" s="45"/>
      <c r="ED446" s="45"/>
      <c r="EE446" s="45"/>
      <c r="EF446" s="45"/>
      <c r="EG446" s="184"/>
      <c r="EH446" s="184"/>
      <c r="EI446" s="184"/>
      <c r="EJ446" s="184"/>
      <c r="EK446" s="115"/>
      <c r="EL446" s="116"/>
      <c r="EM446" s="114"/>
      <c r="EN446" s="114"/>
      <c r="EO446" s="114"/>
      <c r="EP446" s="114"/>
      <c r="EQ446" s="45">
        <f>VLOOKUP($E446,'факт КС '!$E$11:$DJ$210,63,0)</f>
        <v>0</v>
      </c>
      <c r="ER446" s="45">
        <f>VLOOKUP($E446,'факт КС '!$E$11:$DJ$210,64,0)</f>
        <v>0</v>
      </c>
      <c r="ES446" s="45">
        <f>VLOOKUP($E446,'факт КС '!$E$11:$DJ$210,65,0)</f>
        <v>0</v>
      </c>
      <c r="ET446" s="45">
        <f>VLOOKUP($E446,'факт КС '!$E$11:$DJ$210,66,0)</f>
        <v>0</v>
      </c>
      <c r="EU446" s="45">
        <f>VLOOKUP($E446,'факт КС '!$E$11:$DJ$210,67,0)</f>
        <v>0</v>
      </c>
      <c r="EV446" s="45">
        <f>VLOOKUP($E446,'факт КС '!$E$11:$DJ$210,68,0)</f>
        <v>0</v>
      </c>
      <c r="EW446" s="45">
        <f t="shared" si="7744"/>
        <v>0</v>
      </c>
      <c r="EX446" s="45">
        <f t="shared" si="7745"/>
        <v>0</v>
      </c>
      <c r="EY446" s="45">
        <f t="shared" si="7746"/>
        <v>0</v>
      </c>
      <c r="EZ446" s="184">
        <f t="shared" si="7747"/>
        <v>0</v>
      </c>
      <c r="FA446" s="184">
        <f t="shared" si="7748"/>
        <v>0</v>
      </c>
      <c r="FB446" s="184"/>
      <c r="FC446" s="184"/>
      <c r="FD446" s="115"/>
      <c r="FE446" s="116"/>
      <c r="FF446" s="114"/>
      <c r="FG446" s="114"/>
      <c r="FH446" s="114"/>
      <c r="FI446" s="114"/>
      <c r="FJ446" s="45">
        <f>VLOOKUP($E446,'факт КС '!$E$11:$DJ$210,93,0)</f>
        <v>1</v>
      </c>
      <c r="FK446" s="45">
        <f>VLOOKUP($E446,'факт КС '!$E$11:$DJ$210,94,0)</f>
        <v>209215.44</v>
      </c>
      <c r="FL446" s="45">
        <f>VLOOKUP($E446,'факт КС '!$E$11:$DJ$210,95,0)</f>
        <v>15</v>
      </c>
      <c r="FM446" s="45">
        <f>VLOOKUP($E446,'факт КС '!$E$11:$DJ$210,96,0)</f>
        <v>0</v>
      </c>
      <c r="FN446" s="45">
        <f>VLOOKUP($E446,'факт КС '!$E$11:$DJ$210,97,0)</f>
        <v>0</v>
      </c>
      <c r="FO446" s="45">
        <f>VLOOKUP($E446,'факт КС '!$E$11:$DJ$210,98,0)</f>
        <v>0</v>
      </c>
      <c r="FP446" s="45">
        <f t="shared" ref="FP446" si="7754">FJ446+FM446</f>
        <v>1</v>
      </c>
      <c r="FQ446" s="427">
        <f t="shared" ref="FQ446" si="7755">FK446+FN446</f>
        <v>209215.44</v>
      </c>
      <c r="FR446" s="45">
        <f t="shared" ref="FR446" si="7756">FL446+FO446</f>
        <v>15</v>
      </c>
      <c r="FS446" s="184">
        <f t="shared" ref="FS446" si="7757">FJ446-FH446</f>
        <v>1</v>
      </c>
      <c r="FT446" s="184">
        <f t="shared" ref="FT446" si="7758">FK446-FI446</f>
        <v>209215.44</v>
      </c>
      <c r="FU446" s="184"/>
      <c r="FV446" s="184"/>
      <c r="FW446" s="115"/>
      <c r="FX446" s="116"/>
      <c r="FY446" s="114"/>
      <c r="FZ446" s="114"/>
      <c r="GA446" s="114"/>
      <c r="GB446" s="114"/>
      <c r="GC446" s="45"/>
      <c r="GD446" s="45"/>
      <c r="GE446" s="45"/>
      <c r="GF446" s="45"/>
      <c r="GG446" s="45"/>
      <c r="GH446" s="45"/>
      <c r="GI446" s="45"/>
      <c r="GJ446" s="45"/>
      <c r="GK446" s="45"/>
      <c r="GL446" s="184"/>
      <c r="GM446" s="184"/>
      <c r="GN446" s="184"/>
      <c r="GO446" s="184"/>
      <c r="GP446" s="115"/>
      <c r="GQ446" s="116"/>
      <c r="GR446" s="114"/>
      <c r="GS446" s="114"/>
      <c r="GT446" s="114"/>
      <c r="GU446" s="114"/>
      <c r="GV446" s="45"/>
      <c r="GW446" s="45"/>
      <c r="GX446" s="45"/>
      <c r="GY446" s="45"/>
      <c r="GZ446" s="45"/>
      <c r="HA446" s="45"/>
      <c r="HB446" s="45"/>
      <c r="HC446" s="45"/>
      <c r="HD446" s="45"/>
      <c r="HE446" s="184"/>
      <c r="HF446" s="184"/>
      <c r="HG446" s="184"/>
      <c r="HH446" s="184"/>
      <c r="HI446" s="115"/>
      <c r="HJ446" s="116"/>
      <c r="HK446" s="114"/>
      <c r="HL446" s="114"/>
      <c r="HM446" s="114"/>
      <c r="HN446" s="114"/>
      <c r="HO446" s="45"/>
      <c r="HP446" s="45"/>
      <c r="HQ446" s="45"/>
      <c r="HR446" s="45"/>
      <c r="HS446" s="45"/>
      <c r="HT446" s="45"/>
      <c r="HU446" s="45"/>
      <c r="HV446" s="45"/>
      <c r="HW446" s="45"/>
      <c r="HX446" s="184"/>
      <c r="HY446" s="184"/>
      <c r="HZ446" s="184"/>
      <c r="IA446" s="184"/>
      <c r="IB446" s="115"/>
      <c r="IC446" s="116"/>
      <c r="ID446" s="117"/>
      <c r="IE446" s="117"/>
      <c r="IF446" s="114"/>
      <c r="IG446" s="114"/>
      <c r="IH446" s="45">
        <f>VLOOKUP($E446,'факт КС '!$E$11:$DJ$210,69,0)</f>
        <v>1</v>
      </c>
      <c r="II446" s="45">
        <f>VLOOKUP($E446,'факт КС '!$E$11:$DJ$210,70,0)</f>
        <v>209215.44</v>
      </c>
      <c r="IJ446" s="45">
        <f>VLOOKUP($E446,'факт КС '!$E$11:$DJ$210,71,0)</f>
        <v>36</v>
      </c>
      <c r="IK446" s="45">
        <f>VLOOKUP($E446,'факт КС '!$E$11:$DJ$210,72,0)</f>
        <v>0</v>
      </c>
      <c r="IL446" s="45">
        <f>VLOOKUP($E446,'факт КС '!$E$11:$DJ$210,73,0)</f>
        <v>0</v>
      </c>
      <c r="IM446" s="45"/>
      <c r="IN446" s="45">
        <f t="shared" ref="IN446:IN448" si="7759">IH446+IK446</f>
        <v>1</v>
      </c>
      <c r="IO446" s="45">
        <f t="shared" ref="IO446:IO448" si="7760">II446+IL446</f>
        <v>209215.44</v>
      </c>
      <c r="IP446" s="45">
        <f t="shared" ref="IP446:IP448" si="7761">IJ446+IM446</f>
        <v>36</v>
      </c>
      <c r="IQ446" s="184">
        <f t="shared" ref="IQ446:IQ448" si="7762">IH446-IF446</f>
        <v>1</v>
      </c>
      <c r="IR446" s="184">
        <f t="shared" ref="IR446:IR448" si="7763">II446-IG446</f>
        <v>209215.44</v>
      </c>
      <c r="IS446" s="184"/>
      <c r="IT446" s="184"/>
      <c r="IU446" s="115"/>
      <c r="IV446" s="116"/>
      <c r="IW446" s="117"/>
      <c r="IX446" s="117"/>
      <c r="IY446" s="114"/>
      <c r="IZ446" s="114"/>
      <c r="JA446" s="45"/>
      <c r="JB446" s="45"/>
      <c r="JC446" s="45"/>
      <c r="JD446" s="45"/>
      <c r="JE446" s="45"/>
      <c r="JF446" s="45"/>
      <c r="JG446" s="45"/>
      <c r="JH446" s="45"/>
      <c r="JI446" s="45"/>
      <c r="JJ446" s="184"/>
      <c r="JK446" s="184"/>
      <c r="JL446" s="184"/>
      <c r="JM446" s="184"/>
      <c r="JN446" s="115"/>
      <c r="JO446" s="116"/>
      <c r="JP446" s="118"/>
      <c r="JQ446" s="119"/>
      <c r="JR446" s="118"/>
      <c r="JS446" s="118"/>
      <c r="JT446" s="385">
        <f t="shared" ref="JT446" si="7764">N446+AG446+AZ446+BS446+CL446+DE446+DX446+EQ446+FJ446+GC446+GV446+HO446+IH446+JA446</f>
        <v>2</v>
      </c>
      <c r="JU446" s="385">
        <f t="shared" ref="JU446" si="7765">O446+AH446+BA446+BT446+CM446+DF446+DY446+ER446+FK446+GD446+GW446+HP446+II446+JB446</f>
        <v>418430.88</v>
      </c>
      <c r="JV446" s="385">
        <f t="shared" ref="JV446" si="7766">P446+AI446+BB446+BU446+CN446+DG446+DZ446+ES446+FL446+GE446+GX446+HQ446+IJ446+JC446</f>
        <v>51</v>
      </c>
      <c r="JW446" s="385">
        <f t="shared" ref="JW446" si="7767">Q446+AJ446+BC446+BV446+CO446+DH446+EA446+ET446+FM446+GF446+GY446+HR446+IK446+JD446</f>
        <v>0</v>
      </c>
      <c r="JX446" s="385">
        <f t="shared" ref="JX446" si="7768">R446+AK446+BD446+BW446+CP446+DI446+EB446+EU446+FN446+GG446+GZ446+HS446+IL446+JE446</f>
        <v>0</v>
      </c>
      <c r="JY446" s="385">
        <f t="shared" ref="JY446" si="7769">S446+AL446+BE446+BX446+CQ446+DJ446+EC446+EV446+FO446+GH446+HA446+HT446+IM446+JF446</f>
        <v>0</v>
      </c>
      <c r="JZ446" s="45">
        <f t="shared" ref="JZ446" si="7770">JT446+JW446</f>
        <v>2</v>
      </c>
      <c r="KA446" s="45">
        <f t="shared" ref="KA446" si="7771">JU446+JX446</f>
        <v>418430.88</v>
      </c>
      <c r="KB446" s="45">
        <f t="shared" ref="KB446" si="7772">JV446+JY446</f>
        <v>51</v>
      </c>
      <c r="KC446" s="184">
        <f t="shared" ref="KC446" si="7773">JT446-JR446</f>
        <v>2</v>
      </c>
      <c r="KD446" s="184">
        <f t="shared" ref="KD446" si="7774">JU446-JS446</f>
        <v>418430.88</v>
      </c>
      <c r="KE446" s="115"/>
      <c r="KF446" s="116"/>
      <c r="KG446" s="49"/>
      <c r="KH446" s="49"/>
    </row>
    <row r="447" spans="1:299" s="3" customFormat="1" ht="72" x14ac:dyDescent="0.2">
      <c r="A447" s="100">
        <v>1</v>
      </c>
      <c r="B447" s="100">
        <v>1</v>
      </c>
      <c r="C447" s="673">
        <v>2</v>
      </c>
      <c r="D447" s="7" t="s">
        <v>589</v>
      </c>
      <c r="E447" s="7" t="s">
        <v>626</v>
      </c>
      <c r="F447" s="7" t="s">
        <v>627</v>
      </c>
      <c r="G447" s="63">
        <v>63</v>
      </c>
      <c r="H447" s="92">
        <v>209215.44</v>
      </c>
      <c r="I447" s="92">
        <v>220063.64800000002</v>
      </c>
      <c r="J447" s="45"/>
      <c r="K447" s="45"/>
      <c r="L447" s="45"/>
      <c r="M447" s="45"/>
      <c r="N447" s="45"/>
      <c r="O447" s="45"/>
      <c r="P447" s="45"/>
      <c r="Q447" s="45"/>
      <c r="R447" s="45"/>
      <c r="S447" s="45"/>
      <c r="T447" s="45">
        <f t="shared" si="7608"/>
        <v>0</v>
      </c>
      <c r="U447" s="45">
        <f t="shared" si="7609"/>
        <v>0</v>
      </c>
      <c r="V447" s="45">
        <f t="shared" si="7610"/>
        <v>0</v>
      </c>
      <c r="W447" s="181">
        <f t="shared" si="7611"/>
        <v>0</v>
      </c>
      <c r="X447" s="181">
        <f t="shared" si="7612"/>
        <v>0</v>
      </c>
      <c r="Y447" s="181"/>
      <c r="Z447" s="181"/>
      <c r="AA447" s="46"/>
      <c r="AB447" s="46"/>
      <c r="AC447" s="45"/>
      <c r="AD447" s="45"/>
      <c r="AE447" s="45"/>
      <c r="AF447" s="45"/>
      <c r="AG447" s="45">
        <f>VLOOKUP($E447,'факт КС '!$E$11:$DJ$207,15,0)</f>
        <v>0</v>
      </c>
      <c r="AH447" s="45">
        <f>VLOOKUP($E447,'факт КС '!$E$11:$DJ$207,16,0)</f>
        <v>0</v>
      </c>
      <c r="AI447" s="45">
        <f>VLOOKUP($E447,'факт КС '!$E$11:$DJ$207,17,0)</f>
        <v>0</v>
      </c>
      <c r="AJ447" s="45">
        <f>VLOOKUP($E447,'факт КС '!$E$11:$DJ$207,18,0)</f>
        <v>0</v>
      </c>
      <c r="AK447" s="45">
        <f>VLOOKUP($E447,'факт КС '!$E$11:$DJ$207,19,0)</f>
        <v>0</v>
      </c>
      <c r="AL447" s="45">
        <f>VLOOKUP($E447,'факт КС '!$E$11:$DJ$207,20,0)</f>
        <v>0</v>
      </c>
      <c r="AM447" s="45">
        <f t="shared" si="7717"/>
        <v>0</v>
      </c>
      <c r="AN447" s="45">
        <f t="shared" si="7718"/>
        <v>0</v>
      </c>
      <c r="AO447" s="45">
        <f t="shared" si="7719"/>
        <v>0</v>
      </c>
      <c r="AP447" s="181">
        <f t="shared" si="7720"/>
        <v>0</v>
      </c>
      <c r="AQ447" s="181">
        <f t="shared" si="7721"/>
        <v>0</v>
      </c>
      <c r="AR447" s="181"/>
      <c r="AS447" s="181"/>
      <c r="AT447" s="46"/>
      <c r="AU447" s="46"/>
      <c r="AV447" s="45"/>
      <c r="AW447" s="45"/>
      <c r="AX447" s="45"/>
      <c r="AY447" s="45"/>
      <c r="AZ447" s="45"/>
      <c r="BA447" s="45"/>
      <c r="BB447" s="45"/>
      <c r="BC447" s="45"/>
      <c r="BD447" s="45"/>
      <c r="BE447" s="45"/>
      <c r="BF447" s="45">
        <f t="shared" si="7201"/>
        <v>0</v>
      </c>
      <c r="BG447" s="45">
        <f t="shared" si="7202"/>
        <v>0</v>
      </c>
      <c r="BH447" s="45">
        <f t="shared" si="7203"/>
        <v>0</v>
      </c>
      <c r="BI447" s="181">
        <f t="shared" si="7151"/>
        <v>0</v>
      </c>
      <c r="BJ447" s="181">
        <f t="shared" si="7253"/>
        <v>0</v>
      </c>
      <c r="BK447" s="181"/>
      <c r="BL447" s="181"/>
      <c r="BM447" s="46"/>
      <c r="BN447" s="46"/>
      <c r="BO447" s="45"/>
      <c r="BP447" s="45"/>
      <c r="BQ447" s="45"/>
      <c r="BR447" s="45"/>
      <c r="BS447" s="45">
        <f>VLOOKUP($E447,'факт КС '!$E$11:$DJ$207,21,0)</f>
        <v>0</v>
      </c>
      <c r="BT447" s="45">
        <f>VLOOKUP($E447,'факт КС '!$E$11:$DJ$207,22,0)</f>
        <v>0</v>
      </c>
      <c r="BU447" s="45">
        <f>VLOOKUP($E447,'факт КС '!$E$11:$DJ$207,23,0)</f>
        <v>0</v>
      </c>
      <c r="BV447" s="45">
        <f>VLOOKUP($E447,'факт КС '!$E$11:$DJ$207,24,0)</f>
        <v>0</v>
      </c>
      <c r="BW447" s="45">
        <f>VLOOKUP($E447,'факт КС '!$E$11:$DJ$207,25,0)</f>
        <v>0</v>
      </c>
      <c r="BX447" s="45">
        <f>VLOOKUP($E447,'факт КС '!$E$11:$DJ$207,26,0)</f>
        <v>0</v>
      </c>
      <c r="BY447" s="45">
        <f t="shared" si="7722"/>
        <v>0</v>
      </c>
      <c r="BZ447" s="45">
        <f t="shared" si="7205"/>
        <v>0</v>
      </c>
      <c r="CA447" s="45">
        <f t="shared" si="7206"/>
        <v>0</v>
      </c>
      <c r="CB447" s="181">
        <f t="shared" si="7207"/>
        <v>0</v>
      </c>
      <c r="CC447" s="181">
        <f t="shared" si="7255"/>
        <v>0</v>
      </c>
      <c r="CD447" s="181"/>
      <c r="CE447" s="181"/>
      <c r="CF447" s="46"/>
      <c r="CG447" s="46"/>
      <c r="CH447" s="45"/>
      <c r="CI447" s="45"/>
      <c r="CJ447" s="45"/>
      <c r="CK447" s="45"/>
      <c r="CL447" s="45">
        <f>VLOOKUP($E447,'факт КС '!$E$11:$DJ$210,33,0)</f>
        <v>1</v>
      </c>
      <c r="CM447" s="45">
        <f>VLOOKUP($E447,'факт КС '!$E$11:$DJ$210,34,0)</f>
        <v>209215.44</v>
      </c>
      <c r="CN447" s="45">
        <f>VLOOKUP($E447,'факт КС '!$E$11:$DJ$210,35,0)</f>
        <v>10</v>
      </c>
      <c r="CO447" s="45">
        <f>VLOOKUP($E447,'факт КС '!$E$11:$DJ$210,36,0)</f>
        <v>0</v>
      </c>
      <c r="CP447" s="45">
        <f>VLOOKUP($E447,'факт КС '!$E$11:$DJ$210,37,0)</f>
        <v>0</v>
      </c>
      <c r="CQ447" s="45">
        <f>VLOOKUP($E447,'факт КС '!$E$11:$DJ$210,38,0)</f>
        <v>0</v>
      </c>
      <c r="CR447" s="45">
        <f t="shared" si="7739"/>
        <v>1</v>
      </c>
      <c r="CS447" s="45">
        <f t="shared" si="7740"/>
        <v>209215.44</v>
      </c>
      <c r="CT447" s="45">
        <f t="shared" si="7741"/>
        <v>10</v>
      </c>
      <c r="CU447" s="181"/>
      <c r="CV447" s="181"/>
      <c r="CW447" s="272"/>
      <c r="CX447" s="181"/>
      <c r="CY447" s="46"/>
      <c r="CZ447" s="46"/>
      <c r="DA447" s="45"/>
      <c r="DB447" s="45"/>
      <c r="DC447" s="45"/>
      <c r="DD447" s="45"/>
      <c r="DE447" s="45"/>
      <c r="DF447" s="45"/>
      <c r="DG447" s="45"/>
      <c r="DH447" s="45"/>
      <c r="DI447" s="45"/>
      <c r="DJ447" s="45"/>
      <c r="DK447" s="45">
        <f t="shared" si="7211"/>
        <v>0</v>
      </c>
      <c r="DL447" s="45">
        <f t="shared" si="7212"/>
        <v>0</v>
      </c>
      <c r="DM447" s="45">
        <f t="shared" si="7213"/>
        <v>0</v>
      </c>
      <c r="DN447" s="184">
        <f t="shared" si="7214"/>
        <v>0</v>
      </c>
      <c r="DO447" s="184">
        <f t="shared" si="7258"/>
        <v>0</v>
      </c>
      <c r="DP447" s="181"/>
      <c r="DQ447" s="181"/>
      <c r="DR447" s="46"/>
      <c r="DS447" s="46"/>
      <c r="DT447" s="45"/>
      <c r="DU447" s="45"/>
      <c r="DV447" s="45"/>
      <c r="DW447" s="45"/>
      <c r="DX447" s="45"/>
      <c r="DY447" s="45"/>
      <c r="DZ447" s="45"/>
      <c r="EA447" s="45"/>
      <c r="EB447" s="45"/>
      <c r="EC447" s="45"/>
      <c r="ED447" s="45">
        <f t="shared" si="7215"/>
        <v>0</v>
      </c>
      <c r="EE447" s="45">
        <f t="shared" si="7216"/>
        <v>0</v>
      </c>
      <c r="EF447" s="45">
        <f t="shared" si="7217"/>
        <v>0</v>
      </c>
      <c r="EG447" s="184">
        <f t="shared" si="7218"/>
        <v>0</v>
      </c>
      <c r="EH447" s="184">
        <f t="shared" si="7259"/>
        <v>0</v>
      </c>
      <c r="EI447" s="181"/>
      <c r="EJ447" s="181"/>
      <c r="EK447" s="46"/>
      <c r="EL447" s="46"/>
      <c r="EM447" s="45"/>
      <c r="EN447" s="45"/>
      <c r="EO447" s="45"/>
      <c r="EP447" s="45"/>
      <c r="EQ447" s="45">
        <f>VLOOKUP($E447,'факт КС '!$E$11:$DJ$210,63,0)</f>
        <v>0</v>
      </c>
      <c r="ER447" s="45">
        <f>VLOOKUP($E447,'факт КС '!$E$11:$DJ$210,64,0)</f>
        <v>0</v>
      </c>
      <c r="ES447" s="45">
        <f>VLOOKUP($E447,'факт КС '!$E$11:$DJ$210,65,0)</f>
        <v>0</v>
      </c>
      <c r="ET447" s="45">
        <f>VLOOKUP($E447,'факт КС '!$E$11:$DJ$210,66,0)</f>
        <v>0</v>
      </c>
      <c r="EU447" s="45">
        <f>VLOOKUP($E447,'факт КС '!$E$11:$DJ$210,67,0)</f>
        <v>0</v>
      </c>
      <c r="EV447" s="45">
        <f>VLOOKUP($E447,'факт КС '!$E$11:$DJ$210,68,0)</f>
        <v>0</v>
      </c>
      <c r="EW447" s="45">
        <f t="shared" si="7744"/>
        <v>0</v>
      </c>
      <c r="EX447" s="45">
        <f t="shared" si="7745"/>
        <v>0</v>
      </c>
      <c r="EY447" s="45">
        <f t="shared" si="7746"/>
        <v>0</v>
      </c>
      <c r="EZ447" s="184">
        <f t="shared" si="7747"/>
        <v>0</v>
      </c>
      <c r="FA447" s="184">
        <f t="shared" si="7748"/>
        <v>0</v>
      </c>
      <c r="FB447" s="181"/>
      <c r="FC447" s="181"/>
      <c r="FD447" s="46"/>
      <c r="FE447" s="46"/>
      <c r="FF447" s="45"/>
      <c r="FG447" s="45"/>
      <c r="FH447" s="45"/>
      <c r="FI447" s="45"/>
      <c r="FJ447" s="45">
        <f>VLOOKUP($E447,'факт КС '!$E$11:$DJ$210,93,0)</f>
        <v>0</v>
      </c>
      <c r="FK447" s="45">
        <f>VLOOKUP($E447,'факт КС '!$E$11:$DJ$210,94,0)</f>
        <v>0</v>
      </c>
      <c r="FL447" s="45">
        <f>VLOOKUP($E447,'факт КС '!$E$11:$DJ$210,95,0)</f>
        <v>0</v>
      </c>
      <c r="FM447" s="45">
        <f>VLOOKUP($E447,'факт КС '!$E$11:$DJ$210,96,0)</f>
        <v>0</v>
      </c>
      <c r="FN447" s="45">
        <f>VLOOKUP($E447,'факт КС '!$E$11:$DJ$210,97,0)</f>
        <v>0</v>
      </c>
      <c r="FO447" s="45">
        <f>VLOOKUP($E447,'факт КС '!$E$11:$DJ$210,98,0)</f>
        <v>0</v>
      </c>
      <c r="FP447" s="45">
        <f t="shared" si="7723"/>
        <v>0</v>
      </c>
      <c r="FQ447" s="45">
        <f t="shared" si="7724"/>
        <v>0</v>
      </c>
      <c r="FR447" s="45">
        <f t="shared" si="7725"/>
        <v>0</v>
      </c>
      <c r="FS447" s="184">
        <f t="shared" si="7726"/>
        <v>0</v>
      </c>
      <c r="FT447" s="184">
        <f t="shared" si="7727"/>
        <v>0</v>
      </c>
      <c r="FU447" s="181"/>
      <c r="FV447" s="181"/>
      <c r="FW447" s="46"/>
      <c r="FX447" s="46"/>
      <c r="FY447" s="45"/>
      <c r="FZ447" s="45"/>
      <c r="GA447" s="45"/>
      <c r="GB447" s="45"/>
      <c r="GC447" s="45">
        <f>VLOOKUP($E447,'факт КС '!$E$11:$DJ$210,87,0)</f>
        <v>0</v>
      </c>
      <c r="GD447" s="45">
        <f>VLOOKUP($E447,'факт КС '!$E$11:$DJ$210,88,0)</f>
        <v>0</v>
      </c>
      <c r="GE447" s="45">
        <f>VLOOKUP($E447,'факт КС '!$E$11:$DJ$210,89,0)</f>
        <v>0</v>
      </c>
      <c r="GF447" s="45">
        <f>VLOOKUP($E447,'факт КС '!$E$11:$DJ$210,90,0)</f>
        <v>0</v>
      </c>
      <c r="GG447" s="45">
        <f>VLOOKUP($E447,'факт КС '!$E$11:$DJ$210,91,0)</f>
        <v>0</v>
      </c>
      <c r="GH447" s="45">
        <f>VLOOKUP($E447,'факт КС '!$E$11:$DJ$210,92,0)</f>
        <v>0</v>
      </c>
      <c r="GI447" s="45">
        <f t="shared" si="7728"/>
        <v>0</v>
      </c>
      <c r="GJ447" s="45">
        <f t="shared" si="7729"/>
        <v>0</v>
      </c>
      <c r="GK447" s="45">
        <f t="shared" si="7730"/>
        <v>0</v>
      </c>
      <c r="GL447" s="184">
        <f t="shared" si="7731"/>
        <v>0</v>
      </c>
      <c r="GM447" s="184">
        <f t="shared" si="7732"/>
        <v>0</v>
      </c>
      <c r="GN447" s="181"/>
      <c r="GO447" s="181"/>
      <c r="GP447" s="46"/>
      <c r="GQ447" s="46"/>
      <c r="GR447" s="45"/>
      <c r="GS447" s="45"/>
      <c r="GT447" s="45"/>
      <c r="GU447" s="45"/>
      <c r="GV447" s="45"/>
      <c r="GW447" s="45"/>
      <c r="GX447" s="45"/>
      <c r="GY447" s="45"/>
      <c r="GZ447" s="45"/>
      <c r="HA447" s="45"/>
      <c r="HB447" s="45">
        <f t="shared" si="7234"/>
        <v>0</v>
      </c>
      <c r="HC447" s="45">
        <f t="shared" si="7235"/>
        <v>0</v>
      </c>
      <c r="HD447" s="45">
        <f t="shared" si="7236"/>
        <v>0</v>
      </c>
      <c r="HE447" s="184">
        <f t="shared" si="7237"/>
        <v>0</v>
      </c>
      <c r="HF447" s="184">
        <f t="shared" si="7275"/>
        <v>0</v>
      </c>
      <c r="HG447" s="181"/>
      <c r="HH447" s="181"/>
      <c r="HI447" s="46"/>
      <c r="HJ447" s="46"/>
      <c r="HK447" s="45"/>
      <c r="HL447" s="45"/>
      <c r="HM447" s="45"/>
      <c r="HN447" s="45"/>
      <c r="HO447" s="45"/>
      <c r="HP447" s="45"/>
      <c r="HQ447" s="45"/>
      <c r="HR447" s="45"/>
      <c r="HS447" s="45"/>
      <c r="HT447" s="45"/>
      <c r="HU447" s="45">
        <f t="shared" si="7238"/>
        <v>0</v>
      </c>
      <c r="HV447" s="45">
        <f t="shared" si="7239"/>
        <v>0</v>
      </c>
      <c r="HW447" s="45">
        <f t="shared" si="7240"/>
        <v>0</v>
      </c>
      <c r="HX447" s="184">
        <f t="shared" si="7241"/>
        <v>0</v>
      </c>
      <c r="HY447" s="184">
        <f t="shared" si="7276"/>
        <v>0</v>
      </c>
      <c r="HZ447" s="181"/>
      <c r="IA447" s="181"/>
      <c r="IB447" s="46"/>
      <c r="IC447" s="46"/>
      <c r="ID447" s="46"/>
      <c r="IE447" s="46"/>
      <c r="IF447" s="45"/>
      <c r="IG447" s="45"/>
      <c r="IH447" s="45">
        <f>VLOOKUP($E447,'факт КС '!$E$11:$DJ$210,69,0)</f>
        <v>1</v>
      </c>
      <c r="II447" s="45">
        <f>VLOOKUP($E447,'факт КС '!$E$11:$DJ$210,70,0)</f>
        <v>209215.44</v>
      </c>
      <c r="IJ447" s="45">
        <f>VLOOKUP($E447,'факт КС '!$E$11:$DJ$210,71,0)</f>
        <v>12</v>
      </c>
      <c r="IK447" s="45">
        <f>VLOOKUP($E447,'факт КС '!$E$11:$DJ$210,72,0)</f>
        <v>0</v>
      </c>
      <c r="IL447" s="45">
        <f>VLOOKUP($E447,'факт КС '!$E$11:$DJ$210,73,0)</f>
        <v>0</v>
      </c>
      <c r="IM447" s="45"/>
      <c r="IN447" s="45">
        <f t="shared" si="7759"/>
        <v>1</v>
      </c>
      <c r="IO447" s="45">
        <f t="shared" si="7760"/>
        <v>209215.44</v>
      </c>
      <c r="IP447" s="45">
        <f t="shared" si="7761"/>
        <v>12</v>
      </c>
      <c r="IQ447" s="184">
        <f t="shared" si="7762"/>
        <v>1</v>
      </c>
      <c r="IR447" s="184">
        <f t="shared" si="7763"/>
        <v>209215.44</v>
      </c>
      <c r="IS447" s="181"/>
      <c r="IT447" s="181"/>
      <c r="IU447" s="46"/>
      <c r="IV447" s="46"/>
      <c r="IW447" s="46"/>
      <c r="IX447" s="46"/>
      <c r="IY447" s="45"/>
      <c r="IZ447" s="45"/>
      <c r="JA447" s="45"/>
      <c r="JB447" s="45"/>
      <c r="JC447" s="45"/>
      <c r="JD447" s="45"/>
      <c r="JE447" s="45"/>
      <c r="JF447" s="45"/>
      <c r="JG447" s="45">
        <f t="shared" si="7191"/>
        <v>0</v>
      </c>
      <c r="JH447" s="45">
        <f t="shared" si="7192"/>
        <v>0</v>
      </c>
      <c r="JI447" s="45">
        <f t="shared" si="7193"/>
        <v>0</v>
      </c>
      <c r="JJ447" s="184">
        <f t="shared" si="7194"/>
        <v>0</v>
      </c>
      <c r="JK447" s="184">
        <f t="shared" si="7278"/>
        <v>0</v>
      </c>
      <c r="JL447" s="181"/>
      <c r="JM447" s="181"/>
      <c r="JN447" s="46"/>
      <c r="JO447" s="46"/>
      <c r="JP447" s="47"/>
      <c r="JQ447" s="48"/>
      <c r="JR447" s="47"/>
      <c r="JS447" s="47"/>
      <c r="JT447" s="385">
        <f t="shared" si="7688"/>
        <v>2</v>
      </c>
      <c r="JU447" s="385">
        <f t="shared" si="7689"/>
        <v>418430.88</v>
      </c>
      <c r="JV447" s="385">
        <f t="shared" si="7690"/>
        <v>22</v>
      </c>
      <c r="JW447" s="385">
        <f t="shared" si="7691"/>
        <v>0</v>
      </c>
      <c r="JX447" s="385">
        <f t="shared" si="7692"/>
        <v>0</v>
      </c>
      <c r="JY447" s="385">
        <f t="shared" si="7693"/>
        <v>0</v>
      </c>
      <c r="JZ447" s="45">
        <f t="shared" si="7452"/>
        <v>2</v>
      </c>
      <c r="KA447" s="45">
        <f t="shared" si="7359"/>
        <v>418430.88</v>
      </c>
      <c r="KB447" s="45">
        <f t="shared" si="7360"/>
        <v>22</v>
      </c>
      <c r="KC447" s="184">
        <f t="shared" si="7694"/>
        <v>2</v>
      </c>
      <c r="KD447" s="184">
        <f t="shared" si="7695"/>
        <v>418430.88</v>
      </c>
      <c r="KE447" s="46"/>
      <c r="KF447" s="46"/>
      <c r="KG447" s="49"/>
      <c r="KH447" s="49"/>
    </row>
    <row r="448" spans="1:299" s="3" customFormat="1" hidden="1" x14ac:dyDescent="0.2">
      <c r="A448" s="100">
        <v>1</v>
      </c>
      <c r="B448" s="62"/>
      <c r="C448" s="49"/>
      <c r="D448" s="7"/>
      <c r="E448" s="7"/>
      <c r="F448" s="7"/>
      <c r="G448" s="63"/>
      <c r="H448" s="92"/>
      <c r="I448" s="92"/>
      <c r="J448" s="45"/>
      <c r="K448" s="45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  <c r="W448" s="181"/>
      <c r="X448" s="181"/>
      <c r="Y448" s="181"/>
      <c r="Z448" s="181"/>
      <c r="AA448" s="46"/>
      <c r="AB448" s="46"/>
      <c r="AC448" s="45"/>
      <c r="AD448" s="45"/>
      <c r="AE448" s="45"/>
      <c r="AF448" s="45"/>
      <c r="AG448" s="45"/>
      <c r="AH448" s="45"/>
      <c r="AI448" s="45"/>
      <c r="AJ448" s="45"/>
      <c r="AK448" s="45"/>
      <c r="AL448" s="45"/>
      <c r="AM448" s="45"/>
      <c r="AN448" s="45"/>
      <c r="AO448" s="45"/>
      <c r="AP448" s="181"/>
      <c r="AQ448" s="181"/>
      <c r="AR448" s="181"/>
      <c r="AS448" s="181"/>
      <c r="AT448" s="46"/>
      <c r="AU448" s="46"/>
      <c r="AV448" s="45"/>
      <c r="AW448" s="45"/>
      <c r="AX448" s="45"/>
      <c r="AY448" s="45"/>
      <c r="AZ448" s="45"/>
      <c r="BA448" s="45"/>
      <c r="BB448" s="45"/>
      <c r="BC448" s="45"/>
      <c r="BD448" s="45"/>
      <c r="BE448" s="45"/>
      <c r="BF448" s="45"/>
      <c r="BG448" s="45"/>
      <c r="BH448" s="45"/>
      <c r="BI448" s="181"/>
      <c r="BJ448" s="181"/>
      <c r="BK448" s="181"/>
      <c r="BL448" s="181"/>
      <c r="BM448" s="46"/>
      <c r="BN448" s="46"/>
      <c r="BO448" s="45"/>
      <c r="BP448" s="45"/>
      <c r="BQ448" s="45"/>
      <c r="BR448" s="45"/>
      <c r="BS448" s="45"/>
      <c r="BT448" s="45"/>
      <c r="BU448" s="45"/>
      <c r="BV448" s="45"/>
      <c r="BW448" s="45"/>
      <c r="BX448" s="45"/>
      <c r="BY448" s="45"/>
      <c r="BZ448" s="45"/>
      <c r="CA448" s="45"/>
      <c r="CB448" s="181"/>
      <c r="CC448" s="181"/>
      <c r="CD448" s="181"/>
      <c r="CE448" s="181"/>
      <c r="CF448" s="46"/>
      <c r="CG448" s="46"/>
      <c r="CH448" s="45"/>
      <c r="CI448" s="45"/>
      <c r="CJ448" s="45"/>
      <c r="CK448" s="45"/>
      <c r="CL448" s="45"/>
      <c r="CM448" s="45"/>
      <c r="CN448" s="45"/>
      <c r="CO448" s="45"/>
      <c r="CP448" s="45"/>
      <c r="CQ448" s="45"/>
      <c r="CR448" s="45"/>
      <c r="CS448" s="45"/>
      <c r="CT448" s="45"/>
      <c r="CU448" s="181"/>
      <c r="CV448" s="181"/>
      <c r="CW448" s="272"/>
      <c r="CX448" s="181"/>
      <c r="CY448" s="46"/>
      <c r="CZ448" s="46"/>
      <c r="DA448" s="45"/>
      <c r="DB448" s="45"/>
      <c r="DC448" s="45"/>
      <c r="DD448" s="45"/>
      <c r="DE448" s="45"/>
      <c r="DF448" s="45"/>
      <c r="DG448" s="45"/>
      <c r="DH448" s="45"/>
      <c r="DI448" s="45"/>
      <c r="DJ448" s="45"/>
      <c r="DK448" s="52"/>
      <c r="DL448" s="45"/>
      <c r="DM448" s="45"/>
      <c r="DN448" s="184"/>
      <c r="DO448" s="184"/>
      <c r="DP448" s="181"/>
      <c r="DQ448" s="181"/>
      <c r="DR448" s="46"/>
      <c r="DS448" s="46"/>
      <c r="DT448" s="45"/>
      <c r="DU448" s="45"/>
      <c r="DV448" s="45"/>
      <c r="DW448" s="45"/>
      <c r="DX448" s="45"/>
      <c r="DY448" s="45"/>
      <c r="DZ448" s="45"/>
      <c r="EA448" s="45"/>
      <c r="EB448" s="45"/>
      <c r="EC448" s="45"/>
      <c r="ED448" s="52"/>
      <c r="EE448" s="45"/>
      <c r="EF448" s="45"/>
      <c r="EG448" s="184"/>
      <c r="EH448" s="184"/>
      <c r="EI448" s="181"/>
      <c r="EJ448" s="181"/>
      <c r="EK448" s="46"/>
      <c r="EL448" s="46"/>
      <c r="EM448" s="45"/>
      <c r="EN448" s="45"/>
      <c r="EO448" s="45"/>
      <c r="EP448" s="45"/>
      <c r="EQ448" s="45"/>
      <c r="ER448" s="45"/>
      <c r="ES448" s="45"/>
      <c r="ET448" s="45"/>
      <c r="EU448" s="45"/>
      <c r="EV448" s="45"/>
      <c r="EW448" s="52"/>
      <c r="EX448" s="45"/>
      <c r="EY448" s="45"/>
      <c r="EZ448" s="184"/>
      <c r="FA448" s="184"/>
      <c r="FB448" s="181"/>
      <c r="FC448" s="181"/>
      <c r="FD448" s="46"/>
      <c r="FE448" s="46"/>
      <c r="FF448" s="45"/>
      <c r="FG448" s="45"/>
      <c r="FH448" s="45"/>
      <c r="FI448" s="45"/>
      <c r="FJ448" s="45"/>
      <c r="FK448" s="45"/>
      <c r="FL448" s="45"/>
      <c r="FM448" s="45"/>
      <c r="FN448" s="45"/>
      <c r="FO448" s="45"/>
      <c r="FP448" s="52"/>
      <c r="FQ448" s="45"/>
      <c r="FR448" s="45"/>
      <c r="FS448" s="184"/>
      <c r="FT448" s="184"/>
      <c r="FU448" s="181"/>
      <c r="FV448" s="181"/>
      <c r="FW448" s="46"/>
      <c r="FX448" s="46"/>
      <c r="FY448" s="45"/>
      <c r="FZ448" s="45"/>
      <c r="GA448" s="45"/>
      <c r="GB448" s="45"/>
      <c r="GC448" s="45"/>
      <c r="GD448" s="45"/>
      <c r="GE448" s="45"/>
      <c r="GF448" s="45"/>
      <c r="GG448" s="45"/>
      <c r="GH448" s="45"/>
      <c r="GI448" s="52"/>
      <c r="GJ448" s="45"/>
      <c r="GK448" s="45"/>
      <c r="GL448" s="184"/>
      <c r="GM448" s="184"/>
      <c r="GN448" s="181"/>
      <c r="GO448" s="181"/>
      <c r="GP448" s="46"/>
      <c r="GQ448" s="46"/>
      <c r="GR448" s="45"/>
      <c r="GS448" s="45"/>
      <c r="GT448" s="45"/>
      <c r="GU448" s="45"/>
      <c r="GV448" s="45"/>
      <c r="GW448" s="45"/>
      <c r="GX448" s="45"/>
      <c r="GY448" s="45"/>
      <c r="GZ448" s="45"/>
      <c r="HA448" s="45"/>
      <c r="HB448" s="52"/>
      <c r="HC448" s="45"/>
      <c r="HD448" s="45"/>
      <c r="HE448" s="184"/>
      <c r="HF448" s="184"/>
      <c r="HG448" s="181"/>
      <c r="HH448" s="181"/>
      <c r="HI448" s="46"/>
      <c r="HJ448" s="46"/>
      <c r="HK448" s="45"/>
      <c r="HL448" s="45"/>
      <c r="HM448" s="45"/>
      <c r="HN448" s="45"/>
      <c r="HO448" s="45"/>
      <c r="HP448" s="45"/>
      <c r="HQ448" s="45"/>
      <c r="HR448" s="45"/>
      <c r="HS448" s="45"/>
      <c r="HT448" s="45"/>
      <c r="HU448" s="52"/>
      <c r="HV448" s="45"/>
      <c r="HW448" s="45"/>
      <c r="HX448" s="184"/>
      <c r="HY448" s="184"/>
      <c r="HZ448" s="181"/>
      <c r="IA448" s="181"/>
      <c r="IB448" s="46"/>
      <c r="IC448" s="46"/>
      <c r="ID448" s="46"/>
      <c r="IE448" s="46"/>
      <c r="IF448" s="45"/>
      <c r="IG448" s="45"/>
      <c r="IH448" s="45"/>
      <c r="II448" s="45"/>
      <c r="IJ448" s="45"/>
      <c r="IK448" s="45"/>
      <c r="IL448" s="45"/>
      <c r="IM448" s="45"/>
      <c r="IN448" s="45">
        <f t="shared" si="7759"/>
        <v>0</v>
      </c>
      <c r="IO448" s="45">
        <f t="shared" si="7760"/>
        <v>0</v>
      </c>
      <c r="IP448" s="45">
        <f t="shared" si="7761"/>
        <v>0</v>
      </c>
      <c r="IQ448" s="184">
        <f t="shared" si="7762"/>
        <v>0</v>
      </c>
      <c r="IR448" s="184">
        <f t="shared" si="7763"/>
        <v>0</v>
      </c>
      <c r="IS448" s="181"/>
      <c r="IT448" s="181"/>
      <c r="IU448" s="46"/>
      <c r="IV448" s="46"/>
      <c r="IW448" s="46"/>
      <c r="IX448" s="46"/>
      <c r="IY448" s="45"/>
      <c r="IZ448" s="45"/>
      <c r="JA448" s="45"/>
      <c r="JB448" s="45"/>
      <c r="JC448" s="45"/>
      <c r="JD448" s="45"/>
      <c r="JE448" s="45"/>
      <c r="JF448" s="45"/>
      <c r="JG448" s="52"/>
      <c r="JH448" s="45"/>
      <c r="JI448" s="45"/>
      <c r="JJ448" s="184"/>
      <c r="JK448" s="184"/>
      <c r="JL448" s="181"/>
      <c r="JM448" s="181"/>
      <c r="JN448" s="46"/>
      <c r="JO448" s="46"/>
      <c r="JP448" s="47"/>
      <c r="JQ448" s="48"/>
      <c r="JR448" s="47"/>
      <c r="JS448" s="47"/>
      <c r="JT448" s="385"/>
      <c r="JU448" s="385"/>
      <c r="JV448" s="385"/>
      <c r="JW448" s="385"/>
      <c r="JX448" s="385"/>
      <c r="JY448" s="385"/>
      <c r="JZ448" s="45"/>
      <c r="KA448" s="45"/>
      <c r="KB448" s="45"/>
      <c r="KC448" s="184"/>
      <c r="KD448" s="184"/>
      <c r="KE448" s="46"/>
      <c r="KF448" s="46"/>
      <c r="KG448" s="49"/>
      <c r="KH448" s="49"/>
    </row>
    <row r="449" spans="1:299" x14ac:dyDescent="0.2">
      <c r="A449" s="100">
        <v>1</v>
      </c>
      <c r="B449" s="100">
        <v>1</v>
      </c>
      <c r="C449" s="66"/>
      <c r="D449" s="257"/>
      <c r="E449" s="257"/>
      <c r="F449" s="686" t="s">
        <v>312</v>
      </c>
      <c r="G449" s="98">
        <v>64</v>
      </c>
      <c r="H449" s="104">
        <v>231478.92800000001</v>
      </c>
      <c r="I449" s="104">
        <v>247272.97759999998</v>
      </c>
      <c r="J449" s="57">
        <f>VLOOKUP($G449,'ВМП план КС'!$A$8:$AQ$94,14,0)</f>
        <v>0</v>
      </c>
      <c r="K449" s="57">
        <f>VLOOKUP($G449,'ВМП план КС'!$A$8:$AQ$94,15,0)</f>
        <v>0</v>
      </c>
      <c r="L449" s="57">
        <f>SUM(J449/12*$B$2)</f>
        <v>0</v>
      </c>
      <c r="M449" s="57">
        <f>SUM(K449/12*$B$2)</f>
        <v>0</v>
      </c>
      <c r="N449" s="57">
        <f>SUM(N450:N453)</f>
        <v>0</v>
      </c>
      <c r="O449" s="57">
        <f t="shared" ref="O449:R449" si="7775">SUM(O450:O453)</f>
        <v>0</v>
      </c>
      <c r="P449" s="57">
        <f t="shared" si="7775"/>
        <v>0</v>
      </c>
      <c r="Q449" s="57">
        <f t="shared" si="7775"/>
        <v>0</v>
      </c>
      <c r="R449" s="57">
        <f t="shared" si="7775"/>
        <v>0</v>
      </c>
      <c r="S449" s="56">
        <f>SUM(S450:S452)</f>
        <v>0</v>
      </c>
      <c r="T449" s="59">
        <f t="shared" ref="T449:T453" si="7776">N449+Q449</f>
        <v>0</v>
      </c>
      <c r="U449" s="59">
        <f t="shared" ref="U449:U453" si="7777">O449+R449</f>
        <v>0</v>
      </c>
      <c r="V449" s="59">
        <f t="shared" ref="V449:V453" si="7778">P449+S449</f>
        <v>0</v>
      </c>
      <c r="W449" s="72">
        <f t="shared" ref="W449:W453" si="7779">N449-L449</f>
        <v>0</v>
      </c>
      <c r="X449" s="72">
        <f t="shared" ref="X449:X453" si="7780">O449-M449</f>
        <v>0</v>
      </c>
      <c r="Y449" s="307" t="e">
        <f>N449/L449</f>
        <v>#DIV/0!</v>
      </c>
      <c r="Z449" s="307" t="e">
        <f>O449/M449</f>
        <v>#DIV/0!</v>
      </c>
      <c r="AA449" s="156">
        <f>$H449</f>
        <v>231478.92800000001</v>
      </c>
      <c r="AB449" s="157" t="e">
        <f>O449/N449</f>
        <v>#DIV/0!</v>
      </c>
      <c r="AC449" s="57">
        <f>VLOOKUP($G449,'ВМП план КС'!$A$8:$AQ$93,12,0)</f>
        <v>0</v>
      </c>
      <c r="AD449" s="57">
        <f>VLOOKUP($G449,'ВМП план КС'!$A$8:$AQ$93,13,0)</f>
        <v>0</v>
      </c>
      <c r="AE449" s="57">
        <f>SUM(AC449/12*$B$2)</f>
        <v>0</v>
      </c>
      <c r="AF449" s="57">
        <f>SUM(AD449/12*$B$2)</f>
        <v>0</v>
      </c>
      <c r="AG449" s="57">
        <f>SUM(AG450:AG453)</f>
        <v>0</v>
      </c>
      <c r="AH449" s="57">
        <f t="shared" ref="AH449" si="7781">SUM(AH450:AH453)</f>
        <v>0</v>
      </c>
      <c r="AI449" s="57">
        <f t="shared" ref="AI449" si="7782">SUM(AI450:AI453)</f>
        <v>0</v>
      </c>
      <c r="AJ449" s="57">
        <f t="shared" ref="AJ449" si="7783">SUM(AJ450:AJ453)</f>
        <v>0</v>
      </c>
      <c r="AK449" s="57">
        <f t="shared" ref="AK449" si="7784">SUM(AK450:AK453)</f>
        <v>0</v>
      </c>
      <c r="AL449" s="56">
        <f>SUM(AL450:AL452)</f>
        <v>0</v>
      </c>
      <c r="AM449" s="59">
        <f t="shared" si="7248"/>
        <v>0</v>
      </c>
      <c r="AN449" s="59">
        <f t="shared" si="7249"/>
        <v>0</v>
      </c>
      <c r="AO449" s="59">
        <f t="shared" si="7250"/>
        <v>0</v>
      </c>
      <c r="AP449" s="72">
        <f t="shared" si="7251"/>
        <v>0</v>
      </c>
      <c r="AQ449" s="72">
        <f t="shared" si="7252"/>
        <v>0</v>
      </c>
      <c r="AR449" s="307" t="e">
        <f>AG449/AE449</f>
        <v>#DIV/0!</v>
      </c>
      <c r="AS449" s="307" t="e">
        <f>AH449/AF449</f>
        <v>#DIV/0!</v>
      </c>
      <c r="AT449" s="156">
        <f>$H449</f>
        <v>231478.92800000001</v>
      </c>
      <c r="AU449" s="157" t="e">
        <f>AH449/AG449</f>
        <v>#DIV/0!</v>
      </c>
      <c r="AV449" s="57">
        <f>VLOOKUP($G449,'ВМП план КС'!$A$8:$AQ$93,16,0)</f>
        <v>0</v>
      </c>
      <c r="AW449" s="57">
        <f>VLOOKUP($G449,'ВМП план КС'!$A$8:$AQ$93,17,0)</f>
        <v>0</v>
      </c>
      <c r="AX449" s="57">
        <f>SUM(AV449/12*$B$2)</f>
        <v>0</v>
      </c>
      <c r="AY449" s="57">
        <f>SUM(AW449/12*$B$2)</f>
        <v>0</v>
      </c>
      <c r="AZ449" s="57">
        <f>SUM(AZ450:AZ453)</f>
        <v>0</v>
      </c>
      <c r="BA449" s="57">
        <f t="shared" ref="BA449" si="7785">SUM(BA450:BA453)</f>
        <v>0</v>
      </c>
      <c r="BB449" s="57">
        <f t="shared" ref="BB449" si="7786">SUM(BB450:BB453)</f>
        <v>0</v>
      </c>
      <c r="BC449" s="57">
        <f t="shared" ref="BC449" si="7787">SUM(BC450:BC453)</f>
        <v>0</v>
      </c>
      <c r="BD449" s="57">
        <f t="shared" ref="BD449" si="7788">SUM(BD450:BD453)</f>
        <v>0</v>
      </c>
      <c r="BE449" s="56">
        <f>SUM(BE450:BE452)</f>
        <v>0</v>
      </c>
      <c r="BF449" s="59">
        <f t="shared" si="7201"/>
        <v>0</v>
      </c>
      <c r="BG449" s="59">
        <f t="shared" si="7202"/>
        <v>0</v>
      </c>
      <c r="BH449" s="59">
        <f t="shared" si="7203"/>
        <v>0</v>
      </c>
      <c r="BI449" s="72">
        <f t="shared" si="7151"/>
        <v>0</v>
      </c>
      <c r="BJ449" s="72">
        <f t="shared" si="7253"/>
        <v>0</v>
      </c>
      <c r="BK449" s="307" t="e">
        <f>AZ449/AX449</f>
        <v>#DIV/0!</v>
      </c>
      <c r="BL449" s="307" t="e">
        <f>BA449/AY449</f>
        <v>#DIV/0!</v>
      </c>
      <c r="BM449" s="156">
        <f>$H449</f>
        <v>231478.92800000001</v>
      </c>
      <c r="BN449" s="157" t="e">
        <f>BA449/AZ449</f>
        <v>#DIV/0!</v>
      </c>
      <c r="BO449" s="57">
        <f>VLOOKUP($G449,'ВМП план КС'!$A$8:$AQ$93,18,0)</f>
        <v>0</v>
      </c>
      <c r="BP449" s="57">
        <f>VLOOKUP($G449,'ВМП план КС'!$A$8:$AQ$93,19,0)</f>
        <v>0</v>
      </c>
      <c r="BQ449" s="57">
        <f>SUM(BO449/12*$B$2)</f>
        <v>0</v>
      </c>
      <c r="BR449" s="57">
        <f>SUM(BP449/12*$B$2)</f>
        <v>0</v>
      </c>
      <c r="BS449" s="57">
        <f>SUM(BS450:BS453)</f>
        <v>0</v>
      </c>
      <c r="BT449" s="57">
        <f t="shared" ref="BT449" si="7789">SUM(BT450:BT453)</f>
        <v>0</v>
      </c>
      <c r="BU449" s="57">
        <f t="shared" ref="BU449" si="7790">SUM(BU450:BU453)</f>
        <v>0</v>
      </c>
      <c r="BV449" s="57">
        <f t="shared" ref="BV449" si="7791">SUM(BV450:BV453)</f>
        <v>0</v>
      </c>
      <c r="BW449" s="57">
        <f t="shared" ref="BW449" si="7792">SUM(BW450:BW453)</f>
        <v>0</v>
      </c>
      <c r="BX449" s="56">
        <f>SUM(BX450:BX452)</f>
        <v>0</v>
      </c>
      <c r="BY449" s="59">
        <f t="shared" si="7254"/>
        <v>0</v>
      </c>
      <c r="BZ449" s="59">
        <f t="shared" si="7205"/>
        <v>0</v>
      </c>
      <c r="CA449" s="59">
        <f t="shared" si="7206"/>
        <v>0</v>
      </c>
      <c r="CB449" s="72">
        <f t="shared" si="7207"/>
        <v>0</v>
      </c>
      <c r="CC449" s="72">
        <f t="shared" si="7255"/>
        <v>0</v>
      </c>
      <c r="CD449" s="307" t="e">
        <f>BS449/BQ449</f>
        <v>#DIV/0!</v>
      </c>
      <c r="CE449" s="307" t="e">
        <f>BT449/BR449</f>
        <v>#DIV/0!</v>
      </c>
      <c r="CF449" s="156">
        <f>$H449</f>
        <v>231478.92800000001</v>
      </c>
      <c r="CG449" s="157" t="e">
        <f>BT449/BS449</f>
        <v>#DIV/0!</v>
      </c>
      <c r="CH449" s="57">
        <f>VLOOKUP($G449,'ВМП план КС'!$A$8:$AQ$93,10,0)</f>
        <v>5</v>
      </c>
      <c r="CI449" s="57">
        <f>VLOOKUP($G449,'ВМП план КС'!$A$8:$AQ$93,11,0)</f>
        <v>1157394.6400000001</v>
      </c>
      <c r="CJ449" s="57">
        <f>SUM(CH449/12*$B$2)</f>
        <v>4.166666666666667</v>
      </c>
      <c r="CK449" s="57">
        <f>SUM(CI449/12*$B$2)</f>
        <v>964495.53333333344</v>
      </c>
      <c r="CL449" s="57">
        <f>SUM(CL450:CL453)</f>
        <v>6</v>
      </c>
      <c r="CM449" s="57">
        <f t="shared" ref="CM449" si="7793">SUM(CM450:CM453)</f>
        <v>1388873.5799999998</v>
      </c>
      <c r="CN449" s="57">
        <f t="shared" ref="CN449" si="7794">SUM(CN450:CN453)</f>
        <v>37</v>
      </c>
      <c r="CO449" s="57">
        <f t="shared" ref="CO449" si="7795">SUM(CO450:CO453)</f>
        <v>0</v>
      </c>
      <c r="CP449" s="57">
        <f t="shared" ref="CP449" si="7796">SUM(CP450:CP453)</f>
        <v>0</v>
      </c>
      <c r="CQ449" s="56">
        <f>SUM(CQ450:CQ452)</f>
        <v>0</v>
      </c>
      <c r="CR449" s="59">
        <f t="shared" si="7208"/>
        <v>6</v>
      </c>
      <c r="CS449" s="59">
        <f t="shared" si="7209"/>
        <v>1388873.5799999998</v>
      </c>
      <c r="CT449" s="59">
        <f t="shared" si="7210"/>
        <v>37</v>
      </c>
      <c r="CU449" s="72">
        <f>CL449-CH449</f>
        <v>1</v>
      </c>
      <c r="CV449" s="72">
        <f>CM449-CI449</f>
        <v>231478.93999999971</v>
      </c>
      <c r="CW449" s="308">
        <f>CL449/CH449</f>
        <v>1.2</v>
      </c>
      <c r="CX449" s="308">
        <f>CM449/CI449</f>
        <v>1.2000000103681141</v>
      </c>
      <c r="CY449" s="156">
        <f>$H449</f>
        <v>231478.92800000001</v>
      </c>
      <c r="CZ449" s="157">
        <f>CM449/CL449</f>
        <v>231478.92999999996</v>
      </c>
      <c r="DA449" s="57">
        <f>VLOOKUP($G449,'ВМП план КС'!$A$8:$AQ$93,26,0)</f>
        <v>0</v>
      </c>
      <c r="DB449" s="57">
        <f>VLOOKUP($G449,'ВМП план КС'!$A$8:$AQ$93,27,0)</f>
        <v>0</v>
      </c>
      <c r="DC449" s="57">
        <f>SUM(DA449/12*$B$2)</f>
        <v>0</v>
      </c>
      <c r="DD449" s="57">
        <f>SUM(DB449/12*$B$2)</f>
        <v>0</v>
      </c>
      <c r="DE449" s="57">
        <f>SUM(DE450:DE453)</f>
        <v>0</v>
      </c>
      <c r="DF449" s="57">
        <f t="shared" ref="DF449" si="7797">SUM(DF450:DF453)</f>
        <v>0</v>
      </c>
      <c r="DG449" s="57">
        <f t="shared" ref="DG449" si="7798">SUM(DG450:DG453)</f>
        <v>0</v>
      </c>
      <c r="DH449" s="57">
        <f t="shared" ref="DH449" si="7799">SUM(DH450:DH453)</f>
        <v>0</v>
      </c>
      <c r="DI449" s="57">
        <f t="shared" ref="DI449" si="7800">SUM(DI450:DI453)</f>
        <v>0</v>
      </c>
      <c r="DJ449" s="56">
        <f>SUM(DJ450:DJ452)</f>
        <v>0</v>
      </c>
      <c r="DK449" s="87">
        <f t="shared" si="7211"/>
        <v>0</v>
      </c>
      <c r="DL449" s="59">
        <f t="shared" si="7212"/>
        <v>0</v>
      </c>
      <c r="DM449" s="59">
        <f t="shared" si="7213"/>
        <v>0</v>
      </c>
      <c r="DN449" s="72">
        <f t="shared" si="7214"/>
        <v>0</v>
      </c>
      <c r="DO449" s="72">
        <f t="shared" si="7258"/>
        <v>0</v>
      </c>
      <c r="DP449" s="307" t="e">
        <f>DE449/DC449</f>
        <v>#DIV/0!</v>
      </c>
      <c r="DQ449" s="307" t="e">
        <f>DF449/DD449</f>
        <v>#DIV/0!</v>
      </c>
      <c r="DR449" s="156">
        <f>$H449</f>
        <v>231478.92800000001</v>
      </c>
      <c r="DS449" s="157" t="e">
        <f>DF449/DE449</f>
        <v>#DIV/0!</v>
      </c>
      <c r="DT449" s="57">
        <f>VLOOKUP($G449,'ВМП план КС'!$A$8:$AQ$93,28,0)</f>
        <v>0</v>
      </c>
      <c r="DU449" s="57">
        <f>VLOOKUP($G449,'ВМП план КС'!$A$8:$AQ$93,29,0)</f>
        <v>0</v>
      </c>
      <c r="DV449" s="57">
        <f>SUM(DT449/12*$B$2)</f>
        <v>0</v>
      </c>
      <c r="DW449" s="57">
        <f>SUM(DU449/12*$B$2)</f>
        <v>0</v>
      </c>
      <c r="DX449" s="57">
        <f>SUM(DX450:DX453)</f>
        <v>0</v>
      </c>
      <c r="DY449" s="57">
        <f t="shared" ref="DY449" si="7801">SUM(DY450:DY453)</f>
        <v>0</v>
      </c>
      <c r="DZ449" s="57">
        <f t="shared" ref="DZ449" si="7802">SUM(DZ450:DZ453)</f>
        <v>0</v>
      </c>
      <c r="EA449" s="57">
        <f t="shared" ref="EA449" si="7803">SUM(EA450:EA453)</f>
        <v>0</v>
      </c>
      <c r="EB449" s="57">
        <f t="shared" ref="EB449" si="7804">SUM(EB450:EB453)</f>
        <v>0</v>
      </c>
      <c r="EC449" s="56">
        <f>SUM(EC450:EC452)</f>
        <v>0</v>
      </c>
      <c r="ED449" s="87">
        <f t="shared" si="7215"/>
        <v>0</v>
      </c>
      <c r="EE449" s="59">
        <f t="shared" si="7216"/>
        <v>0</v>
      </c>
      <c r="EF449" s="59">
        <f t="shared" si="7217"/>
        <v>0</v>
      </c>
      <c r="EG449" s="72">
        <f t="shared" si="7218"/>
        <v>0</v>
      </c>
      <c r="EH449" s="72">
        <f t="shared" si="7259"/>
        <v>0</v>
      </c>
      <c r="EI449" s="307" t="e">
        <f>DX449/DV449</f>
        <v>#DIV/0!</v>
      </c>
      <c r="EJ449" s="307" t="e">
        <f>DY449/DW449</f>
        <v>#DIV/0!</v>
      </c>
      <c r="EK449" s="156">
        <f>$H449</f>
        <v>231478.92800000001</v>
      </c>
      <c r="EL449" s="157" t="e">
        <f>DY449/DX449</f>
        <v>#DIV/0!</v>
      </c>
      <c r="EM449" s="112">
        <f>VLOOKUP($G449,'ВМП план КС'!$A$8:$AQ$93,30,0)</f>
        <v>0</v>
      </c>
      <c r="EN449" s="112">
        <f>VLOOKUP($G449,'ВМП план КС'!$A$8:$AQ$93,31,0)</f>
        <v>0</v>
      </c>
      <c r="EO449" s="57">
        <f>SUM(EM449/12*$B$2)</f>
        <v>0</v>
      </c>
      <c r="EP449" s="57">
        <f>SUM(EN449/12*$B$2)</f>
        <v>0</v>
      </c>
      <c r="EQ449" s="57">
        <f>SUM(EQ450:EQ453)</f>
        <v>0</v>
      </c>
      <c r="ER449" s="57">
        <f t="shared" ref="ER449" si="7805">SUM(ER450:ER453)</f>
        <v>0</v>
      </c>
      <c r="ES449" s="57">
        <f t="shared" ref="ES449" si="7806">SUM(ES450:ES453)</f>
        <v>0</v>
      </c>
      <c r="ET449" s="57">
        <f t="shared" ref="ET449" si="7807">SUM(ET450:ET453)</f>
        <v>0</v>
      </c>
      <c r="EU449" s="57">
        <f t="shared" ref="EU449" si="7808">SUM(EU450:EU453)</f>
        <v>0</v>
      </c>
      <c r="EV449" s="56">
        <f>SUM(EV450:EV452)</f>
        <v>0</v>
      </c>
      <c r="EW449" s="87">
        <f t="shared" si="7260"/>
        <v>0</v>
      </c>
      <c r="EX449" s="59">
        <f t="shared" si="7261"/>
        <v>0</v>
      </c>
      <c r="EY449" s="59">
        <f t="shared" si="7262"/>
        <v>0</v>
      </c>
      <c r="EZ449" s="72">
        <f t="shared" si="7263"/>
        <v>0</v>
      </c>
      <c r="FA449" s="72">
        <f t="shared" si="7264"/>
        <v>0</v>
      </c>
      <c r="FB449" s="307" t="e">
        <f>EQ449/EO449</f>
        <v>#DIV/0!</v>
      </c>
      <c r="FC449" s="307" t="e">
        <f>ER449/EP449</f>
        <v>#DIV/0!</v>
      </c>
      <c r="FD449" s="156">
        <f>$H449</f>
        <v>231478.92800000001</v>
      </c>
      <c r="FE449" s="157" t="e">
        <f>ER449/EQ449</f>
        <v>#DIV/0!</v>
      </c>
      <c r="FF449" s="112">
        <f>VLOOKUP($G449,'ВМП план КС'!$A$8:$AQ$93,32,0)</f>
        <v>1</v>
      </c>
      <c r="FG449" s="112">
        <f>VLOOKUP($G449,'ВМП план КС'!$A$8:$AQ$93,33,0)</f>
        <v>231478.92800000001</v>
      </c>
      <c r="FH449" s="57">
        <f>SUM(FF449/12*$B$2)</f>
        <v>0.83333333333333326</v>
      </c>
      <c r="FI449" s="57">
        <f>SUM(FG449/12*$B$2)</f>
        <v>192899.10666666666</v>
      </c>
      <c r="FJ449" s="57">
        <f>SUM(FJ450:FJ453)</f>
        <v>0</v>
      </c>
      <c r="FK449" s="57">
        <f t="shared" ref="FK449" si="7809">SUM(FK450:FK453)</f>
        <v>0</v>
      </c>
      <c r="FL449" s="57">
        <f t="shared" ref="FL449" si="7810">SUM(FL450:FL453)</f>
        <v>0</v>
      </c>
      <c r="FM449" s="57">
        <f t="shared" ref="FM449" si="7811">SUM(FM450:FM453)</f>
        <v>0</v>
      </c>
      <c r="FN449" s="57">
        <f t="shared" ref="FN449" si="7812">SUM(FN450:FN453)</f>
        <v>0</v>
      </c>
      <c r="FO449" s="56">
        <f>SUM(FO450:FO452)</f>
        <v>0</v>
      </c>
      <c r="FP449" s="87">
        <f t="shared" si="7265"/>
        <v>0</v>
      </c>
      <c r="FQ449" s="59">
        <f t="shared" si="7266"/>
        <v>0</v>
      </c>
      <c r="FR449" s="59">
        <f t="shared" si="7267"/>
        <v>0</v>
      </c>
      <c r="FS449" s="72">
        <f t="shared" si="7268"/>
        <v>-0.83333333333333326</v>
      </c>
      <c r="FT449" s="72">
        <f t="shared" si="7269"/>
        <v>-192899.10666666666</v>
      </c>
      <c r="FU449" s="307">
        <f>FJ449/FH449</f>
        <v>0</v>
      </c>
      <c r="FV449" s="307">
        <f>FK449/FI449</f>
        <v>0</v>
      </c>
      <c r="FW449" s="156">
        <f>$H449</f>
        <v>231478.92800000001</v>
      </c>
      <c r="FX449" s="157" t="e">
        <f>FK449/FJ449</f>
        <v>#DIV/0!</v>
      </c>
      <c r="FY449" s="57">
        <f>VLOOKUP($G449,'ВМП план КС'!$A$8:$AQ$93,36,0)</f>
        <v>0</v>
      </c>
      <c r="FZ449" s="57">
        <f>VLOOKUP($G449,'ВМП план КС'!$A$8:$AQ$93,37,0)</f>
        <v>0</v>
      </c>
      <c r="GA449" s="57">
        <f>SUM(FY449/12*$B$2)</f>
        <v>0</v>
      </c>
      <c r="GB449" s="57">
        <f>SUM(FZ449/12*$B$2)</f>
        <v>0</v>
      </c>
      <c r="GC449" s="57">
        <f>SUM(GC450:GC453)</f>
        <v>0</v>
      </c>
      <c r="GD449" s="57">
        <f t="shared" ref="GD449" si="7813">SUM(GD450:GD453)</f>
        <v>0</v>
      </c>
      <c r="GE449" s="57">
        <f t="shared" ref="GE449" si="7814">SUM(GE450:GE453)</f>
        <v>0</v>
      </c>
      <c r="GF449" s="57">
        <f t="shared" ref="GF449" si="7815">SUM(GF450:GF453)</f>
        <v>0</v>
      </c>
      <c r="GG449" s="57">
        <f t="shared" ref="GG449" si="7816">SUM(GG450:GG453)</f>
        <v>0</v>
      </c>
      <c r="GH449" s="56">
        <f>SUM(GH450:GH452)</f>
        <v>0</v>
      </c>
      <c r="GI449" s="87">
        <f t="shared" si="7270"/>
        <v>0</v>
      </c>
      <c r="GJ449" s="59">
        <f t="shared" si="7271"/>
        <v>0</v>
      </c>
      <c r="GK449" s="59">
        <f t="shared" si="7272"/>
        <v>0</v>
      </c>
      <c r="GL449" s="72">
        <f t="shared" si="7273"/>
        <v>0</v>
      </c>
      <c r="GM449" s="72">
        <f t="shared" si="7274"/>
        <v>0</v>
      </c>
      <c r="GN449" s="307" t="e">
        <f>GC449/GA449</f>
        <v>#DIV/0!</v>
      </c>
      <c r="GO449" s="307" t="e">
        <f>GD449/GB449</f>
        <v>#DIV/0!</v>
      </c>
      <c r="GP449" s="156">
        <f>$H449</f>
        <v>231478.92800000001</v>
      </c>
      <c r="GQ449" s="157" t="e">
        <f>GD449/GC449</f>
        <v>#DIV/0!</v>
      </c>
      <c r="GR449" s="57">
        <f>VLOOKUP($G449,'ВМП план КС'!$A$8:$AQ$93,38,0)</f>
        <v>0</v>
      </c>
      <c r="GS449" s="57">
        <f>VLOOKUP($G449,'ВМП план КС'!$A$8:$AQ$93,39,0)</f>
        <v>0</v>
      </c>
      <c r="GT449" s="57">
        <f>SUM(GR449/12*$B$2)</f>
        <v>0</v>
      </c>
      <c r="GU449" s="57">
        <f>SUM(GS449/12*$B$2)</f>
        <v>0</v>
      </c>
      <c r="GV449" s="57">
        <f>SUM(GV450:GV453)</f>
        <v>0</v>
      </c>
      <c r="GW449" s="57">
        <f t="shared" ref="GW449" si="7817">SUM(GW450:GW453)</f>
        <v>0</v>
      </c>
      <c r="GX449" s="57">
        <f t="shared" ref="GX449" si="7818">SUM(GX450:GX453)</f>
        <v>0</v>
      </c>
      <c r="GY449" s="57">
        <f t="shared" ref="GY449" si="7819">SUM(GY450:GY453)</f>
        <v>0</v>
      </c>
      <c r="GZ449" s="57">
        <f t="shared" ref="GZ449" si="7820">SUM(GZ450:GZ453)</f>
        <v>0</v>
      </c>
      <c r="HA449" s="56">
        <f>SUM(HA450:HA452)</f>
        <v>0</v>
      </c>
      <c r="HB449" s="87">
        <f t="shared" si="7234"/>
        <v>0</v>
      </c>
      <c r="HC449" s="59">
        <f t="shared" si="7235"/>
        <v>0</v>
      </c>
      <c r="HD449" s="59">
        <f t="shared" si="7236"/>
        <v>0</v>
      </c>
      <c r="HE449" s="72">
        <f t="shared" si="7237"/>
        <v>0</v>
      </c>
      <c r="HF449" s="72">
        <f t="shared" si="7275"/>
        <v>0</v>
      </c>
      <c r="HG449" s="307" t="e">
        <f>GV449/GT449</f>
        <v>#DIV/0!</v>
      </c>
      <c r="HH449" s="307" t="e">
        <f>GW449/GU449</f>
        <v>#DIV/0!</v>
      </c>
      <c r="HI449" s="156">
        <f>$H449</f>
        <v>231478.92800000001</v>
      </c>
      <c r="HJ449" s="157" t="e">
        <f>GW449/GV449</f>
        <v>#DIV/0!</v>
      </c>
      <c r="HK449" s="57">
        <f>VLOOKUP($G449,'ВМП план КС'!$A$8:$AQ$93,40,0)</f>
        <v>0</v>
      </c>
      <c r="HL449" s="57">
        <f>VLOOKUP($G449,'ВМП план КС'!$A$8:$AQ$93,41,0)</f>
        <v>0</v>
      </c>
      <c r="HM449" s="57">
        <f>SUM(HK449/12*$B$2)</f>
        <v>0</v>
      </c>
      <c r="HN449" s="57">
        <f>SUM(HL449/12*$B$2)</f>
        <v>0</v>
      </c>
      <c r="HO449" s="57">
        <f>SUM(HO450:HO453)</f>
        <v>0</v>
      </c>
      <c r="HP449" s="57">
        <f t="shared" ref="HP449" si="7821">SUM(HP450:HP453)</f>
        <v>0</v>
      </c>
      <c r="HQ449" s="57">
        <f t="shared" ref="HQ449" si="7822">SUM(HQ450:HQ453)</f>
        <v>0</v>
      </c>
      <c r="HR449" s="57">
        <f t="shared" ref="HR449" si="7823">SUM(HR450:HR453)</f>
        <v>0</v>
      </c>
      <c r="HS449" s="57">
        <f t="shared" ref="HS449" si="7824">SUM(HS450:HS453)</f>
        <v>0</v>
      </c>
      <c r="HT449" s="56">
        <f>SUM(HT450:HT452)</f>
        <v>0</v>
      </c>
      <c r="HU449" s="87">
        <f t="shared" si="7238"/>
        <v>0</v>
      </c>
      <c r="HV449" s="59">
        <f t="shared" si="7239"/>
        <v>0</v>
      </c>
      <c r="HW449" s="59">
        <f t="shared" si="7240"/>
        <v>0</v>
      </c>
      <c r="HX449" s="72">
        <f t="shared" si="7241"/>
        <v>0</v>
      </c>
      <c r="HY449" s="72">
        <f t="shared" si="7276"/>
        <v>0</v>
      </c>
      <c r="HZ449" s="307" t="e">
        <f>HO449/HM449</f>
        <v>#DIV/0!</v>
      </c>
      <c r="IA449" s="307" t="e">
        <f>HP449/HN449</f>
        <v>#DIV/0!</v>
      </c>
      <c r="IB449" s="156">
        <f>$H449</f>
        <v>231478.92800000001</v>
      </c>
      <c r="IC449" s="157" t="e">
        <f>HP449/HO449</f>
        <v>#DIV/0!</v>
      </c>
      <c r="ID449" s="112">
        <f>VLOOKUP($G449,'ВМП план КС'!$A$8:$AQ$93,34,0)</f>
        <v>1</v>
      </c>
      <c r="IE449" s="112">
        <f>VLOOKUP($G449,'ВМП план КС'!$A$8:$AQ$93,35,0)</f>
        <v>231478.92800000001</v>
      </c>
      <c r="IF449" s="57">
        <f>SUM(ID449/12*$B$2)</f>
        <v>0.83333333333333326</v>
      </c>
      <c r="IG449" s="57">
        <f>SUM(IE449/12*$B$2)</f>
        <v>192899.10666666666</v>
      </c>
      <c r="IH449" s="57">
        <f>SUM(IH450:IH453)</f>
        <v>2</v>
      </c>
      <c r="II449" s="57">
        <f t="shared" ref="II449" si="7825">SUM(II450:II453)</f>
        <v>462957.86</v>
      </c>
      <c r="IJ449" s="57">
        <f t="shared" ref="IJ449" si="7826">SUM(IJ450:IJ453)</f>
        <v>12</v>
      </c>
      <c r="IK449" s="57">
        <f t="shared" ref="IK449" si="7827">SUM(IK450:IK453)</f>
        <v>0</v>
      </c>
      <c r="IL449" s="57">
        <f t="shared" ref="IL449" si="7828">SUM(IL450:IL453)</f>
        <v>0</v>
      </c>
      <c r="IM449" s="56">
        <f>SUM(IM450:IM452)</f>
        <v>0</v>
      </c>
      <c r="IN449" s="87">
        <f t="shared" si="7242"/>
        <v>2</v>
      </c>
      <c r="IO449" s="59">
        <f t="shared" si="7243"/>
        <v>462957.86</v>
      </c>
      <c r="IP449" s="59">
        <f t="shared" si="7244"/>
        <v>12</v>
      </c>
      <c r="IQ449" s="72">
        <f t="shared" si="7245"/>
        <v>1.1666666666666667</v>
      </c>
      <c r="IR449" s="72">
        <f t="shared" si="7277"/>
        <v>270058.7533333333</v>
      </c>
      <c r="IS449" s="307">
        <f>IH449/IF449</f>
        <v>2.4000000000000004</v>
      </c>
      <c r="IT449" s="307">
        <f>II449/IG449</f>
        <v>2.4000000207362286</v>
      </c>
      <c r="IU449" s="156">
        <f>$H449</f>
        <v>231478.92800000001</v>
      </c>
      <c r="IV449" s="157">
        <f>II449/IH449</f>
        <v>231478.93</v>
      </c>
      <c r="IW449" s="112">
        <f>VLOOKUP($G449,'ВМП план КС'!$A$8:$AQ$93,42,0)</f>
        <v>0</v>
      </c>
      <c r="IX449" s="112">
        <f>VLOOKUP($G449,'ВМП план КС'!$A$8:$AQ$93,43,0)</f>
        <v>0</v>
      </c>
      <c r="IY449" s="57">
        <f>SUM(IW449/12*$B$2)</f>
        <v>0</v>
      </c>
      <c r="IZ449" s="57">
        <f>SUM(IX449/12*$B$2)</f>
        <v>0</v>
      </c>
      <c r="JA449" s="57">
        <f>SUM(JA450:JA453)</f>
        <v>0</v>
      </c>
      <c r="JB449" s="57">
        <f t="shared" ref="JB449" si="7829">SUM(JB450:JB453)</f>
        <v>0</v>
      </c>
      <c r="JC449" s="57">
        <f t="shared" ref="JC449" si="7830">SUM(JC450:JC453)</f>
        <v>0</v>
      </c>
      <c r="JD449" s="57">
        <f t="shared" ref="JD449" si="7831">SUM(JD450:JD453)</f>
        <v>0</v>
      </c>
      <c r="JE449" s="57">
        <f t="shared" ref="JE449" si="7832">SUM(JE450:JE453)</f>
        <v>0</v>
      </c>
      <c r="JF449" s="56">
        <f>SUM(JF450:JF452)</f>
        <v>0</v>
      </c>
      <c r="JG449" s="87">
        <f t="shared" si="7191"/>
        <v>0</v>
      </c>
      <c r="JH449" s="59">
        <f t="shared" si="7192"/>
        <v>0</v>
      </c>
      <c r="JI449" s="59">
        <f t="shared" si="7193"/>
        <v>0</v>
      </c>
      <c r="JJ449" s="72">
        <f t="shared" si="7194"/>
        <v>0</v>
      </c>
      <c r="JK449" s="72">
        <f t="shared" si="7278"/>
        <v>0</v>
      </c>
      <c r="JL449" s="307" t="e">
        <f>JA449/IY449</f>
        <v>#DIV/0!</v>
      </c>
      <c r="JM449" s="307" t="e">
        <f>JB449/IZ449</f>
        <v>#DIV/0!</v>
      </c>
      <c r="JN449" s="156">
        <f>$H449</f>
        <v>231478.92800000001</v>
      </c>
      <c r="JO449" s="157" t="e">
        <f>JB449/JA449</f>
        <v>#DIV/0!</v>
      </c>
      <c r="JP449" s="384">
        <f>J449+AC449+AV449+BO449+CH449+DA449+DT449+EM449+FF449+FY449+GR449+HK449+ID449+IW449</f>
        <v>7</v>
      </c>
      <c r="JQ449" s="384">
        <f t="shared" ref="JQ449" si="7833">K449+AD449+AW449+BP449+CI449+DB449+DU449+EN449+FG449+FZ449+GS449+HL449+IE449+IX449</f>
        <v>1620352.4960000003</v>
      </c>
      <c r="JR449" s="384">
        <f t="shared" ref="JR449" si="7834">L449+AE449+AX449+BQ449+CJ449+DC449+DV449+EO449+FH449+GA449+GT449+HM449+IF449+IY449</f>
        <v>5.833333333333333</v>
      </c>
      <c r="JS449" s="384">
        <f t="shared" ref="JS449" si="7835">M449+AF449+AY449+BR449+CK449+DD449+DW449+EP449+FI449+GB449+GU449+HN449+IG449+IZ449</f>
        <v>1350293.7466666668</v>
      </c>
      <c r="JT449" s="384">
        <f t="shared" ref="JT449:JT453" si="7836">N449+AG449+AZ449+BS449+CL449+DE449+DX449+EQ449+FJ449+GC449+GV449+HO449+IH449+JA449</f>
        <v>8</v>
      </c>
      <c r="JU449" s="384">
        <f t="shared" ref="JU449:JU453" si="7837">O449+AH449+BA449+BT449+CM449+DF449+DY449+ER449+FK449+GD449+GW449+HP449+II449+JB449</f>
        <v>1851831.44</v>
      </c>
      <c r="JV449" s="384">
        <f t="shared" ref="JV449:JV453" si="7838">P449+AI449+BB449+BU449+CN449+DG449+DZ449+ES449+FL449+GE449+GX449+HQ449+IJ449+JC449</f>
        <v>49</v>
      </c>
      <c r="JW449" s="384">
        <f t="shared" ref="JW449:JW453" si="7839">Q449+AJ449+BC449+BV449+CO449+DH449+EA449+ET449+FM449+GF449+GY449+HR449+IK449+JD449</f>
        <v>0</v>
      </c>
      <c r="JX449" s="384">
        <f t="shared" ref="JX449:JX453" si="7840">R449+AK449+BD449+BW449+CP449+DI449+EB449+EU449+FN449+GG449+GZ449+HS449+IL449+JE449</f>
        <v>0</v>
      </c>
      <c r="JY449" s="384">
        <f t="shared" ref="JY449:JY453" si="7841">S449+AL449+BE449+BX449+CQ449+DJ449+EC449+EV449+FO449+GH449+HA449+HT449+IM449+JF449</f>
        <v>0</v>
      </c>
      <c r="JZ449" s="384">
        <f>JT449+JW449</f>
        <v>8</v>
      </c>
      <c r="KA449" s="384">
        <f t="shared" si="7359"/>
        <v>1851831.44</v>
      </c>
      <c r="KB449" s="384">
        <f t="shared" si="7360"/>
        <v>49</v>
      </c>
      <c r="KC449" s="72">
        <f>JT449-JR449</f>
        <v>2.166666666666667</v>
      </c>
      <c r="KD449" s="72">
        <f>JU449-JS449</f>
        <v>501537.69333333313</v>
      </c>
      <c r="KE449" s="156">
        <f>$H449</f>
        <v>231478.92800000001</v>
      </c>
      <c r="KF449" s="157">
        <f>JU449/JT449</f>
        <v>231478.93</v>
      </c>
      <c r="KG449" s="309">
        <f>CR449/CJ449</f>
        <v>1.44</v>
      </c>
      <c r="KH449" s="309">
        <f>CS449/CK449</f>
        <v>1.4400000124417369</v>
      </c>
      <c r="KI449" s="223"/>
      <c r="KJ449" s="223"/>
      <c r="KK449" s="626"/>
      <c r="KL449" s="626"/>
      <c r="KM449" s="626"/>
    </row>
    <row r="450" spans="1:299" ht="24" x14ac:dyDescent="0.2">
      <c r="A450" s="100">
        <v>1</v>
      </c>
      <c r="B450" s="100">
        <v>1</v>
      </c>
      <c r="C450" s="668">
        <v>4</v>
      </c>
      <c r="D450" s="637" t="s">
        <v>275</v>
      </c>
      <c r="E450" s="393" t="s">
        <v>410</v>
      </c>
      <c r="F450" s="394" t="s">
        <v>276</v>
      </c>
      <c r="G450" s="122">
        <v>64</v>
      </c>
      <c r="H450" s="92">
        <v>231478.92800000001</v>
      </c>
      <c r="I450" s="92">
        <v>247272.97759999998</v>
      </c>
      <c r="J450" s="45"/>
      <c r="K450" s="45"/>
      <c r="L450" s="45"/>
      <c r="M450" s="45"/>
      <c r="N450" s="45">
        <f>VLOOKUP($E450,'факт КС '!$E$11:$DJ$207,3,0)</f>
        <v>0</v>
      </c>
      <c r="O450" s="45">
        <f>VLOOKUP($E450,'факт КС '!$E$11:$DJ$207,4,0)</f>
        <v>0</v>
      </c>
      <c r="P450" s="45">
        <f>VLOOKUP($E450,'факт КС '!$E$11:$DJ$207,5,0)</f>
        <v>0</v>
      </c>
      <c r="Q450" s="45">
        <f>VLOOKUP($E450,'факт КС '!$E$11:$DJ$207,6,0)</f>
        <v>0</v>
      </c>
      <c r="R450" s="45">
        <f>VLOOKUP($E450,'факт КС '!$E$11:$DJ$207,7,0)</f>
        <v>0</v>
      </c>
      <c r="S450" s="45">
        <f>VLOOKUP($E450,'факт КС '!$E$11:$DJ$207,8,0)</f>
        <v>0</v>
      </c>
      <c r="T450" s="45">
        <f t="shared" si="7776"/>
        <v>0</v>
      </c>
      <c r="U450" s="45">
        <f t="shared" si="7777"/>
        <v>0</v>
      </c>
      <c r="V450" s="45">
        <f t="shared" si="7778"/>
        <v>0</v>
      </c>
      <c r="W450" s="181">
        <f t="shared" si="7779"/>
        <v>0</v>
      </c>
      <c r="X450" s="181">
        <f t="shared" si="7780"/>
        <v>0</v>
      </c>
      <c r="Y450" s="181"/>
      <c r="Z450" s="181"/>
      <c r="AA450" s="110"/>
      <c r="AB450" s="111"/>
      <c r="AC450" s="45"/>
      <c r="AD450" s="45"/>
      <c r="AE450" s="45"/>
      <c r="AF450" s="45"/>
      <c r="AG450" s="45">
        <f>VLOOKUP($E450,'факт КС '!$E$11:$DJ$207,15,0)</f>
        <v>0</v>
      </c>
      <c r="AH450" s="45">
        <f>VLOOKUP($E450,'факт КС '!$E$11:$DJ$207,16,0)</f>
        <v>0</v>
      </c>
      <c r="AI450" s="45">
        <f>VLOOKUP($E450,'факт КС '!$E$11:$DJ$207,17,0)</f>
        <v>0</v>
      </c>
      <c r="AJ450" s="45">
        <f>VLOOKUP($E450,'факт КС '!$E$11:$DJ$207,18,0)</f>
        <v>0</v>
      </c>
      <c r="AK450" s="45">
        <f>VLOOKUP($E450,'факт КС '!$E$11:$DJ$207,19,0)</f>
        <v>0</v>
      </c>
      <c r="AL450" s="45">
        <f>VLOOKUP($E450,'факт КС '!$E$11:$DJ$207,20,0)</f>
        <v>0</v>
      </c>
      <c r="AM450" s="45">
        <f t="shared" si="7248"/>
        <v>0</v>
      </c>
      <c r="AN450" s="45">
        <f t="shared" si="7249"/>
        <v>0</v>
      </c>
      <c r="AO450" s="45">
        <f t="shared" si="7250"/>
        <v>0</v>
      </c>
      <c r="AP450" s="181">
        <f t="shared" si="7251"/>
        <v>0</v>
      </c>
      <c r="AQ450" s="181">
        <f t="shared" si="7252"/>
        <v>0</v>
      </c>
      <c r="AR450" s="181"/>
      <c r="AS450" s="181"/>
      <c r="AT450" s="110"/>
      <c r="AU450" s="111"/>
      <c r="AV450" s="45"/>
      <c r="AW450" s="45"/>
      <c r="AX450" s="45"/>
      <c r="AY450" s="45"/>
      <c r="AZ450" s="45">
        <f>VLOOKUP($E450,'факт КС '!$E$11:$DJ$207,9,0)</f>
        <v>0</v>
      </c>
      <c r="BA450" s="45">
        <f>VLOOKUP($E450,'факт КС '!$E$11:$DJ$207,10,0)</f>
        <v>0</v>
      </c>
      <c r="BB450" s="45">
        <f>VLOOKUP($E450,'факт КС '!$E$11:$DJ$207,11,0)</f>
        <v>0</v>
      </c>
      <c r="BC450" s="45">
        <f>VLOOKUP($E450,'факт КС '!$E$11:$DJ$207,12,0)</f>
        <v>0</v>
      </c>
      <c r="BD450" s="45">
        <f>VLOOKUP($E450,'факт КС '!$E$11:$DJ$207,13,0)</f>
        <v>0</v>
      </c>
      <c r="BE450" s="45">
        <f>VLOOKUP($E450,'факт КС '!$E$11:$DJ$207,14,0)</f>
        <v>0</v>
      </c>
      <c r="BF450" s="45">
        <f t="shared" si="7201"/>
        <v>0</v>
      </c>
      <c r="BG450" s="45">
        <f t="shared" si="7202"/>
        <v>0</v>
      </c>
      <c r="BH450" s="45">
        <f t="shared" si="7203"/>
        <v>0</v>
      </c>
      <c r="BI450" s="181">
        <f t="shared" si="7151"/>
        <v>0</v>
      </c>
      <c r="BJ450" s="181">
        <f t="shared" si="7253"/>
        <v>0</v>
      </c>
      <c r="BK450" s="181"/>
      <c r="BL450" s="181"/>
      <c r="BM450" s="110"/>
      <c r="BN450" s="111"/>
      <c r="BO450" s="45"/>
      <c r="BP450" s="45"/>
      <c r="BQ450" s="45"/>
      <c r="BR450" s="45"/>
      <c r="BS450" s="45">
        <f>VLOOKUP($E450,'факт КС '!$E$11:$DJ$207,21,0)</f>
        <v>0</v>
      </c>
      <c r="BT450" s="45">
        <f>VLOOKUP($E450,'факт КС '!$E$11:$DJ$207,22,0)</f>
        <v>0</v>
      </c>
      <c r="BU450" s="45">
        <f>VLOOKUP($E450,'факт КС '!$E$11:$DJ$207,23,0)</f>
        <v>0</v>
      </c>
      <c r="BV450" s="45">
        <f>VLOOKUP($E450,'факт КС '!$E$11:$DJ$207,24,0)</f>
        <v>0</v>
      </c>
      <c r="BW450" s="45">
        <f>VLOOKUP($E450,'факт КС '!$E$11:$DJ$207,25,0)</f>
        <v>0</v>
      </c>
      <c r="BX450" s="45">
        <f>VLOOKUP($E450,'факт КС '!$E$11:$DJ$207,26,0)</f>
        <v>0</v>
      </c>
      <c r="BY450" s="45">
        <f t="shared" si="7254"/>
        <v>0</v>
      </c>
      <c r="BZ450" s="45">
        <f t="shared" si="7205"/>
        <v>0</v>
      </c>
      <c r="CA450" s="45">
        <f t="shared" si="7206"/>
        <v>0</v>
      </c>
      <c r="CB450" s="181">
        <f t="shared" si="7207"/>
        <v>0</v>
      </c>
      <c r="CC450" s="181">
        <f t="shared" si="7255"/>
        <v>0</v>
      </c>
      <c r="CD450" s="181"/>
      <c r="CE450" s="181"/>
      <c r="CF450" s="110"/>
      <c r="CG450" s="111"/>
      <c r="CH450" s="45"/>
      <c r="CI450" s="45"/>
      <c r="CJ450" s="45"/>
      <c r="CK450" s="45"/>
      <c r="CL450" s="45">
        <f>VLOOKUP($E450,'факт КС '!$E$11:$DJ$210,33,0)</f>
        <v>5</v>
      </c>
      <c r="CM450" s="45">
        <f>VLOOKUP($E450,'факт КС '!$E$11:$DJ$210,34,0)</f>
        <v>1157394.6499999999</v>
      </c>
      <c r="CN450" s="45">
        <f>VLOOKUP($E450,'факт КС '!$E$11:$DJ$210,35,0)</f>
        <v>31</v>
      </c>
      <c r="CO450" s="45">
        <f>VLOOKUP($E450,'факт КС '!$E$11:$DJ$210,36,0)</f>
        <v>0</v>
      </c>
      <c r="CP450" s="45">
        <f>VLOOKUP($E450,'факт КС '!$E$11:$DJ$210,37,0)</f>
        <v>0</v>
      </c>
      <c r="CQ450" s="45">
        <f>VLOOKUP($E450,'факт КС '!$E$11:$DJ$210,38,0)</f>
        <v>0</v>
      </c>
      <c r="CR450" s="45">
        <f t="shared" si="7208"/>
        <v>5</v>
      </c>
      <c r="CS450" s="45">
        <f t="shared" si="7209"/>
        <v>1157394.6499999999</v>
      </c>
      <c r="CT450" s="45">
        <f t="shared" si="7210"/>
        <v>31</v>
      </c>
      <c r="CU450" s="181"/>
      <c r="CV450" s="181"/>
      <c r="CW450" s="272"/>
      <c r="CX450" s="181"/>
      <c r="CY450" s="110"/>
      <c r="CZ450" s="111"/>
      <c r="DA450" s="45"/>
      <c r="DB450" s="45"/>
      <c r="DC450" s="45"/>
      <c r="DD450" s="45"/>
      <c r="DE450" s="45">
        <f>VLOOKUP($E450,'факт КС '!$E$11:$DJ$210,57,0)</f>
        <v>0</v>
      </c>
      <c r="DF450" s="45">
        <f>VLOOKUP($E450,'факт КС '!$E$11:$DJ$210,58,0)</f>
        <v>0</v>
      </c>
      <c r="DG450" s="45">
        <f>VLOOKUP($E450,'факт КС '!$E$11:$DJ$210,59,0)</f>
        <v>0</v>
      </c>
      <c r="DH450" s="45">
        <f>VLOOKUP($E450,'факт КС '!$E$11:$DJ$210,60,0)</f>
        <v>0</v>
      </c>
      <c r="DI450" s="45">
        <f>VLOOKUP($E450,'факт КС '!$E$11:$DJ$210,61,0)</f>
        <v>0</v>
      </c>
      <c r="DJ450" s="45">
        <f>VLOOKUP($E450,'факт КС '!$E$11:$DJ$210,62,0)</f>
        <v>0</v>
      </c>
      <c r="DK450" s="45">
        <f t="shared" si="7211"/>
        <v>0</v>
      </c>
      <c r="DL450" s="45">
        <f t="shared" si="7212"/>
        <v>0</v>
      </c>
      <c r="DM450" s="45">
        <f t="shared" si="7213"/>
        <v>0</v>
      </c>
      <c r="DN450" s="184">
        <f t="shared" si="7214"/>
        <v>0</v>
      </c>
      <c r="DO450" s="184">
        <f t="shared" si="7258"/>
        <v>0</v>
      </c>
      <c r="DP450" s="181"/>
      <c r="DQ450" s="181"/>
      <c r="DR450" s="110"/>
      <c r="DS450" s="111"/>
      <c r="DT450" s="45"/>
      <c r="DU450" s="45"/>
      <c r="DV450" s="45"/>
      <c r="DW450" s="45"/>
      <c r="DX450" s="45">
        <f>VLOOKUP($E450,'факт КС '!$E$11:$DJ$210,27,0)</f>
        <v>0</v>
      </c>
      <c r="DY450" s="45">
        <f>VLOOKUP($E450,'факт КС '!$E$11:$DJ$210,28,0)</f>
        <v>0</v>
      </c>
      <c r="DZ450" s="45">
        <f>VLOOKUP($E450,'факт КС '!$E$11:$DJ$210,29,0)</f>
        <v>0</v>
      </c>
      <c r="EA450" s="45">
        <f>VLOOKUP($E450,'факт КС '!$E$11:$DJ$210,30,0)</f>
        <v>0</v>
      </c>
      <c r="EB450" s="45">
        <f>VLOOKUP($E450,'факт КС '!$E$11:$DJ$210,31,0)</f>
        <v>0</v>
      </c>
      <c r="EC450" s="45">
        <f>VLOOKUP($E450,'факт КС '!$E$11:$DJ$210,32,0)</f>
        <v>0</v>
      </c>
      <c r="ED450" s="45">
        <f t="shared" si="7215"/>
        <v>0</v>
      </c>
      <c r="EE450" s="45">
        <f t="shared" si="7216"/>
        <v>0</v>
      </c>
      <c r="EF450" s="45">
        <f t="shared" si="7217"/>
        <v>0</v>
      </c>
      <c r="EG450" s="184">
        <f t="shared" si="7218"/>
        <v>0</v>
      </c>
      <c r="EH450" s="184">
        <f t="shared" si="7259"/>
        <v>0</v>
      </c>
      <c r="EI450" s="181"/>
      <c r="EJ450" s="181"/>
      <c r="EK450" s="110"/>
      <c r="EL450" s="111"/>
      <c r="EM450" s="45"/>
      <c r="EN450" s="45"/>
      <c r="EO450" s="45"/>
      <c r="EP450" s="45"/>
      <c r="EQ450" s="45">
        <f>VLOOKUP($E450,'факт КС '!$E$11:$DJ$210,63,0)</f>
        <v>0</v>
      </c>
      <c r="ER450" s="45">
        <f>VLOOKUP($E450,'факт КС '!$E$11:$DJ$210,64,0)</f>
        <v>0</v>
      </c>
      <c r="ES450" s="45">
        <f>VLOOKUP($E450,'факт КС '!$E$11:$DJ$210,65,0)</f>
        <v>0</v>
      </c>
      <c r="ET450" s="45">
        <f>VLOOKUP($E450,'факт КС '!$E$11:$DJ$210,66,0)</f>
        <v>0</v>
      </c>
      <c r="EU450" s="45">
        <f>VLOOKUP($E450,'факт КС '!$E$11:$DJ$210,67,0)</f>
        <v>0</v>
      </c>
      <c r="EV450" s="45">
        <f>VLOOKUP($E450,'факт КС '!$E$11:$DJ$210,68,0)</f>
        <v>0</v>
      </c>
      <c r="EW450" s="45">
        <f t="shared" si="7260"/>
        <v>0</v>
      </c>
      <c r="EX450" s="45">
        <f t="shared" si="7261"/>
        <v>0</v>
      </c>
      <c r="EY450" s="45">
        <f t="shared" si="7262"/>
        <v>0</v>
      </c>
      <c r="EZ450" s="184">
        <f t="shared" si="7263"/>
        <v>0</v>
      </c>
      <c r="FA450" s="184">
        <f t="shared" si="7264"/>
        <v>0</v>
      </c>
      <c r="FB450" s="181"/>
      <c r="FC450" s="181"/>
      <c r="FD450" s="110"/>
      <c r="FE450" s="111"/>
      <c r="FF450" s="45"/>
      <c r="FG450" s="45"/>
      <c r="FH450" s="45"/>
      <c r="FI450" s="45"/>
      <c r="FJ450" s="45">
        <f>VLOOKUP($E450,'факт КС '!$E$11:$DJ$210,93,0)</f>
        <v>0</v>
      </c>
      <c r="FK450" s="45">
        <f>VLOOKUP($E450,'факт КС '!$E$11:$DJ$210,94,0)</f>
        <v>0</v>
      </c>
      <c r="FL450" s="45">
        <f>VLOOKUP($E450,'факт КС '!$E$11:$DJ$210,95,0)</f>
        <v>0</v>
      </c>
      <c r="FM450" s="45">
        <f>VLOOKUP($E450,'факт КС '!$E$11:$DJ$210,96,0)</f>
        <v>0</v>
      </c>
      <c r="FN450" s="45">
        <f>VLOOKUP($E450,'факт КС '!$E$11:$DJ$210,97,0)</f>
        <v>0</v>
      </c>
      <c r="FO450" s="45">
        <f>VLOOKUP($E450,'факт КС '!$E$11:$DJ$210,98,0)</f>
        <v>0</v>
      </c>
      <c r="FP450" s="45">
        <f t="shared" si="7265"/>
        <v>0</v>
      </c>
      <c r="FQ450" s="45">
        <f t="shared" si="7266"/>
        <v>0</v>
      </c>
      <c r="FR450" s="45">
        <f t="shared" si="7267"/>
        <v>0</v>
      </c>
      <c r="FS450" s="184">
        <f t="shared" si="7268"/>
        <v>0</v>
      </c>
      <c r="FT450" s="184">
        <f t="shared" si="7269"/>
        <v>0</v>
      </c>
      <c r="FU450" s="181"/>
      <c r="FV450" s="181"/>
      <c r="FW450" s="110"/>
      <c r="FX450" s="111"/>
      <c r="FY450" s="45"/>
      <c r="FZ450" s="45"/>
      <c r="GA450" s="45"/>
      <c r="GB450" s="45"/>
      <c r="GC450" s="45">
        <f>VLOOKUP($E450,'факт КС '!$E$11:$DJ$210,87,0)</f>
        <v>0</v>
      </c>
      <c r="GD450" s="45">
        <f>VLOOKUP($E450,'факт КС '!$E$11:$DJ$210,88,0)</f>
        <v>0</v>
      </c>
      <c r="GE450" s="45">
        <f>VLOOKUP($E450,'факт КС '!$E$11:$DJ$210,89,0)</f>
        <v>0</v>
      </c>
      <c r="GF450" s="45">
        <f>VLOOKUP($E450,'факт КС '!$E$11:$DJ$210,90,0)</f>
        <v>0</v>
      </c>
      <c r="GG450" s="45">
        <f>VLOOKUP($E450,'факт КС '!$E$11:$DJ$210,91,0)</f>
        <v>0</v>
      </c>
      <c r="GH450" s="45">
        <f>VLOOKUP($E450,'факт КС '!$E$11:$DJ$210,92,0)</f>
        <v>0</v>
      </c>
      <c r="GI450" s="45">
        <f t="shared" si="7270"/>
        <v>0</v>
      </c>
      <c r="GJ450" s="45">
        <f t="shared" si="7271"/>
        <v>0</v>
      </c>
      <c r="GK450" s="45">
        <f t="shared" si="7272"/>
        <v>0</v>
      </c>
      <c r="GL450" s="184">
        <f t="shared" si="7273"/>
        <v>0</v>
      </c>
      <c r="GM450" s="184">
        <f t="shared" si="7274"/>
        <v>0</v>
      </c>
      <c r="GN450" s="181"/>
      <c r="GO450" s="181"/>
      <c r="GP450" s="110"/>
      <c r="GQ450" s="111"/>
      <c r="GR450" s="45"/>
      <c r="GS450" s="45"/>
      <c r="GT450" s="45"/>
      <c r="GU450" s="45"/>
      <c r="GV450" s="45">
        <f>VLOOKUP($E450,'факт КС '!$E$11:$DJ$210,99,0)</f>
        <v>0</v>
      </c>
      <c r="GW450" s="45">
        <f>VLOOKUP($E450,'факт КС '!$E$11:$DJ$210,100,0)</f>
        <v>0</v>
      </c>
      <c r="GX450" s="45">
        <f>VLOOKUP($E450,'факт КС '!$E$11:$DJ$210,101,0)</f>
        <v>0</v>
      </c>
      <c r="GY450" s="45">
        <f>VLOOKUP($E450,'факт КС '!$E$11:$DJ$210,102,0)</f>
        <v>0</v>
      </c>
      <c r="GZ450" s="45">
        <f>VLOOKUP($E450,'факт КС '!$E$11:$DJ$210,103,0)</f>
        <v>0</v>
      </c>
      <c r="HA450" s="45">
        <f>VLOOKUP($E450,'факт КС '!$E$11:$DJ$210,104,0)</f>
        <v>0</v>
      </c>
      <c r="HB450" s="45">
        <f t="shared" si="7234"/>
        <v>0</v>
      </c>
      <c r="HC450" s="45">
        <f t="shared" si="7235"/>
        <v>0</v>
      </c>
      <c r="HD450" s="45">
        <f t="shared" si="7236"/>
        <v>0</v>
      </c>
      <c r="HE450" s="184">
        <f t="shared" si="7237"/>
        <v>0</v>
      </c>
      <c r="HF450" s="184">
        <f t="shared" si="7275"/>
        <v>0</v>
      </c>
      <c r="HG450" s="181"/>
      <c r="HH450" s="181"/>
      <c r="HI450" s="110"/>
      <c r="HJ450" s="111"/>
      <c r="HK450" s="45"/>
      <c r="HL450" s="45"/>
      <c r="HM450" s="45"/>
      <c r="HN450" s="45"/>
      <c r="HO450" s="45">
        <f>VLOOKUP($E450,'факт КС '!$E$11:$DJ$210,81,0)</f>
        <v>0</v>
      </c>
      <c r="HP450" s="45">
        <f>VLOOKUP($E450,'факт КС '!$E$11:$DJ$210,82,0)</f>
        <v>0</v>
      </c>
      <c r="HQ450" s="45">
        <f>VLOOKUP($E450,'факт КС '!$E$11:$DJ$210,83,0)</f>
        <v>0</v>
      </c>
      <c r="HR450" s="45">
        <f>VLOOKUP($E450,'факт КС '!$E$11:$DJ$210,84,0)</f>
        <v>0</v>
      </c>
      <c r="HS450" s="45">
        <f>VLOOKUP($E450,'факт КС '!$E$11:$DJ$210,85,0)</f>
        <v>0</v>
      </c>
      <c r="HT450" s="45">
        <f>VLOOKUP($E450,'факт КС '!$E$11:$DJ$210,86,0)</f>
        <v>0</v>
      </c>
      <c r="HU450" s="45">
        <f t="shared" si="7238"/>
        <v>0</v>
      </c>
      <c r="HV450" s="45">
        <f t="shared" si="7239"/>
        <v>0</v>
      </c>
      <c r="HW450" s="45">
        <f t="shared" si="7240"/>
        <v>0</v>
      </c>
      <c r="HX450" s="184">
        <f t="shared" si="7241"/>
        <v>0</v>
      </c>
      <c r="HY450" s="184">
        <f t="shared" si="7276"/>
        <v>0</v>
      </c>
      <c r="HZ450" s="181"/>
      <c r="IA450" s="181"/>
      <c r="IB450" s="110"/>
      <c r="IC450" s="111"/>
      <c r="ID450" s="46"/>
      <c r="IE450" s="46"/>
      <c r="IF450" s="45"/>
      <c r="IG450" s="45"/>
      <c r="IH450" s="45">
        <f>VLOOKUP($E450,'факт КС '!$E$11:$DJ$210,69,0)</f>
        <v>0</v>
      </c>
      <c r="II450" s="45">
        <f>VLOOKUP($E450,'факт КС '!$E$11:$DJ$210,70,0)</f>
        <v>0</v>
      </c>
      <c r="IJ450" s="45">
        <f>VLOOKUP($E450,'факт КС '!$E$11:$DJ$210,71,0)</f>
        <v>0</v>
      </c>
      <c r="IK450" s="45">
        <f>VLOOKUP($E450,'факт КС '!$E$11:$DJ$210,72,0)</f>
        <v>0</v>
      </c>
      <c r="IL450" s="45">
        <f>VLOOKUP($E450,'факт КС '!$E$11:$DJ$210,73,0)</f>
        <v>0</v>
      </c>
      <c r="IM450" s="45">
        <f>VLOOKUP($E450,'факт КС '!$E$11:$DJ$210,74,0)</f>
        <v>0</v>
      </c>
      <c r="IN450" s="45">
        <f t="shared" si="7242"/>
        <v>0</v>
      </c>
      <c r="IO450" s="45">
        <f t="shared" si="7243"/>
        <v>0</v>
      </c>
      <c r="IP450" s="45">
        <f t="shared" si="7244"/>
        <v>0</v>
      </c>
      <c r="IQ450" s="184">
        <f t="shared" si="7245"/>
        <v>0</v>
      </c>
      <c r="IR450" s="184">
        <f t="shared" si="7277"/>
        <v>0</v>
      </c>
      <c r="IS450" s="181"/>
      <c r="IT450" s="181"/>
      <c r="IU450" s="110"/>
      <c r="IV450" s="111"/>
      <c r="IW450" s="46"/>
      <c r="IX450" s="46"/>
      <c r="IY450" s="45"/>
      <c r="IZ450" s="45"/>
      <c r="JA450" s="45">
        <f>VLOOKUP($E450,'факт КС '!$E$11:$DJ$210,75,0)</f>
        <v>0</v>
      </c>
      <c r="JB450" s="45">
        <f>VLOOKUP($E450,'факт КС '!$E$11:$DJ$210,76,0)</f>
        <v>0</v>
      </c>
      <c r="JC450" s="45">
        <f>VLOOKUP($E450,'факт КС '!$E$11:$DJ$210,77,0)</f>
        <v>0</v>
      </c>
      <c r="JD450" s="45">
        <f>VLOOKUP($E450,'факт КС '!$E$11:$DJ$210,78,0)</f>
        <v>0</v>
      </c>
      <c r="JE450" s="45">
        <f>VLOOKUP($E450,'факт КС '!$E$11:$DJ$210,79,0)</f>
        <v>0</v>
      </c>
      <c r="JF450" s="45">
        <f>VLOOKUP($E450,'факт КС '!$E$11:$DJ$210,80,0)</f>
        <v>0</v>
      </c>
      <c r="JG450" s="45">
        <f t="shared" si="7191"/>
        <v>0</v>
      </c>
      <c r="JH450" s="45">
        <f t="shared" si="7192"/>
        <v>0</v>
      </c>
      <c r="JI450" s="45">
        <f t="shared" si="7193"/>
        <v>0</v>
      </c>
      <c r="JJ450" s="184">
        <f t="shared" si="7194"/>
        <v>0</v>
      </c>
      <c r="JK450" s="184">
        <f t="shared" si="7278"/>
        <v>0</v>
      </c>
      <c r="JL450" s="181"/>
      <c r="JM450" s="181"/>
      <c r="JN450" s="110"/>
      <c r="JO450" s="111"/>
      <c r="JP450" s="47"/>
      <c r="JQ450" s="48"/>
      <c r="JR450" s="47"/>
      <c r="JS450" s="47"/>
      <c r="JT450" s="385">
        <f t="shared" si="7836"/>
        <v>5</v>
      </c>
      <c r="JU450" s="385">
        <f t="shared" si="7837"/>
        <v>1157394.6499999999</v>
      </c>
      <c r="JV450" s="385">
        <f t="shared" si="7838"/>
        <v>31</v>
      </c>
      <c r="JW450" s="385">
        <f t="shared" si="7839"/>
        <v>0</v>
      </c>
      <c r="JX450" s="385">
        <f t="shared" si="7840"/>
        <v>0</v>
      </c>
      <c r="JY450" s="385">
        <f t="shared" si="7841"/>
        <v>0</v>
      </c>
      <c r="JZ450" s="45">
        <f t="shared" ref="JZ450:JZ453" si="7842">JT450+JW450</f>
        <v>5</v>
      </c>
      <c r="KA450" s="45">
        <f t="shared" si="7359"/>
        <v>1157394.6499999999</v>
      </c>
      <c r="KB450" s="45">
        <f t="shared" si="7360"/>
        <v>31</v>
      </c>
      <c r="KC450" s="184">
        <f t="shared" ref="KC450:KC453" si="7843">JT450-JR450</f>
        <v>5</v>
      </c>
      <c r="KD450" s="184">
        <f t="shared" ref="KD450:KD453" si="7844">JU450-JS450</f>
        <v>1157394.6499999999</v>
      </c>
      <c r="KE450" s="110"/>
      <c r="KF450" s="111"/>
      <c r="KG450" s="62"/>
      <c r="KH450" s="62"/>
    </row>
    <row r="451" spans="1:299" ht="24" x14ac:dyDescent="0.2">
      <c r="A451" s="100">
        <v>1</v>
      </c>
      <c r="B451" s="100">
        <v>1</v>
      </c>
      <c r="C451" s="670">
        <v>4</v>
      </c>
      <c r="D451" s="531" t="s">
        <v>275</v>
      </c>
      <c r="E451" s="529" t="s">
        <v>598</v>
      </c>
      <c r="F451" s="531" t="s">
        <v>599</v>
      </c>
      <c r="G451" s="63">
        <v>64</v>
      </c>
      <c r="H451" s="92">
        <v>231478.92800000001</v>
      </c>
      <c r="I451" s="92">
        <v>247272.97759999998</v>
      </c>
      <c r="J451" s="45"/>
      <c r="K451" s="45"/>
      <c r="L451" s="45"/>
      <c r="M451" s="45"/>
      <c r="N451" s="45"/>
      <c r="O451" s="45"/>
      <c r="P451" s="45"/>
      <c r="Q451" s="45"/>
      <c r="R451" s="45"/>
      <c r="S451" s="45"/>
      <c r="T451" s="45">
        <f t="shared" si="7776"/>
        <v>0</v>
      </c>
      <c r="U451" s="45">
        <f t="shared" si="7777"/>
        <v>0</v>
      </c>
      <c r="V451" s="45">
        <f t="shared" si="7778"/>
        <v>0</v>
      </c>
      <c r="W451" s="181">
        <f t="shared" si="7779"/>
        <v>0</v>
      </c>
      <c r="X451" s="181">
        <f t="shared" si="7780"/>
        <v>0</v>
      </c>
      <c r="Y451" s="181"/>
      <c r="Z451" s="181"/>
      <c r="AA451" s="110"/>
      <c r="AB451" s="111"/>
      <c r="AC451" s="45"/>
      <c r="AD451" s="45"/>
      <c r="AE451" s="45"/>
      <c r="AF451" s="45"/>
      <c r="AG451" s="45">
        <f>VLOOKUP($E451,'факт КС '!$E$11:$DJ$207,15,0)</f>
        <v>0</v>
      </c>
      <c r="AH451" s="45">
        <f>VLOOKUP($E451,'факт КС '!$E$11:$DJ$207,16,0)</f>
        <v>0</v>
      </c>
      <c r="AI451" s="45">
        <f>VLOOKUP($E451,'факт КС '!$E$11:$DJ$207,17,0)</f>
        <v>0</v>
      </c>
      <c r="AJ451" s="45">
        <f>VLOOKUP($E451,'факт КС '!$E$11:$DJ$207,18,0)</f>
        <v>0</v>
      </c>
      <c r="AK451" s="45">
        <f>VLOOKUP($E451,'факт КС '!$E$11:$DJ$207,19,0)</f>
        <v>0</v>
      </c>
      <c r="AL451" s="45">
        <f>VLOOKUP($E451,'факт КС '!$E$11:$DJ$207,20,0)</f>
        <v>0</v>
      </c>
      <c r="AM451" s="45">
        <f t="shared" ref="AM451:AM452" si="7845">AG451+AJ451</f>
        <v>0</v>
      </c>
      <c r="AN451" s="45">
        <f t="shared" ref="AN451:AN452" si="7846">AH451+AK451</f>
        <v>0</v>
      </c>
      <c r="AO451" s="45">
        <f t="shared" ref="AO451:AO452" si="7847">AI451+AL451</f>
        <v>0</v>
      </c>
      <c r="AP451" s="181">
        <f t="shared" ref="AP451:AP452" si="7848">AG451-AE451</f>
        <v>0</v>
      </c>
      <c r="AQ451" s="181">
        <f t="shared" ref="AQ451:AQ452" si="7849">AH451-AF451</f>
        <v>0</v>
      </c>
      <c r="AR451" s="181"/>
      <c r="AS451" s="181"/>
      <c r="AT451" s="110"/>
      <c r="AU451" s="111"/>
      <c r="AV451" s="45"/>
      <c r="AW451" s="45"/>
      <c r="AX451" s="45"/>
      <c r="AY451" s="45"/>
      <c r="AZ451" s="45"/>
      <c r="BA451" s="45"/>
      <c r="BB451" s="45"/>
      <c r="BC451" s="45"/>
      <c r="BD451" s="45"/>
      <c r="BE451" s="45"/>
      <c r="BF451" s="45">
        <f t="shared" si="7201"/>
        <v>0</v>
      </c>
      <c r="BG451" s="45">
        <f t="shared" si="7202"/>
        <v>0</v>
      </c>
      <c r="BH451" s="45">
        <f t="shared" si="7203"/>
        <v>0</v>
      </c>
      <c r="BI451" s="181">
        <f t="shared" si="7151"/>
        <v>0</v>
      </c>
      <c r="BJ451" s="181">
        <f t="shared" si="7253"/>
        <v>0</v>
      </c>
      <c r="BK451" s="181"/>
      <c r="BL451" s="181"/>
      <c r="BM451" s="110"/>
      <c r="BN451" s="111"/>
      <c r="BO451" s="45"/>
      <c r="BP451" s="45"/>
      <c r="BQ451" s="45"/>
      <c r="BR451" s="45"/>
      <c r="BS451" s="45"/>
      <c r="BT451" s="45"/>
      <c r="BU451" s="45"/>
      <c r="BV451" s="45"/>
      <c r="BW451" s="45"/>
      <c r="BX451" s="45"/>
      <c r="BY451" s="45">
        <f t="shared" si="7254"/>
        <v>0</v>
      </c>
      <c r="BZ451" s="45">
        <f t="shared" si="7205"/>
        <v>0</v>
      </c>
      <c r="CA451" s="45">
        <f t="shared" si="7206"/>
        <v>0</v>
      </c>
      <c r="CB451" s="181">
        <f t="shared" si="7207"/>
        <v>0</v>
      </c>
      <c r="CC451" s="181">
        <f t="shared" si="7255"/>
        <v>0</v>
      </c>
      <c r="CD451" s="181"/>
      <c r="CE451" s="181"/>
      <c r="CF451" s="110"/>
      <c r="CG451" s="111"/>
      <c r="CH451" s="45"/>
      <c r="CI451" s="45"/>
      <c r="CJ451" s="45"/>
      <c r="CK451" s="45"/>
      <c r="CL451" s="45">
        <f>VLOOKUP($E451,'факт КС '!$E$11:$DJ$210,33,0)</f>
        <v>0</v>
      </c>
      <c r="CM451" s="45">
        <f>VLOOKUP($E451,'факт КС '!$E$11:$DJ$210,34,0)</f>
        <v>0</v>
      </c>
      <c r="CN451" s="45">
        <f>VLOOKUP($E451,'факт КС '!$E$11:$DJ$210,35,0)</f>
        <v>0</v>
      </c>
      <c r="CO451" s="45">
        <f>VLOOKUP($E451,'факт КС '!$E$11:$DJ$210,36,0)</f>
        <v>0</v>
      </c>
      <c r="CP451" s="45">
        <f>VLOOKUP($E451,'факт КС '!$E$11:$DJ$210,37,0)</f>
        <v>0</v>
      </c>
      <c r="CQ451" s="45">
        <f>VLOOKUP($E451,'факт КС '!$E$11:$DJ$210,38,0)</f>
        <v>0</v>
      </c>
      <c r="CR451" s="45">
        <f t="shared" ref="CR451:CR452" si="7850">CL451+CO451</f>
        <v>0</v>
      </c>
      <c r="CS451" s="45">
        <f t="shared" ref="CS451:CS452" si="7851">CM451+CP451</f>
        <v>0</v>
      </c>
      <c r="CT451" s="45">
        <f t="shared" ref="CT451:CT452" si="7852">CN451+CQ451</f>
        <v>0</v>
      </c>
      <c r="CU451" s="181">
        <f t="shared" ref="CU451" si="7853">CL451-CJ451</f>
        <v>0</v>
      </c>
      <c r="CV451" s="181">
        <f t="shared" ref="CV451" si="7854">CM451-CK451</f>
        <v>0</v>
      </c>
      <c r="CW451" s="272"/>
      <c r="CX451" s="181"/>
      <c r="CY451" s="110"/>
      <c r="CZ451" s="116"/>
      <c r="DA451" s="45"/>
      <c r="DB451" s="45"/>
      <c r="DC451" s="45"/>
      <c r="DD451" s="45"/>
      <c r="DE451" s="45"/>
      <c r="DF451" s="45"/>
      <c r="DG451" s="45"/>
      <c r="DH451" s="45"/>
      <c r="DI451" s="45"/>
      <c r="DJ451" s="45"/>
      <c r="DK451" s="45">
        <f t="shared" si="7211"/>
        <v>0</v>
      </c>
      <c r="DL451" s="45">
        <f t="shared" si="7212"/>
        <v>0</v>
      </c>
      <c r="DM451" s="45">
        <f t="shared" si="7213"/>
        <v>0</v>
      </c>
      <c r="DN451" s="184">
        <f t="shared" si="7214"/>
        <v>0</v>
      </c>
      <c r="DO451" s="184">
        <f t="shared" si="7258"/>
        <v>0</v>
      </c>
      <c r="DP451" s="181"/>
      <c r="DQ451" s="181"/>
      <c r="DR451" s="110"/>
      <c r="DS451" s="116"/>
      <c r="DT451" s="45"/>
      <c r="DU451" s="45"/>
      <c r="DV451" s="45"/>
      <c r="DW451" s="45"/>
      <c r="DX451" s="45"/>
      <c r="DY451" s="45"/>
      <c r="DZ451" s="45"/>
      <c r="EA451" s="45"/>
      <c r="EB451" s="45"/>
      <c r="EC451" s="45"/>
      <c r="ED451" s="45">
        <f t="shared" si="7215"/>
        <v>0</v>
      </c>
      <c r="EE451" s="45">
        <f t="shared" si="7216"/>
        <v>0</v>
      </c>
      <c r="EF451" s="45">
        <f t="shared" si="7217"/>
        <v>0</v>
      </c>
      <c r="EG451" s="184">
        <f t="shared" si="7218"/>
        <v>0</v>
      </c>
      <c r="EH451" s="184">
        <f t="shared" si="7259"/>
        <v>0</v>
      </c>
      <c r="EI451" s="181"/>
      <c r="EJ451" s="181"/>
      <c r="EK451" s="110"/>
      <c r="EL451" s="116"/>
      <c r="EM451" s="45"/>
      <c r="EN451" s="45"/>
      <c r="EO451" s="45"/>
      <c r="EP451" s="45"/>
      <c r="EQ451" s="45">
        <f>VLOOKUP($E451,'факт КС '!$E$11:$DJ$210,63,0)</f>
        <v>0</v>
      </c>
      <c r="ER451" s="45">
        <f>VLOOKUP($E451,'факт КС '!$E$11:$DJ$210,64,0)</f>
        <v>0</v>
      </c>
      <c r="ES451" s="45">
        <f>VLOOKUP($E451,'факт КС '!$E$11:$DJ$210,65,0)</f>
        <v>0</v>
      </c>
      <c r="ET451" s="45">
        <f>VLOOKUP($E451,'факт КС '!$E$11:$DJ$210,66,0)</f>
        <v>0</v>
      </c>
      <c r="EU451" s="45">
        <f>VLOOKUP($E451,'факт КС '!$E$11:$DJ$210,67,0)</f>
        <v>0</v>
      </c>
      <c r="EV451" s="45">
        <f>VLOOKUP($E451,'факт КС '!$E$11:$DJ$210,68,0)</f>
        <v>0</v>
      </c>
      <c r="EW451" s="45">
        <f t="shared" ref="EW451:EW452" si="7855">EQ451+ET451</f>
        <v>0</v>
      </c>
      <c r="EX451" s="45">
        <f t="shared" si="7261"/>
        <v>0</v>
      </c>
      <c r="EY451" s="45">
        <f t="shared" si="7262"/>
        <v>0</v>
      </c>
      <c r="EZ451" s="184">
        <f t="shared" si="7263"/>
        <v>0</v>
      </c>
      <c r="FA451" s="184">
        <f t="shared" si="7264"/>
        <v>0</v>
      </c>
      <c r="FB451" s="181"/>
      <c r="FC451" s="181"/>
      <c r="FD451" s="110"/>
      <c r="FE451" s="116"/>
      <c r="FF451" s="45"/>
      <c r="FG451" s="45"/>
      <c r="FH451" s="45"/>
      <c r="FI451" s="45"/>
      <c r="FJ451" s="45"/>
      <c r="FK451" s="45"/>
      <c r="FL451" s="45"/>
      <c r="FM451" s="45"/>
      <c r="FN451" s="45"/>
      <c r="FO451" s="45"/>
      <c r="FP451" s="45">
        <f t="shared" si="7265"/>
        <v>0</v>
      </c>
      <c r="FQ451" s="45">
        <f t="shared" si="7266"/>
        <v>0</v>
      </c>
      <c r="FR451" s="45">
        <f t="shared" si="7267"/>
        <v>0</v>
      </c>
      <c r="FS451" s="184">
        <f t="shared" si="7268"/>
        <v>0</v>
      </c>
      <c r="FT451" s="184">
        <f t="shared" si="7269"/>
        <v>0</v>
      </c>
      <c r="FU451" s="181"/>
      <c r="FV451" s="181"/>
      <c r="FW451" s="110"/>
      <c r="FX451" s="116"/>
      <c r="FY451" s="45"/>
      <c r="FZ451" s="45"/>
      <c r="GA451" s="45"/>
      <c r="GB451" s="45"/>
      <c r="GC451" s="45">
        <f>VLOOKUP($E451,'факт КС '!$E$11:$DJ$210,87,0)</f>
        <v>0</v>
      </c>
      <c r="GD451" s="45">
        <f>VLOOKUP($E451,'факт КС '!$E$11:$DJ$210,88,0)</f>
        <v>0</v>
      </c>
      <c r="GE451" s="45">
        <f>VLOOKUP($E451,'факт КС '!$E$11:$DJ$210,89,0)</f>
        <v>0</v>
      </c>
      <c r="GF451" s="45">
        <f>VLOOKUP($E451,'факт КС '!$E$11:$DJ$210,90,0)</f>
        <v>0</v>
      </c>
      <c r="GG451" s="45">
        <f>VLOOKUP($E451,'факт КС '!$E$11:$DJ$210,91,0)</f>
        <v>0</v>
      </c>
      <c r="GH451" s="45">
        <f>VLOOKUP($E451,'факт КС '!$E$11:$DJ$210,92,0)</f>
        <v>0</v>
      </c>
      <c r="GI451" s="45">
        <f t="shared" ref="GI451:GI452" si="7856">GC451+GF451</f>
        <v>0</v>
      </c>
      <c r="GJ451" s="45">
        <f t="shared" ref="GJ451:GJ452" si="7857">GD451+GG451</f>
        <v>0</v>
      </c>
      <c r="GK451" s="45">
        <f t="shared" ref="GK451:GK452" si="7858">GE451+GH451</f>
        <v>0</v>
      </c>
      <c r="GL451" s="184">
        <f t="shared" ref="GL451:GL452" si="7859">GC451-GA451</f>
        <v>0</v>
      </c>
      <c r="GM451" s="184">
        <f t="shared" ref="GM451:GM452" si="7860">GD451-GB451</f>
        <v>0</v>
      </c>
      <c r="GN451" s="181"/>
      <c r="GO451" s="181"/>
      <c r="GP451" s="110"/>
      <c r="GQ451" s="116"/>
      <c r="GR451" s="45"/>
      <c r="GS451" s="45"/>
      <c r="GT451" s="45"/>
      <c r="GU451" s="45"/>
      <c r="GV451" s="45"/>
      <c r="GW451" s="45"/>
      <c r="GX451" s="45"/>
      <c r="GY451" s="45"/>
      <c r="GZ451" s="45"/>
      <c r="HA451" s="45"/>
      <c r="HB451" s="45">
        <f t="shared" si="7234"/>
        <v>0</v>
      </c>
      <c r="HC451" s="45">
        <f t="shared" si="7235"/>
        <v>0</v>
      </c>
      <c r="HD451" s="45">
        <f t="shared" si="7236"/>
        <v>0</v>
      </c>
      <c r="HE451" s="184">
        <f t="shared" si="7237"/>
        <v>0</v>
      </c>
      <c r="HF451" s="184">
        <f t="shared" si="7275"/>
        <v>0</v>
      </c>
      <c r="HG451" s="181"/>
      <c r="HH451" s="181"/>
      <c r="HI451" s="110"/>
      <c r="HJ451" s="116"/>
      <c r="HK451" s="45"/>
      <c r="HL451" s="45"/>
      <c r="HM451" s="45"/>
      <c r="HN451" s="45"/>
      <c r="HO451" s="45"/>
      <c r="HP451" s="45"/>
      <c r="HQ451" s="45"/>
      <c r="HR451" s="45"/>
      <c r="HS451" s="45"/>
      <c r="HT451" s="45"/>
      <c r="HU451" s="45">
        <f t="shared" si="7238"/>
        <v>0</v>
      </c>
      <c r="HV451" s="45">
        <f t="shared" si="7239"/>
        <v>0</v>
      </c>
      <c r="HW451" s="45">
        <f t="shared" si="7240"/>
        <v>0</v>
      </c>
      <c r="HX451" s="184">
        <f t="shared" si="7241"/>
        <v>0</v>
      </c>
      <c r="HY451" s="184">
        <f t="shared" si="7276"/>
        <v>0</v>
      </c>
      <c r="HZ451" s="181"/>
      <c r="IA451" s="181"/>
      <c r="IB451" s="110"/>
      <c r="IC451" s="116"/>
      <c r="ID451" s="46"/>
      <c r="IE451" s="46"/>
      <c r="IF451" s="45"/>
      <c r="IG451" s="45"/>
      <c r="IH451" s="45">
        <f>VLOOKUP($E451,'факт КС '!$E$11:$DJ$210,69,0)</f>
        <v>2</v>
      </c>
      <c r="II451" s="45">
        <f>VLOOKUP($E451,'факт КС '!$E$11:$DJ$210,70,0)</f>
        <v>462957.86</v>
      </c>
      <c r="IJ451" s="45">
        <f>VLOOKUP($E451,'факт КС '!$E$11:$DJ$210,71,0)</f>
        <v>12</v>
      </c>
      <c r="IK451" s="45">
        <f>VLOOKUP($E451,'факт КС '!$E$11:$DJ$210,72,0)</f>
        <v>0</v>
      </c>
      <c r="IL451" s="45">
        <f>VLOOKUP($E451,'факт КС '!$E$11:$DJ$210,73,0)</f>
        <v>0</v>
      </c>
      <c r="IM451" s="45">
        <f>VLOOKUP($E451,'факт КС '!$E$11:$DJ$210,74,0)</f>
        <v>0</v>
      </c>
      <c r="IN451" s="45">
        <f t="shared" ref="IN451" si="7861">IH451+IK451</f>
        <v>2</v>
      </c>
      <c r="IO451" s="45">
        <f t="shared" si="7243"/>
        <v>462957.86</v>
      </c>
      <c r="IP451" s="45">
        <f t="shared" si="7244"/>
        <v>12</v>
      </c>
      <c r="IQ451" s="184">
        <f t="shared" si="7245"/>
        <v>2</v>
      </c>
      <c r="IR451" s="184">
        <f t="shared" si="7277"/>
        <v>462957.86</v>
      </c>
      <c r="IS451" s="181"/>
      <c r="IT451" s="181"/>
      <c r="IU451" s="110"/>
      <c r="IV451" s="116"/>
      <c r="IW451" s="46"/>
      <c r="IX451" s="46"/>
      <c r="IY451" s="45"/>
      <c r="IZ451" s="45"/>
      <c r="JA451" s="45"/>
      <c r="JB451" s="45"/>
      <c r="JC451" s="45"/>
      <c r="JD451" s="45"/>
      <c r="JE451" s="45"/>
      <c r="JF451" s="45"/>
      <c r="JG451" s="45">
        <f t="shared" si="7191"/>
        <v>0</v>
      </c>
      <c r="JH451" s="45">
        <f t="shared" si="7192"/>
        <v>0</v>
      </c>
      <c r="JI451" s="45">
        <f t="shared" si="7193"/>
        <v>0</v>
      </c>
      <c r="JJ451" s="184">
        <f t="shared" si="7194"/>
        <v>0</v>
      </c>
      <c r="JK451" s="184">
        <f t="shared" si="7278"/>
        <v>0</v>
      </c>
      <c r="JL451" s="181"/>
      <c r="JM451" s="181"/>
      <c r="JN451" s="110"/>
      <c r="JO451" s="116"/>
      <c r="JP451" s="47"/>
      <c r="JQ451" s="48"/>
      <c r="JR451" s="47"/>
      <c r="JS451" s="47"/>
      <c r="JT451" s="385">
        <f t="shared" si="7836"/>
        <v>2</v>
      </c>
      <c r="JU451" s="385">
        <f t="shared" si="7837"/>
        <v>462957.86</v>
      </c>
      <c r="JV451" s="385">
        <f t="shared" si="7838"/>
        <v>12</v>
      </c>
      <c r="JW451" s="385">
        <f t="shared" si="7839"/>
        <v>0</v>
      </c>
      <c r="JX451" s="385">
        <f t="shared" si="7840"/>
        <v>0</v>
      </c>
      <c r="JY451" s="385">
        <f t="shared" si="7841"/>
        <v>0</v>
      </c>
      <c r="JZ451" s="45">
        <f t="shared" si="7842"/>
        <v>2</v>
      </c>
      <c r="KA451" s="45">
        <f t="shared" si="7359"/>
        <v>462957.86</v>
      </c>
      <c r="KB451" s="45">
        <f t="shared" si="7360"/>
        <v>12</v>
      </c>
      <c r="KC451" s="184">
        <f t="shared" si="7843"/>
        <v>2</v>
      </c>
      <c r="KD451" s="184">
        <f t="shared" si="7844"/>
        <v>462957.86</v>
      </c>
      <c r="KE451" s="110"/>
      <c r="KF451" s="116"/>
      <c r="KG451" s="62"/>
      <c r="KH451" s="62"/>
    </row>
    <row r="452" spans="1:299" s="3" customFormat="1" ht="36" x14ac:dyDescent="0.2">
      <c r="A452" s="100">
        <v>1</v>
      </c>
      <c r="B452" s="100">
        <v>1</v>
      </c>
      <c r="C452" s="673">
        <v>4</v>
      </c>
      <c r="D452" s="261" t="s">
        <v>275</v>
      </c>
      <c r="E452" s="160" t="s">
        <v>628</v>
      </c>
      <c r="F452" s="7" t="s">
        <v>629</v>
      </c>
      <c r="G452" s="63">
        <v>64</v>
      </c>
      <c r="H452" s="92">
        <v>231478.92800000001</v>
      </c>
      <c r="I452" s="92">
        <v>247272.97759999998</v>
      </c>
      <c r="J452" s="45"/>
      <c r="K452" s="45"/>
      <c r="L452" s="45"/>
      <c r="M452" s="45"/>
      <c r="N452" s="45"/>
      <c r="O452" s="45"/>
      <c r="P452" s="45"/>
      <c r="Q452" s="45"/>
      <c r="R452" s="45"/>
      <c r="S452" s="45"/>
      <c r="T452" s="45">
        <f t="shared" si="7776"/>
        <v>0</v>
      </c>
      <c r="U452" s="45">
        <f t="shared" si="7777"/>
        <v>0</v>
      </c>
      <c r="V452" s="45">
        <f t="shared" si="7778"/>
        <v>0</v>
      </c>
      <c r="W452" s="181">
        <f t="shared" si="7779"/>
        <v>0</v>
      </c>
      <c r="X452" s="181">
        <f t="shared" si="7780"/>
        <v>0</v>
      </c>
      <c r="Y452" s="181"/>
      <c r="Z452" s="181"/>
      <c r="AA452" s="46"/>
      <c r="AB452" s="46"/>
      <c r="AC452" s="45"/>
      <c r="AD452" s="45"/>
      <c r="AE452" s="45"/>
      <c r="AF452" s="45"/>
      <c r="AG452" s="45">
        <f>VLOOKUP($E452,'факт КС '!$E$11:$DJ$207,15,0)</f>
        <v>0</v>
      </c>
      <c r="AH452" s="45">
        <f>VLOOKUP($E452,'факт КС '!$E$11:$DJ$207,16,0)</f>
        <v>0</v>
      </c>
      <c r="AI452" s="45">
        <f>VLOOKUP($E452,'факт КС '!$E$11:$DJ$207,17,0)</f>
        <v>0</v>
      </c>
      <c r="AJ452" s="45">
        <f>VLOOKUP($E452,'факт КС '!$E$11:$DJ$207,18,0)</f>
        <v>0</v>
      </c>
      <c r="AK452" s="45">
        <f>VLOOKUP($E452,'факт КС '!$E$11:$DJ$207,19,0)</f>
        <v>0</v>
      </c>
      <c r="AL452" s="45">
        <f>VLOOKUP($E452,'факт КС '!$E$11:$DJ$207,20,0)</f>
        <v>0</v>
      </c>
      <c r="AM452" s="45">
        <f t="shared" si="7845"/>
        <v>0</v>
      </c>
      <c r="AN452" s="45">
        <f t="shared" si="7846"/>
        <v>0</v>
      </c>
      <c r="AO452" s="45">
        <f t="shared" si="7847"/>
        <v>0</v>
      </c>
      <c r="AP452" s="181">
        <f t="shared" si="7848"/>
        <v>0</v>
      </c>
      <c r="AQ452" s="181">
        <f t="shared" si="7849"/>
        <v>0</v>
      </c>
      <c r="AR452" s="181"/>
      <c r="AS452" s="181"/>
      <c r="AT452" s="46"/>
      <c r="AU452" s="46"/>
      <c r="AV452" s="45"/>
      <c r="AW452" s="45"/>
      <c r="AX452" s="45"/>
      <c r="AY452" s="45"/>
      <c r="AZ452" s="45"/>
      <c r="BA452" s="45"/>
      <c r="BB452" s="45"/>
      <c r="BC452" s="45"/>
      <c r="BD452" s="45"/>
      <c r="BE452" s="45"/>
      <c r="BF452" s="45">
        <f t="shared" si="7201"/>
        <v>0</v>
      </c>
      <c r="BG452" s="45">
        <f t="shared" si="7202"/>
        <v>0</v>
      </c>
      <c r="BH452" s="45">
        <f t="shared" si="7203"/>
        <v>0</v>
      </c>
      <c r="BI452" s="181">
        <f t="shared" si="7151"/>
        <v>0</v>
      </c>
      <c r="BJ452" s="181">
        <f t="shared" si="7253"/>
        <v>0</v>
      </c>
      <c r="BK452" s="181"/>
      <c r="BL452" s="181"/>
      <c r="BM452" s="46"/>
      <c r="BN452" s="46"/>
      <c r="BO452" s="45"/>
      <c r="BP452" s="45"/>
      <c r="BQ452" s="45"/>
      <c r="BR452" s="45"/>
      <c r="BS452" s="45"/>
      <c r="BT452" s="45"/>
      <c r="BU452" s="45"/>
      <c r="BV452" s="45"/>
      <c r="BW452" s="45"/>
      <c r="BX452" s="45"/>
      <c r="BY452" s="45">
        <f t="shared" si="7254"/>
        <v>0</v>
      </c>
      <c r="BZ452" s="45">
        <f t="shared" si="7205"/>
        <v>0</v>
      </c>
      <c r="CA452" s="45">
        <f t="shared" si="7206"/>
        <v>0</v>
      </c>
      <c r="CB452" s="181">
        <f t="shared" si="7207"/>
        <v>0</v>
      </c>
      <c r="CC452" s="181">
        <f t="shared" si="7255"/>
        <v>0</v>
      </c>
      <c r="CD452" s="181"/>
      <c r="CE452" s="181"/>
      <c r="CF452" s="46"/>
      <c r="CG452" s="46"/>
      <c r="CH452" s="45"/>
      <c r="CI452" s="45"/>
      <c r="CJ452" s="45"/>
      <c r="CK452" s="45"/>
      <c r="CL452" s="45">
        <f>VLOOKUP($E452,'факт КС '!$E$11:$DJ$210,33,0)</f>
        <v>1</v>
      </c>
      <c r="CM452" s="45">
        <f>VLOOKUP($E452,'факт КС '!$E$11:$DJ$210,34,0)</f>
        <v>231478.93</v>
      </c>
      <c r="CN452" s="45">
        <f>VLOOKUP($E452,'факт КС '!$E$11:$DJ$210,35,0)</f>
        <v>6</v>
      </c>
      <c r="CO452" s="45">
        <f>VLOOKUP($E452,'факт КС '!$E$11:$DJ$210,36,0)</f>
        <v>0</v>
      </c>
      <c r="CP452" s="45">
        <f>VLOOKUP($E452,'факт КС '!$E$11:$DJ$210,37,0)</f>
        <v>0</v>
      </c>
      <c r="CQ452" s="45">
        <f>VLOOKUP($E452,'факт КС '!$E$11:$DJ$210,38,0)</f>
        <v>0</v>
      </c>
      <c r="CR452" s="45">
        <f t="shared" si="7850"/>
        <v>1</v>
      </c>
      <c r="CS452" s="45">
        <f t="shared" si="7851"/>
        <v>231478.93</v>
      </c>
      <c r="CT452" s="45">
        <f t="shared" si="7852"/>
        <v>6</v>
      </c>
      <c r="CU452" s="181"/>
      <c r="CV452" s="181"/>
      <c r="CW452" s="273"/>
      <c r="CX452" s="184"/>
      <c r="CY452" s="117"/>
      <c r="CZ452" s="117"/>
      <c r="DA452" s="114"/>
      <c r="DB452" s="114"/>
      <c r="DC452" s="114"/>
      <c r="DD452" s="114"/>
      <c r="DE452" s="45"/>
      <c r="DF452" s="45"/>
      <c r="DG452" s="45"/>
      <c r="DH452" s="45"/>
      <c r="DI452" s="45"/>
      <c r="DJ452" s="45"/>
      <c r="DK452" s="45">
        <f t="shared" si="7211"/>
        <v>0</v>
      </c>
      <c r="DL452" s="45">
        <f t="shared" si="7212"/>
        <v>0</v>
      </c>
      <c r="DM452" s="45">
        <f t="shared" si="7213"/>
        <v>0</v>
      </c>
      <c r="DN452" s="184">
        <f t="shared" si="7214"/>
        <v>0</v>
      </c>
      <c r="DO452" s="184">
        <f t="shared" si="7258"/>
        <v>0</v>
      </c>
      <c r="DP452" s="184"/>
      <c r="DQ452" s="184"/>
      <c r="DR452" s="117"/>
      <c r="DS452" s="117"/>
      <c r="DT452" s="114"/>
      <c r="DU452" s="114"/>
      <c r="DV452" s="114"/>
      <c r="DW452" s="114"/>
      <c r="DX452" s="45"/>
      <c r="DY452" s="45"/>
      <c r="DZ452" s="45"/>
      <c r="EA452" s="45"/>
      <c r="EB452" s="45"/>
      <c r="EC452" s="45"/>
      <c r="ED452" s="45">
        <f t="shared" si="7215"/>
        <v>0</v>
      </c>
      <c r="EE452" s="45">
        <f t="shared" si="7216"/>
        <v>0</v>
      </c>
      <c r="EF452" s="45">
        <f t="shared" si="7217"/>
        <v>0</v>
      </c>
      <c r="EG452" s="184">
        <f t="shared" si="7218"/>
        <v>0</v>
      </c>
      <c r="EH452" s="184">
        <f t="shared" si="7259"/>
        <v>0</v>
      </c>
      <c r="EI452" s="184"/>
      <c r="EJ452" s="184"/>
      <c r="EK452" s="117"/>
      <c r="EL452" s="117"/>
      <c r="EM452" s="114"/>
      <c r="EN452" s="114"/>
      <c r="EO452" s="114"/>
      <c r="EP452" s="114"/>
      <c r="EQ452" s="45">
        <f>VLOOKUP($E452,'факт КС '!$E$11:$DJ$210,63,0)</f>
        <v>0</v>
      </c>
      <c r="ER452" s="45">
        <f>VLOOKUP($E452,'факт КС '!$E$11:$DJ$210,64,0)</f>
        <v>0</v>
      </c>
      <c r="ES452" s="45">
        <f>VLOOKUP($E452,'факт КС '!$E$11:$DJ$210,65,0)</f>
        <v>0</v>
      </c>
      <c r="ET452" s="45">
        <f>VLOOKUP($E452,'факт КС '!$E$11:$DJ$210,66,0)</f>
        <v>0</v>
      </c>
      <c r="EU452" s="45">
        <f>VLOOKUP($E452,'факт КС '!$E$11:$DJ$210,67,0)</f>
        <v>0</v>
      </c>
      <c r="EV452" s="45">
        <f>VLOOKUP($E452,'факт КС '!$E$11:$DJ$210,68,0)</f>
        <v>0</v>
      </c>
      <c r="EW452" s="45">
        <f t="shared" si="7855"/>
        <v>0</v>
      </c>
      <c r="EX452" s="45">
        <f t="shared" si="7261"/>
        <v>0</v>
      </c>
      <c r="EY452" s="45">
        <f t="shared" si="7262"/>
        <v>0</v>
      </c>
      <c r="EZ452" s="184">
        <f t="shared" si="7263"/>
        <v>0</v>
      </c>
      <c r="FA452" s="184">
        <f t="shared" si="7264"/>
        <v>0</v>
      </c>
      <c r="FB452" s="184"/>
      <c r="FC452" s="184"/>
      <c r="FD452" s="117"/>
      <c r="FE452" s="117"/>
      <c r="FF452" s="114"/>
      <c r="FG452" s="114"/>
      <c r="FH452" s="114"/>
      <c r="FI452" s="114"/>
      <c r="FJ452" s="45"/>
      <c r="FK452" s="45"/>
      <c r="FL452" s="45"/>
      <c r="FM452" s="45"/>
      <c r="FN452" s="45"/>
      <c r="FO452" s="45"/>
      <c r="FP452" s="45">
        <f t="shared" si="7265"/>
        <v>0</v>
      </c>
      <c r="FQ452" s="45">
        <f t="shared" si="7266"/>
        <v>0</v>
      </c>
      <c r="FR452" s="45">
        <f t="shared" si="7267"/>
        <v>0</v>
      </c>
      <c r="FS452" s="184">
        <f t="shared" si="7268"/>
        <v>0</v>
      </c>
      <c r="FT452" s="184">
        <f t="shared" si="7269"/>
        <v>0</v>
      </c>
      <c r="FU452" s="184"/>
      <c r="FV452" s="184"/>
      <c r="FW452" s="117"/>
      <c r="FX452" s="117"/>
      <c r="FY452" s="114"/>
      <c r="FZ452" s="114"/>
      <c r="GA452" s="114"/>
      <c r="GB452" s="114"/>
      <c r="GC452" s="45">
        <f>VLOOKUP($E452,'факт КС '!$E$11:$DJ$210,87,0)</f>
        <v>0</v>
      </c>
      <c r="GD452" s="45">
        <f>VLOOKUP($E452,'факт КС '!$E$11:$DJ$210,88,0)</f>
        <v>0</v>
      </c>
      <c r="GE452" s="45">
        <f>VLOOKUP($E452,'факт КС '!$E$11:$DJ$210,89,0)</f>
        <v>0</v>
      </c>
      <c r="GF452" s="45">
        <f>VLOOKUP($E452,'факт КС '!$E$11:$DJ$210,90,0)</f>
        <v>0</v>
      </c>
      <c r="GG452" s="45">
        <f>VLOOKUP($E452,'факт КС '!$E$11:$DJ$210,91,0)</f>
        <v>0</v>
      </c>
      <c r="GH452" s="45">
        <f>VLOOKUP($E452,'факт КС '!$E$11:$DJ$210,92,0)</f>
        <v>0</v>
      </c>
      <c r="GI452" s="45">
        <f t="shared" si="7856"/>
        <v>0</v>
      </c>
      <c r="GJ452" s="45">
        <f t="shared" si="7857"/>
        <v>0</v>
      </c>
      <c r="GK452" s="45">
        <f t="shared" si="7858"/>
        <v>0</v>
      </c>
      <c r="GL452" s="184">
        <f t="shared" si="7859"/>
        <v>0</v>
      </c>
      <c r="GM452" s="184">
        <f t="shared" si="7860"/>
        <v>0</v>
      </c>
      <c r="GN452" s="184"/>
      <c r="GO452" s="184"/>
      <c r="GP452" s="117"/>
      <c r="GQ452" s="117"/>
      <c r="GR452" s="114"/>
      <c r="GS452" s="114"/>
      <c r="GT452" s="114"/>
      <c r="GU452" s="114"/>
      <c r="GV452" s="45"/>
      <c r="GW452" s="45"/>
      <c r="GX452" s="45"/>
      <c r="GY452" s="45"/>
      <c r="GZ452" s="45"/>
      <c r="HA452" s="45"/>
      <c r="HB452" s="45">
        <f t="shared" si="7234"/>
        <v>0</v>
      </c>
      <c r="HC452" s="45">
        <f t="shared" si="7235"/>
        <v>0</v>
      </c>
      <c r="HD452" s="45">
        <f t="shared" si="7236"/>
        <v>0</v>
      </c>
      <c r="HE452" s="184">
        <f t="shared" si="7237"/>
        <v>0</v>
      </c>
      <c r="HF452" s="184">
        <f t="shared" si="7275"/>
        <v>0</v>
      </c>
      <c r="HG452" s="184"/>
      <c r="HH452" s="184"/>
      <c r="HI452" s="117"/>
      <c r="HJ452" s="117"/>
      <c r="HK452" s="114"/>
      <c r="HL452" s="114"/>
      <c r="HM452" s="114"/>
      <c r="HN452" s="114"/>
      <c r="HO452" s="45"/>
      <c r="HP452" s="45"/>
      <c r="HQ452" s="45"/>
      <c r="HR452" s="45"/>
      <c r="HS452" s="45"/>
      <c r="HT452" s="45"/>
      <c r="HU452" s="45">
        <f t="shared" si="7238"/>
        <v>0</v>
      </c>
      <c r="HV452" s="45">
        <f t="shared" si="7239"/>
        <v>0</v>
      </c>
      <c r="HW452" s="45">
        <f t="shared" si="7240"/>
        <v>0</v>
      </c>
      <c r="HX452" s="184">
        <f t="shared" si="7241"/>
        <v>0</v>
      </c>
      <c r="HY452" s="184">
        <f t="shared" si="7276"/>
        <v>0</v>
      </c>
      <c r="HZ452" s="184"/>
      <c r="IA452" s="184"/>
      <c r="IB452" s="117"/>
      <c r="IC452" s="117"/>
      <c r="ID452" s="117"/>
      <c r="IE452" s="117"/>
      <c r="IF452" s="114"/>
      <c r="IG452" s="114"/>
      <c r="IH452" s="45">
        <f>VLOOKUP($E452,'факт КС '!$E$11:$DJ$210,69,0)</f>
        <v>0</v>
      </c>
      <c r="II452" s="45">
        <f>VLOOKUP($E452,'факт КС '!$E$11:$DJ$210,70,0)</f>
        <v>0</v>
      </c>
      <c r="IJ452" s="45">
        <f>VLOOKUP($E452,'факт КС '!$E$11:$DJ$210,71,0)</f>
        <v>0</v>
      </c>
      <c r="IK452" s="45">
        <f>VLOOKUP($E452,'факт КС '!$E$11:$DJ$210,72,0)</f>
        <v>0</v>
      </c>
      <c r="IL452" s="45">
        <f>VLOOKUP($E452,'факт КС '!$E$11:$DJ$210,73,0)</f>
        <v>0</v>
      </c>
      <c r="IM452" s="45">
        <f>VLOOKUP($E452,'факт КС '!$E$11:$DJ$210,74,0)</f>
        <v>0</v>
      </c>
      <c r="IN452" s="45">
        <f t="shared" ref="IN452" si="7862">IH452+IK452</f>
        <v>0</v>
      </c>
      <c r="IO452" s="45">
        <f t="shared" ref="IO452" si="7863">II452+IL452</f>
        <v>0</v>
      </c>
      <c r="IP452" s="45">
        <f t="shared" ref="IP452" si="7864">IJ452+IM452</f>
        <v>0</v>
      </c>
      <c r="IQ452" s="184">
        <f t="shared" ref="IQ452" si="7865">IH452-IF452</f>
        <v>0</v>
      </c>
      <c r="IR452" s="184">
        <f t="shared" ref="IR452" si="7866">II452-IG452</f>
        <v>0</v>
      </c>
      <c r="IS452" s="184"/>
      <c r="IT452" s="184"/>
      <c r="IU452" s="117"/>
      <c r="IV452" s="117"/>
      <c r="IW452" s="117"/>
      <c r="IX452" s="117"/>
      <c r="IY452" s="114"/>
      <c r="IZ452" s="114"/>
      <c r="JA452" s="45"/>
      <c r="JB452" s="45"/>
      <c r="JC452" s="45"/>
      <c r="JD452" s="45"/>
      <c r="JE452" s="45"/>
      <c r="JF452" s="45"/>
      <c r="JG452" s="45">
        <f t="shared" si="7191"/>
        <v>0</v>
      </c>
      <c r="JH452" s="45">
        <f t="shared" si="7192"/>
        <v>0</v>
      </c>
      <c r="JI452" s="45">
        <f t="shared" si="7193"/>
        <v>0</v>
      </c>
      <c r="JJ452" s="184">
        <f t="shared" si="7194"/>
        <v>0</v>
      </c>
      <c r="JK452" s="184">
        <f t="shared" si="7278"/>
        <v>0</v>
      </c>
      <c r="JL452" s="184"/>
      <c r="JM452" s="184"/>
      <c r="JN452" s="117"/>
      <c r="JO452" s="117"/>
      <c r="JP452" s="118"/>
      <c r="JQ452" s="119"/>
      <c r="JR452" s="118"/>
      <c r="JS452" s="118"/>
      <c r="JT452" s="385">
        <f t="shared" si="7836"/>
        <v>1</v>
      </c>
      <c r="JU452" s="385">
        <f t="shared" si="7837"/>
        <v>231478.93</v>
      </c>
      <c r="JV452" s="385">
        <f t="shared" si="7838"/>
        <v>6</v>
      </c>
      <c r="JW452" s="385">
        <f t="shared" si="7839"/>
        <v>0</v>
      </c>
      <c r="JX452" s="385">
        <f t="shared" si="7840"/>
        <v>0</v>
      </c>
      <c r="JY452" s="385">
        <f t="shared" si="7841"/>
        <v>0</v>
      </c>
      <c r="JZ452" s="45">
        <f t="shared" si="7842"/>
        <v>1</v>
      </c>
      <c r="KA452" s="45">
        <f t="shared" si="7359"/>
        <v>231478.93</v>
      </c>
      <c r="KB452" s="45">
        <f t="shared" si="7360"/>
        <v>6</v>
      </c>
      <c r="KC452" s="184">
        <f t="shared" si="7843"/>
        <v>1</v>
      </c>
      <c r="KD452" s="184">
        <f t="shared" si="7844"/>
        <v>231478.93</v>
      </c>
      <c r="KE452" s="117"/>
      <c r="KF452" s="117"/>
      <c r="KG452" s="49"/>
      <c r="KH452" s="49"/>
    </row>
    <row r="453" spans="1:299" s="3" customFormat="1" hidden="1" x14ac:dyDescent="0.2">
      <c r="A453" s="100">
        <v>1</v>
      </c>
      <c r="B453" s="62"/>
      <c r="C453" s="49"/>
      <c r="D453" s="261"/>
      <c r="E453" s="750"/>
      <c r="F453" s="755"/>
      <c r="G453" s="63"/>
      <c r="H453" s="92"/>
      <c r="I453" s="92"/>
      <c r="J453" s="45"/>
      <c r="K453" s="45"/>
      <c r="L453" s="45"/>
      <c r="M453" s="45"/>
      <c r="N453" s="45"/>
      <c r="O453" s="45"/>
      <c r="P453" s="45"/>
      <c r="Q453" s="45"/>
      <c r="R453" s="45"/>
      <c r="S453" s="45"/>
      <c r="T453" s="45">
        <f t="shared" si="7776"/>
        <v>0</v>
      </c>
      <c r="U453" s="45">
        <f t="shared" si="7777"/>
        <v>0</v>
      </c>
      <c r="V453" s="45">
        <f t="shared" si="7778"/>
        <v>0</v>
      </c>
      <c r="W453" s="181">
        <f t="shared" si="7779"/>
        <v>0</v>
      </c>
      <c r="X453" s="181">
        <f t="shared" si="7780"/>
        <v>0</v>
      </c>
      <c r="Y453" s="181"/>
      <c r="Z453" s="181"/>
      <c r="AA453" s="46"/>
      <c r="AB453" s="46"/>
      <c r="AC453" s="45"/>
      <c r="AD453" s="45"/>
      <c r="AE453" s="45"/>
      <c r="AF453" s="45"/>
      <c r="AG453" s="45"/>
      <c r="AH453" s="45"/>
      <c r="AI453" s="45"/>
      <c r="AJ453" s="45"/>
      <c r="AK453" s="45"/>
      <c r="AL453" s="45"/>
      <c r="AM453" s="45">
        <f t="shared" si="7248"/>
        <v>0</v>
      </c>
      <c r="AN453" s="45">
        <f t="shared" si="7249"/>
        <v>0</v>
      </c>
      <c r="AO453" s="45">
        <f t="shared" si="7250"/>
        <v>0</v>
      </c>
      <c r="AP453" s="181">
        <f t="shared" si="7251"/>
        <v>0</v>
      </c>
      <c r="AQ453" s="181">
        <f t="shared" si="7252"/>
        <v>0</v>
      </c>
      <c r="AR453" s="181"/>
      <c r="AS453" s="181"/>
      <c r="AT453" s="46"/>
      <c r="AU453" s="46"/>
      <c r="AV453" s="45"/>
      <c r="AW453" s="45"/>
      <c r="AX453" s="45"/>
      <c r="AY453" s="45"/>
      <c r="AZ453" s="45"/>
      <c r="BA453" s="45"/>
      <c r="BB453" s="45"/>
      <c r="BC453" s="45"/>
      <c r="BD453" s="45"/>
      <c r="BE453" s="45"/>
      <c r="BF453" s="45">
        <f t="shared" si="7201"/>
        <v>0</v>
      </c>
      <c r="BG453" s="45">
        <f t="shared" si="7202"/>
        <v>0</v>
      </c>
      <c r="BH453" s="45">
        <f t="shared" si="7203"/>
        <v>0</v>
      </c>
      <c r="BI453" s="181">
        <f t="shared" si="7151"/>
        <v>0</v>
      </c>
      <c r="BJ453" s="181">
        <f t="shared" si="7253"/>
        <v>0</v>
      </c>
      <c r="BK453" s="181"/>
      <c r="BL453" s="181"/>
      <c r="BM453" s="46"/>
      <c r="BN453" s="46"/>
      <c r="BO453" s="45"/>
      <c r="BP453" s="45"/>
      <c r="BQ453" s="45"/>
      <c r="BR453" s="45"/>
      <c r="BS453" s="45"/>
      <c r="BT453" s="45"/>
      <c r="BU453" s="45"/>
      <c r="BV453" s="45"/>
      <c r="BW453" s="45"/>
      <c r="BX453" s="45"/>
      <c r="BY453" s="45">
        <f t="shared" si="7254"/>
        <v>0</v>
      </c>
      <c r="BZ453" s="45">
        <f t="shared" si="7205"/>
        <v>0</v>
      </c>
      <c r="CA453" s="45">
        <f t="shared" si="7206"/>
        <v>0</v>
      </c>
      <c r="CB453" s="181">
        <f t="shared" si="7207"/>
        <v>0</v>
      </c>
      <c r="CC453" s="181">
        <f t="shared" si="7255"/>
        <v>0</v>
      </c>
      <c r="CD453" s="181"/>
      <c r="CE453" s="181"/>
      <c r="CF453" s="46"/>
      <c r="CG453" s="46"/>
      <c r="CH453" s="45"/>
      <c r="CI453" s="45"/>
      <c r="CJ453" s="45"/>
      <c r="CK453" s="45"/>
      <c r="CL453" s="45"/>
      <c r="CM453" s="45"/>
      <c r="CN453" s="45"/>
      <c r="CO453" s="45"/>
      <c r="CP453" s="45"/>
      <c r="CQ453" s="45"/>
      <c r="CR453" s="45">
        <f t="shared" si="7208"/>
        <v>0</v>
      </c>
      <c r="CS453" s="45">
        <f t="shared" si="7209"/>
        <v>0</v>
      </c>
      <c r="CT453" s="45">
        <f t="shared" si="7210"/>
        <v>0</v>
      </c>
      <c r="CU453" s="181">
        <f t="shared" si="7256"/>
        <v>0</v>
      </c>
      <c r="CV453" s="181">
        <f t="shared" si="7257"/>
        <v>0</v>
      </c>
      <c r="CW453" s="272"/>
      <c r="CX453" s="181"/>
      <c r="CY453" s="46"/>
      <c r="CZ453" s="46"/>
      <c r="DA453" s="45"/>
      <c r="DB453" s="45"/>
      <c r="DC453" s="45"/>
      <c r="DD453" s="45"/>
      <c r="DE453" s="45"/>
      <c r="DF453" s="45"/>
      <c r="DG453" s="45"/>
      <c r="DH453" s="45"/>
      <c r="DI453" s="45"/>
      <c r="DJ453" s="45"/>
      <c r="DK453" s="45">
        <f t="shared" si="7211"/>
        <v>0</v>
      </c>
      <c r="DL453" s="45">
        <f t="shared" si="7212"/>
        <v>0</v>
      </c>
      <c r="DM453" s="45">
        <f t="shared" si="7213"/>
        <v>0</v>
      </c>
      <c r="DN453" s="184">
        <f t="shared" si="7214"/>
        <v>0</v>
      </c>
      <c r="DO453" s="184">
        <f t="shared" si="7258"/>
        <v>0</v>
      </c>
      <c r="DP453" s="181"/>
      <c r="DQ453" s="181"/>
      <c r="DR453" s="46"/>
      <c r="DS453" s="46"/>
      <c r="DT453" s="45"/>
      <c r="DU453" s="45"/>
      <c r="DV453" s="45"/>
      <c r="DW453" s="45"/>
      <c r="DX453" s="45"/>
      <c r="DY453" s="45"/>
      <c r="DZ453" s="45"/>
      <c r="EA453" s="45"/>
      <c r="EB453" s="45"/>
      <c r="EC453" s="45"/>
      <c r="ED453" s="45">
        <f t="shared" si="7215"/>
        <v>0</v>
      </c>
      <c r="EE453" s="45">
        <f t="shared" si="7216"/>
        <v>0</v>
      </c>
      <c r="EF453" s="45">
        <f t="shared" si="7217"/>
        <v>0</v>
      </c>
      <c r="EG453" s="184">
        <f t="shared" si="7218"/>
        <v>0</v>
      </c>
      <c r="EH453" s="184">
        <f t="shared" si="7259"/>
        <v>0</v>
      </c>
      <c r="EI453" s="181"/>
      <c r="EJ453" s="181"/>
      <c r="EK453" s="46"/>
      <c r="EL453" s="46"/>
      <c r="EM453" s="45"/>
      <c r="EN453" s="45"/>
      <c r="EO453" s="45"/>
      <c r="EP453" s="45"/>
      <c r="EQ453" s="45"/>
      <c r="ER453" s="45"/>
      <c r="ES453" s="45"/>
      <c r="ET453" s="45"/>
      <c r="EU453" s="45"/>
      <c r="EV453" s="45"/>
      <c r="EW453" s="45">
        <f t="shared" si="7260"/>
        <v>0</v>
      </c>
      <c r="EX453" s="45">
        <f t="shared" si="7261"/>
        <v>0</v>
      </c>
      <c r="EY453" s="45">
        <f t="shared" si="7262"/>
        <v>0</v>
      </c>
      <c r="EZ453" s="184">
        <f t="shared" si="7263"/>
        <v>0</v>
      </c>
      <c r="FA453" s="184">
        <f t="shared" si="7264"/>
        <v>0</v>
      </c>
      <c r="FB453" s="181"/>
      <c r="FC453" s="181"/>
      <c r="FD453" s="46"/>
      <c r="FE453" s="46"/>
      <c r="FF453" s="45"/>
      <c r="FG453" s="45"/>
      <c r="FH453" s="45"/>
      <c r="FI453" s="45"/>
      <c r="FJ453" s="45"/>
      <c r="FK453" s="45"/>
      <c r="FL453" s="45"/>
      <c r="FM453" s="45"/>
      <c r="FN453" s="45"/>
      <c r="FO453" s="45"/>
      <c r="FP453" s="45">
        <f t="shared" si="7265"/>
        <v>0</v>
      </c>
      <c r="FQ453" s="45">
        <f t="shared" si="7266"/>
        <v>0</v>
      </c>
      <c r="FR453" s="45">
        <f t="shared" si="7267"/>
        <v>0</v>
      </c>
      <c r="FS453" s="184">
        <f t="shared" si="7268"/>
        <v>0</v>
      </c>
      <c r="FT453" s="184">
        <f t="shared" si="7269"/>
        <v>0</v>
      </c>
      <c r="FU453" s="181"/>
      <c r="FV453" s="181"/>
      <c r="FW453" s="46"/>
      <c r="FX453" s="46"/>
      <c r="FY453" s="45"/>
      <c r="FZ453" s="45"/>
      <c r="GA453" s="45"/>
      <c r="GB453" s="45"/>
      <c r="GC453" s="45"/>
      <c r="GD453" s="45"/>
      <c r="GE453" s="45"/>
      <c r="GF453" s="45"/>
      <c r="GG453" s="45"/>
      <c r="GH453" s="45"/>
      <c r="GI453" s="45">
        <f t="shared" si="7270"/>
        <v>0</v>
      </c>
      <c r="GJ453" s="45">
        <f t="shared" si="7271"/>
        <v>0</v>
      </c>
      <c r="GK453" s="45">
        <f t="shared" si="7272"/>
        <v>0</v>
      </c>
      <c r="GL453" s="184">
        <f t="shared" si="7273"/>
        <v>0</v>
      </c>
      <c r="GM453" s="184">
        <f t="shared" si="7274"/>
        <v>0</v>
      </c>
      <c r="GN453" s="181"/>
      <c r="GO453" s="181"/>
      <c r="GP453" s="46"/>
      <c r="GQ453" s="46"/>
      <c r="GR453" s="45"/>
      <c r="GS453" s="45"/>
      <c r="GT453" s="45"/>
      <c r="GU453" s="45"/>
      <c r="GV453" s="45"/>
      <c r="GW453" s="45"/>
      <c r="GX453" s="45"/>
      <c r="GY453" s="45"/>
      <c r="GZ453" s="45"/>
      <c r="HA453" s="45"/>
      <c r="HB453" s="45">
        <f t="shared" si="7234"/>
        <v>0</v>
      </c>
      <c r="HC453" s="45">
        <f t="shared" si="7235"/>
        <v>0</v>
      </c>
      <c r="HD453" s="45">
        <f t="shared" si="7236"/>
        <v>0</v>
      </c>
      <c r="HE453" s="184">
        <f t="shared" si="7237"/>
        <v>0</v>
      </c>
      <c r="HF453" s="184">
        <f t="shared" si="7275"/>
        <v>0</v>
      </c>
      <c r="HG453" s="181"/>
      <c r="HH453" s="181"/>
      <c r="HI453" s="46"/>
      <c r="HJ453" s="46"/>
      <c r="HK453" s="45"/>
      <c r="HL453" s="45"/>
      <c r="HM453" s="45"/>
      <c r="HN453" s="45"/>
      <c r="HO453" s="45"/>
      <c r="HP453" s="45"/>
      <c r="HQ453" s="45"/>
      <c r="HR453" s="45"/>
      <c r="HS453" s="45"/>
      <c r="HT453" s="45"/>
      <c r="HU453" s="45">
        <f t="shared" si="7238"/>
        <v>0</v>
      </c>
      <c r="HV453" s="45">
        <f t="shared" si="7239"/>
        <v>0</v>
      </c>
      <c r="HW453" s="45">
        <f t="shared" si="7240"/>
        <v>0</v>
      </c>
      <c r="HX453" s="184">
        <f t="shared" si="7241"/>
        <v>0</v>
      </c>
      <c r="HY453" s="184">
        <f t="shared" si="7276"/>
        <v>0</v>
      </c>
      <c r="HZ453" s="181"/>
      <c r="IA453" s="181"/>
      <c r="IB453" s="46"/>
      <c r="IC453" s="46"/>
      <c r="ID453" s="46"/>
      <c r="IE453" s="46"/>
      <c r="IF453" s="45"/>
      <c r="IG453" s="45"/>
      <c r="IH453" s="45"/>
      <c r="II453" s="45"/>
      <c r="IJ453" s="45"/>
      <c r="IK453" s="45"/>
      <c r="IL453" s="45"/>
      <c r="IM453" s="45"/>
      <c r="IN453" s="45">
        <f t="shared" si="7242"/>
        <v>0</v>
      </c>
      <c r="IO453" s="45">
        <f t="shared" si="7243"/>
        <v>0</v>
      </c>
      <c r="IP453" s="45">
        <f t="shared" si="7244"/>
        <v>0</v>
      </c>
      <c r="IQ453" s="184">
        <f t="shared" si="7245"/>
        <v>0</v>
      </c>
      <c r="IR453" s="184">
        <f t="shared" si="7277"/>
        <v>0</v>
      </c>
      <c r="IS453" s="181"/>
      <c r="IT453" s="181"/>
      <c r="IU453" s="46"/>
      <c r="IV453" s="46"/>
      <c r="IW453" s="46"/>
      <c r="IX453" s="46"/>
      <c r="IY453" s="45"/>
      <c r="IZ453" s="45"/>
      <c r="JA453" s="45"/>
      <c r="JB453" s="45"/>
      <c r="JC453" s="45"/>
      <c r="JD453" s="45"/>
      <c r="JE453" s="45"/>
      <c r="JF453" s="45"/>
      <c r="JG453" s="45">
        <f t="shared" si="7191"/>
        <v>0</v>
      </c>
      <c r="JH453" s="45">
        <f t="shared" si="7192"/>
        <v>0</v>
      </c>
      <c r="JI453" s="45">
        <f t="shared" si="7193"/>
        <v>0</v>
      </c>
      <c r="JJ453" s="184">
        <f t="shared" si="7194"/>
        <v>0</v>
      </c>
      <c r="JK453" s="184">
        <f t="shared" si="7278"/>
        <v>0</v>
      </c>
      <c r="JL453" s="181"/>
      <c r="JM453" s="181"/>
      <c r="JN453" s="46"/>
      <c r="JO453" s="46"/>
      <c r="JP453" s="47"/>
      <c r="JQ453" s="48"/>
      <c r="JR453" s="47"/>
      <c r="JS453" s="47"/>
      <c r="JT453" s="385">
        <f t="shared" si="7836"/>
        <v>0</v>
      </c>
      <c r="JU453" s="385">
        <f t="shared" si="7837"/>
        <v>0</v>
      </c>
      <c r="JV453" s="385">
        <f t="shared" si="7838"/>
        <v>0</v>
      </c>
      <c r="JW453" s="385">
        <f t="shared" si="7839"/>
        <v>0</v>
      </c>
      <c r="JX453" s="385">
        <f t="shared" si="7840"/>
        <v>0</v>
      </c>
      <c r="JY453" s="385">
        <f t="shared" si="7841"/>
        <v>0</v>
      </c>
      <c r="JZ453" s="45">
        <f t="shared" si="7842"/>
        <v>0</v>
      </c>
      <c r="KA453" s="45">
        <f t="shared" si="7359"/>
        <v>0</v>
      </c>
      <c r="KB453" s="45">
        <f t="shared" si="7360"/>
        <v>0</v>
      </c>
      <c r="KC453" s="184">
        <f t="shared" si="7843"/>
        <v>0</v>
      </c>
      <c r="KD453" s="184">
        <f t="shared" si="7844"/>
        <v>0</v>
      </c>
      <c r="KE453" s="46"/>
      <c r="KF453" s="46"/>
      <c r="KG453" s="49"/>
      <c r="KH453" s="49"/>
    </row>
    <row r="454" spans="1:299" x14ac:dyDescent="0.2">
      <c r="A454" s="100">
        <v>1</v>
      </c>
      <c r="B454" s="100">
        <v>1</v>
      </c>
      <c r="C454" s="66"/>
      <c r="D454" s="257"/>
      <c r="E454" s="257"/>
      <c r="F454" s="685" t="s">
        <v>39</v>
      </c>
      <c r="G454" s="71"/>
      <c r="H454" s="126"/>
      <c r="I454" s="126"/>
      <c r="J454" s="56">
        <f>SUM(J455)</f>
        <v>0</v>
      </c>
      <c r="K454" s="56">
        <f>SUM(K455)</f>
        <v>0</v>
      </c>
      <c r="L454" s="57">
        <f t="shared" ref="L454:L455" si="7867">SUM(J454/12*$B$2)</f>
        <v>0</v>
      </c>
      <c r="M454" s="57">
        <f t="shared" ref="M454:M455" si="7868">SUM(K454/12*$B$2)</f>
        <v>0</v>
      </c>
      <c r="N454" s="56">
        <f t="shared" ref="N454:S454" si="7869">SUM(N455)</f>
        <v>0</v>
      </c>
      <c r="O454" s="56">
        <f t="shared" si="7869"/>
        <v>0</v>
      </c>
      <c r="P454" s="56">
        <f t="shared" si="7869"/>
        <v>0</v>
      </c>
      <c r="Q454" s="56">
        <f t="shared" si="7869"/>
        <v>0</v>
      </c>
      <c r="R454" s="56">
        <f t="shared" si="7869"/>
        <v>0</v>
      </c>
      <c r="S454" s="56">
        <f t="shared" si="7869"/>
        <v>0</v>
      </c>
      <c r="T454" s="59">
        <f t="shared" si="7608"/>
        <v>0</v>
      </c>
      <c r="U454" s="59">
        <f t="shared" si="7609"/>
        <v>0</v>
      </c>
      <c r="V454" s="59">
        <f t="shared" si="7610"/>
        <v>0</v>
      </c>
      <c r="W454" s="72">
        <f t="shared" si="7611"/>
        <v>0</v>
      </c>
      <c r="X454" s="72">
        <f t="shared" si="7612"/>
        <v>0</v>
      </c>
      <c r="Y454" s="307"/>
      <c r="Z454" s="307"/>
      <c r="AA454" s="156">
        <f t="shared" ref="AA454:AA455" si="7870">$H454</f>
        <v>0</v>
      </c>
      <c r="AB454" s="157" t="e">
        <f t="shared" ref="AB454:AB455" si="7871">O454/N454</f>
        <v>#DIV/0!</v>
      </c>
      <c r="AC454" s="56">
        <f>SUM(AC455)</f>
        <v>0</v>
      </c>
      <c r="AD454" s="56">
        <f>SUM(AD455)</f>
        <v>0</v>
      </c>
      <c r="AE454" s="57">
        <f t="shared" ref="AE454:AE455" si="7872">SUM(AC454/12*$B$2)</f>
        <v>0</v>
      </c>
      <c r="AF454" s="57">
        <f t="shared" ref="AF454:AF455" si="7873">SUM(AD454/12*$B$2)</f>
        <v>0</v>
      </c>
      <c r="AG454" s="56">
        <f t="shared" ref="AG454:AL454" si="7874">SUM(AG455)</f>
        <v>0</v>
      </c>
      <c r="AH454" s="56">
        <f t="shared" si="7874"/>
        <v>0</v>
      </c>
      <c r="AI454" s="56">
        <f t="shared" si="7874"/>
        <v>0</v>
      </c>
      <c r="AJ454" s="56">
        <f t="shared" si="7874"/>
        <v>0</v>
      </c>
      <c r="AK454" s="56">
        <f t="shared" si="7874"/>
        <v>0</v>
      </c>
      <c r="AL454" s="56">
        <f t="shared" si="7874"/>
        <v>0</v>
      </c>
      <c r="AM454" s="59">
        <f t="shared" si="7248"/>
        <v>0</v>
      </c>
      <c r="AN454" s="59">
        <f t="shared" si="7249"/>
        <v>0</v>
      </c>
      <c r="AO454" s="59">
        <f t="shared" si="7250"/>
        <v>0</v>
      </c>
      <c r="AP454" s="72">
        <f t="shared" si="7251"/>
        <v>0</v>
      </c>
      <c r="AQ454" s="72">
        <f t="shared" si="7252"/>
        <v>0</v>
      </c>
      <c r="AR454" s="307"/>
      <c r="AS454" s="307"/>
      <c r="AT454" s="156">
        <f t="shared" ref="AT454:AT455" si="7875">$H454</f>
        <v>0</v>
      </c>
      <c r="AU454" s="157" t="e">
        <f t="shared" ref="AU454:AU455" si="7876">AH454/AG454</f>
        <v>#DIV/0!</v>
      </c>
      <c r="AV454" s="56">
        <f>SUM(AV455)</f>
        <v>0</v>
      </c>
      <c r="AW454" s="56">
        <f>SUM(AW455)</f>
        <v>0</v>
      </c>
      <c r="AX454" s="57">
        <f t="shared" ref="AX454:AX455" si="7877">SUM(AV454/12*$B$2)</f>
        <v>0</v>
      </c>
      <c r="AY454" s="57">
        <f t="shared" ref="AY454:AY455" si="7878">SUM(AW454/12*$B$2)</f>
        <v>0</v>
      </c>
      <c r="AZ454" s="56">
        <f t="shared" ref="AZ454:BE454" si="7879">SUM(AZ455)</f>
        <v>0</v>
      </c>
      <c r="BA454" s="56">
        <f t="shared" si="7879"/>
        <v>0</v>
      </c>
      <c r="BB454" s="56">
        <f t="shared" si="7879"/>
        <v>0</v>
      </c>
      <c r="BC454" s="56">
        <f t="shared" si="7879"/>
        <v>0</v>
      </c>
      <c r="BD454" s="56">
        <f t="shared" si="7879"/>
        <v>0</v>
      </c>
      <c r="BE454" s="56">
        <f t="shared" si="7879"/>
        <v>0</v>
      </c>
      <c r="BF454" s="59">
        <f t="shared" si="7201"/>
        <v>0</v>
      </c>
      <c r="BG454" s="59">
        <f t="shared" si="7202"/>
        <v>0</v>
      </c>
      <c r="BH454" s="59">
        <f t="shared" si="7203"/>
        <v>0</v>
      </c>
      <c r="BI454" s="72">
        <f t="shared" si="7151"/>
        <v>0</v>
      </c>
      <c r="BJ454" s="72">
        <f t="shared" si="7253"/>
        <v>0</v>
      </c>
      <c r="BK454" s="307"/>
      <c r="BL454" s="307"/>
      <c r="BM454" s="156">
        <f t="shared" ref="BM454:BM455" si="7880">$H454</f>
        <v>0</v>
      </c>
      <c r="BN454" s="157" t="e">
        <f t="shared" ref="BN454:BN455" si="7881">BA454/AZ454</f>
        <v>#DIV/0!</v>
      </c>
      <c r="BO454" s="56">
        <f>SUM(BO455)</f>
        <v>0</v>
      </c>
      <c r="BP454" s="56">
        <f>SUM(BP455)</f>
        <v>0</v>
      </c>
      <c r="BQ454" s="57">
        <f t="shared" ref="BQ454:BQ455" si="7882">SUM(BO454/12*$B$2)</f>
        <v>0</v>
      </c>
      <c r="BR454" s="57">
        <f t="shared" ref="BR454:BR455" si="7883">SUM(BP454/12*$B$2)</f>
        <v>0</v>
      </c>
      <c r="BS454" s="56">
        <f t="shared" ref="BS454:BX454" si="7884">SUM(BS455)</f>
        <v>0</v>
      </c>
      <c r="BT454" s="56">
        <f t="shared" si="7884"/>
        <v>0</v>
      </c>
      <c r="BU454" s="56">
        <f t="shared" si="7884"/>
        <v>0</v>
      </c>
      <c r="BV454" s="56">
        <f t="shared" si="7884"/>
        <v>0</v>
      </c>
      <c r="BW454" s="56">
        <f t="shared" si="7884"/>
        <v>0</v>
      </c>
      <c r="BX454" s="56">
        <f t="shared" si="7884"/>
        <v>0</v>
      </c>
      <c r="BY454" s="59">
        <f t="shared" si="7254"/>
        <v>0</v>
      </c>
      <c r="BZ454" s="59">
        <f t="shared" si="7205"/>
        <v>0</v>
      </c>
      <c r="CA454" s="59">
        <f t="shared" si="7206"/>
        <v>0</v>
      </c>
      <c r="CB454" s="72">
        <f t="shared" si="7207"/>
        <v>0</v>
      </c>
      <c r="CC454" s="72">
        <f t="shared" si="7255"/>
        <v>0</v>
      </c>
      <c r="CD454" s="307"/>
      <c r="CE454" s="307"/>
      <c r="CF454" s="156">
        <f t="shared" ref="CF454:CF455" si="7885">$H454</f>
        <v>0</v>
      </c>
      <c r="CG454" s="157" t="e">
        <f t="shared" ref="CG454:CG455" si="7886">BT454/BS454</f>
        <v>#DIV/0!</v>
      </c>
      <c r="CH454" s="57">
        <f>SUM(CH455)</f>
        <v>55</v>
      </c>
      <c r="CI454" s="56">
        <f>SUM(CI455)</f>
        <v>8936924.0399999991</v>
      </c>
      <c r="CJ454" s="57">
        <f t="shared" ref="CJ454:CJ455" si="7887">SUM(CH454/12*$B$2)</f>
        <v>45.833333333333329</v>
      </c>
      <c r="CK454" s="57">
        <f t="shared" ref="CK454:CK455" si="7888">SUM(CI454/12*$B$2)</f>
        <v>7447436.6999999993</v>
      </c>
      <c r="CL454" s="56">
        <f t="shared" ref="CL454:CQ454" si="7889">SUM(CL455)</f>
        <v>46</v>
      </c>
      <c r="CM454" s="56">
        <f t="shared" si="7889"/>
        <v>7474518.379999998</v>
      </c>
      <c r="CN454" s="56">
        <f t="shared" si="7889"/>
        <v>479</v>
      </c>
      <c r="CO454" s="56">
        <f t="shared" si="7889"/>
        <v>1</v>
      </c>
      <c r="CP454" s="56">
        <f t="shared" si="7889"/>
        <v>162489.53</v>
      </c>
      <c r="CQ454" s="56">
        <f t="shared" si="7889"/>
        <v>7</v>
      </c>
      <c r="CR454" s="59">
        <f t="shared" si="7208"/>
        <v>47</v>
      </c>
      <c r="CS454" s="59">
        <f t="shared" si="7209"/>
        <v>7637007.9099999983</v>
      </c>
      <c r="CT454" s="59">
        <f t="shared" si="7210"/>
        <v>486</v>
      </c>
      <c r="CU454" s="72">
        <f t="shared" ref="CU454:CU455" si="7890">CL454-CH454</f>
        <v>-9</v>
      </c>
      <c r="CV454" s="72">
        <f t="shared" ref="CV454:CV455" si="7891">CM454-CI454</f>
        <v>-1462405.6600000011</v>
      </c>
      <c r="CW454" s="308">
        <f t="shared" ref="CW454:CW455" si="7892">CL454/CH454</f>
        <v>0.83636363636363631</v>
      </c>
      <c r="CX454" s="308">
        <f t="shared" ref="CX454:CX455" si="7893">CM454/CI454</f>
        <v>0.83636364665800589</v>
      </c>
      <c r="CY454" s="156">
        <f t="shared" ref="CY454:CY455" si="7894">$H454</f>
        <v>0</v>
      </c>
      <c r="CZ454" s="157">
        <f t="shared" ref="CZ454:CZ455" si="7895">CM454/CL454</f>
        <v>162489.52999999997</v>
      </c>
      <c r="DA454" s="57">
        <f>SUM(DA455)</f>
        <v>6</v>
      </c>
      <c r="DB454" s="57">
        <f>SUM(DB455)</f>
        <v>974937.16799999995</v>
      </c>
      <c r="DC454" s="57">
        <f t="shared" ref="DC454:DC455" si="7896">SUM(DA454/12*$B$2)</f>
        <v>5</v>
      </c>
      <c r="DD454" s="57">
        <f t="shared" ref="DD454:DD455" si="7897">SUM(DB454/12*$B$2)</f>
        <v>812447.6399999999</v>
      </c>
      <c r="DE454" s="56">
        <f t="shared" ref="DE454:DJ454" si="7898">SUM(DE455)</f>
        <v>6</v>
      </c>
      <c r="DF454" s="56">
        <f t="shared" si="7898"/>
        <v>974937.18</v>
      </c>
      <c r="DG454" s="56">
        <f t="shared" si="7898"/>
        <v>55</v>
      </c>
      <c r="DH454" s="56">
        <f t="shared" si="7898"/>
        <v>1</v>
      </c>
      <c r="DI454" s="56">
        <f t="shared" si="7898"/>
        <v>162489.53</v>
      </c>
      <c r="DJ454" s="56">
        <f t="shared" si="7898"/>
        <v>7</v>
      </c>
      <c r="DK454" s="87">
        <f t="shared" si="7211"/>
        <v>7</v>
      </c>
      <c r="DL454" s="59">
        <f t="shared" si="7212"/>
        <v>1137426.71</v>
      </c>
      <c r="DM454" s="59">
        <f t="shared" si="7213"/>
        <v>62</v>
      </c>
      <c r="DN454" s="72">
        <f t="shared" si="7214"/>
        <v>1</v>
      </c>
      <c r="DO454" s="72">
        <f t="shared" si="7258"/>
        <v>162489.54000000015</v>
      </c>
      <c r="DP454" s="308"/>
      <c r="DQ454" s="307"/>
      <c r="DR454" s="156">
        <f t="shared" ref="DR454:DR455" si="7899">$H454</f>
        <v>0</v>
      </c>
      <c r="DS454" s="157">
        <f t="shared" ref="DS454:DS455" si="7900">DF454/DE454</f>
        <v>162489.53</v>
      </c>
      <c r="DT454" s="56">
        <f>SUM(DT455)</f>
        <v>0</v>
      </c>
      <c r="DU454" s="56">
        <f>SUM(DU455)</f>
        <v>0</v>
      </c>
      <c r="DV454" s="57">
        <f t="shared" ref="DV454:DV455" si="7901">SUM(DT454/12*$B$2)</f>
        <v>0</v>
      </c>
      <c r="DW454" s="57">
        <f t="shared" ref="DW454:DW455" si="7902">SUM(DU454/12*$B$2)</f>
        <v>0</v>
      </c>
      <c r="DX454" s="56">
        <f t="shared" ref="DX454:EC454" si="7903">SUM(DX455)</f>
        <v>0</v>
      </c>
      <c r="DY454" s="56">
        <f t="shared" si="7903"/>
        <v>0</v>
      </c>
      <c r="DZ454" s="56">
        <f t="shared" si="7903"/>
        <v>0</v>
      </c>
      <c r="EA454" s="56">
        <f t="shared" si="7903"/>
        <v>0</v>
      </c>
      <c r="EB454" s="56">
        <f t="shared" si="7903"/>
        <v>0</v>
      </c>
      <c r="EC454" s="56">
        <f t="shared" si="7903"/>
        <v>0</v>
      </c>
      <c r="ED454" s="87">
        <f t="shared" si="7215"/>
        <v>0</v>
      </c>
      <c r="EE454" s="59">
        <f t="shared" si="7216"/>
        <v>0</v>
      </c>
      <c r="EF454" s="59">
        <f t="shared" si="7217"/>
        <v>0</v>
      </c>
      <c r="EG454" s="72">
        <f t="shared" si="7218"/>
        <v>0</v>
      </c>
      <c r="EH454" s="72">
        <f t="shared" si="7259"/>
        <v>0</v>
      </c>
      <c r="EI454" s="308"/>
      <c r="EJ454" s="307"/>
      <c r="EK454" s="156">
        <f t="shared" ref="EK454:EK455" si="7904">$H454</f>
        <v>0</v>
      </c>
      <c r="EL454" s="157" t="e">
        <f t="shared" ref="EL454:EL455" si="7905">DY454/DX454</f>
        <v>#DIV/0!</v>
      </c>
      <c r="EM454" s="56">
        <f>SUM(EM455)</f>
        <v>0</v>
      </c>
      <c r="EN454" s="56">
        <f>SUM(EN455)</f>
        <v>0</v>
      </c>
      <c r="EO454" s="57">
        <f t="shared" ref="EO454:EO455" si="7906">SUM(EM454/12*$B$2)</f>
        <v>0</v>
      </c>
      <c r="EP454" s="57">
        <f t="shared" ref="EP454:EP455" si="7907">SUM(EN454/12*$B$2)</f>
        <v>0</v>
      </c>
      <c r="EQ454" s="56">
        <f t="shared" ref="EQ454:EV454" si="7908">SUM(EQ455)</f>
        <v>0</v>
      </c>
      <c r="ER454" s="56">
        <f t="shared" si="7908"/>
        <v>0</v>
      </c>
      <c r="ES454" s="56">
        <f t="shared" si="7908"/>
        <v>0</v>
      </c>
      <c r="ET454" s="56">
        <f t="shared" si="7908"/>
        <v>0</v>
      </c>
      <c r="EU454" s="56">
        <f t="shared" si="7908"/>
        <v>0</v>
      </c>
      <c r="EV454" s="56">
        <f t="shared" si="7908"/>
        <v>0</v>
      </c>
      <c r="EW454" s="87">
        <f t="shared" si="7260"/>
        <v>0</v>
      </c>
      <c r="EX454" s="59">
        <f t="shared" si="7261"/>
        <v>0</v>
      </c>
      <c r="EY454" s="59">
        <f t="shared" si="7262"/>
        <v>0</v>
      </c>
      <c r="EZ454" s="72">
        <f t="shared" si="7263"/>
        <v>0</v>
      </c>
      <c r="FA454" s="72">
        <f t="shared" si="7264"/>
        <v>0</v>
      </c>
      <c r="FB454" s="308"/>
      <c r="FC454" s="307"/>
      <c r="FD454" s="156">
        <f t="shared" ref="FD454:FD455" si="7909">$H454</f>
        <v>0</v>
      </c>
      <c r="FE454" s="157" t="e">
        <f t="shared" ref="FE454:FE455" si="7910">ER454/EQ454</f>
        <v>#DIV/0!</v>
      </c>
      <c r="FF454" s="56">
        <f>SUM(FF455)</f>
        <v>0</v>
      </c>
      <c r="FG454" s="56">
        <f>SUM(FG455)</f>
        <v>0</v>
      </c>
      <c r="FH454" s="57">
        <f t="shared" ref="FH454:FH455" si="7911">SUM(FF454/12*$B$2)</f>
        <v>0</v>
      </c>
      <c r="FI454" s="57">
        <f t="shared" ref="FI454:FI455" si="7912">SUM(FG454/12*$B$2)</f>
        <v>0</v>
      </c>
      <c r="FJ454" s="56">
        <f t="shared" ref="FJ454:FO454" si="7913">SUM(FJ455)</f>
        <v>0</v>
      </c>
      <c r="FK454" s="56">
        <f t="shared" si="7913"/>
        <v>0</v>
      </c>
      <c r="FL454" s="56">
        <f t="shared" si="7913"/>
        <v>0</v>
      </c>
      <c r="FM454" s="56">
        <f t="shared" si="7913"/>
        <v>0</v>
      </c>
      <c r="FN454" s="56">
        <f t="shared" si="7913"/>
        <v>0</v>
      </c>
      <c r="FO454" s="56">
        <f t="shared" si="7913"/>
        <v>0</v>
      </c>
      <c r="FP454" s="87">
        <f t="shared" si="7265"/>
        <v>0</v>
      </c>
      <c r="FQ454" s="59">
        <f t="shared" si="7266"/>
        <v>0</v>
      </c>
      <c r="FR454" s="59">
        <f t="shared" si="7267"/>
        <v>0</v>
      </c>
      <c r="FS454" s="72">
        <f t="shared" si="7268"/>
        <v>0</v>
      </c>
      <c r="FT454" s="72">
        <f t="shared" si="7269"/>
        <v>0</v>
      </c>
      <c r="FU454" s="308"/>
      <c r="FV454" s="307"/>
      <c r="FW454" s="156">
        <f t="shared" ref="FW454:FW455" si="7914">$H454</f>
        <v>0</v>
      </c>
      <c r="FX454" s="157" t="e">
        <f t="shared" ref="FX454:FX455" si="7915">FK454/FJ454</f>
        <v>#DIV/0!</v>
      </c>
      <c r="FY454" s="56">
        <f>SUM(FY455)</f>
        <v>0</v>
      </c>
      <c r="FZ454" s="56">
        <f>SUM(FZ455)</f>
        <v>0</v>
      </c>
      <c r="GA454" s="57">
        <f t="shared" ref="GA454:GA455" si="7916">SUM(FY454/12*$B$2)</f>
        <v>0</v>
      </c>
      <c r="GB454" s="57">
        <f t="shared" ref="GB454:GB455" si="7917">SUM(FZ454/12*$B$2)</f>
        <v>0</v>
      </c>
      <c r="GC454" s="56">
        <f t="shared" ref="GC454:GH454" si="7918">SUM(GC455)</f>
        <v>0</v>
      </c>
      <c r="GD454" s="56">
        <f t="shared" si="7918"/>
        <v>0</v>
      </c>
      <c r="GE454" s="56">
        <f t="shared" si="7918"/>
        <v>0</v>
      </c>
      <c r="GF454" s="56">
        <f t="shared" si="7918"/>
        <v>0</v>
      </c>
      <c r="GG454" s="56">
        <f t="shared" si="7918"/>
        <v>0</v>
      </c>
      <c r="GH454" s="56">
        <f t="shared" si="7918"/>
        <v>0</v>
      </c>
      <c r="GI454" s="87">
        <f t="shared" si="7270"/>
        <v>0</v>
      </c>
      <c r="GJ454" s="59">
        <f t="shared" si="7271"/>
        <v>0</v>
      </c>
      <c r="GK454" s="59">
        <f t="shared" si="7272"/>
        <v>0</v>
      </c>
      <c r="GL454" s="72">
        <f t="shared" si="7273"/>
        <v>0</v>
      </c>
      <c r="GM454" s="72">
        <f t="shared" si="7274"/>
        <v>0</v>
      </c>
      <c r="GN454" s="308"/>
      <c r="GO454" s="307"/>
      <c r="GP454" s="156">
        <f t="shared" ref="GP454:GP455" si="7919">$H454</f>
        <v>0</v>
      </c>
      <c r="GQ454" s="157" t="e">
        <f t="shared" ref="GQ454:GQ455" si="7920">GD454/GC454</f>
        <v>#DIV/0!</v>
      </c>
      <c r="GR454" s="56">
        <f>SUM(GR455)</f>
        <v>0</v>
      </c>
      <c r="GS454" s="56">
        <f>SUM(GS455)</f>
        <v>0</v>
      </c>
      <c r="GT454" s="57">
        <f t="shared" ref="GT454:GT455" si="7921">SUM(GR454/12*$B$2)</f>
        <v>0</v>
      </c>
      <c r="GU454" s="57">
        <f t="shared" ref="GU454:GU455" si="7922">SUM(GS454/12*$B$2)</f>
        <v>0</v>
      </c>
      <c r="GV454" s="56">
        <f t="shared" ref="GV454:HA454" si="7923">SUM(GV455)</f>
        <v>0</v>
      </c>
      <c r="GW454" s="56">
        <f t="shared" si="7923"/>
        <v>0</v>
      </c>
      <c r="GX454" s="56">
        <f t="shared" si="7923"/>
        <v>0</v>
      </c>
      <c r="GY454" s="56">
        <f t="shared" si="7923"/>
        <v>0</v>
      </c>
      <c r="GZ454" s="56">
        <f t="shared" si="7923"/>
        <v>0</v>
      </c>
      <c r="HA454" s="56">
        <f t="shared" si="7923"/>
        <v>0</v>
      </c>
      <c r="HB454" s="87">
        <f t="shared" si="7234"/>
        <v>0</v>
      </c>
      <c r="HC454" s="59">
        <f t="shared" si="7235"/>
        <v>0</v>
      </c>
      <c r="HD454" s="59">
        <f t="shared" si="7236"/>
        <v>0</v>
      </c>
      <c r="HE454" s="72">
        <f t="shared" si="7237"/>
        <v>0</v>
      </c>
      <c r="HF454" s="72">
        <f t="shared" si="7275"/>
        <v>0</v>
      </c>
      <c r="HG454" s="308"/>
      <c r="HH454" s="307"/>
      <c r="HI454" s="156">
        <f t="shared" ref="HI454:HI455" si="7924">$H454</f>
        <v>0</v>
      </c>
      <c r="HJ454" s="157" t="e">
        <f t="shared" ref="HJ454:HJ455" si="7925">GW454/GV454</f>
        <v>#DIV/0!</v>
      </c>
      <c r="HK454" s="56">
        <f>SUM(HK455)</f>
        <v>0</v>
      </c>
      <c r="HL454" s="56">
        <f>SUM(HL455)</f>
        <v>0</v>
      </c>
      <c r="HM454" s="57">
        <f t="shared" ref="HM454:HM455" si="7926">SUM(HK454/12*$B$2)</f>
        <v>0</v>
      </c>
      <c r="HN454" s="57">
        <f t="shared" ref="HN454:HN455" si="7927">SUM(HL454/12*$B$2)</f>
        <v>0</v>
      </c>
      <c r="HO454" s="56">
        <f t="shared" ref="HO454:HT454" si="7928">SUM(HO455)</f>
        <v>0</v>
      </c>
      <c r="HP454" s="56">
        <f t="shared" si="7928"/>
        <v>0</v>
      </c>
      <c r="HQ454" s="56">
        <f t="shared" si="7928"/>
        <v>0</v>
      </c>
      <c r="HR454" s="56">
        <f t="shared" si="7928"/>
        <v>0</v>
      </c>
      <c r="HS454" s="56">
        <f t="shared" si="7928"/>
        <v>0</v>
      </c>
      <c r="HT454" s="56">
        <f t="shared" si="7928"/>
        <v>0</v>
      </c>
      <c r="HU454" s="87">
        <f t="shared" si="7238"/>
        <v>0</v>
      </c>
      <c r="HV454" s="59">
        <f t="shared" si="7239"/>
        <v>0</v>
      </c>
      <c r="HW454" s="59">
        <f t="shared" si="7240"/>
        <v>0</v>
      </c>
      <c r="HX454" s="72">
        <f t="shared" si="7241"/>
        <v>0</v>
      </c>
      <c r="HY454" s="72">
        <f t="shared" si="7276"/>
        <v>0</v>
      </c>
      <c r="HZ454" s="308"/>
      <c r="IA454" s="307"/>
      <c r="IB454" s="156">
        <f t="shared" ref="IB454:IB455" si="7929">$H454</f>
        <v>0</v>
      </c>
      <c r="IC454" s="157" t="e">
        <f t="shared" ref="IC454:IC455" si="7930">HP454/HO454</f>
        <v>#DIV/0!</v>
      </c>
      <c r="ID454" s="112">
        <f>SUM(ID455)</f>
        <v>0</v>
      </c>
      <c r="IE454" s="112">
        <f>SUM(IE455)</f>
        <v>0</v>
      </c>
      <c r="IF454" s="57">
        <f t="shared" ref="IF454:IF455" si="7931">SUM(ID454/12*$B$2)</f>
        <v>0</v>
      </c>
      <c r="IG454" s="57">
        <f t="shared" ref="IG454:IG455" si="7932">SUM(IE454/12*$B$2)</f>
        <v>0</v>
      </c>
      <c r="IH454" s="56">
        <f t="shared" ref="IH454:IM454" si="7933">SUM(IH455)</f>
        <v>0</v>
      </c>
      <c r="II454" s="56">
        <f t="shared" si="7933"/>
        <v>0</v>
      </c>
      <c r="IJ454" s="56">
        <f t="shared" si="7933"/>
        <v>0</v>
      </c>
      <c r="IK454" s="56">
        <f t="shared" si="7933"/>
        <v>0</v>
      </c>
      <c r="IL454" s="56">
        <f t="shared" si="7933"/>
        <v>0</v>
      </c>
      <c r="IM454" s="56">
        <f t="shared" si="7933"/>
        <v>0</v>
      </c>
      <c r="IN454" s="87">
        <f t="shared" si="7242"/>
        <v>0</v>
      </c>
      <c r="IO454" s="59">
        <f t="shared" si="7243"/>
        <v>0</v>
      </c>
      <c r="IP454" s="59">
        <f t="shared" si="7244"/>
        <v>0</v>
      </c>
      <c r="IQ454" s="72">
        <f t="shared" si="7245"/>
        <v>0</v>
      </c>
      <c r="IR454" s="72">
        <f t="shared" si="7277"/>
        <v>0</v>
      </c>
      <c r="IS454" s="308"/>
      <c r="IT454" s="307"/>
      <c r="IU454" s="156">
        <f t="shared" ref="IU454:IU455" si="7934">$H454</f>
        <v>0</v>
      </c>
      <c r="IV454" s="157" t="e">
        <f t="shared" ref="IV454:IV455" si="7935">II454/IH454</f>
        <v>#DIV/0!</v>
      </c>
      <c r="IW454" s="112">
        <f>SUM(IW455)</f>
        <v>0</v>
      </c>
      <c r="IX454" s="112">
        <f>SUM(IX455)</f>
        <v>0</v>
      </c>
      <c r="IY454" s="57">
        <f t="shared" ref="IY454:IY455" si="7936">SUM(IW454/12*$B$2)</f>
        <v>0</v>
      </c>
      <c r="IZ454" s="57">
        <f t="shared" ref="IZ454:IZ455" si="7937">SUM(IX454/12*$B$2)</f>
        <v>0</v>
      </c>
      <c r="JA454" s="56">
        <f t="shared" ref="JA454:JF454" si="7938">SUM(JA455)</f>
        <v>0</v>
      </c>
      <c r="JB454" s="56">
        <f t="shared" si="7938"/>
        <v>0</v>
      </c>
      <c r="JC454" s="56">
        <f t="shared" si="7938"/>
        <v>0</v>
      </c>
      <c r="JD454" s="56">
        <f t="shared" si="7938"/>
        <v>0</v>
      </c>
      <c r="JE454" s="56">
        <f t="shared" si="7938"/>
        <v>0</v>
      </c>
      <c r="JF454" s="56">
        <f t="shared" si="7938"/>
        <v>0</v>
      </c>
      <c r="JG454" s="87">
        <f t="shared" si="7191"/>
        <v>0</v>
      </c>
      <c r="JH454" s="59">
        <f t="shared" si="7192"/>
        <v>0</v>
      </c>
      <c r="JI454" s="59">
        <f t="shared" si="7193"/>
        <v>0</v>
      </c>
      <c r="JJ454" s="72">
        <f t="shared" si="7194"/>
        <v>0</v>
      </c>
      <c r="JK454" s="72">
        <f t="shared" si="7278"/>
        <v>0</v>
      </c>
      <c r="JL454" s="308"/>
      <c r="JM454" s="307"/>
      <c r="JN454" s="156">
        <f t="shared" ref="JN454:JN455" si="7939">$H454</f>
        <v>0</v>
      </c>
      <c r="JO454" s="157" t="e">
        <f t="shared" ref="JO454:JO455" si="7940">JB454/JA454</f>
        <v>#DIV/0!</v>
      </c>
      <c r="JP454" s="384">
        <f t="shared" ref="JP454:JP455" si="7941">J454+AC454+AV454+BO454+CH454+DA454+DT454+EM454+FF454+FY454+GR454+HK454+ID454+IW454</f>
        <v>61</v>
      </c>
      <c r="JQ454" s="384">
        <f t="shared" ref="JQ454:JQ455" si="7942">K454+AD454+AW454+BP454+CI454+DB454+DU454+EN454+FG454+FZ454+GS454+HL454+IE454+IX454</f>
        <v>9911861.2079999987</v>
      </c>
      <c r="JR454" s="384">
        <f t="shared" ref="JR454:JR455" si="7943">L454+AE454+AX454+BQ454+CJ454+DC454+DV454+EO454+FH454+GA454+GT454+HM454+IF454+IY454</f>
        <v>50.833333333333329</v>
      </c>
      <c r="JS454" s="384">
        <f t="shared" ref="JS454:JS455" si="7944">M454+AF454+AY454+BR454+CK454+DD454+DW454+EP454+FI454+GB454+GU454+HN454+IG454+IZ454</f>
        <v>8259884.3399999989</v>
      </c>
      <c r="JT454" s="384">
        <f t="shared" ref="JT454:JT464" si="7945">N454+AG454+AZ454+BS454+CL454+DE454+DX454+EQ454+FJ454+GC454+GV454+HO454+IH454+JA454</f>
        <v>52</v>
      </c>
      <c r="JU454" s="384">
        <f t="shared" ref="JU454:JU464" si="7946">O454+AH454+BA454+BT454+CM454+DF454+DY454+ER454+FK454+GD454+GW454+HP454+II454+JB454</f>
        <v>8449455.5599999987</v>
      </c>
      <c r="JV454" s="384">
        <f t="shared" ref="JV454:JV464" si="7947">P454+AI454+BB454+BU454+CN454+DG454+DZ454+ES454+FL454+GE454+GX454+HQ454+IJ454+JC454</f>
        <v>534</v>
      </c>
      <c r="JW454" s="384">
        <f t="shared" ref="JW454:JW464" si="7948">Q454+AJ454+BC454+BV454+CO454+DH454+EA454+ET454+FM454+GF454+GY454+HR454+IK454+JD454</f>
        <v>2</v>
      </c>
      <c r="JX454" s="384">
        <f t="shared" ref="JX454:JX464" si="7949">R454+AK454+BD454+BW454+CP454+DI454+EB454+EU454+FN454+GG454+GZ454+HS454+IL454+JE454</f>
        <v>324979.06</v>
      </c>
      <c r="JY454" s="384">
        <f t="shared" ref="JY454:JY464" si="7950">S454+AL454+BE454+BX454+CQ454+DJ454+EC454+EV454+FO454+GH454+HA454+HT454+IM454+JF454</f>
        <v>14</v>
      </c>
      <c r="JZ454" s="384">
        <f t="shared" si="7452"/>
        <v>54</v>
      </c>
      <c r="KA454" s="384">
        <f t="shared" si="7359"/>
        <v>8774434.6199999992</v>
      </c>
      <c r="KB454" s="384">
        <f t="shared" si="7360"/>
        <v>548</v>
      </c>
      <c r="KC454" s="72">
        <f t="shared" ref="KC454:KC464" si="7951">JT454-JR454</f>
        <v>1.1666666666666714</v>
      </c>
      <c r="KD454" s="72">
        <f t="shared" ref="KD454:KD464" si="7952">JU454-JS454</f>
        <v>189571.21999999974</v>
      </c>
      <c r="KE454" s="156">
        <f t="shared" ref="KE454:KE455" si="7953">$H454</f>
        <v>0</v>
      </c>
      <c r="KF454" s="157">
        <f t="shared" ref="KF454:KF455" si="7954">JU454/JT454</f>
        <v>162489.52999999997</v>
      </c>
      <c r="KG454" s="309">
        <f>CR454/CJ454</f>
        <v>1.0254545454545456</v>
      </c>
      <c r="KH454" s="309">
        <f>CS454/CK454</f>
        <v>1.0254545580763377</v>
      </c>
      <c r="KK454" s="626"/>
      <c r="KL454" s="626"/>
      <c r="KM454" s="626"/>
    </row>
    <row r="455" spans="1:299" x14ac:dyDescent="0.2">
      <c r="A455" s="100">
        <v>1</v>
      </c>
      <c r="B455" s="100">
        <v>1</v>
      </c>
      <c r="C455" s="66"/>
      <c r="D455" s="254"/>
      <c r="E455" s="254"/>
      <c r="F455" s="686" t="s">
        <v>313</v>
      </c>
      <c r="G455" s="98">
        <v>65</v>
      </c>
      <c r="H455" s="104">
        <v>162489.52799999999</v>
      </c>
      <c r="I455" s="104">
        <v>175396.4976</v>
      </c>
      <c r="J455" s="57">
        <f>VLOOKUP($G455,'ВМП план КС'!$A$8:$AQ$94,14,0)</f>
        <v>0</v>
      </c>
      <c r="K455" s="57">
        <f>VLOOKUP($G455,'ВМП план КС'!$A$8:$AQ$94,15,0)</f>
        <v>0</v>
      </c>
      <c r="L455" s="57">
        <f t="shared" si="7867"/>
        <v>0</v>
      </c>
      <c r="M455" s="57">
        <f t="shared" si="7868"/>
        <v>0</v>
      </c>
      <c r="N455" s="56">
        <f t="shared" ref="N455" si="7955">SUM(N456:N464)</f>
        <v>0</v>
      </c>
      <c r="O455" s="56">
        <f t="shared" ref="O455:S455" si="7956">SUM(O456:O464)</f>
        <v>0</v>
      </c>
      <c r="P455" s="56">
        <f t="shared" si="7956"/>
        <v>0</v>
      </c>
      <c r="Q455" s="56">
        <f t="shared" si="7956"/>
        <v>0</v>
      </c>
      <c r="R455" s="56">
        <f t="shared" si="7956"/>
        <v>0</v>
      </c>
      <c r="S455" s="56">
        <f t="shared" si="7956"/>
        <v>0</v>
      </c>
      <c r="T455" s="59">
        <f t="shared" si="7608"/>
        <v>0</v>
      </c>
      <c r="U455" s="59">
        <f t="shared" si="7609"/>
        <v>0</v>
      </c>
      <c r="V455" s="59">
        <f t="shared" si="7610"/>
        <v>0</v>
      </c>
      <c r="W455" s="72">
        <f t="shared" si="7611"/>
        <v>0</v>
      </c>
      <c r="X455" s="72">
        <f t="shared" si="7612"/>
        <v>0</v>
      </c>
      <c r="Y455" s="307"/>
      <c r="Z455" s="307"/>
      <c r="AA455" s="156">
        <f t="shared" si="7870"/>
        <v>162489.52799999999</v>
      </c>
      <c r="AB455" s="157" t="e">
        <f t="shared" si="7871"/>
        <v>#DIV/0!</v>
      </c>
      <c r="AC455" s="57">
        <f>VLOOKUP($G455,'ВМП план КС'!$A$8:$AQ$93,12,0)</f>
        <v>0</v>
      </c>
      <c r="AD455" s="57">
        <f>VLOOKUP($G455,'ВМП план КС'!$A$8:$AQ$93,13,0)</f>
        <v>0</v>
      </c>
      <c r="AE455" s="57">
        <f t="shared" si="7872"/>
        <v>0</v>
      </c>
      <c r="AF455" s="57">
        <f t="shared" si="7873"/>
        <v>0</v>
      </c>
      <c r="AG455" s="56">
        <f t="shared" ref="AG455:AL455" si="7957">SUM(AG456:AG464)</f>
        <v>0</v>
      </c>
      <c r="AH455" s="56">
        <f t="shared" si="7957"/>
        <v>0</v>
      </c>
      <c r="AI455" s="56">
        <f t="shared" si="7957"/>
        <v>0</v>
      </c>
      <c r="AJ455" s="56">
        <f t="shared" si="7957"/>
        <v>0</v>
      </c>
      <c r="AK455" s="56">
        <f t="shared" si="7957"/>
        <v>0</v>
      </c>
      <c r="AL455" s="56">
        <f t="shared" si="7957"/>
        <v>0</v>
      </c>
      <c r="AM455" s="59">
        <f t="shared" si="7248"/>
        <v>0</v>
      </c>
      <c r="AN455" s="59">
        <f t="shared" si="7249"/>
        <v>0</v>
      </c>
      <c r="AO455" s="59">
        <f t="shared" si="7250"/>
        <v>0</v>
      </c>
      <c r="AP455" s="72">
        <f t="shared" si="7251"/>
        <v>0</v>
      </c>
      <c r="AQ455" s="72">
        <f t="shared" si="7252"/>
        <v>0</v>
      </c>
      <c r="AR455" s="307"/>
      <c r="AS455" s="307"/>
      <c r="AT455" s="156">
        <f t="shared" si="7875"/>
        <v>162489.52799999999</v>
      </c>
      <c r="AU455" s="157" t="e">
        <f t="shared" si="7876"/>
        <v>#DIV/0!</v>
      </c>
      <c r="AV455" s="57">
        <f>VLOOKUP($G455,'ВМП план КС'!$A$8:$AQ$93,16,0)</f>
        <v>0</v>
      </c>
      <c r="AW455" s="57">
        <f>VLOOKUP($G455,'ВМП план КС'!$A$8:$AQ$93,17,0)</f>
        <v>0</v>
      </c>
      <c r="AX455" s="57">
        <f t="shared" si="7877"/>
        <v>0</v>
      </c>
      <c r="AY455" s="57">
        <f t="shared" si="7878"/>
        <v>0</v>
      </c>
      <c r="AZ455" s="56">
        <f t="shared" ref="AZ455:BE455" si="7958">SUM(AZ456:AZ464)</f>
        <v>0</v>
      </c>
      <c r="BA455" s="56">
        <f t="shared" si="7958"/>
        <v>0</v>
      </c>
      <c r="BB455" s="56">
        <f t="shared" si="7958"/>
        <v>0</v>
      </c>
      <c r="BC455" s="56">
        <f t="shared" si="7958"/>
        <v>0</v>
      </c>
      <c r="BD455" s="56">
        <f t="shared" si="7958"/>
        <v>0</v>
      </c>
      <c r="BE455" s="56">
        <f t="shared" si="7958"/>
        <v>0</v>
      </c>
      <c r="BF455" s="59">
        <f t="shared" si="7201"/>
        <v>0</v>
      </c>
      <c r="BG455" s="59">
        <f t="shared" si="7202"/>
        <v>0</v>
      </c>
      <c r="BH455" s="59">
        <f t="shared" si="7203"/>
        <v>0</v>
      </c>
      <c r="BI455" s="72">
        <f t="shared" si="7151"/>
        <v>0</v>
      </c>
      <c r="BJ455" s="72">
        <f t="shared" si="7253"/>
        <v>0</v>
      </c>
      <c r="BK455" s="307"/>
      <c r="BL455" s="307"/>
      <c r="BM455" s="156">
        <f t="shared" si="7880"/>
        <v>162489.52799999999</v>
      </c>
      <c r="BN455" s="157" t="e">
        <f t="shared" si="7881"/>
        <v>#DIV/0!</v>
      </c>
      <c r="BO455" s="57">
        <f>VLOOKUP($G455,'ВМП план КС'!$A$8:$AQ$93,18,0)</f>
        <v>0</v>
      </c>
      <c r="BP455" s="57">
        <f>VLOOKUP($G455,'ВМП план КС'!$A$8:$AQ$93,19,0)</f>
        <v>0</v>
      </c>
      <c r="BQ455" s="57">
        <f t="shared" si="7882"/>
        <v>0</v>
      </c>
      <c r="BR455" s="57">
        <f t="shared" si="7883"/>
        <v>0</v>
      </c>
      <c r="BS455" s="56">
        <f t="shared" ref="BS455:BX455" si="7959">SUM(BS456:BS464)</f>
        <v>0</v>
      </c>
      <c r="BT455" s="56">
        <f t="shared" si="7959"/>
        <v>0</v>
      </c>
      <c r="BU455" s="56">
        <f t="shared" si="7959"/>
        <v>0</v>
      </c>
      <c r="BV455" s="56">
        <f t="shared" si="7959"/>
        <v>0</v>
      </c>
      <c r="BW455" s="56">
        <f t="shared" si="7959"/>
        <v>0</v>
      </c>
      <c r="BX455" s="56">
        <f t="shared" si="7959"/>
        <v>0</v>
      </c>
      <c r="BY455" s="59">
        <f t="shared" si="7254"/>
        <v>0</v>
      </c>
      <c r="BZ455" s="59">
        <f t="shared" si="7205"/>
        <v>0</v>
      </c>
      <c r="CA455" s="59">
        <f t="shared" si="7206"/>
        <v>0</v>
      </c>
      <c r="CB455" s="72">
        <f t="shared" si="7207"/>
        <v>0</v>
      </c>
      <c r="CC455" s="72">
        <f t="shared" si="7255"/>
        <v>0</v>
      </c>
      <c r="CD455" s="307"/>
      <c r="CE455" s="307"/>
      <c r="CF455" s="156">
        <f t="shared" si="7885"/>
        <v>162489.52799999999</v>
      </c>
      <c r="CG455" s="157" t="e">
        <f t="shared" si="7886"/>
        <v>#DIV/0!</v>
      </c>
      <c r="CH455" s="57">
        <f>VLOOKUP($G455,'ВМП план КС'!$A$8:$AQ$93,10,0)</f>
        <v>55</v>
      </c>
      <c r="CI455" s="57">
        <f>VLOOKUP($G455,'ВМП план КС'!$A$8:$AQ$93,11,0)</f>
        <v>8936924.0399999991</v>
      </c>
      <c r="CJ455" s="57">
        <f t="shared" si="7887"/>
        <v>45.833333333333329</v>
      </c>
      <c r="CK455" s="57">
        <f t="shared" si="7888"/>
        <v>7447436.6999999993</v>
      </c>
      <c r="CL455" s="56">
        <f t="shared" ref="CL455:CQ455" si="7960">SUM(CL456:CL464)</f>
        <v>46</v>
      </c>
      <c r="CM455" s="56">
        <f t="shared" si="7960"/>
        <v>7474518.379999998</v>
      </c>
      <c r="CN455" s="56">
        <f t="shared" si="7960"/>
        <v>479</v>
      </c>
      <c r="CO455" s="56">
        <f t="shared" si="7960"/>
        <v>1</v>
      </c>
      <c r="CP455" s="56">
        <f t="shared" si="7960"/>
        <v>162489.53</v>
      </c>
      <c r="CQ455" s="56">
        <f t="shared" si="7960"/>
        <v>7</v>
      </c>
      <c r="CR455" s="59">
        <f t="shared" si="7208"/>
        <v>47</v>
      </c>
      <c r="CS455" s="59">
        <f t="shared" si="7209"/>
        <v>7637007.9099999983</v>
      </c>
      <c r="CT455" s="59">
        <f t="shared" si="7210"/>
        <v>486</v>
      </c>
      <c r="CU455" s="72">
        <f t="shared" si="7890"/>
        <v>-9</v>
      </c>
      <c r="CV455" s="72">
        <f t="shared" si="7891"/>
        <v>-1462405.6600000011</v>
      </c>
      <c r="CW455" s="308">
        <f t="shared" si="7892"/>
        <v>0.83636363636363631</v>
      </c>
      <c r="CX455" s="308">
        <f t="shared" si="7893"/>
        <v>0.83636364665800589</v>
      </c>
      <c r="CY455" s="156">
        <f t="shared" si="7894"/>
        <v>162489.52799999999</v>
      </c>
      <c r="CZ455" s="157">
        <f t="shared" si="7895"/>
        <v>162489.52999999997</v>
      </c>
      <c r="DA455" s="57">
        <f>VLOOKUP($G455,'ВМП план КС'!$A$8:$AQ$93,26,0)</f>
        <v>6</v>
      </c>
      <c r="DB455" s="57">
        <f>VLOOKUP($G455,'ВМП план КС'!$A$8:$AQ$93,27,0)</f>
        <v>974937.16799999995</v>
      </c>
      <c r="DC455" s="57">
        <f t="shared" si="7896"/>
        <v>5</v>
      </c>
      <c r="DD455" s="57">
        <f t="shared" si="7897"/>
        <v>812447.6399999999</v>
      </c>
      <c r="DE455" s="56">
        <f t="shared" ref="DE455:DJ455" si="7961">SUM(DE456:DE464)</f>
        <v>6</v>
      </c>
      <c r="DF455" s="56">
        <f t="shared" si="7961"/>
        <v>974937.18</v>
      </c>
      <c r="DG455" s="56">
        <f t="shared" si="7961"/>
        <v>55</v>
      </c>
      <c r="DH455" s="56">
        <f t="shared" si="7961"/>
        <v>1</v>
      </c>
      <c r="DI455" s="56">
        <f t="shared" si="7961"/>
        <v>162489.53</v>
      </c>
      <c r="DJ455" s="56">
        <f t="shared" si="7961"/>
        <v>7</v>
      </c>
      <c r="DK455" s="87">
        <f t="shared" si="7211"/>
        <v>7</v>
      </c>
      <c r="DL455" s="59">
        <f t="shared" si="7212"/>
        <v>1137426.71</v>
      </c>
      <c r="DM455" s="59">
        <f t="shared" si="7213"/>
        <v>62</v>
      </c>
      <c r="DN455" s="72">
        <f t="shared" si="7214"/>
        <v>1</v>
      </c>
      <c r="DO455" s="72">
        <f t="shared" si="7258"/>
        <v>162489.54000000015</v>
      </c>
      <c r="DP455" s="308"/>
      <c r="DQ455" s="307"/>
      <c r="DR455" s="156">
        <f t="shared" si="7899"/>
        <v>162489.52799999999</v>
      </c>
      <c r="DS455" s="157">
        <f t="shared" si="7900"/>
        <v>162489.53</v>
      </c>
      <c r="DT455" s="57">
        <f>VLOOKUP($G455,'ВМП план КС'!$A$8:$AQ$93,28,0)</f>
        <v>0</v>
      </c>
      <c r="DU455" s="57">
        <f>VLOOKUP($G455,'ВМП план КС'!$A$8:$AQ$93,29,0)</f>
        <v>0</v>
      </c>
      <c r="DV455" s="57">
        <f t="shared" si="7901"/>
        <v>0</v>
      </c>
      <c r="DW455" s="57">
        <f t="shared" si="7902"/>
        <v>0</v>
      </c>
      <c r="DX455" s="56">
        <f t="shared" ref="DX455:EC455" si="7962">SUM(DX456:DX464)</f>
        <v>0</v>
      </c>
      <c r="DY455" s="56">
        <f t="shared" si="7962"/>
        <v>0</v>
      </c>
      <c r="DZ455" s="56">
        <f t="shared" si="7962"/>
        <v>0</v>
      </c>
      <c r="EA455" s="56">
        <f t="shared" si="7962"/>
        <v>0</v>
      </c>
      <c r="EB455" s="56">
        <f t="shared" si="7962"/>
        <v>0</v>
      </c>
      <c r="EC455" s="56">
        <f t="shared" si="7962"/>
        <v>0</v>
      </c>
      <c r="ED455" s="87">
        <f t="shared" si="7215"/>
        <v>0</v>
      </c>
      <c r="EE455" s="59">
        <f t="shared" si="7216"/>
        <v>0</v>
      </c>
      <c r="EF455" s="59">
        <f t="shared" si="7217"/>
        <v>0</v>
      </c>
      <c r="EG455" s="72">
        <f t="shared" si="7218"/>
        <v>0</v>
      </c>
      <c r="EH455" s="72">
        <f t="shared" si="7259"/>
        <v>0</v>
      </c>
      <c r="EI455" s="308"/>
      <c r="EJ455" s="307"/>
      <c r="EK455" s="156">
        <f t="shared" si="7904"/>
        <v>162489.52799999999</v>
      </c>
      <c r="EL455" s="157" t="e">
        <f t="shared" si="7905"/>
        <v>#DIV/0!</v>
      </c>
      <c r="EM455" s="112">
        <f>VLOOKUP($G455,'ВМП план КС'!$A$8:$AQ$93,30,0)</f>
        <v>0</v>
      </c>
      <c r="EN455" s="112">
        <f>VLOOKUP($G455,'ВМП план КС'!$A$8:$AQ$93,31,0)</f>
        <v>0</v>
      </c>
      <c r="EO455" s="57">
        <f t="shared" si="7906"/>
        <v>0</v>
      </c>
      <c r="EP455" s="57">
        <f t="shared" si="7907"/>
        <v>0</v>
      </c>
      <c r="EQ455" s="56">
        <f t="shared" ref="EQ455:EV455" si="7963">SUM(EQ456:EQ464)</f>
        <v>0</v>
      </c>
      <c r="ER455" s="56">
        <f t="shared" si="7963"/>
        <v>0</v>
      </c>
      <c r="ES455" s="56">
        <f t="shared" si="7963"/>
        <v>0</v>
      </c>
      <c r="ET455" s="56">
        <f t="shared" si="7963"/>
        <v>0</v>
      </c>
      <c r="EU455" s="56">
        <f t="shared" si="7963"/>
        <v>0</v>
      </c>
      <c r="EV455" s="56">
        <f t="shared" si="7963"/>
        <v>0</v>
      </c>
      <c r="EW455" s="87">
        <f t="shared" si="7260"/>
        <v>0</v>
      </c>
      <c r="EX455" s="59">
        <f t="shared" si="7261"/>
        <v>0</v>
      </c>
      <c r="EY455" s="59">
        <f t="shared" si="7262"/>
        <v>0</v>
      </c>
      <c r="EZ455" s="72">
        <f t="shared" si="7263"/>
        <v>0</v>
      </c>
      <c r="FA455" s="72">
        <f t="shared" si="7264"/>
        <v>0</v>
      </c>
      <c r="FB455" s="308"/>
      <c r="FC455" s="307"/>
      <c r="FD455" s="156">
        <f t="shared" si="7909"/>
        <v>162489.52799999999</v>
      </c>
      <c r="FE455" s="157" t="e">
        <f t="shared" si="7910"/>
        <v>#DIV/0!</v>
      </c>
      <c r="FF455" s="112">
        <f>VLOOKUP($G455,'ВМП план КС'!$A$8:$AQ$93,32,0)</f>
        <v>0</v>
      </c>
      <c r="FG455" s="112">
        <f>VLOOKUP($G455,'ВМП план КС'!$A$8:$AQ$93,33,0)</f>
        <v>0</v>
      </c>
      <c r="FH455" s="57">
        <f t="shared" si="7911"/>
        <v>0</v>
      </c>
      <c r="FI455" s="57">
        <f t="shared" si="7912"/>
        <v>0</v>
      </c>
      <c r="FJ455" s="56">
        <f t="shared" ref="FJ455:FO455" si="7964">SUM(FJ456:FJ464)</f>
        <v>0</v>
      </c>
      <c r="FK455" s="56">
        <f t="shared" si="7964"/>
        <v>0</v>
      </c>
      <c r="FL455" s="56">
        <f t="shared" si="7964"/>
        <v>0</v>
      </c>
      <c r="FM455" s="56">
        <f t="shared" si="7964"/>
        <v>0</v>
      </c>
      <c r="FN455" s="56">
        <f t="shared" si="7964"/>
        <v>0</v>
      </c>
      <c r="FO455" s="56">
        <f t="shared" si="7964"/>
        <v>0</v>
      </c>
      <c r="FP455" s="87">
        <f t="shared" si="7265"/>
        <v>0</v>
      </c>
      <c r="FQ455" s="59">
        <f t="shared" si="7266"/>
        <v>0</v>
      </c>
      <c r="FR455" s="59">
        <f t="shared" si="7267"/>
        <v>0</v>
      </c>
      <c r="FS455" s="72">
        <f t="shared" si="7268"/>
        <v>0</v>
      </c>
      <c r="FT455" s="72">
        <f t="shared" si="7269"/>
        <v>0</v>
      </c>
      <c r="FU455" s="308"/>
      <c r="FV455" s="307"/>
      <c r="FW455" s="156">
        <f t="shared" si="7914"/>
        <v>162489.52799999999</v>
      </c>
      <c r="FX455" s="157" t="e">
        <f t="shared" si="7915"/>
        <v>#DIV/0!</v>
      </c>
      <c r="FY455" s="57">
        <f>VLOOKUP($G455,'ВМП план КС'!$A$8:$AQ$93,36,0)</f>
        <v>0</v>
      </c>
      <c r="FZ455" s="57">
        <f>VLOOKUP($G455,'ВМП план КС'!$A$8:$AQ$93,37,0)</f>
        <v>0</v>
      </c>
      <c r="GA455" s="57">
        <f t="shared" si="7916"/>
        <v>0</v>
      </c>
      <c r="GB455" s="57">
        <f t="shared" si="7917"/>
        <v>0</v>
      </c>
      <c r="GC455" s="56">
        <f t="shared" ref="GC455:GH455" si="7965">SUM(GC456:GC464)</f>
        <v>0</v>
      </c>
      <c r="GD455" s="56">
        <f t="shared" si="7965"/>
        <v>0</v>
      </c>
      <c r="GE455" s="56">
        <f t="shared" si="7965"/>
        <v>0</v>
      </c>
      <c r="GF455" s="56">
        <f t="shared" si="7965"/>
        <v>0</v>
      </c>
      <c r="GG455" s="56">
        <f t="shared" si="7965"/>
        <v>0</v>
      </c>
      <c r="GH455" s="56">
        <f t="shared" si="7965"/>
        <v>0</v>
      </c>
      <c r="GI455" s="87">
        <f t="shared" si="7270"/>
        <v>0</v>
      </c>
      <c r="GJ455" s="59">
        <f t="shared" si="7271"/>
        <v>0</v>
      </c>
      <c r="GK455" s="59">
        <f t="shared" si="7272"/>
        <v>0</v>
      </c>
      <c r="GL455" s="72">
        <f t="shared" si="7273"/>
        <v>0</v>
      </c>
      <c r="GM455" s="72">
        <f t="shared" si="7274"/>
        <v>0</v>
      </c>
      <c r="GN455" s="308"/>
      <c r="GO455" s="307"/>
      <c r="GP455" s="156">
        <f t="shared" si="7919"/>
        <v>162489.52799999999</v>
      </c>
      <c r="GQ455" s="157" t="e">
        <f t="shared" si="7920"/>
        <v>#DIV/0!</v>
      </c>
      <c r="GR455" s="57">
        <f>VLOOKUP($G455,'ВМП план КС'!$A$8:$AQ$93,38,0)</f>
        <v>0</v>
      </c>
      <c r="GS455" s="57">
        <f>VLOOKUP($G455,'ВМП план КС'!$A$8:$AQ$93,39,0)</f>
        <v>0</v>
      </c>
      <c r="GT455" s="57">
        <f t="shared" si="7921"/>
        <v>0</v>
      </c>
      <c r="GU455" s="57">
        <f t="shared" si="7922"/>
        <v>0</v>
      </c>
      <c r="GV455" s="56">
        <f t="shared" ref="GV455:HA455" si="7966">SUM(GV456:GV464)</f>
        <v>0</v>
      </c>
      <c r="GW455" s="56">
        <f t="shared" si="7966"/>
        <v>0</v>
      </c>
      <c r="GX455" s="56">
        <f t="shared" si="7966"/>
        <v>0</v>
      </c>
      <c r="GY455" s="56">
        <f t="shared" si="7966"/>
        <v>0</v>
      </c>
      <c r="GZ455" s="56">
        <f t="shared" si="7966"/>
        <v>0</v>
      </c>
      <c r="HA455" s="56">
        <f t="shared" si="7966"/>
        <v>0</v>
      </c>
      <c r="HB455" s="87">
        <f t="shared" si="7234"/>
        <v>0</v>
      </c>
      <c r="HC455" s="59">
        <f t="shared" si="7235"/>
        <v>0</v>
      </c>
      <c r="HD455" s="59">
        <f t="shared" si="7236"/>
        <v>0</v>
      </c>
      <c r="HE455" s="72">
        <f t="shared" si="7237"/>
        <v>0</v>
      </c>
      <c r="HF455" s="72">
        <f t="shared" si="7275"/>
        <v>0</v>
      </c>
      <c r="HG455" s="308"/>
      <c r="HH455" s="307"/>
      <c r="HI455" s="156">
        <f t="shared" si="7924"/>
        <v>162489.52799999999</v>
      </c>
      <c r="HJ455" s="157" t="e">
        <f t="shared" si="7925"/>
        <v>#DIV/0!</v>
      </c>
      <c r="HK455" s="57">
        <f>VLOOKUP($G455,'ВМП план КС'!$A$8:$AQ$93,40,0)</f>
        <v>0</v>
      </c>
      <c r="HL455" s="57">
        <f>VLOOKUP($G455,'ВМП план КС'!$A$8:$AQ$93,41,0)</f>
        <v>0</v>
      </c>
      <c r="HM455" s="57">
        <f t="shared" si="7926"/>
        <v>0</v>
      </c>
      <c r="HN455" s="57">
        <f t="shared" si="7927"/>
        <v>0</v>
      </c>
      <c r="HO455" s="56">
        <f t="shared" ref="HO455:HT455" si="7967">SUM(HO456:HO464)</f>
        <v>0</v>
      </c>
      <c r="HP455" s="56">
        <f t="shared" si="7967"/>
        <v>0</v>
      </c>
      <c r="HQ455" s="56">
        <f t="shared" si="7967"/>
        <v>0</v>
      </c>
      <c r="HR455" s="56">
        <f t="shared" si="7967"/>
        <v>0</v>
      </c>
      <c r="HS455" s="56">
        <f t="shared" si="7967"/>
        <v>0</v>
      </c>
      <c r="HT455" s="56">
        <f t="shared" si="7967"/>
        <v>0</v>
      </c>
      <c r="HU455" s="87">
        <f t="shared" si="7238"/>
        <v>0</v>
      </c>
      <c r="HV455" s="59">
        <f t="shared" si="7239"/>
        <v>0</v>
      </c>
      <c r="HW455" s="59">
        <f t="shared" si="7240"/>
        <v>0</v>
      </c>
      <c r="HX455" s="72">
        <f t="shared" si="7241"/>
        <v>0</v>
      </c>
      <c r="HY455" s="72">
        <f t="shared" si="7276"/>
        <v>0</v>
      </c>
      <c r="HZ455" s="308"/>
      <c r="IA455" s="307"/>
      <c r="IB455" s="156">
        <f t="shared" si="7929"/>
        <v>162489.52799999999</v>
      </c>
      <c r="IC455" s="157" t="e">
        <f t="shared" si="7930"/>
        <v>#DIV/0!</v>
      </c>
      <c r="ID455" s="112">
        <f>VLOOKUP($G455,'ВМП план КС'!$A$8:$AQ$93,34,0)</f>
        <v>0</v>
      </c>
      <c r="IE455" s="112">
        <f>VLOOKUP($G455,'ВМП план КС'!$A$8:$AQ$93,35,0)</f>
        <v>0</v>
      </c>
      <c r="IF455" s="57">
        <f t="shared" si="7931"/>
        <v>0</v>
      </c>
      <c r="IG455" s="57">
        <f t="shared" si="7932"/>
        <v>0</v>
      </c>
      <c r="IH455" s="56">
        <f t="shared" ref="IH455:IM455" si="7968">SUM(IH456:IH464)</f>
        <v>0</v>
      </c>
      <c r="II455" s="56">
        <f t="shared" si="7968"/>
        <v>0</v>
      </c>
      <c r="IJ455" s="56">
        <f t="shared" si="7968"/>
        <v>0</v>
      </c>
      <c r="IK455" s="56">
        <f t="shared" si="7968"/>
        <v>0</v>
      </c>
      <c r="IL455" s="56">
        <f t="shared" si="7968"/>
        <v>0</v>
      </c>
      <c r="IM455" s="56">
        <f t="shared" si="7968"/>
        <v>0</v>
      </c>
      <c r="IN455" s="87">
        <f t="shared" si="7242"/>
        <v>0</v>
      </c>
      <c r="IO455" s="59">
        <f t="shared" si="7243"/>
        <v>0</v>
      </c>
      <c r="IP455" s="59">
        <f t="shared" si="7244"/>
        <v>0</v>
      </c>
      <c r="IQ455" s="72">
        <f t="shared" si="7245"/>
        <v>0</v>
      </c>
      <c r="IR455" s="72">
        <f t="shared" si="7277"/>
        <v>0</v>
      </c>
      <c r="IS455" s="308"/>
      <c r="IT455" s="307"/>
      <c r="IU455" s="156">
        <f t="shared" si="7934"/>
        <v>162489.52799999999</v>
      </c>
      <c r="IV455" s="157" t="e">
        <f t="shared" si="7935"/>
        <v>#DIV/0!</v>
      </c>
      <c r="IW455" s="112">
        <f>VLOOKUP($G455,'ВМП план КС'!$A$8:$AQ$93,42,0)</f>
        <v>0</v>
      </c>
      <c r="IX455" s="112">
        <f>VLOOKUP($G455,'ВМП план КС'!$A$8:$AQ$93,43,0)</f>
        <v>0</v>
      </c>
      <c r="IY455" s="57">
        <f t="shared" si="7936"/>
        <v>0</v>
      </c>
      <c r="IZ455" s="57">
        <f t="shared" si="7937"/>
        <v>0</v>
      </c>
      <c r="JA455" s="56">
        <f t="shared" ref="JA455:JF455" si="7969">SUM(JA456:JA464)</f>
        <v>0</v>
      </c>
      <c r="JB455" s="56">
        <f t="shared" si="7969"/>
        <v>0</v>
      </c>
      <c r="JC455" s="56">
        <f t="shared" si="7969"/>
        <v>0</v>
      </c>
      <c r="JD455" s="56">
        <f t="shared" si="7969"/>
        <v>0</v>
      </c>
      <c r="JE455" s="56">
        <f t="shared" si="7969"/>
        <v>0</v>
      </c>
      <c r="JF455" s="56">
        <f t="shared" si="7969"/>
        <v>0</v>
      </c>
      <c r="JG455" s="87">
        <f t="shared" si="7191"/>
        <v>0</v>
      </c>
      <c r="JH455" s="59">
        <f t="shared" si="7192"/>
        <v>0</v>
      </c>
      <c r="JI455" s="59">
        <f t="shared" si="7193"/>
        <v>0</v>
      </c>
      <c r="JJ455" s="72">
        <f t="shared" si="7194"/>
        <v>0</v>
      </c>
      <c r="JK455" s="72">
        <f t="shared" si="7278"/>
        <v>0</v>
      </c>
      <c r="JL455" s="308"/>
      <c r="JM455" s="307"/>
      <c r="JN455" s="156">
        <f t="shared" si="7939"/>
        <v>162489.52799999999</v>
      </c>
      <c r="JO455" s="157" t="e">
        <f t="shared" si="7940"/>
        <v>#DIV/0!</v>
      </c>
      <c r="JP455" s="384">
        <f t="shared" si="7941"/>
        <v>61</v>
      </c>
      <c r="JQ455" s="384">
        <f t="shared" si="7942"/>
        <v>9911861.2079999987</v>
      </c>
      <c r="JR455" s="384">
        <f t="shared" si="7943"/>
        <v>50.833333333333329</v>
      </c>
      <c r="JS455" s="384">
        <f t="shared" si="7944"/>
        <v>8259884.3399999989</v>
      </c>
      <c r="JT455" s="384">
        <f t="shared" si="7945"/>
        <v>52</v>
      </c>
      <c r="JU455" s="384">
        <f t="shared" si="7946"/>
        <v>8449455.5599999987</v>
      </c>
      <c r="JV455" s="384">
        <f t="shared" si="7947"/>
        <v>534</v>
      </c>
      <c r="JW455" s="384">
        <f t="shared" si="7948"/>
        <v>2</v>
      </c>
      <c r="JX455" s="384">
        <f t="shared" si="7949"/>
        <v>324979.06</v>
      </c>
      <c r="JY455" s="384">
        <f t="shared" si="7950"/>
        <v>14</v>
      </c>
      <c r="JZ455" s="384">
        <f t="shared" si="7452"/>
        <v>54</v>
      </c>
      <c r="KA455" s="384">
        <f t="shared" si="7359"/>
        <v>8774434.6199999992</v>
      </c>
      <c r="KB455" s="384">
        <f t="shared" si="7360"/>
        <v>548</v>
      </c>
      <c r="KC455" s="72">
        <f t="shared" si="7951"/>
        <v>1.1666666666666714</v>
      </c>
      <c r="KD455" s="72">
        <f t="shared" si="7952"/>
        <v>189571.21999999974</v>
      </c>
      <c r="KE455" s="156">
        <f t="shared" si="7953"/>
        <v>162489.52799999999</v>
      </c>
      <c r="KF455" s="157">
        <f t="shared" si="7954"/>
        <v>162489.52999999997</v>
      </c>
      <c r="KG455" s="309">
        <f>CR455/CJ455</f>
        <v>1.0254545454545456</v>
      </c>
      <c r="KH455" s="309">
        <f>CS455/CK455</f>
        <v>1.0254545580763377</v>
      </c>
      <c r="KI455" s="223"/>
      <c r="KJ455" s="223"/>
      <c r="KK455" s="626"/>
      <c r="KL455" s="626"/>
      <c r="KM455" s="626"/>
    </row>
    <row r="456" spans="1:299" ht="72" x14ac:dyDescent="0.2">
      <c r="A456" s="100">
        <v>1</v>
      </c>
      <c r="B456" s="100">
        <v>1</v>
      </c>
      <c r="C456" s="67">
        <v>203</v>
      </c>
      <c r="D456" s="170" t="s">
        <v>529</v>
      </c>
      <c r="E456" s="687" t="s">
        <v>530</v>
      </c>
      <c r="F456" s="170" t="s">
        <v>531</v>
      </c>
      <c r="G456" s="63">
        <v>65</v>
      </c>
      <c r="H456" s="92">
        <v>162489.52799999999</v>
      </c>
      <c r="I456" s="92">
        <v>175396.4976</v>
      </c>
      <c r="J456" s="45"/>
      <c r="K456" s="45"/>
      <c r="L456" s="45"/>
      <c r="M456" s="45"/>
      <c r="N456" s="45">
        <f>VLOOKUP($E456,'факт КС '!$E$11:$DJ$207,3,0)</f>
        <v>0</v>
      </c>
      <c r="O456" s="45">
        <f>VLOOKUP($E456,'факт КС '!$E$11:$DJ$207,4,0)</f>
        <v>0</v>
      </c>
      <c r="P456" s="45">
        <f>VLOOKUP($E456,'факт КС '!$E$11:$DJ$207,5,0)</f>
        <v>0</v>
      </c>
      <c r="Q456" s="45">
        <f>VLOOKUP($E456,'факт КС '!$E$11:$DJ$207,6,0)</f>
        <v>0</v>
      </c>
      <c r="R456" s="45">
        <f>VLOOKUP($E456,'факт КС '!$E$11:$DJ$207,7,0)</f>
        <v>0</v>
      </c>
      <c r="S456" s="45">
        <f>VLOOKUP($E456,'факт КС '!$E$11:$DJ$207,8,0)</f>
        <v>0</v>
      </c>
      <c r="T456" s="45">
        <f t="shared" si="7608"/>
        <v>0</v>
      </c>
      <c r="U456" s="45">
        <f t="shared" si="7609"/>
        <v>0</v>
      </c>
      <c r="V456" s="45">
        <f t="shared" si="7610"/>
        <v>0</v>
      </c>
      <c r="W456" s="181">
        <f t="shared" si="7611"/>
        <v>0</v>
      </c>
      <c r="X456" s="181">
        <f t="shared" si="7612"/>
        <v>0</v>
      </c>
      <c r="Y456" s="181"/>
      <c r="Z456" s="181"/>
      <c r="AA456" s="46"/>
      <c r="AB456" s="46"/>
      <c r="AC456" s="45"/>
      <c r="AD456" s="45"/>
      <c r="AE456" s="45"/>
      <c r="AF456" s="45"/>
      <c r="AG456" s="45">
        <f>VLOOKUP($E456,'факт КС '!$E$11:$DJ$207,15,0)</f>
        <v>0</v>
      </c>
      <c r="AH456" s="45">
        <f>VLOOKUP($E456,'факт КС '!$E$11:$DJ$207,16,0)</f>
        <v>0</v>
      </c>
      <c r="AI456" s="45">
        <f>VLOOKUP($E456,'факт КС '!$E$11:$DJ$207,17,0)</f>
        <v>0</v>
      </c>
      <c r="AJ456" s="45">
        <f>VLOOKUP($E456,'факт КС '!$E$11:$DJ$207,18,0)</f>
        <v>0</v>
      </c>
      <c r="AK456" s="45">
        <f>VLOOKUP($E456,'факт КС '!$E$11:$DJ$207,19,0)</f>
        <v>0</v>
      </c>
      <c r="AL456" s="45">
        <f>VLOOKUP($E456,'факт КС '!$E$11:$DJ$207,20,0)</f>
        <v>0</v>
      </c>
      <c r="AM456" s="45">
        <f t="shared" si="7248"/>
        <v>0</v>
      </c>
      <c r="AN456" s="45">
        <f t="shared" si="7249"/>
        <v>0</v>
      </c>
      <c r="AO456" s="45">
        <f t="shared" si="7250"/>
        <v>0</v>
      </c>
      <c r="AP456" s="181">
        <f t="shared" si="7251"/>
        <v>0</v>
      </c>
      <c r="AQ456" s="181">
        <f t="shared" si="7252"/>
        <v>0</v>
      </c>
      <c r="AR456" s="181"/>
      <c r="AS456" s="181"/>
      <c r="AT456" s="46"/>
      <c r="AU456" s="46"/>
      <c r="AV456" s="45"/>
      <c r="AW456" s="45"/>
      <c r="AX456" s="45"/>
      <c r="AY456" s="45"/>
      <c r="AZ456" s="45">
        <f>VLOOKUP($E456,'факт КС '!$E$11:$DJ$207,9,0)</f>
        <v>0</v>
      </c>
      <c r="BA456" s="45">
        <f>VLOOKUP($E456,'факт КС '!$E$11:$DJ$207,10,0)</f>
        <v>0</v>
      </c>
      <c r="BB456" s="45">
        <f>VLOOKUP($E456,'факт КС '!$E$11:$DJ$207,11,0)</f>
        <v>0</v>
      </c>
      <c r="BC456" s="45">
        <f>VLOOKUP($E456,'факт КС '!$E$11:$DJ$207,12,0)</f>
        <v>0</v>
      </c>
      <c r="BD456" s="45">
        <f>VLOOKUP($E456,'факт КС '!$E$11:$DJ$207,13,0)</f>
        <v>0</v>
      </c>
      <c r="BE456" s="45">
        <f>VLOOKUP($E456,'факт КС '!$E$11:$DJ$207,14,0)</f>
        <v>0</v>
      </c>
      <c r="BF456" s="45">
        <f t="shared" si="7201"/>
        <v>0</v>
      </c>
      <c r="BG456" s="45">
        <f t="shared" si="7202"/>
        <v>0</v>
      </c>
      <c r="BH456" s="45">
        <f t="shared" si="7203"/>
        <v>0</v>
      </c>
      <c r="BI456" s="181">
        <f t="shared" si="7151"/>
        <v>0</v>
      </c>
      <c r="BJ456" s="181">
        <f t="shared" si="7253"/>
        <v>0</v>
      </c>
      <c r="BK456" s="181"/>
      <c r="BL456" s="181"/>
      <c r="BM456" s="46"/>
      <c r="BN456" s="46"/>
      <c r="BO456" s="45"/>
      <c r="BP456" s="45"/>
      <c r="BQ456" s="45"/>
      <c r="BR456" s="45"/>
      <c r="BS456" s="45">
        <f>VLOOKUP($E456,'факт КС '!$E$11:$DJ$207,21,0)</f>
        <v>0</v>
      </c>
      <c r="BT456" s="45">
        <f>VLOOKUP($E456,'факт КС '!$E$11:$DJ$207,22,0)</f>
        <v>0</v>
      </c>
      <c r="BU456" s="45">
        <f>VLOOKUP($E456,'факт КС '!$E$11:$DJ$207,23,0)</f>
        <v>0</v>
      </c>
      <c r="BV456" s="45">
        <f>VLOOKUP($E456,'факт КС '!$E$11:$DJ$207,24,0)</f>
        <v>0</v>
      </c>
      <c r="BW456" s="45">
        <f>VLOOKUP($E456,'факт КС '!$E$11:$DJ$207,25,0)</f>
        <v>0</v>
      </c>
      <c r="BX456" s="45">
        <f>VLOOKUP($E456,'факт КС '!$E$11:$DJ$207,26,0)</f>
        <v>0</v>
      </c>
      <c r="BY456" s="45">
        <f t="shared" si="7254"/>
        <v>0</v>
      </c>
      <c r="BZ456" s="45">
        <f t="shared" si="7205"/>
        <v>0</v>
      </c>
      <c r="CA456" s="45">
        <f t="shared" si="7206"/>
        <v>0</v>
      </c>
      <c r="CB456" s="181">
        <f t="shared" si="7207"/>
        <v>0</v>
      </c>
      <c r="CC456" s="181">
        <f t="shared" si="7255"/>
        <v>0</v>
      </c>
      <c r="CD456" s="181"/>
      <c r="CE456" s="181"/>
      <c r="CF456" s="46"/>
      <c r="CG456" s="46"/>
      <c r="CH456" s="45"/>
      <c r="CI456" s="45"/>
      <c r="CJ456" s="45"/>
      <c r="CK456" s="45"/>
      <c r="CL456" s="45">
        <f>VLOOKUP($E456,'факт КС '!$E$11:$DJ$210,33,0)</f>
        <v>19</v>
      </c>
      <c r="CM456" s="45">
        <f>VLOOKUP($E456,'факт КС '!$E$11:$DJ$210,34,0)</f>
        <v>3087301.0699999989</v>
      </c>
      <c r="CN456" s="45">
        <f>VLOOKUP($E456,'факт КС '!$E$11:$DJ$210,35,0)</f>
        <v>204</v>
      </c>
      <c r="CO456" s="45">
        <f>VLOOKUP($E456,'факт КС '!$E$11:$DJ$210,36,0)</f>
        <v>0</v>
      </c>
      <c r="CP456" s="45">
        <f>VLOOKUP($E456,'факт КС '!$E$11:$DJ$210,37,0)</f>
        <v>0</v>
      </c>
      <c r="CQ456" s="45">
        <f>VLOOKUP($E456,'факт КС '!$E$11:$DJ$210,38,0)</f>
        <v>0</v>
      </c>
      <c r="CR456" s="45">
        <f t="shared" si="7208"/>
        <v>19</v>
      </c>
      <c r="CS456" s="45">
        <f t="shared" si="7209"/>
        <v>3087301.0699999989</v>
      </c>
      <c r="CT456" s="45">
        <f t="shared" si="7210"/>
        <v>204</v>
      </c>
      <c r="CU456" s="181"/>
      <c r="CV456" s="181"/>
      <c r="CW456" s="272"/>
      <c r="CX456" s="181"/>
      <c r="CY456" s="46"/>
      <c r="CZ456" s="46"/>
      <c r="DA456" s="45"/>
      <c r="DB456" s="45"/>
      <c r="DC456" s="45"/>
      <c r="DD456" s="45"/>
      <c r="DE456" s="45">
        <f>VLOOKUP($E456,'факт КС '!$E$11:$DJ$210,57,0)</f>
        <v>5</v>
      </c>
      <c r="DF456" s="45">
        <f>VLOOKUP($E456,'факт КС '!$E$11:$DJ$210,58,0)</f>
        <v>812447.65</v>
      </c>
      <c r="DG456" s="45">
        <f>VLOOKUP($E456,'факт КС '!$E$11:$DJ$210,59,0)</f>
        <v>43</v>
      </c>
      <c r="DH456" s="45">
        <f>VLOOKUP($E456,'факт КС '!$E$11:$DJ$210,60,0)</f>
        <v>1</v>
      </c>
      <c r="DI456" s="45">
        <f>VLOOKUP($E456,'факт КС '!$E$11:$DJ$210,61,0)</f>
        <v>162489.53</v>
      </c>
      <c r="DJ456" s="45">
        <f>VLOOKUP($E456,'факт КС '!$E$11:$DJ$210,62,0)</f>
        <v>7</v>
      </c>
      <c r="DK456" s="45">
        <f t="shared" si="7211"/>
        <v>6</v>
      </c>
      <c r="DL456" s="45">
        <f t="shared" si="7212"/>
        <v>974937.18</v>
      </c>
      <c r="DM456" s="45">
        <f t="shared" si="7213"/>
        <v>50</v>
      </c>
      <c r="DN456" s="184">
        <f t="shared" si="7214"/>
        <v>5</v>
      </c>
      <c r="DO456" s="184">
        <f t="shared" si="7258"/>
        <v>812447.65</v>
      </c>
      <c r="DP456" s="272"/>
      <c r="DQ456" s="181"/>
      <c r="DR456" s="46"/>
      <c r="DS456" s="46"/>
      <c r="DT456" s="45"/>
      <c r="DU456" s="45"/>
      <c r="DV456" s="45"/>
      <c r="DW456" s="45"/>
      <c r="DX456" s="45">
        <f>VLOOKUP($E456,'факт КС '!$E$11:$DJ$210,27,0)</f>
        <v>0</v>
      </c>
      <c r="DY456" s="45">
        <f>VLOOKUP($E456,'факт КС '!$E$11:$DJ$210,28,0)</f>
        <v>0</v>
      </c>
      <c r="DZ456" s="45">
        <f>VLOOKUP($E456,'факт КС '!$E$11:$DJ$210,29,0)</f>
        <v>0</v>
      </c>
      <c r="EA456" s="45">
        <f>VLOOKUP($E456,'факт КС '!$E$11:$DJ$210,30,0)</f>
        <v>0</v>
      </c>
      <c r="EB456" s="45">
        <f>VLOOKUP($E456,'факт КС '!$E$11:$DJ$210,31,0)</f>
        <v>0</v>
      </c>
      <c r="EC456" s="45">
        <f>VLOOKUP($E456,'факт КС '!$E$11:$DJ$210,32,0)</f>
        <v>0</v>
      </c>
      <c r="ED456" s="45">
        <f t="shared" si="7215"/>
        <v>0</v>
      </c>
      <c r="EE456" s="45">
        <f t="shared" si="7216"/>
        <v>0</v>
      </c>
      <c r="EF456" s="45">
        <f t="shared" si="7217"/>
        <v>0</v>
      </c>
      <c r="EG456" s="184">
        <f t="shared" si="7218"/>
        <v>0</v>
      </c>
      <c r="EH456" s="184">
        <f t="shared" si="7259"/>
        <v>0</v>
      </c>
      <c r="EI456" s="272"/>
      <c r="EJ456" s="181"/>
      <c r="EK456" s="46"/>
      <c r="EL456" s="46"/>
      <c r="EM456" s="45"/>
      <c r="EN456" s="45"/>
      <c r="EO456" s="45"/>
      <c r="EP456" s="45"/>
      <c r="EQ456" s="45">
        <f>VLOOKUP($E456,'факт КС '!$E$11:$DJ$210,63,0)</f>
        <v>0</v>
      </c>
      <c r="ER456" s="45">
        <f>VLOOKUP($E456,'факт КС '!$E$11:$DJ$210,64,0)</f>
        <v>0</v>
      </c>
      <c r="ES456" s="45">
        <f>VLOOKUP($E456,'факт КС '!$E$11:$DJ$210,65,0)</f>
        <v>0</v>
      </c>
      <c r="ET456" s="45">
        <f>VLOOKUP($E456,'факт КС '!$E$11:$DJ$210,66,0)</f>
        <v>0</v>
      </c>
      <c r="EU456" s="45">
        <f>VLOOKUP($E456,'факт КС '!$E$11:$DJ$210,67,0)</f>
        <v>0</v>
      </c>
      <c r="EV456" s="45">
        <f>VLOOKUP($E456,'факт КС '!$E$11:$DJ$210,68,0)</f>
        <v>0</v>
      </c>
      <c r="EW456" s="45">
        <f t="shared" si="7260"/>
        <v>0</v>
      </c>
      <c r="EX456" s="45">
        <f t="shared" si="7261"/>
        <v>0</v>
      </c>
      <c r="EY456" s="45">
        <f t="shared" si="7262"/>
        <v>0</v>
      </c>
      <c r="EZ456" s="184">
        <f t="shared" si="7263"/>
        <v>0</v>
      </c>
      <c r="FA456" s="184">
        <f t="shared" si="7264"/>
        <v>0</v>
      </c>
      <c r="FB456" s="272"/>
      <c r="FC456" s="181"/>
      <c r="FD456" s="46"/>
      <c r="FE456" s="46"/>
      <c r="FF456" s="45"/>
      <c r="FG456" s="45"/>
      <c r="FH456" s="45"/>
      <c r="FI456" s="45"/>
      <c r="FJ456" s="45">
        <f>VLOOKUP($E456,'факт КС '!$E$11:$DJ$210,93,0)</f>
        <v>0</v>
      </c>
      <c r="FK456" s="45">
        <f>VLOOKUP($E456,'факт КС '!$E$11:$DJ$210,94,0)</f>
        <v>0</v>
      </c>
      <c r="FL456" s="45">
        <f>VLOOKUP($E456,'факт КС '!$E$11:$DJ$210,95,0)</f>
        <v>0</v>
      </c>
      <c r="FM456" s="45">
        <f>VLOOKUP($E456,'факт КС '!$E$11:$DJ$210,96,0)</f>
        <v>0</v>
      </c>
      <c r="FN456" s="45">
        <f>VLOOKUP($E456,'факт КС '!$E$11:$DJ$210,97,0)</f>
        <v>0</v>
      </c>
      <c r="FO456" s="45">
        <f>VLOOKUP($E456,'факт КС '!$E$11:$DJ$210,98,0)</f>
        <v>0</v>
      </c>
      <c r="FP456" s="45">
        <f t="shared" si="7265"/>
        <v>0</v>
      </c>
      <c r="FQ456" s="45">
        <f t="shared" si="7266"/>
        <v>0</v>
      </c>
      <c r="FR456" s="45">
        <f t="shared" si="7267"/>
        <v>0</v>
      </c>
      <c r="FS456" s="184">
        <f t="shared" si="7268"/>
        <v>0</v>
      </c>
      <c r="FT456" s="184">
        <f t="shared" si="7269"/>
        <v>0</v>
      </c>
      <c r="FU456" s="272"/>
      <c r="FV456" s="181"/>
      <c r="FW456" s="46"/>
      <c r="FX456" s="46"/>
      <c r="FY456" s="45"/>
      <c r="FZ456" s="45"/>
      <c r="GA456" s="45"/>
      <c r="GB456" s="45"/>
      <c r="GC456" s="45">
        <f>VLOOKUP($E456,'факт КС '!$E$11:$DJ$210,87,0)</f>
        <v>0</v>
      </c>
      <c r="GD456" s="45">
        <f>VLOOKUP($E456,'факт КС '!$E$11:$DJ$210,88,0)</f>
        <v>0</v>
      </c>
      <c r="GE456" s="45">
        <f>VLOOKUP($E456,'факт КС '!$E$11:$DJ$210,89,0)</f>
        <v>0</v>
      </c>
      <c r="GF456" s="45">
        <f>VLOOKUP($E456,'факт КС '!$E$11:$DJ$210,90,0)</f>
        <v>0</v>
      </c>
      <c r="GG456" s="45">
        <f>VLOOKUP($E456,'факт КС '!$E$11:$DJ$210,91,0)</f>
        <v>0</v>
      </c>
      <c r="GH456" s="45">
        <f>VLOOKUP($E456,'факт КС '!$E$11:$DJ$210,92,0)</f>
        <v>0</v>
      </c>
      <c r="GI456" s="45">
        <f t="shared" si="7270"/>
        <v>0</v>
      </c>
      <c r="GJ456" s="45">
        <f t="shared" si="7271"/>
        <v>0</v>
      </c>
      <c r="GK456" s="45">
        <f t="shared" si="7272"/>
        <v>0</v>
      </c>
      <c r="GL456" s="184">
        <f t="shared" si="7273"/>
        <v>0</v>
      </c>
      <c r="GM456" s="184">
        <f t="shared" si="7274"/>
        <v>0</v>
      </c>
      <c r="GN456" s="272"/>
      <c r="GO456" s="181"/>
      <c r="GP456" s="46"/>
      <c r="GQ456" s="46"/>
      <c r="GR456" s="45"/>
      <c r="GS456" s="45"/>
      <c r="GT456" s="45"/>
      <c r="GU456" s="45"/>
      <c r="GV456" s="45">
        <f>VLOOKUP($E456,'факт КС '!$E$11:$DJ$210,99,0)</f>
        <v>0</v>
      </c>
      <c r="GW456" s="45">
        <f>VLOOKUP($E456,'факт КС '!$E$11:$DJ$210,100,0)</f>
        <v>0</v>
      </c>
      <c r="GX456" s="45">
        <f>VLOOKUP($E456,'факт КС '!$E$11:$DJ$210,101,0)</f>
        <v>0</v>
      </c>
      <c r="GY456" s="45">
        <f>VLOOKUP($E456,'факт КС '!$E$11:$DJ$210,102,0)</f>
        <v>0</v>
      </c>
      <c r="GZ456" s="45">
        <f>VLOOKUP($E456,'факт КС '!$E$11:$DJ$210,103,0)</f>
        <v>0</v>
      </c>
      <c r="HA456" s="45">
        <f>VLOOKUP($E456,'факт КС '!$E$11:$DJ$210,104,0)</f>
        <v>0</v>
      </c>
      <c r="HB456" s="45">
        <f t="shared" si="7234"/>
        <v>0</v>
      </c>
      <c r="HC456" s="45">
        <f t="shared" si="7235"/>
        <v>0</v>
      </c>
      <c r="HD456" s="45">
        <f t="shared" si="7236"/>
        <v>0</v>
      </c>
      <c r="HE456" s="184">
        <f t="shared" si="7237"/>
        <v>0</v>
      </c>
      <c r="HF456" s="184">
        <f t="shared" si="7275"/>
        <v>0</v>
      </c>
      <c r="HG456" s="272"/>
      <c r="HH456" s="181"/>
      <c r="HI456" s="46"/>
      <c r="HJ456" s="46"/>
      <c r="HK456" s="45"/>
      <c r="HL456" s="45"/>
      <c r="HM456" s="45"/>
      <c r="HN456" s="45"/>
      <c r="HO456" s="45">
        <f>VLOOKUP($E456,'факт КС '!$E$11:$DJ$210,81,0)</f>
        <v>0</v>
      </c>
      <c r="HP456" s="45">
        <f>VLOOKUP($E456,'факт КС '!$E$11:$DJ$210,82,0)</f>
        <v>0</v>
      </c>
      <c r="HQ456" s="45">
        <f>VLOOKUP($E456,'факт КС '!$E$11:$DJ$210,83,0)</f>
        <v>0</v>
      </c>
      <c r="HR456" s="45">
        <f>VLOOKUP($E456,'факт КС '!$E$11:$DJ$210,84,0)</f>
        <v>0</v>
      </c>
      <c r="HS456" s="45">
        <f>VLOOKUP($E456,'факт КС '!$E$11:$DJ$210,85,0)</f>
        <v>0</v>
      </c>
      <c r="HT456" s="45">
        <f>VLOOKUP($E456,'факт КС '!$E$11:$DJ$210,86,0)</f>
        <v>0</v>
      </c>
      <c r="HU456" s="45">
        <f t="shared" si="7238"/>
        <v>0</v>
      </c>
      <c r="HV456" s="45">
        <f t="shared" si="7239"/>
        <v>0</v>
      </c>
      <c r="HW456" s="45">
        <f t="shared" si="7240"/>
        <v>0</v>
      </c>
      <c r="HX456" s="184">
        <f t="shared" si="7241"/>
        <v>0</v>
      </c>
      <c r="HY456" s="184">
        <f t="shared" si="7276"/>
        <v>0</v>
      </c>
      <c r="HZ456" s="272"/>
      <c r="IA456" s="181"/>
      <c r="IB456" s="46"/>
      <c r="IC456" s="46"/>
      <c r="ID456" s="46"/>
      <c r="IE456" s="46"/>
      <c r="IF456" s="45"/>
      <c r="IG456" s="45"/>
      <c r="IH456" s="45">
        <f>VLOOKUP($E456,'факт КС '!$E$11:$DJ$210,69,0)</f>
        <v>0</v>
      </c>
      <c r="II456" s="45">
        <f>VLOOKUP($E456,'факт КС '!$E$11:$DJ$210,70,0)</f>
        <v>0</v>
      </c>
      <c r="IJ456" s="45">
        <f>VLOOKUP($E456,'факт КС '!$E$11:$DJ$210,71,0)</f>
        <v>0</v>
      </c>
      <c r="IK456" s="45">
        <f>VLOOKUP($E456,'факт КС '!$E$11:$DJ$210,72,0)</f>
        <v>0</v>
      </c>
      <c r="IL456" s="45">
        <f>VLOOKUP($E456,'факт КС '!$E$11:$DJ$210,73,0)</f>
        <v>0</v>
      </c>
      <c r="IM456" s="45">
        <f>VLOOKUP($E456,'факт КС '!$E$11:$DJ$210,74,0)</f>
        <v>0</v>
      </c>
      <c r="IN456" s="45">
        <f t="shared" si="7242"/>
        <v>0</v>
      </c>
      <c r="IO456" s="45">
        <f t="shared" si="7243"/>
        <v>0</v>
      </c>
      <c r="IP456" s="45">
        <f t="shared" si="7244"/>
        <v>0</v>
      </c>
      <c r="IQ456" s="184">
        <f t="shared" si="7245"/>
        <v>0</v>
      </c>
      <c r="IR456" s="184">
        <f t="shared" si="7277"/>
        <v>0</v>
      </c>
      <c r="IS456" s="272"/>
      <c r="IT456" s="181"/>
      <c r="IU456" s="46"/>
      <c r="IV456" s="46"/>
      <c r="IW456" s="46"/>
      <c r="IX456" s="46"/>
      <c r="IY456" s="45"/>
      <c r="IZ456" s="45"/>
      <c r="JA456" s="45"/>
      <c r="JB456" s="45"/>
      <c r="JC456" s="45"/>
      <c r="JD456" s="45"/>
      <c r="JE456" s="45"/>
      <c r="JF456" s="45"/>
      <c r="JG456" s="45">
        <f t="shared" si="7191"/>
        <v>0</v>
      </c>
      <c r="JH456" s="45">
        <f t="shared" si="7192"/>
        <v>0</v>
      </c>
      <c r="JI456" s="45">
        <f t="shared" si="7193"/>
        <v>0</v>
      </c>
      <c r="JJ456" s="184">
        <f t="shared" si="7194"/>
        <v>0</v>
      </c>
      <c r="JK456" s="184">
        <f t="shared" si="7278"/>
        <v>0</v>
      </c>
      <c r="JL456" s="272"/>
      <c r="JM456" s="181"/>
      <c r="JN456" s="46"/>
      <c r="JO456" s="46"/>
      <c r="JP456" s="47"/>
      <c r="JQ456" s="48"/>
      <c r="JR456" s="47"/>
      <c r="JS456" s="47"/>
      <c r="JT456" s="385">
        <f t="shared" si="7945"/>
        <v>24</v>
      </c>
      <c r="JU456" s="385">
        <f t="shared" si="7946"/>
        <v>3899748.7199999988</v>
      </c>
      <c r="JV456" s="385">
        <f t="shared" si="7947"/>
        <v>247</v>
      </c>
      <c r="JW456" s="385">
        <f t="shared" si="7948"/>
        <v>1</v>
      </c>
      <c r="JX456" s="385">
        <f t="shared" si="7949"/>
        <v>162489.53</v>
      </c>
      <c r="JY456" s="385">
        <f t="shared" si="7950"/>
        <v>7</v>
      </c>
      <c r="JZ456" s="45">
        <f t="shared" si="7452"/>
        <v>25</v>
      </c>
      <c r="KA456" s="45">
        <f t="shared" si="7359"/>
        <v>4062238.2499999986</v>
      </c>
      <c r="KB456" s="45">
        <f t="shared" si="7360"/>
        <v>254</v>
      </c>
      <c r="KC456" s="184">
        <f t="shared" si="7951"/>
        <v>24</v>
      </c>
      <c r="KD456" s="184">
        <f t="shared" si="7952"/>
        <v>3899748.7199999988</v>
      </c>
      <c r="KE456" s="46"/>
      <c r="KF456" s="46"/>
      <c r="KG456" s="62"/>
      <c r="KH456" s="62"/>
    </row>
    <row r="457" spans="1:299" ht="36" x14ac:dyDescent="0.2">
      <c r="A457" s="100">
        <v>1</v>
      </c>
      <c r="B457" s="100">
        <v>1</v>
      </c>
      <c r="C457" s="624">
        <v>201</v>
      </c>
      <c r="D457" s="225" t="s">
        <v>532</v>
      </c>
      <c r="E457" s="687" t="s">
        <v>533</v>
      </c>
      <c r="F457" s="225" t="s">
        <v>534</v>
      </c>
      <c r="G457" s="63">
        <v>65</v>
      </c>
      <c r="H457" s="92">
        <v>162489.52799999999</v>
      </c>
      <c r="I457" s="92">
        <v>175396.4976</v>
      </c>
      <c r="J457" s="45"/>
      <c r="K457" s="45"/>
      <c r="L457" s="45"/>
      <c r="M457" s="45"/>
      <c r="N457" s="45">
        <f>VLOOKUP($E457,'факт КС '!$E$11:$DJ$207,3,0)</f>
        <v>0</v>
      </c>
      <c r="O457" s="45">
        <f>VLOOKUP($E457,'факт КС '!$E$11:$DJ$207,4,0)</f>
        <v>0</v>
      </c>
      <c r="P457" s="45">
        <f>VLOOKUP($E457,'факт КС '!$E$11:$DJ$207,5,0)</f>
        <v>0</v>
      </c>
      <c r="Q457" s="45">
        <f>VLOOKUP($E457,'факт КС '!$E$11:$DJ$207,6,0)</f>
        <v>0</v>
      </c>
      <c r="R457" s="45">
        <f>VLOOKUP($E457,'факт КС '!$E$11:$DJ$207,7,0)</f>
        <v>0</v>
      </c>
      <c r="S457" s="45">
        <f>VLOOKUP($E457,'факт КС '!$E$11:$DJ$207,8,0)</f>
        <v>0</v>
      </c>
      <c r="T457" s="45">
        <f t="shared" si="7608"/>
        <v>0</v>
      </c>
      <c r="U457" s="45">
        <f t="shared" si="7609"/>
        <v>0</v>
      </c>
      <c r="V457" s="45">
        <f t="shared" si="7610"/>
        <v>0</v>
      </c>
      <c r="W457" s="181">
        <f t="shared" si="7611"/>
        <v>0</v>
      </c>
      <c r="X457" s="181">
        <f t="shared" si="7612"/>
        <v>0</v>
      </c>
      <c r="Y457" s="181"/>
      <c r="Z457" s="181"/>
      <c r="AA457" s="46"/>
      <c r="AB457" s="46"/>
      <c r="AC457" s="45"/>
      <c r="AD457" s="45"/>
      <c r="AE457" s="45"/>
      <c r="AF457" s="45"/>
      <c r="AG457" s="45">
        <f>VLOOKUP($E457,'факт КС '!$E$11:$DJ$207,15,0)</f>
        <v>0</v>
      </c>
      <c r="AH457" s="45">
        <f>VLOOKUP($E457,'факт КС '!$E$11:$DJ$207,16,0)</f>
        <v>0</v>
      </c>
      <c r="AI457" s="45">
        <f>VLOOKUP($E457,'факт КС '!$E$11:$DJ$207,17,0)</f>
        <v>0</v>
      </c>
      <c r="AJ457" s="45">
        <f>VLOOKUP($E457,'факт КС '!$E$11:$DJ$207,18,0)</f>
        <v>0</v>
      </c>
      <c r="AK457" s="45">
        <f>VLOOKUP($E457,'факт КС '!$E$11:$DJ$207,19,0)</f>
        <v>0</v>
      </c>
      <c r="AL457" s="45">
        <f>VLOOKUP($E457,'факт КС '!$E$11:$DJ$207,20,0)</f>
        <v>0</v>
      </c>
      <c r="AM457" s="45">
        <f t="shared" ref="AM457:AM461" si="7970">AG457+AJ457</f>
        <v>0</v>
      </c>
      <c r="AN457" s="45">
        <f t="shared" ref="AN457:AN461" si="7971">AH457+AK457</f>
        <v>0</v>
      </c>
      <c r="AO457" s="45">
        <f t="shared" ref="AO457:AO461" si="7972">AI457+AL457</f>
        <v>0</v>
      </c>
      <c r="AP457" s="181">
        <f t="shared" ref="AP457:AP461" si="7973">AG457-AE457</f>
        <v>0</v>
      </c>
      <c r="AQ457" s="181">
        <f t="shared" ref="AQ457:AQ461" si="7974">AH457-AF457</f>
        <v>0</v>
      </c>
      <c r="AR457" s="181"/>
      <c r="AS457" s="181"/>
      <c r="AT457" s="46"/>
      <c r="AU457" s="46"/>
      <c r="AV457" s="45"/>
      <c r="AW457" s="45"/>
      <c r="AX457" s="45"/>
      <c r="AY457" s="45"/>
      <c r="AZ457" s="45">
        <f>VLOOKUP($E457,'факт КС '!$E$11:$DJ$207,9,0)</f>
        <v>0</v>
      </c>
      <c r="BA457" s="45">
        <f>VLOOKUP($E457,'факт КС '!$E$11:$DJ$207,10,0)</f>
        <v>0</v>
      </c>
      <c r="BB457" s="45">
        <f>VLOOKUP($E457,'факт КС '!$E$11:$DJ$207,11,0)</f>
        <v>0</v>
      </c>
      <c r="BC457" s="45">
        <f>VLOOKUP($E457,'факт КС '!$E$11:$DJ$207,12,0)</f>
        <v>0</v>
      </c>
      <c r="BD457" s="45">
        <f>VLOOKUP($E457,'факт КС '!$E$11:$DJ$207,13,0)</f>
        <v>0</v>
      </c>
      <c r="BE457" s="45">
        <f>VLOOKUP($E457,'факт КС '!$E$11:$DJ$207,14,0)</f>
        <v>0</v>
      </c>
      <c r="BF457" s="45">
        <f t="shared" si="7201"/>
        <v>0</v>
      </c>
      <c r="BG457" s="45">
        <f t="shared" si="7202"/>
        <v>0</v>
      </c>
      <c r="BH457" s="45">
        <f t="shared" si="7203"/>
        <v>0</v>
      </c>
      <c r="BI457" s="181">
        <f t="shared" si="7151"/>
        <v>0</v>
      </c>
      <c r="BJ457" s="181">
        <f t="shared" si="7253"/>
        <v>0</v>
      </c>
      <c r="BK457" s="181"/>
      <c r="BL457" s="181"/>
      <c r="BM457" s="46"/>
      <c r="BN457" s="46"/>
      <c r="BO457" s="45"/>
      <c r="BP457" s="45"/>
      <c r="BQ457" s="45"/>
      <c r="BR457" s="45"/>
      <c r="BS457" s="45">
        <f>VLOOKUP($E457,'факт КС '!$E$11:$DJ$207,21,0)</f>
        <v>0</v>
      </c>
      <c r="BT457" s="45">
        <f>VLOOKUP($E457,'факт КС '!$E$11:$DJ$207,22,0)</f>
        <v>0</v>
      </c>
      <c r="BU457" s="45">
        <f>VLOOKUP($E457,'факт КС '!$E$11:$DJ$207,23,0)</f>
        <v>0</v>
      </c>
      <c r="BV457" s="45">
        <f>VLOOKUP($E457,'факт КС '!$E$11:$DJ$207,24,0)</f>
        <v>0</v>
      </c>
      <c r="BW457" s="45">
        <f>VLOOKUP($E457,'факт КС '!$E$11:$DJ$207,25,0)</f>
        <v>0</v>
      </c>
      <c r="BX457" s="45">
        <f>VLOOKUP($E457,'факт КС '!$E$11:$DJ$207,26,0)</f>
        <v>0</v>
      </c>
      <c r="BY457" s="45">
        <f t="shared" si="7254"/>
        <v>0</v>
      </c>
      <c r="BZ457" s="45">
        <f t="shared" si="7205"/>
        <v>0</v>
      </c>
      <c r="CA457" s="45">
        <f t="shared" si="7206"/>
        <v>0</v>
      </c>
      <c r="CB457" s="181">
        <f t="shared" si="7207"/>
        <v>0</v>
      </c>
      <c r="CC457" s="181">
        <f t="shared" si="7255"/>
        <v>0</v>
      </c>
      <c r="CD457" s="181"/>
      <c r="CE457" s="181"/>
      <c r="CF457" s="46"/>
      <c r="CG457" s="46"/>
      <c r="CH457" s="45"/>
      <c r="CI457" s="45"/>
      <c r="CJ457" s="45"/>
      <c r="CK457" s="45"/>
      <c r="CL457" s="45">
        <f>VLOOKUP($E457,'факт КС '!$E$11:$DJ$210,33,0)</f>
        <v>5</v>
      </c>
      <c r="CM457" s="45">
        <f>VLOOKUP($E457,'факт КС '!$E$11:$DJ$210,34,0)</f>
        <v>812447.65</v>
      </c>
      <c r="CN457" s="45">
        <f>VLOOKUP($E457,'факт КС '!$E$11:$DJ$210,35,0)</f>
        <v>53</v>
      </c>
      <c r="CO457" s="45">
        <f>VLOOKUP($E457,'факт КС '!$E$11:$DJ$210,36,0)</f>
        <v>0</v>
      </c>
      <c r="CP457" s="45">
        <f>VLOOKUP($E457,'факт КС '!$E$11:$DJ$210,37,0)</f>
        <v>0</v>
      </c>
      <c r="CQ457" s="45">
        <f>VLOOKUP($E457,'факт КС '!$E$11:$DJ$210,38,0)</f>
        <v>0</v>
      </c>
      <c r="CR457" s="45">
        <f t="shared" si="7208"/>
        <v>5</v>
      </c>
      <c r="CS457" s="45">
        <f t="shared" si="7209"/>
        <v>812447.65</v>
      </c>
      <c r="CT457" s="45">
        <f t="shared" si="7210"/>
        <v>53</v>
      </c>
      <c r="CU457" s="181"/>
      <c r="CV457" s="181"/>
      <c r="CW457" s="272"/>
      <c r="CX457" s="181"/>
      <c r="CY457" s="117"/>
      <c r="CZ457" s="117"/>
      <c r="DA457" s="114"/>
      <c r="DB457" s="114"/>
      <c r="DC457" s="114"/>
      <c r="DD457" s="114"/>
      <c r="DE457" s="45">
        <f>VLOOKUP($E457,'факт КС '!$E$11:$DJ$210,57,0)</f>
        <v>1</v>
      </c>
      <c r="DF457" s="45">
        <f>VLOOKUP($E457,'факт КС '!$E$11:$DJ$210,58,0)</f>
        <v>162489.53</v>
      </c>
      <c r="DG457" s="45">
        <f>VLOOKUP($E457,'факт КС '!$E$11:$DJ$210,59,0)</f>
        <v>12</v>
      </c>
      <c r="DH457" s="45">
        <f>VLOOKUP($E457,'факт КС '!$E$11:$DJ$210,60,0)</f>
        <v>0</v>
      </c>
      <c r="DI457" s="45">
        <f>VLOOKUP($E457,'факт КС '!$E$11:$DJ$210,61,0)</f>
        <v>0</v>
      </c>
      <c r="DJ457" s="45">
        <f>VLOOKUP($E457,'факт КС '!$E$11:$DJ$210,62,0)</f>
        <v>0</v>
      </c>
      <c r="DK457" s="45">
        <f t="shared" si="7211"/>
        <v>1</v>
      </c>
      <c r="DL457" s="45">
        <f t="shared" si="7212"/>
        <v>162489.53</v>
      </c>
      <c r="DM457" s="45">
        <f t="shared" si="7213"/>
        <v>12</v>
      </c>
      <c r="DN457" s="184">
        <f t="shared" si="7214"/>
        <v>1</v>
      </c>
      <c r="DO457" s="184">
        <f t="shared" si="7258"/>
        <v>162489.53</v>
      </c>
      <c r="DP457" s="181"/>
      <c r="DQ457" s="181"/>
      <c r="DR457" s="117"/>
      <c r="DS457" s="117"/>
      <c r="DT457" s="114"/>
      <c r="DU457" s="114"/>
      <c r="DV457" s="114"/>
      <c r="DW457" s="114"/>
      <c r="DX457" s="45">
        <f>VLOOKUP($E457,'факт КС '!$E$11:$DJ$210,27,0)</f>
        <v>0</v>
      </c>
      <c r="DY457" s="45">
        <f>VLOOKUP($E457,'факт КС '!$E$11:$DJ$210,28,0)</f>
        <v>0</v>
      </c>
      <c r="DZ457" s="45">
        <f>VLOOKUP($E457,'факт КС '!$E$11:$DJ$210,29,0)</f>
        <v>0</v>
      </c>
      <c r="EA457" s="45">
        <f>VLOOKUP($E457,'факт КС '!$E$11:$DJ$210,30,0)</f>
        <v>0</v>
      </c>
      <c r="EB457" s="45">
        <f>VLOOKUP($E457,'факт КС '!$E$11:$DJ$210,31,0)</f>
        <v>0</v>
      </c>
      <c r="EC457" s="45">
        <f>VLOOKUP($E457,'факт КС '!$E$11:$DJ$210,32,0)</f>
        <v>0</v>
      </c>
      <c r="ED457" s="45">
        <f t="shared" si="7215"/>
        <v>0</v>
      </c>
      <c r="EE457" s="45">
        <f t="shared" si="7216"/>
        <v>0</v>
      </c>
      <c r="EF457" s="45">
        <f t="shared" si="7217"/>
        <v>0</v>
      </c>
      <c r="EG457" s="184">
        <f t="shared" si="7218"/>
        <v>0</v>
      </c>
      <c r="EH457" s="184">
        <f t="shared" si="7259"/>
        <v>0</v>
      </c>
      <c r="EI457" s="181"/>
      <c r="EJ457" s="181"/>
      <c r="EK457" s="117"/>
      <c r="EL457" s="117"/>
      <c r="EM457" s="114"/>
      <c r="EN457" s="114"/>
      <c r="EO457" s="114"/>
      <c r="EP457" s="114"/>
      <c r="EQ457" s="45">
        <f>VLOOKUP($E457,'факт КС '!$E$11:$DJ$210,63,0)</f>
        <v>0</v>
      </c>
      <c r="ER457" s="45">
        <f>VLOOKUP($E457,'факт КС '!$E$11:$DJ$210,64,0)</f>
        <v>0</v>
      </c>
      <c r="ES457" s="45">
        <f>VLOOKUP($E457,'факт КС '!$E$11:$DJ$210,65,0)</f>
        <v>0</v>
      </c>
      <c r="ET457" s="45">
        <f>VLOOKUP($E457,'факт КС '!$E$11:$DJ$210,66,0)</f>
        <v>0</v>
      </c>
      <c r="EU457" s="45">
        <f>VLOOKUP($E457,'факт КС '!$E$11:$DJ$210,67,0)</f>
        <v>0</v>
      </c>
      <c r="EV457" s="45">
        <f>VLOOKUP($E457,'факт КС '!$E$11:$DJ$210,68,0)</f>
        <v>0</v>
      </c>
      <c r="EW457" s="45">
        <f t="shared" si="7260"/>
        <v>0</v>
      </c>
      <c r="EX457" s="45">
        <f t="shared" si="7261"/>
        <v>0</v>
      </c>
      <c r="EY457" s="45">
        <f t="shared" si="7262"/>
        <v>0</v>
      </c>
      <c r="EZ457" s="184">
        <f t="shared" si="7263"/>
        <v>0</v>
      </c>
      <c r="FA457" s="184">
        <f t="shared" si="7264"/>
        <v>0</v>
      </c>
      <c r="FB457" s="181"/>
      <c r="FC457" s="181"/>
      <c r="FD457" s="117"/>
      <c r="FE457" s="117"/>
      <c r="FF457" s="114"/>
      <c r="FG457" s="114"/>
      <c r="FH457" s="114"/>
      <c r="FI457" s="114"/>
      <c r="FJ457" s="45">
        <f>VLOOKUP($E457,'факт КС '!$E$11:$DJ$210,93,0)</f>
        <v>0</v>
      </c>
      <c r="FK457" s="45">
        <f>VLOOKUP($E457,'факт КС '!$E$11:$DJ$210,94,0)</f>
        <v>0</v>
      </c>
      <c r="FL457" s="45">
        <f>VLOOKUP($E457,'факт КС '!$E$11:$DJ$210,95,0)</f>
        <v>0</v>
      </c>
      <c r="FM457" s="45">
        <f>VLOOKUP($E457,'факт КС '!$E$11:$DJ$210,96,0)</f>
        <v>0</v>
      </c>
      <c r="FN457" s="45">
        <f>VLOOKUP($E457,'факт КС '!$E$11:$DJ$210,97,0)</f>
        <v>0</v>
      </c>
      <c r="FO457" s="45">
        <f>VLOOKUP($E457,'факт КС '!$E$11:$DJ$210,98,0)</f>
        <v>0</v>
      </c>
      <c r="FP457" s="45">
        <f t="shared" si="7265"/>
        <v>0</v>
      </c>
      <c r="FQ457" s="45">
        <f t="shared" si="7266"/>
        <v>0</v>
      </c>
      <c r="FR457" s="45">
        <f t="shared" si="7267"/>
        <v>0</v>
      </c>
      <c r="FS457" s="184">
        <f t="shared" si="7268"/>
        <v>0</v>
      </c>
      <c r="FT457" s="184">
        <f t="shared" si="7269"/>
        <v>0</v>
      </c>
      <c r="FU457" s="181"/>
      <c r="FV457" s="181"/>
      <c r="FW457" s="117"/>
      <c r="FX457" s="117"/>
      <c r="FY457" s="114"/>
      <c r="FZ457" s="114"/>
      <c r="GA457" s="114"/>
      <c r="GB457" s="114"/>
      <c r="GC457" s="45">
        <f>VLOOKUP($E457,'факт КС '!$E$11:$DJ$210,87,0)</f>
        <v>0</v>
      </c>
      <c r="GD457" s="45">
        <f>VLOOKUP($E457,'факт КС '!$E$11:$DJ$210,88,0)</f>
        <v>0</v>
      </c>
      <c r="GE457" s="45">
        <f>VLOOKUP($E457,'факт КС '!$E$11:$DJ$210,89,0)</f>
        <v>0</v>
      </c>
      <c r="GF457" s="45">
        <f>VLOOKUP($E457,'факт КС '!$E$11:$DJ$210,90,0)</f>
        <v>0</v>
      </c>
      <c r="GG457" s="45">
        <f>VLOOKUP($E457,'факт КС '!$E$11:$DJ$210,91,0)</f>
        <v>0</v>
      </c>
      <c r="GH457" s="45">
        <f>VLOOKUP($E457,'факт КС '!$E$11:$DJ$210,92,0)</f>
        <v>0</v>
      </c>
      <c r="GI457" s="45">
        <f t="shared" ref="GI457:GI461" si="7975">GC457+GF457</f>
        <v>0</v>
      </c>
      <c r="GJ457" s="45">
        <f t="shared" ref="GJ457:GJ461" si="7976">GD457+GG457</f>
        <v>0</v>
      </c>
      <c r="GK457" s="45">
        <f t="shared" ref="GK457:GK461" si="7977">GE457+GH457</f>
        <v>0</v>
      </c>
      <c r="GL457" s="184">
        <f t="shared" ref="GL457:GL461" si="7978">GC457-GA457</f>
        <v>0</v>
      </c>
      <c r="GM457" s="184">
        <f t="shared" ref="GM457:GM461" si="7979">GD457-GB457</f>
        <v>0</v>
      </c>
      <c r="GN457" s="181"/>
      <c r="GO457" s="181"/>
      <c r="GP457" s="117"/>
      <c r="GQ457" s="117"/>
      <c r="GR457" s="114"/>
      <c r="GS457" s="114"/>
      <c r="GT457" s="114"/>
      <c r="GU457" s="114"/>
      <c r="GV457" s="45">
        <f>VLOOKUP($E457,'факт КС '!$E$11:$DJ$210,99,0)</f>
        <v>0</v>
      </c>
      <c r="GW457" s="45">
        <f>VLOOKUP($E457,'факт КС '!$E$11:$DJ$210,100,0)</f>
        <v>0</v>
      </c>
      <c r="GX457" s="45">
        <f>VLOOKUP($E457,'факт КС '!$E$11:$DJ$210,101,0)</f>
        <v>0</v>
      </c>
      <c r="GY457" s="45">
        <f>VLOOKUP($E457,'факт КС '!$E$11:$DJ$210,102,0)</f>
        <v>0</v>
      </c>
      <c r="GZ457" s="45">
        <f>VLOOKUP($E457,'факт КС '!$E$11:$DJ$210,103,0)</f>
        <v>0</v>
      </c>
      <c r="HA457" s="45">
        <f>VLOOKUP($E457,'факт КС '!$E$11:$DJ$210,104,0)</f>
        <v>0</v>
      </c>
      <c r="HB457" s="45">
        <f t="shared" si="7234"/>
        <v>0</v>
      </c>
      <c r="HC457" s="45">
        <f t="shared" si="7235"/>
        <v>0</v>
      </c>
      <c r="HD457" s="45">
        <f t="shared" si="7236"/>
        <v>0</v>
      </c>
      <c r="HE457" s="184">
        <f t="shared" si="7237"/>
        <v>0</v>
      </c>
      <c r="HF457" s="184">
        <f t="shared" si="7275"/>
        <v>0</v>
      </c>
      <c r="HG457" s="181"/>
      <c r="HH457" s="181"/>
      <c r="HI457" s="117"/>
      <c r="HJ457" s="117"/>
      <c r="HK457" s="114"/>
      <c r="HL457" s="114"/>
      <c r="HM457" s="114"/>
      <c r="HN457" s="114"/>
      <c r="HO457" s="45">
        <f>VLOOKUP($E457,'факт КС '!$E$11:$DJ$210,81,0)</f>
        <v>0</v>
      </c>
      <c r="HP457" s="45">
        <f>VLOOKUP($E457,'факт КС '!$E$11:$DJ$210,82,0)</f>
        <v>0</v>
      </c>
      <c r="HQ457" s="45">
        <f>VLOOKUP($E457,'факт КС '!$E$11:$DJ$210,83,0)</f>
        <v>0</v>
      </c>
      <c r="HR457" s="45">
        <f>VLOOKUP($E457,'факт КС '!$E$11:$DJ$210,84,0)</f>
        <v>0</v>
      </c>
      <c r="HS457" s="45">
        <f>VLOOKUP($E457,'факт КС '!$E$11:$DJ$210,85,0)</f>
        <v>0</v>
      </c>
      <c r="HT457" s="45">
        <f>VLOOKUP($E457,'факт КС '!$E$11:$DJ$210,86,0)</f>
        <v>0</v>
      </c>
      <c r="HU457" s="45">
        <f t="shared" si="7238"/>
        <v>0</v>
      </c>
      <c r="HV457" s="45">
        <f t="shared" si="7239"/>
        <v>0</v>
      </c>
      <c r="HW457" s="45">
        <f t="shared" si="7240"/>
        <v>0</v>
      </c>
      <c r="HX457" s="184">
        <f t="shared" si="7241"/>
        <v>0</v>
      </c>
      <c r="HY457" s="184">
        <f t="shared" si="7276"/>
        <v>0</v>
      </c>
      <c r="HZ457" s="181"/>
      <c r="IA457" s="181"/>
      <c r="IB457" s="117"/>
      <c r="IC457" s="117"/>
      <c r="ID457" s="117"/>
      <c r="IE457" s="117"/>
      <c r="IF457" s="114"/>
      <c r="IG457" s="114"/>
      <c r="IH457" s="45">
        <f>VLOOKUP($E457,'факт КС '!$E$11:$DJ$210,69,0)</f>
        <v>0</v>
      </c>
      <c r="II457" s="45">
        <f>VLOOKUP($E457,'факт КС '!$E$11:$DJ$210,70,0)</f>
        <v>0</v>
      </c>
      <c r="IJ457" s="45">
        <f>VLOOKUP($E457,'факт КС '!$E$11:$DJ$210,71,0)</f>
        <v>0</v>
      </c>
      <c r="IK457" s="45">
        <f>VLOOKUP($E457,'факт КС '!$E$11:$DJ$210,72,0)</f>
        <v>0</v>
      </c>
      <c r="IL457" s="45">
        <f>VLOOKUP($E457,'факт КС '!$E$11:$DJ$210,73,0)</f>
        <v>0</v>
      </c>
      <c r="IM457" s="45">
        <f>VLOOKUP($E457,'факт КС '!$E$11:$DJ$210,74,0)</f>
        <v>0</v>
      </c>
      <c r="IN457" s="45">
        <f t="shared" si="7242"/>
        <v>0</v>
      </c>
      <c r="IO457" s="45">
        <f t="shared" si="7243"/>
        <v>0</v>
      </c>
      <c r="IP457" s="45">
        <f t="shared" si="7244"/>
        <v>0</v>
      </c>
      <c r="IQ457" s="184">
        <f t="shared" si="7245"/>
        <v>0</v>
      </c>
      <c r="IR457" s="184">
        <f t="shared" si="7277"/>
        <v>0</v>
      </c>
      <c r="IS457" s="181"/>
      <c r="IT457" s="181"/>
      <c r="IU457" s="117"/>
      <c r="IV457" s="117"/>
      <c r="IW457" s="117"/>
      <c r="IX457" s="117"/>
      <c r="IY457" s="114"/>
      <c r="IZ457" s="114"/>
      <c r="JA457" s="45"/>
      <c r="JB457" s="45"/>
      <c r="JC457" s="45"/>
      <c r="JD457" s="45"/>
      <c r="JE457" s="45"/>
      <c r="JF457" s="45"/>
      <c r="JG457" s="45">
        <f t="shared" si="7191"/>
        <v>0</v>
      </c>
      <c r="JH457" s="45">
        <f t="shared" si="7192"/>
        <v>0</v>
      </c>
      <c r="JI457" s="45">
        <f t="shared" si="7193"/>
        <v>0</v>
      </c>
      <c r="JJ457" s="184">
        <f t="shared" si="7194"/>
        <v>0</v>
      </c>
      <c r="JK457" s="184">
        <f t="shared" si="7278"/>
        <v>0</v>
      </c>
      <c r="JL457" s="181"/>
      <c r="JM457" s="181"/>
      <c r="JN457" s="117"/>
      <c r="JO457" s="117"/>
      <c r="JP457" s="118"/>
      <c r="JQ457" s="119"/>
      <c r="JR457" s="118"/>
      <c r="JS457" s="118"/>
      <c r="JT457" s="385">
        <f t="shared" si="7945"/>
        <v>6</v>
      </c>
      <c r="JU457" s="385">
        <f t="shared" si="7946"/>
        <v>974937.18</v>
      </c>
      <c r="JV457" s="385">
        <f t="shared" si="7947"/>
        <v>65</v>
      </c>
      <c r="JW457" s="385">
        <f t="shared" si="7948"/>
        <v>0</v>
      </c>
      <c r="JX457" s="385">
        <f t="shared" si="7949"/>
        <v>0</v>
      </c>
      <c r="JY457" s="385">
        <f t="shared" si="7950"/>
        <v>0</v>
      </c>
      <c r="JZ457" s="45">
        <f t="shared" si="7452"/>
        <v>6</v>
      </c>
      <c r="KA457" s="45">
        <f t="shared" si="7359"/>
        <v>974937.18</v>
      </c>
      <c r="KB457" s="45">
        <f t="shared" si="7360"/>
        <v>65</v>
      </c>
      <c r="KC457" s="184">
        <f t="shared" si="7951"/>
        <v>6</v>
      </c>
      <c r="KD457" s="184">
        <f t="shared" si="7952"/>
        <v>974937.18</v>
      </c>
      <c r="KE457" s="117"/>
      <c r="KF457" s="117"/>
      <c r="KG457" s="62"/>
      <c r="KH457" s="62"/>
      <c r="KI457" s="223"/>
      <c r="KJ457" s="223"/>
    </row>
    <row r="458" spans="1:299" ht="24" x14ac:dyDescent="0.2">
      <c r="A458" s="100">
        <v>1</v>
      </c>
      <c r="B458" s="100">
        <v>1</v>
      </c>
      <c r="C458" s="624">
        <v>201</v>
      </c>
      <c r="D458" s="225" t="s">
        <v>532</v>
      </c>
      <c r="E458" s="687" t="s">
        <v>569</v>
      </c>
      <c r="F458" s="225" t="s">
        <v>570</v>
      </c>
      <c r="G458" s="63">
        <v>65</v>
      </c>
      <c r="H458" s="92">
        <v>162489.52799999999</v>
      </c>
      <c r="I458" s="92">
        <v>175396.4976</v>
      </c>
      <c r="J458" s="45"/>
      <c r="K458" s="45"/>
      <c r="L458" s="45"/>
      <c r="M458" s="45"/>
      <c r="N458" s="45"/>
      <c r="O458" s="45"/>
      <c r="P458" s="45"/>
      <c r="Q458" s="45"/>
      <c r="R458" s="45"/>
      <c r="S458" s="45"/>
      <c r="T458" s="45">
        <f t="shared" si="7608"/>
        <v>0</v>
      </c>
      <c r="U458" s="45">
        <f t="shared" si="7609"/>
        <v>0</v>
      </c>
      <c r="V458" s="45">
        <f t="shared" si="7610"/>
        <v>0</v>
      </c>
      <c r="W458" s="181">
        <f t="shared" si="7611"/>
        <v>0</v>
      </c>
      <c r="X458" s="181">
        <f t="shared" si="7612"/>
        <v>0</v>
      </c>
      <c r="Y458" s="181"/>
      <c r="Z458" s="181"/>
      <c r="AA458" s="46"/>
      <c r="AB458" s="46"/>
      <c r="AC458" s="45"/>
      <c r="AD458" s="45"/>
      <c r="AE458" s="45"/>
      <c r="AF458" s="45"/>
      <c r="AG458" s="45">
        <f>VLOOKUP($E458,'факт КС '!$E$11:$DJ$207,15,0)</f>
        <v>0</v>
      </c>
      <c r="AH458" s="45">
        <f>VLOOKUP($E458,'факт КС '!$E$11:$DJ$207,16,0)</f>
        <v>0</v>
      </c>
      <c r="AI458" s="45">
        <f>VLOOKUP($E458,'факт КС '!$E$11:$DJ$207,17,0)</f>
        <v>0</v>
      </c>
      <c r="AJ458" s="45">
        <f>VLOOKUP($E458,'факт КС '!$E$11:$DJ$207,18,0)</f>
        <v>0</v>
      </c>
      <c r="AK458" s="45">
        <f>VLOOKUP($E458,'факт КС '!$E$11:$DJ$207,19,0)</f>
        <v>0</v>
      </c>
      <c r="AL458" s="45">
        <f>VLOOKUP($E458,'факт КС '!$E$11:$DJ$207,20,0)</f>
        <v>0</v>
      </c>
      <c r="AM458" s="45">
        <f t="shared" si="7970"/>
        <v>0</v>
      </c>
      <c r="AN458" s="45">
        <f t="shared" si="7971"/>
        <v>0</v>
      </c>
      <c r="AO458" s="45">
        <f t="shared" si="7972"/>
        <v>0</v>
      </c>
      <c r="AP458" s="181">
        <f t="shared" si="7973"/>
        <v>0</v>
      </c>
      <c r="AQ458" s="181">
        <f t="shared" si="7974"/>
        <v>0</v>
      </c>
      <c r="AR458" s="181"/>
      <c r="AS458" s="181"/>
      <c r="AT458" s="46"/>
      <c r="AU458" s="46"/>
      <c r="AV458" s="45"/>
      <c r="AW458" s="45"/>
      <c r="AX458" s="45"/>
      <c r="AY458" s="45"/>
      <c r="AZ458" s="45"/>
      <c r="BA458" s="45"/>
      <c r="BB458" s="45"/>
      <c r="BC458" s="45"/>
      <c r="BD458" s="45"/>
      <c r="BE458" s="45"/>
      <c r="BF458" s="45">
        <f t="shared" si="7201"/>
        <v>0</v>
      </c>
      <c r="BG458" s="45">
        <f t="shared" si="7202"/>
        <v>0</v>
      </c>
      <c r="BH458" s="45">
        <f t="shared" si="7203"/>
        <v>0</v>
      </c>
      <c r="BI458" s="181">
        <f t="shared" si="7151"/>
        <v>0</v>
      </c>
      <c r="BJ458" s="181">
        <f t="shared" si="7253"/>
        <v>0</v>
      </c>
      <c r="BK458" s="181"/>
      <c r="BL458" s="181"/>
      <c r="BM458" s="46"/>
      <c r="BN458" s="46"/>
      <c r="BO458" s="45"/>
      <c r="BP458" s="45"/>
      <c r="BQ458" s="45"/>
      <c r="BR458" s="45"/>
      <c r="BS458" s="45">
        <f>VLOOKUP($E458,'факт КС '!$E$11:$DJ$207,21,0)</f>
        <v>0</v>
      </c>
      <c r="BT458" s="45">
        <f>VLOOKUP($E458,'факт КС '!$E$11:$DJ$207,22,0)</f>
        <v>0</v>
      </c>
      <c r="BU458" s="45">
        <f>VLOOKUP($E458,'факт КС '!$E$11:$DJ$207,23,0)</f>
        <v>0</v>
      </c>
      <c r="BV458" s="45">
        <f>VLOOKUP($E458,'факт КС '!$E$11:$DJ$207,24,0)</f>
        <v>0</v>
      </c>
      <c r="BW458" s="45">
        <f>VLOOKUP($E458,'факт КС '!$E$11:$DJ$207,25,0)</f>
        <v>0</v>
      </c>
      <c r="BX458" s="45">
        <f>VLOOKUP($E458,'факт КС '!$E$11:$DJ$207,26,0)</f>
        <v>0</v>
      </c>
      <c r="BY458" s="45">
        <f t="shared" si="7254"/>
        <v>0</v>
      </c>
      <c r="BZ458" s="45">
        <f t="shared" si="7205"/>
        <v>0</v>
      </c>
      <c r="CA458" s="45">
        <f t="shared" si="7206"/>
        <v>0</v>
      </c>
      <c r="CB458" s="181">
        <f t="shared" si="7207"/>
        <v>0</v>
      </c>
      <c r="CC458" s="181">
        <f t="shared" si="7255"/>
        <v>0</v>
      </c>
      <c r="CD458" s="181"/>
      <c r="CE458" s="181"/>
      <c r="CF458" s="46"/>
      <c r="CG458" s="46"/>
      <c r="CH458" s="45"/>
      <c r="CI458" s="45"/>
      <c r="CJ458" s="45"/>
      <c r="CK458" s="45"/>
      <c r="CL458" s="45">
        <f>VLOOKUP($E458,'факт КС '!$E$11:$DJ$210,33,0)</f>
        <v>2</v>
      </c>
      <c r="CM458" s="45">
        <f>VLOOKUP($E458,'факт КС '!$E$11:$DJ$210,34,0)</f>
        <v>324979.06</v>
      </c>
      <c r="CN458" s="45">
        <f>VLOOKUP($E458,'факт КС '!$E$11:$DJ$210,35,0)</f>
        <v>18</v>
      </c>
      <c r="CO458" s="45">
        <f>VLOOKUP($E458,'факт КС '!$E$11:$DJ$210,36,0)</f>
        <v>0</v>
      </c>
      <c r="CP458" s="45">
        <f>VLOOKUP($E458,'факт КС '!$E$11:$DJ$210,37,0)</f>
        <v>0</v>
      </c>
      <c r="CQ458" s="45">
        <f>VLOOKUP($E458,'факт КС '!$E$11:$DJ$210,38,0)</f>
        <v>0</v>
      </c>
      <c r="CR458" s="45">
        <f t="shared" si="7208"/>
        <v>2</v>
      </c>
      <c r="CS458" s="45">
        <f t="shared" si="7209"/>
        <v>324979.06</v>
      </c>
      <c r="CT458" s="45">
        <f t="shared" si="7210"/>
        <v>18</v>
      </c>
      <c r="CU458" s="181"/>
      <c r="CV458" s="181"/>
      <c r="CW458" s="272"/>
      <c r="CX458" s="181"/>
      <c r="CY458" s="46"/>
      <c r="CZ458" s="46"/>
      <c r="DA458" s="45"/>
      <c r="DB458" s="45"/>
      <c r="DC458" s="45"/>
      <c r="DD458" s="45"/>
      <c r="DE458" s="45"/>
      <c r="DF458" s="45"/>
      <c r="DG458" s="45"/>
      <c r="DH458" s="45"/>
      <c r="DI458" s="45"/>
      <c r="DJ458" s="45"/>
      <c r="DK458" s="45">
        <f t="shared" si="7211"/>
        <v>0</v>
      </c>
      <c r="DL458" s="45">
        <f t="shared" si="7212"/>
        <v>0</v>
      </c>
      <c r="DM458" s="45">
        <f t="shared" si="7213"/>
        <v>0</v>
      </c>
      <c r="DN458" s="184">
        <f t="shared" si="7214"/>
        <v>0</v>
      </c>
      <c r="DO458" s="184">
        <f t="shared" si="7258"/>
        <v>0</v>
      </c>
      <c r="DP458" s="181"/>
      <c r="DQ458" s="181"/>
      <c r="DR458" s="46"/>
      <c r="DS458" s="46"/>
      <c r="DT458" s="45"/>
      <c r="DU458" s="45"/>
      <c r="DV458" s="45"/>
      <c r="DW458" s="45"/>
      <c r="DX458" s="45"/>
      <c r="DY458" s="45"/>
      <c r="DZ458" s="45"/>
      <c r="EA458" s="45"/>
      <c r="EB458" s="45"/>
      <c r="EC458" s="45"/>
      <c r="ED458" s="45">
        <f t="shared" si="7215"/>
        <v>0</v>
      </c>
      <c r="EE458" s="45">
        <f t="shared" si="7216"/>
        <v>0</v>
      </c>
      <c r="EF458" s="45">
        <f t="shared" si="7217"/>
        <v>0</v>
      </c>
      <c r="EG458" s="184">
        <f t="shared" si="7218"/>
        <v>0</v>
      </c>
      <c r="EH458" s="184">
        <f t="shared" si="7259"/>
        <v>0</v>
      </c>
      <c r="EI458" s="181"/>
      <c r="EJ458" s="181"/>
      <c r="EK458" s="46"/>
      <c r="EL458" s="46"/>
      <c r="EM458" s="45"/>
      <c r="EN458" s="45"/>
      <c r="EO458" s="45"/>
      <c r="EP458" s="45"/>
      <c r="EQ458" s="45">
        <f>VLOOKUP($E458,'факт КС '!$E$11:$DJ$210,63,0)</f>
        <v>0</v>
      </c>
      <c r="ER458" s="45">
        <f>VLOOKUP($E458,'факт КС '!$E$11:$DJ$210,64,0)</f>
        <v>0</v>
      </c>
      <c r="ES458" s="45">
        <f>VLOOKUP($E458,'факт КС '!$E$11:$DJ$210,65,0)</f>
        <v>0</v>
      </c>
      <c r="ET458" s="45">
        <f>VLOOKUP($E458,'факт КС '!$E$11:$DJ$210,66,0)</f>
        <v>0</v>
      </c>
      <c r="EU458" s="45">
        <f>VLOOKUP($E458,'факт КС '!$E$11:$DJ$210,67,0)</f>
        <v>0</v>
      </c>
      <c r="EV458" s="45">
        <f>VLOOKUP($E458,'факт КС '!$E$11:$DJ$210,68,0)</f>
        <v>0</v>
      </c>
      <c r="EW458" s="45">
        <f t="shared" ref="EW458:EW461" si="7980">EQ458+ET458</f>
        <v>0</v>
      </c>
      <c r="EX458" s="45">
        <f t="shared" ref="EX458:EX461" si="7981">ER458+EU458</f>
        <v>0</v>
      </c>
      <c r="EY458" s="45">
        <f t="shared" ref="EY458:EY461" si="7982">ES458+EV458</f>
        <v>0</v>
      </c>
      <c r="EZ458" s="184">
        <f t="shared" ref="EZ458:EZ461" si="7983">EQ458-EO458</f>
        <v>0</v>
      </c>
      <c r="FA458" s="184">
        <f t="shared" ref="FA458:FA461" si="7984">ER458-EP458</f>
        <v>0</v>
      </c>
      <c r="FB458" s="181"/>
      <c r="FC458" s="181"/>
      <c r="FD458" s="46"/>
      <c r="FE458" s="46"/>
      <c r="FF458" s="45"/>
      <c r="FG458" s="45"/>
      <c r="FH458" s="45"/>
      <c r="FI458" s="45"/>
      <c r="FJ458" s="45">
        <f>VLOOKUP($E458,'факт КС '!$E$11:$DJ$210,93,0)</f>
        <v>0</v>
      </c>
      <c r="FK458" s="45">
        <f>VLOOKUP($E458,'факт КС '!$E$11:$DJ$210,94,0)</f>
        <v>0</v>
      </c>
      <c r="FL458" s="45">
        <f>VLOOKUP($E458,'факт КС '!$E$11:$DJ$210,95,0)</f>
        <v>0</v>
      </c>
      <c r="FM458" s="45">
        <f>VLOOKUP($E458,'факт КС '!$E$11:$DJ$210,96,0)</f>
        <v>0</v>
      </c>
      <c r="FN458" s="45">
        <f>VLOOKUP($E458,'факт КС '!$E$11:$DJ$210,97,0)</f>
        <v>0</v>
      </c>
      <c r="FO458" s="45">
        <f>VLOOKUP($E458,'факт КС '!$E$11:$DJ$210,98,0)</f>
        <v>0</v>
      </c>
      <c r="FP458" s="45">
        <f t="shared" ref="FP458:FP461" si="7985">FJ458+FM458</f>
        <v>0</v>
      </c>
      <c r="FQ458" s="45">
        <f t="shared" ref="FQ458:FQ461" si="7986">FK458+FN458</f>
        <v>0</v>
      </c>
      <c r="FR458" s="45">
        <f t="shared" ref="FR458:FR461" si="7987">FL458+FO458</f>
        <v>0</v>
      </c>
      <c r="FS458" s="184">
        <f t="shared" ref="FS458:FS461" si="7988">FJ458-FH458</f>
        <v>0</v>
      </c>
      <c r="FT458" s="184">
        <f t="shared" ref="FT458:FT461" si="7989">FK458-FI458</f>
        <v>0</v>
      </c>
      <c r="FU458" s="181"/>
      <c r="FV458" s="181"/>
      <c r="FW458" s="46"/>
      <c r="FX458" s="46"/>
      <c r="FY458" s="45"/>
      <c r="FZ458" s="45"/>
      <c r="GA458" s="45"/>
      <c r="GB458" s="45"/>
      <c r="GC458" s="45">
        <f>VLOOKUP($E458,'факт КС '!$E$11:$DJ$210,87,0)</f>
        <v>0</v>
      </c>
      <c r="GD458" s="45">
        <f>VLOOKUP($E458,'факт КС '!$E$11:$DJ$210,88,0)</f>
        <v>0</v>
      </c>
      <c r="GE458" s="45">
        <f>VLOOKUP($E458,'факт КС '!$E$11:$DJ$210,89,0)</f>
        <v>0</v>
      </c>
      <c r="GF458" s="45">
        <f>VLOOKUP($E458,'факт КС '!$E$11:$DJ$210,90,0)</f>
        <v>0</v>
      </c>
      <c r="GG458" s="45">
        <f>VLOOKUP($E458,'факт КС '!$E$11:$DJ$210,91,0)</f>
        <v>0</v>
      </c>
      <c r="GH458" s="45">
        <f>VLOOKUP($E458,'факт КС '!$E$11:$DJ$210,92,0)</f>
        <v>0</v>
      </c>
      <c r="GI458" s="45">
        <f t="shared" si="7975"/>
        <v>0</v>
      </c>
      <c r="GJ458" s="45">
        <f t="shared" si="7976"/>
        <v>0</v>
      </c>
      <c r="GK458" s="45">
        <f t="shared" si="7977"/>
        <v>0</v>
      </c>
      <c r="GL458" s="184">
        <f t="shared" si="7978"/>
        <v>0</v>
      </c>
      <c r="GM458" s="184">
        <f t="shared" si="7979"/>
        <v>0</v>
      </c>
      <c r="GN458" s="181"/>
      <c r="GO458" s="181"/>
      <c r="GP458" s="46"/>
      <c r="GQ458" s="46"/>
      <c r="GR458" s="45"/>
      <c r="GS458" s="45"/>
      <c r="GT458" s="45"/>
      <c r="GU458" s="45"/>
      <c r="GV458" s="45"/>
      <c r="GW458" s="45"/>
      <c r="GX458" s="45"/>
      <c r="GY458" s="45"/>
      <c r="GZ458" s="45"/>
      <c r="HA458" s="45"/>
      <c r="HB458" s="45">
        <f t="shared" si="7234"/>
        <v>0</v>
      </c>
      <c r="HC458" s="45">
        <f t="shared" si="7235"/>
        <v>0</v>
      </c>
      <c r="HD458" s="45">
        <f t="shared" si="7236"/>
        <v>0</v>
      </c>
      <c r="HE458" s="184">
        <f t="shared" si="7237"/>
        <v>0</v>
      </c>
      <c r="HF458" s="184">
        <f t="shared" si="7275"/>
        <v>0</v>
      </c>
      <c r="HG458" s="181"/>
      <c r="HH458" s="181"/>
      <c r="HI458" s="46"/>
      <c r="HJ458" s="46"/>
      <c r="HK458" s="45"/>
      <c r="HL458" s="45"/>
      <c r="HM458" s="45"/>
      <c r="HN458" s="45"/>
      <c r="HO458" s="45"/>
      <c r="HP458" s="45"/>
      <c r="HQ458" s="45"/>
      <c r="HR458" s="45"/>
      <c r="HS458" s="45"/>
      <c r="HT458" s="45"/>
      <c r="HU458" s="45">
        <f t="shared" si="7238"/>
        <v>0</v>
      </c>
      <c r="HV458" s="45">
        <f t="shared" si="7239"/>
        <v>0</v>
      </c>
      <c r="HW458" s="45">
        <f t="shared" si="7240"/>
        <v>0</v>
      </c>
      <c r="HX458" s="184">
        <f t="shared" si="7241"/>
        <v>0</v>
      </c>
      <c r="HY458" s="184">
        <f t="shared" si="7276"/>
        <v>0</v>
      </c>
      <c r="HZ458" s="181"/>
      <c r="IA458" s="181"/>
      <c r="IB458" s="46"/>
      <c r="IC458" s="46"/>
      <c r="ID458" s="46"/>
      <c r="IE458" s="46"/>
      <c r="IF458" s="45"/>
      <c r="IG458" s="45"/>
      <c r="IH458" s="45">
        <f>VLOOKUP($E458,'факт КС '!$E$11:$DJ$210,69,0)</f>
        <v>0</v>
      </c>
      <c r="II458" s="45">
        <f>VLOOKUP($E458,'факт КС '!$E$11:$DJ$210,70,0)</f>
        <v>0</v>
      </c>
      <c r="IJ458" s="45">
        <f>VLOOKUP($E458,'факт КС '!$E$11:$DJ$210,71,0)</f>
        <v>0</v>
      </c>
      <c r="IK458" s="45">
        <f>VLOOKUP($E458,'факт КС '!$E$11:$DJ$210,72,0)</f>
        <v>0</v>
      </c>
      <c r="IL458" s="45">
        <f>VLOOKUP($E458,'факт КС '!$E$11:$DJ$210,73,0)</f>
        <v>0</v>
      </c>
      <c r="IM458" s="45"/>
      <c r="IN458" s="45">
        <f t="shared" si="7242"/>
        <v>0</v>
      </c>
      <c r="IO458" s="45">
        <f t="shared" si="7243"/>
        <v>0</v>
      </c>
      <c r="IP458" s="45">
        <f t="shared" si="7244"/>
        <v>0</v>
      </c>
      <c r="IQ458" s="184">
        <f t="shared" si="7245"/>
        <v>0</v>
      </c>
      <c r="IR458" s="184">
        <f t="shared" si="7277"/>
        <v>0</v>
      </c>
      <c r="IS458" s="181"/>
      <c r="IT458" s="181"/>
      <c r="IU458" s="46"/>
      <c r="IV458" s="46"/>
      <c r="IW458" s="46"/>
      <c r="IX458" s="46"/>
      <c r="IY458" s="45"/>
      <c r="IZ458" s="45"/>
      <c r="JA458" s="45"/>
      <c r="JB458" s="45"/>
      <c r="JC458" s="45"/>
      <c r="JD458" s="45"/>
      <c r="JE458" s="45"/>
      <c r="JF458" s="45"/>
      <c r="JG458" s="45">
        <f t="shared" si="7191"/>
        <v>0</v>
      </c>
      <c r="JH458" s="45">
        <f t="shared" si="7192"/>
        <v>0</v>
      </c>
      <c r="JI458" s="45">
        <f t="shared" si="7193"/>
        <v>0</v>
      </c>
      <c r="JJ458" s="184">
        <f t="shared" si="7194"/>
        <v>0</v>
      </c>
      <c r="JK458" s="184">
        <f t="shared" si="7278"/>
        <v>0</v>
      </c>
      <c r="JL458" s="181"/>
      <c r="JM458" s="181"/>
      <c r="JN458" s="46"/>
      <c r="JO458" s="46"/>
      <c r="JP458" s="47"/>
      <c r="JQ458" s="48"/>
      <c r="JR458" s="47"/>
      <c r="JS458" s="47"/>
      <c r="JT458" s="385">
        <f t="shared" si="7945"/>
        <v>2</v>
      </c>
      <c r="JU458" s="385">
        <f t="shared" si="7946"/>
        <v>324979.06</v>
      </c>
      <c r="JV458" s="385">
        <f t="shared" si="7947"/>
        <v>18</v>
      </c>
      <c r="JW458" s="385">
        <f t="shared" si="7948"/>
        <v>0</v>
      </c>
      <c r="JX458" s="385">
        <f t="shared" si="7949"/>
        <v>0</v>
      </c>
      <c r="JY458" s="385">
        <f t="shared" si="7950"/>
        <v>0</v>
      </c>
      <c r="JZ458" s="45">
        <f t="shared" si="7452"/>
        <v>2</v>
      </c>
      <c r="KA458" s="45">
        <f t="shared" si="7359"/>
        <v>324979.06</v>
      </c>
      <c r="KB458" s="45">
        <f t="shared" si="7360"/>
        <v>18</v>
      </c>
      <c r="KC458" s="184">
        <f t="shared" si="7951"/>
        <v>2</v>
      </c>
      <c r="KD458" s="184">
        <f t="shared" si="7952"/>
        <v>324979.06</v>
      </c>
      <c r="KE458" s="46"/>
      <c r="KF458" s="46"/>
      <c r="KG458" s="62"/>
      <c r="KH458" s="62"/>
    </row>
    <row r="459" spans="1:299" ht="72" x14ac:dyDescent="0.2">
      <c r="A459" s="100">
        <v>1</v>
      </c>
      <c r="B459" s="100">
        <v>1</v>
      </c>
      <c r="C459" s="624">
        <v>203</v>
      </c>
      <c r="D459" s="225" t="s">
        <v>529</v>
      </c>
      <c r="E459" s="758" t="s">
        <v>600</v>
      </c>
      <c r="F459" s="225" t="s">
        <v>601</v>
      </c>
      <c r="G459" s="63">
        <v>65</v>
      </c>
      <c r="H459" s="92">
        <v>162489.52799999999</v>
      </c>
      <c r="I459" s="92">
        <v>175396.4976</v>
      </c>
      <c r="J459" s="45"/>
      <c r="K459" s="45"/>
      <c r="L459" s="45"/>
      <c r="M459" s="45"/>
      <c r="N459" s="45"/>
      <c r="O459" s="45"/>
      <c r="P459" s="45"/>
      <c r="Q459" s="45"/>
      <c r="R459" s="45"/>
      <c r="S459" s="45"/>
      <c r="T459" s="45">
        <f t="shared" si="7608"/>
        <v>0</v>
      </c>
      <c r="U459" s="45">
        <f t="shared" si="7609"/>
        <v>0</v>
      </c>
      <c r="V459" s="45">
        <f t="shared" si="7610"/>
        <v>0</v>
      </c>
      <c r="W459" s="181">
        <f t="shared" si="7611"/>
        <v>0</v>
      </c>
      <c r="X459" s="181">
        <f t="shared" si="7612"/>
        <v>0</v>
      </c>
      <c r="Y459" s="181"/>
      <c r="Z459" s="181"/>
      <c r="AA459" s="46"/>
      <c r="AB459" s="46"/>
      <c r="AC459" s="45"/>
      <c r="AD459" s="45"/>
      <c r="AE459" s="45"/>
      <c r="AF459" s="45"/>
      <c r="AG459" s="45">
        <f>VLOOKUP($E459,'факт КС '!$E$11:$DJ$207,15,0)</f>
        <v>0</v>
      </c>
      <c r="AH459" s="45">
        <f>VLOOKUP($E459,'факт КС '!$E$11:$DJ$207,16,0)</f>
        <v>0</v>
      </c>
      <c r="AI459" s="45">
        <f>VLOOKUP($E459,'факт КС '!$E$11:$DJ$207,17,0)</f>
        <v>0</v>
      </c>
      <c r="AJ459" s="45">
        <f>VLOOKUP($E459,'факт КС '!$E$11:$DJ$207,18,0)</f>
        <v>0</v>
      </c>
      <c r="AK459" s="45">
        <f>VLOOKUP($E459,'факт КС '!$E$11:$DJ$207,19,0)</f>
        <v>0</v>
      </c>
      <c r="AL459" s="45">
        <f>VLOOKUP($E459,'факт КС '!$E$11:$DJ$207,20,0)</f>
        <v>0</v>
      </c>
      <c r="AM459" s="45">
        <f t="shared" si="7970"/>
        <v>0</v>
      </c>
      <c r="AN459" s="45">
        <f t="shared" si="7971"/>
        <v>0</v>
      </c>
      <c r="AO459" s="45">
        <f t="shared" si="7972"/>
        <v>0</v>
      </c>
      <c r="AP459" s="181">
        <f t="shared" si="7973"/>
        <v>0</v>
      </c>
      <c r="AQ459" s="181">
        <f t="shared" si="7974"/>
        <v>0</v>
      </c>
      <c r="AR459" s="181"/>
      <c r="AS459" s="181"/>
      <c r="AT459" s="46"/>
      <c r="AU459" s="46"/>
      <c r="AV459" s="45"/>
      <c r="AW459" s="45"/>
      <c r="AX459" s="45"/>
      <c r="AY459" s="45"/>
      <c r="AZ459" s="45"/>
      <c r="BA459" s="45"/>
      <c r="BB459" s="45"/>
      <c r="BC459" s="45"/>
      <c r="BD459" s="45"/>
      <c r="BE459" s="45"/>
      <c r="BF459" s="45">
        <f t="shared" si="7201"/>
        <v>0</v>
      </c>
      <c r="BG459" s="45">
        <f t="shared" si="7202"/>
        <v>0</v>
      </c>
      <c r="BH459" s="45">
        <f t="shared" si="7203"/>
        <v>0</v>
      </c>
      <c r="BI459" s="181">
        <f t="shared" si="7151"/>
        <v>0</v>
      </c>
      <c r="BJ459" s="181">
        <f t="shared" si="7253"/>
        <v>0</v>
      </c>
      <c r="BK459" s="181"/>
      <c r="BL459" s="181"/>
      <c r="BM459" s="46"/>
      <c r="BN459" s="46"/>
      <c r="BO459" s="45"/>
      <c r="BP459" s="45"/>
      <c r="BQ459" s="45"/>
      <c r="BR459" s="45"/>
      <c r="BS459" s="45">
        <f>VLOOKUP($E459,'факт КС '!$E$11:$DJ$207,21,0)</f>
        <v>0</v>
      </c>
      <c r="BT459" s="45">
        <f>VLOOKUP($E459,'факт КС '!$E$11:$DJ$207,22,0)</f>
        <v>0</v>
      </c>
      <c r="BU459" s="45">
        <f>VLOOKUP($E459,'факт КС '!$E$11:$DJ$207,23,0)</f>
        <v>0</v>
      </c>
      <c r="BV459" s="45">
        <f>VLOOKUP($E459,'факт КС '!$E$11:$DJ$207,24,0)</f>
        <v>0</v>
      </c>
      <c r="BW459" s="45">
        <f>VLOOKUP($E459,'факт КС '!$E$11:$DJ$207,25,0)</f>
        <v>0</v>
      </c>
      <c r="BX459" s="45">
        <f>VLOOKUP($E459,'факт КС '!$E$11:$DJ$207,26,0)</f>
        <v>0</v>
      </c>
      <c r="BY459" s="45">
        <f t="shared" si="7254"/>
        <v>0</v>
      </c>
      <c r="BZ459" s="45">
        <f t="shared" si="7205"/>
        <v>0</v>
      </c>
      <c r="CA459" s="45">
        <f t="shared" si="7206"/>
        <v>0</v>
      </c>
      <c r="CB459" s="181">
        <f t="shared" si="7207"/>
        <v>0</v>
      </c>
      <c r="CC459" s="181">
        <f t="shared" si="7255"/>
        <v>0</v>
      </c>
      <c r="CD459" s="181"/>
      <c r="CE459" s="181"/>
      <c r="CF459" s="46"/>
      <c r="CG459" s="46"/>
      <c r="CH459" s="45"/>
      <c r="CI459" s="45"/>
      <c r="CJ459" s="45"/>
      <c r="CK459" s="45"/>
      <c r="CL459" s="45">
        <f>VLOOKUP($E459,'факт КС '!$E$11:$DJ$210,33,0)</f>
        <v>7</v>
      </c>
      <c r="CM459" s="45">
        <f>VLOOKUP($E459,'факт КС '!$E$11:$DJ$210,34,0)</f>
        <v>1137426.71</v>
      </c>
      <c r="CN459" s="45">
        <f>VLOOKUP($E459,'факт КС '!$E$11:$DJ$210,35,0)</f>
        <v>83</v>
      </c>
      <c r="CO459" s="45">
        <f>VLOOKUP($E459,'факт КС '!$E$11:$DJ$210,36,0)</f>
        <v>0</v>
      </c>
      <c r="CP459" s="45">
        <f>VLOOKUP($E459,'факт КС '!$E$11:$DJ$210,37,0)</f>
        <v>0</v>
      </c>
      <c r="CQ459" s="45">
        <f>VLOOKUP($E459,'факт КС '!$E$11:$DJ$210,38,0)</f>
        <v>0</v>
      </c>
      <c r="CR459" s="45">
        <f t="shared" si="7208"/>
        <v>7</v>
      </c>
      <c r="CS459" s="45">
        <f t="shared" si="7209"/>
        <v>1137426.71</v>
      </c>
      <c r="CT459" s="45">
        <f t="shared" si="7210"/>
        <v>83</v>
      </c>
      <c r="CU459" s="181"/>
      <c r="CV459" s="181"/>
      <c r="CW459" s="272"/>
      <c r="CX459" s="181"/>
      <c r="CY459" s="46"/>
      <c r="CZ459" s="46"/>
      <c r="DA459" s="45"/>
      <c r="DB459" s="45"/>
      <c r="DC459" s="45"/>
      <c r="DD459" s="45"/>
      <c r="DE459" s="45"/>
      <c r="DF459" s="45"/>
      <c r="DG459" s="45"/>
      <c r="DH459" s="45"/>
      <c r="DI459" s="45"/>
      <c r="DJ459" s="45"/>
      <c r="DK459" s="45">
        <f t="shared" si="7211"/>
        <v>0</v>
      </c>
      <c r="DL459" s="45">
        <f t="shared" si="7212"/>
        <v>0</v>
      </c>
      <c r="DM459" s="45">
        <f t="shared" si="7213"/>
        <v>0</v>
      </c>
      <c r="DN459" s="184">
        <f t="shared" si="7214"/>
        <v>0</v>
      </c>
      <c r="DO459" s="184">
        <f t="shared" si="7258"/>
        <v>0</v>
      </c>
      <c r="DP459" s="181"/>
      <c r="DQ459" s="181"/>
      <c r="DR459" s="46"/>
      <c r="DS459" s="46"/>
      <c r="DT459" s="45"/>
      <c r="DU459" s="45"/>
      <c r="DV459" s="45"/>
      <c r="DW459" s="45"/>
      <c r="DX459" s="45"/>
      <c r="DY459" s="45"/>
      <c r="DZ459" s="45"/>
      <c r="EA459" s="45"/>
      <c r="EB459" s="45"/>
      <c r="EC459" s="45"/>
      <c r="ED459" s="45">
        <f t="shared" si="7215"/>
        <v>0</v>
      </c>
      <c r="EE459" s="45">
        <f t="shared" si="7216"/>
        <v>0</v>
      </c>
      <c r="EF459" s="45">
        <f t="shared" si="7217"/>
        <v>0</v>
      </c>
      <c r="EG459" s="184">
        <f t="shared" si="7218"/>
        <v>0</v>
      </c>
      <c r="EH459" s="184">
        <f t="shared" si="7259"/>
        <v>0</v>
      </c>
      <c r="EI459" s="181"/>
      <c r="EJ459" s="181"/>
      <c r="EK459" s="46"/>
      <c r="EL459" s="46"/>
      <c r="EM459" s="45"/>
      <c r="EN459" s="45"/>
      <c r="EO459" s="45"/>
      <c r="EP459" s="45"/>
      <c r="EQ459" s="45">
        <f>VLOOKUP($E459,'факт КС '!$E$11:$DJ$210,63,0)</f>
        <v>0</v>
      </c>
      <c r="ER459" s="45">
        <f>VLOOKUP($E459,'факт КС '!$E$11:$DJ$210,64,0)</f>
        <v>0</v>
      </c>
      <c r="ES459" s="45">
        <f>VLOOKUP($E459,'факт КС '!$E$11:$DJ$210,65,0)</f>
        <v>0</v>
      </c>
      <c r="ET459" s="45">
        <f>VLOOKUP($E459,'факт КС '!$E$11:$DJ$210,66,0)</f>
        <v>0</v>
      </c>
      <c r="EU459" s="45">
        <f>VLOOKUP($E459,'факт КС '!$E$11:$DJ$210,67,0)</f>
        <v>0</v>
      </c>
      <c r="EV459" s="45">
        <f>VLOOKUP($E459,'факт КС '!$E$11:$DJ$210,68,0)</f>
        <v>0</v>
      </c>
      <c r="EW459" s="45">
        <f t="shared" si="7980"/>
        <v>0</v>
      </c>
      <c r="EX459" s="45">
        <f t="shared" si="7981"/>
        <v>0</v>
      </c>
      <c r="EY459" s="45">
        <f t="shared" si="7982"/>
        <v>0</v>
      </c>
      <c r="EZ459" s="184">
        <f t="shared" si="7983"/>
        <v>0</v>
      </c>
      <c r="FA459" s="184">
        <f t="shared" si="7984"/>
        <v>0</v>
      </c>
      <c r="FB459" s="181"/>
      <c r="FC459" s="181"/>
      <c r="FD459" s="46"/>
      <c r="FE459" s="46"/>
      <c r="FF459" s="45"/>
      <c r="FG459" s="45"/>
      <c r="FH459" s="45"/>
      <c r="FI459" s="45"/>
      <c r="FJ459" s="45">
        <f>VLOOKUP($E459,'факт КС '!$E$11:$DJ$210,93,0)</f>
        <v>0</v>
      </c>
      <c r="FK459" s="45">
        <f>VLOOKUP($E459,'факт КС '!$E$11:$DJ$210,94,0)</f>
        <v>0</v>
      </c>
      <c r="FL459" s="45">
        <f>VLOOKUP($E459,'факт КС '!$E$11:$DJ$210,95,0)</f>
        <v>0</v>
      </c>
      <c r="FM459" s="45">
        <f>VLOOKUP($E459,'факт КС '!$E$11:$DJ$210,96,0)</f>
        <v>0</v>
      </c>
      <c r="FN459" s="45">
        <f>VLOOKUP($E459,'факт КС '!$E$11:$DJ$210,97,0)</f>
        <v>0</v>
      </c>
      <c r="FO459" s="45">
        <f>VLOOKUP($E459,'факт КС '!$E$11:$DJ$210,98,0)</f>
        <v>0</v>
      </c>
      <c r="FP459" s="45">
        <f t="shared" si="7985"/>
        <v>0</v>
      </c>
      <c r="FQ459" s="45">
        <f t="shared" si="7986"/>
        <v>0</v>
      </c>
      <c r="FR459" s="45">
        <f t="shared" si="7987"/>
        <v>0</v>
      </c>
      <c r="FS459" s="184">
        <f t="shared" si="7988"/>
        <v>0</v>
      </c>
      <c r="FT459" s="184">
        <f t="shared" si="7989"/>
        <v>0</v>
      </c>
      <c r="FU459" s="181"/>
      <c r="FV459" s="181"/>
      <c r="FW459" s="46"/>
      <c r="FX459" s="46"/>
      <c r="FY459" s="45"/>
      <c r="FZ459" s="45"/>
      <c r="GA459" s="45"/>
      <c r="GB459" s="45"/>
      <c r="GC459" s="45">
        <f>VLOOKUP($E459,'факт КС '!$E$11:$DJ$210,87,0)</f>
        <v>0</v>
      </c>
      <c r="GD459" s="45">
        <f>VLOOKUP($E459,'факт КС '!$E$11:$DJ$210,88,0)</f>
        <v>0</v>
      </c>
      <c r="GE459" s="45">
        <f>VLOOKUP($E459,'факт КС '!$E$11:$DJ$210,89,0)</f>
        <v>0</v>
      </c>
      <c r="GF459" s="45">
        <f>VLOOKUP($E459,'факт КС '!$E$11:$DJ$210,90,0)</f>
        <v>0</v>
      </c>
      <c r="GG459" s="45">
        <f>VLOOKUP($E459,'факт КС '!$E$11:$DJ$210,91,0)</f>
        <v>0</v>
      </c>
      <c r="GH459" s="45">
        <f>VLOOKUP($E459,'факт КС '!$E$11:$DJ$210,92,0)</f>
        <v>0</v>
      </c>
      <c r="GI459" s="45">
        <f t="shared" si="7975"/>
        <v>0</v>
      </c>
      <c r="GJ459" s="45">
        <f t="shared" si="7976"/>
        <v>0</v>
      </c>
      <c r="GK459" s="45">
        <f t="shared" si="7977"/>
        <v>0</v>
      </c>
      <c r="GL459" s="184">
        <f t="shared" si="7978"/>
        <v>0</v>
      </c>
      <c r="GM459" s="184">
        <f t="shared" si="7979"/>
        <v>0</v>
      </c>
      <c r="GN459" s="181"/>
      <c r="GO459" s="181"/>
      <c r="GP459" s="46"/>
      <c r="GQ459" s="46"/>
      <c r="GR459" s="45"/>
      <c r="GS459" s="45"/>
      <c r="GT459" s="45"/>
      <c r="GU459" s="45"/>
      <c r="GV459" s="45"/>
      <c r="GW459" s="45"/>
      <c r="GX459" s="45"/>
      <c r="GY459" s="45"/>
      <c r="GZ459" s="45"/>
      <c r="HA459" s="45"/>
      <c r="HB459" s="45">
        <f t="shared" si="7234"/>
        <v>0</v>
      </c>
      <c r="HC459" s="45">
        <f t="shared" si="7235"/>
        <v>0</v>
      </c>
      <c r="HD459" s="45">
        <f t="shared" si="7236"/>
        <v>0</v>
      </c>
      <c r="HE459" s="184">
        <f t="shared" si="7237"/>
        <v>0</v>
      </c>
      <c r="HF459" s="184">
        <f t="shared" si="7275"/>
        <v>0</v>
      </c>
      <c r="HG459" s="181"/>
      <c r="HH459" s="181"/>
      <c r="HI459" s="46"/>
      <c r="HJ459" s="46"/>
      <c r="HK459" s="45"/>
      <c r="HL459" s="45"/>
      <c r="HM459" s="45"/>
      <c r="HN459" s="45"/>
      <c r="HO459" s="45"/>
      <c r="HP459" s="45"/>
      <c r="HQ459" s="45"/>
      <c r="HR459" s="45"/>
      <c r="HS459" s="45"/>
      <c r="HT459" s="45"/>
      <c r="HU459" s="45">
        <f t="shared" si="7238"/>
        <v>0</v>
      </c>
      <c r="HV459" s="45">
        <f t="shared" si="7239"/>
        <v>0</v>
      </c>
      <c r="HW459" s="45">
        <f t="shared" si="7240"/>
        <v>0</v>
      </c>
      <c r="HX459" s="184">
        <f t="shared" si="7241"/>
        <v>0</v>
      </c>
      <c r="HY459" s="184">
        <f t="shared" si="7276"/>
        <v>0</v>
      </c>
      <c r="HZ459" s="181"/>
      <c r="IA459" s="181"/>
      <c r="IB459" s="46"/>
      <c r="IC459" s="46"/>
      <c r="ID459" s="46"/>
      <c r="IE459" s="46"/>
      <c r="IF459" s="45"/>
      <c r="IG459" s="45"/>
      <c r="IH459" s="45">
        <f>VLOOKUP($E459,'факт КС '!$E$11:$DJ$210,69,0)</f>
        <v>0</v>
      </c>
      <c r="II459" s="45">
        <f>VLOOKUP($E459,'факт КС '!$E$11:$DJ$210,70,0)</f>
        <v>0</v>
      </c>
      <c r="IJ459" s="45">
        <f>VLOOKUP($E459,'факт КС '!$E$11:$DJ$210,71,0)</f>
        <v>0</v>
      </c>
      <c r="IK459" s="45">
        <f>VLOOKUP($E459,'факт КС '!$E$11:$DJ$210,72,0)</f>
        <v>0</v>
      </c>
      <c r="IL459" s="45">
        <f>VLOOKUP($E459,'факт КС '!$E$11:$DJ$210,73,0)</f>
        <v>0</v>
      </c>
      <c r="IM459" s="45"/>
      <c r="IN459" s="45">
        <f t="shared" si="7242"/>
        <v>0</v>
      </c>
      <c r="IO459" s="45">
        <f t="shared" si="7243"/>
        <v>0</v>
      </c>
      <c r="IP459" s="45">
        <f t="shared" si="7244"/>
        <v>0</v>
      </c>
      <c r="IQ459" s="184">
        <f t="shared" si="7245"/>
        <v>0</v>
      </c>
      <c r="IR459" s="184">
        <f t="shared" si="7277"/>
        <v>0</v>
      </c>
      <c r="IS459" s="181"/>
      <c r="IT459" s="181"/>
      <c r="IU459" s="46"/>
      <c r="IV459" s="46"/>
      <c r="IW459" s="46"/>
      <c r="IX459" s="46"/>
      <c r="IY459" s="45"/>
      <c r="IZ459" s="45"/>
      <c r="JA459" s="45"/>
      <c r="JB459" s="45"/>
      <c r="JC459" s="45"/>
      <c r="JD459" s="45"/>
      <c r="JE459" s="45"/>
      <c r="JF459" s="45"/>
      <c r="JG459" s="45">
        <f t="shared" si="7191"/>
        <v>0</v>
      </c>
      <c r="JH459" s="45">
        <f t="shared" si="7192"/>
        <v>0</v>
      </c>
      <c r="JI459" s="45">
        <f t="shared" si="7193"/>
        <v>0</v>
      </c>
      <c r="JJ459" s="184">
        <f t="shared" si="7194"/>
        <v>0</v>
      </c>
      <c r="JK459" s="184">
        <f t="shared" si="7278"/>
        <v>0</v>
      </c>
      <c r="JL459" s="181"/>
      <c r="JM459" s="181"/>
      <c r="JN459" s="46"/>
      <c r="JO459" s="46"/>
      <c r="JP459" s="47"/>
      <c r="JQ459" s="48"/>
      <c r="JR459" s="47"/>
      <c r="JS459" s="47"/>
      <c r="JT459" s="385">
        <f t="shared" si="7945"/>
        <v>7</v>
      </c>
      <c r="JU459" s="385">
        <f t="shared" si="7946"/>
        <v>1137426.71</v>
      </c>
      <c r="JV459" s="385">
        <f t="shared" si="7947"/>
        <v>83</v>
      </c>
      <c r="JW459" s="385">
        <f t="shared" si="7948"/>
        <v>0</v>
      </c>
      <c r="JX459" s="385">
        <f t="shared" si="7949"/>
        <v>0</v>
      </c>
      <c r="JY459" s="385">
        <f t="shared" si="7950"/>
        <v>0</v>
      </c>
      <c r="JZ459" s="45">
        <f t="shared" si="7452"/>
        <v>7</v>
      </c>
      <c r="KA459" s="45">
        <f t="shared" si="7359"/>
        <v>1137426.71</v>
      </c>
      <c r="KB459" s="45">
        <f t="shared" si="7360"/>
        <v>83</v>
      </c>
      <c r="KC459" s="184">
        <f t="shared" si="7951"/>
        <v>7</v>
      </c>
      <c r="KD459" s="184">
        <f t="shared" si="7952"/>
        <v>1137426.71</v>
      </c>
      <c r="KE459" s="46"/>
      <c r="KF459" s="46"/>
      <c r="KG459" s="62"/>
      <c r="KH459" s="62"/>
    </row>
    <row r="460" spans="1:299" ht="60" x14ac:dyDescent="0.2">
      <c r="A460" s="100">
        <v>1</v>
      </c>
      <c r="B460" s="100">
        <v>1</v>
      </c>
      <c r="C460" s="624">
        <v>201</v>
      </c>
      <c r="D460" s="225" t="s">
        <v>532</v>
      </c>
      <c r="E460" s="758" t="s">
        <v>602</v>
      </c>
      <c r="F460" s="225" t="s">
        <v>603</v>
      </c>
      <c r="G460" s="63">
        <v>65</v>
      </c>
      <c r="H460" s="92">
        <v>162489.52799999999</v>
      </c>
      <c r="I460" s="92">
        <v>175396.4976</v>
      </c>
      <c r="J460" s="45"/>
      <c r="K460" s="45"/>
      <c r="L460" s="45"/>
      <c r="M460" s="45"/>
      <c r="N460" s="45"/>
      <c r="O460" s="45"/>
      <c r="P460" s="45"/>
      <c r="Q460" s="45"/>
      <c r="R460" s="45"/>
      <c r="S460" s="45"/>
      <c r="T460" s="45">
        <f t="shared" si="7608"/>
        <v>0</v>
      </c>
      <c r="U460" s="45">
        <f t="shared" si="7609"/>
        <v>0</v>
      </c>
      <c r="V460" s="45">
        <f t="shared" si="7610"/>
        <v>0</v>
      </c>
      <c r="W460" s="181">
        <f t="shared" si="7611"/>
        <v>0</v>
      </c>
      <c r="X460" s="181">
        <f t="shared" si="7612"/>
        <v>0</v>
      </c>
      <c r="Y460" s="181"/>
      <c r="Z460" s="181"/>
      <c r="AA460" s="46"/>
      <c r="AB460" s="46"/>
      <c r="AC460" s="45"/>
      <c r="AD460" s="45"/>
      <c r="AE460" s="45"/>
      <c r="AF460" s="45"/>
      <c r="AG460" s="45">
        <f>VLOOKUP($E460,'факт КС '!$E$11:$DJ$207,15,0)</f>
        <v>0</v>
      </c>
      <c r="AH460" s="45">
        <f>VLOOKUP($E460,'факт КС '!$E$11:$DJ$207,16,0)</f>
        <v>0</v>
      </c>
      <c r="AI460" s="45">
        <f>VLOOKUP($E460,'факт КС '!$E$11:$DJ$207,17,0)</f>
        <v>0</v>
      </c>
      <c r="AJ460" s="45">
        <f>VLOOKUP($E460,'факт КС '!$E$11:$DJ$207,18,0)</f>
        <v>0</v>
      </c>
      <c r="AK460" s="45">
        <f>VLOOKUP($E460,'факт КС '!$E$11:$DJ$207,19,0)</f>
        <v>0</v>
      </c>
      <c r="AL460" s="45">
        <f>VLOOKUP($E460,'факт КС '!$E$11:$DJ$207,20,0)</f>
        <v>0</v>
      </c>
      <c r="AM460" s="45">
        <f t="shared" si="7970"/>
        <v>0</v>
      </c>
      <c r="AN460" s="45">
        <f t="shared" si="7971"/>
        <v>0</v>
      </c>
      <c r="AO460" s="45">
        <f t="shared" si="7972"/>
        <v>0</v>
      </c>
      <c r="AP460" s="181">
        <f t="shared" si="7973"/>
        <v>0</v>
      </c>
      <c r="AQ460" s="181">
        <f t="shared" si="7974"/>
        <v>0</v>
      </c>
      <c r="AR460" s="181"/>
      <c r="AS460" s="181"/>
      <c r="AT460" s="46"/>
      <c r="AU460" s="46"/>
      <c r="AV460" s="45"/>
      <c r="AW460" s="45"/>
      <c r="AX460" s="45"/>
      <c r="AY460" s="45"/>
      <c r="AZ460" s="45"/>
      <c r="BA460" s="45"/>
      <c r="BB460" s="45"/>
      <c r="BC460" s="45"/>
      <c r="BD460" s="45"/>
      <c r="BE460" s="45"/>
      <c r="BF460" s="45">
        <f t="shared" si="7201"/>
        <v>0</v>
      </c>
      <c r="BG460" s="45">
        <f t="shared" si="7202"/>
        <v>0</v>
      </c>
      <c r="BH460" s="45">
        <f t="shared" si="7203"/>
        <v>0</v>
      </c>
      <c r="BI460" s="181">
        <f t="shared" si="7151"/>
        <v>0</v>
      </c>
      <c r="BJ460" s="181">
        <f t="shared" si="7253"/>
        <v>0</v>
      </c>
      <c r="BK460" s="181"/>
      <c r="BL460" s="181"/>
      <c r="BM460" s="46"/>
      <c r="BN460" s="46"/>
      <c r="BO460" s="45"/>
      <c r="BP460" s="45"/>
      <c r="BQ460" s="45"/>
      <c r="BR460" s="45"/>
      <c r="BS460" s="45">
        <f>VLOOKUP($E460,'факт КС '!$E$11:$DJ$207,21,0)</f>
        <v>0</v>
      </c>
      <c r="BT460" s="45">
        <f>VLOOKUP($E460,'факт КС '!$E$11:$DJ$207,22,0)</f>
        <v>0</v>
      </c>
      <c r="BU460" s="45">
        <f>VLOOKUP($E460,'факт КС '!$E$11:$DJ$207,23,0)</f>
        <v>0</v>
      </c>
      <c r="BV460" s="45">
        <f>VLOOKUP($E460,'факт КС '!$E$11:$DJ$207,24,0)</f>
        <v>0</v>
      </c>
      <c r="BW460" s="45">
        <f>VLOOKUP($E460,'факт КС '!$E$11:$DJ$207,25,0)</f>
        <v>0</v>
      </c>
      <c r="BX460" s="45">
        <f>VLOOKUP($E460,'факт КС '!$E$11:$DJ$207,26,0)</f>
        <v>0</v>
      </c>
      <c r="BY460" s="45">
        <f t="shared" si="7254"/>
        <v>0</v>
      </c>
      <c r="BZ460" s="45">
        <f t="shared" si="7205"/>
        <v>0</v>
      </c>
      <c r="CA460" s="45">
        <f t="shared" si="7206"/>
        <v>0</v>
      </c>
      <c r="CB460" s="181">
        <f t="shared" si="7207"/>
        <v>0</v>
      </c>
      <c r="CC460" s="181">
        <f t="shared" si="7255"/>
        <v>0</v>
      </c>
      <c r="CD460" s="181"/>
      <c r="CE460" s="181"/>
      <c r="CF460" s="46"/>
      <c r="CG460" s="46"/>
      <c r="CH460" s="45"/>
      <c r="CI460" s="45"/>
      <c r="CJ460" s="45"/>
      <c r="CK460" s="45"/>
      <c r="CL460" s="45">
        <f>VLOOKUP($E460,'факт КС '!$E$11:$DJ$210,33,0)</f>
        <v>8</v>
      </c>
      <c r="CM460" s="45">
        <f>VLOOKUP($E460,'факт КС '!$E$11:$DJ$210,34,0)</f>
        <v>1299916.24</v>
      </c>
      <c r="CN460" s="45">
        <f>VLOOKUP($E460,'факт КС '!$E$11:$DJ$210,35,0)</f>
        <v>69</v>
      </c>
      <c r="CO460" s="45">
        <f>VLOOKUP($E460,'факт КС '!$E$11:$DJ$210,36,0)</f>
        <v>0</v>
      </c>
      <c r="CP460" s="45">
        <f>VLOOKUP($E460,'факт КС '!$E$11:$DJ$210,37,0)</f>
        <v>0</v>
      </c>
      <c r="CQ460" s="45">
        <f>VLOOKUP($E460,'факт КС '!$E$11:$DJ$210,38,0)</f>
        <v>0</v>
      </c>
      <c r="CR460" s="45">
        <f t="shared" si="7208"/>
        <v>8</v>
      </c>
      <c r="CS460" s="45">
        <f t="shared" si="7209"/>
        <v>1299916.24</v>
      </c>
      <c r="CT460" s="45">
        <f t="shared" si="7210"/>
        <v>69</v>
      </c>
      <c r="CU460" s="181"/>
      <c r="CV460" s="181"/>
      <c r="CW460" s="273"/>
      <c r="CX460" s="184"/>
      <c r="CY460" s="117"/>
      <c r="CZ460" s="117"/>
      <c r="DA460" s="114"/>
      <c r="DB460" s="114"/>
      <c r="DC460" s="114"/>
      <c r="DD460" s="114"/>
      <c r="DE460" s="45"/>
      <c r="DF460" s="45"/>
      <c r="DG460" s="45"/>
      <c r="DH460" s="45"/>
      <c r="DI460" s="45"/>
      <c r="DJ460" s="45"/>
      <c r="DK460" s="45">
        <f t="shared" si="7211"/>
        <v>0</v>
      </c>
      <c r="DL460" s="45">
        <f t="shared" si="7212"/>
        <v>0</v>
      </c>
      <c r="DM460" s="45">
        <f t="shared" si="7213"/>
        <v>0</v>
      </c>
      <c r="DN460" s="184">
        <f t="shared" si="7214"/>
        <v>0</v>
      </c>
      <c r="DO460" s="184">
        <f t="shared" si="7258"/>
        <v>0</v>
      </c>
      <c r="DP460" s="184"/>
      <c r="DQ460" s="184"/>
      <c r="DR460" s="117"/>
      <c r="DS460" s="117"/>
      <c r="DT460" s="114"/>
      <c r="DU460" s="114"/>
      <c r="DV460" s="114"/>
      <c r="DW460" s="114"/>
      <c r="DX460" s="45"/>
      <c r="DY460" s="45"/>
      <c r="DZ460" s="45"/>
      <c r="EA460" s="45"/>
      <c r="EB460" s="45"/>
      <c r="EC460" s="45"/>
      <c r="ED460" s="45">
        <f t="shared" si="7215"/>
        <v>0</v>
      </c>
      <c r="EE460" s="45">
        <f t="shared" si="7216"/>
        <v>0</v>
      </c>
      <c r="EF460" s="45">
        <f t="shared" si="7217"/>
        <v>0</v>
      </c>
      <c r="EG460" s="184">
        <f t="shared" si="7218"/>
        <v>0</v>
      </c>
      <c r="EH460" s="184">
        <f t="shared" si="7259"/>
        <v>0</v>
      </c>
      <c r="EI460" s="184"/>
      <c r="EJ460" s="184"/>
      <c r="EK460" s="117"/>
      <c r="EL460" s="117"/>
      <c r="EM460" s="114"/>
      <c r="EN460" s="114"/>
      <c r="EO460" s="114"/>
      <c r="EP460" s="114"/>
      <c r="EQ460" s="45">
        <f>VLOOKUP($E460,'факт КС '!$E$11:$DJ$210,63,0)</f>
        <v>0</v>
      </c>
      <c r="ER460" s="45">
        <f>VLOOKUP($E460,'факт КС '!$E$11:$DJ$210,64,0)</f>
        <v>0</v>
      </c>
      <c r="ES460" s="45">
        <f>VLOOKUP($E460,'факт КС '!$E$11:$DJ$210,65,0)</f>
        <v>0</v>
      </c>
      <c r="ET460" s="45">
        <f>VLOOKUP($E460,'факт КС '!$E$11:$DJ$210,66,0)</f>
        <v>0</v>
      </c>
      <c r="EU460" s="45">
        <f>VLOOKUP($E460,'факт КС '!$E$11:$DJ$210,67,0)</f>
        <v>0</v>
      </c>
      <c r="EV460" s="45">
        <f>VLOOKUP($E460,'факт КС '!$E$11:$DJ$210,68,0)</f>
        <v>0</v>
      </c>
      <c r="EW460" s="45">
        <f t="shared" si="7980"/>
        <v>0</v>
      </c>
      <c r="EX460" s="45">
        <f t="shared" si="7981"/>
        <v>0</v>
      </c>
      <c r="EY460" s="45">
        <f t="shared" si="7982"/>
        <v>0</v>
      </c>
      <c r="EZ460" s="184">
        <f t="shared" si="7983"/>
        <v>0</v>
      </c>
      <c r="FA460" s="184">
        <f t="shared" si="7984"/>
        <v>0</v>
      </c>
      <c r="FB460" s="184"/>
      <c r="FC460" s="184"/>
      <c r="FD460" s="117"/>
      <c r="FE460" s="117"/>
      <c r="FF460" s="114"/>
      <c r="FG460" s="114"/>
      <c r="FH460" s="114"/>
      <c r="FI460" s="114"/>
      <c r="FJ460" s="45">
        <f>VLOOKUP($E460,'факт КС '!$E$11:$DJ$210,93,0)</f>
        <v>0</v>
      </c>
      <c r="FK460" s="45">
        <f>VLOOKUP($E460,'факт КС '!$E$11:$DJ$210,94,0)</f>
        <v>0</v>
      </c>
      <c r="FL460" s="45">
        <f>VLOOKUP($E460,'факт КС '!$E$11:$DJ$210,95,0)</f>
        <v>0</v>
      </c>
      <c r="FM460" s="45">
        <f>VLOOKUP($E460,'факт КС '!$E$11:$DJ$210,96,0)</f>
        <v>0</v>
      </c>
      <c r="FN460" s="45">
        <f>VLOOKUP($E460,'факт КС '!$E$11:$DJ$210,97,0)</f>
        <v>0</v>
      </c>
      <c r="FO460" s="45">
        <f>VLOOKUP($E460,'факт КС '!$E$11:$DJ$210,98,0)</f>
        <v>0</v>
      </c>
      <c r="FP460" s="45">
        <f t="shared" si="7985"/>
        <v>0</v>
      </c>
      <c r="FQ460" s="45">
        <f t="shared" si="7986"/>
        <v>0</v>
      </c>
      <c r="FR460" s="45">
        <f t="shared" si="7987"/>
        <v>0</v>
      </c>
      <c r="FS460" s="184">
        <f t="shared" si="7988"/>
        <v>0</v>
      </c>
      <c r="FT460" s="184">
        <f t="shared" si="7989"/>
        <v>0</v>
      </c>
      <c r="FU460" s="184"/>
      <c r="FV460" s="184"/>
      <c r="FW460" s="117"/>
      <c r="FX460" s="117"/>
      <c r="FY460" s="114"/>
      <c r="FZ460" s="114"/>
      <c r="GA460" s="114"/>
      <c r="GB460" s="114"/>
      <c r="GC460" s="45">
        <f>VLOOKUP($E460,'факт КС '!$E$11:$DJ$210,87,0)</f>
        <v>0</v>
      </c>
      <c r="GD460" s="45">
        <f>VLOOKUP($E460,'факт КС '!$E$11:$DJ$210,88,0)</f>
        <v>0</v>
      </c>
      <c r="GE460" s="45">
        <f>VLOOKUP($E460,'факт КС '!$E$11:$DJ$210,89,0)</f>
        <v>0</v>
      </c>
      <c r="GF460" s="45">
        <f>VLOOKUP($E460,'факт КС '!$E$11:$DJ$210,90,0)</f>
        <v>0</v>
      </c>
      <c r="GG460" s="45">
        <f>VLOOKUP($E460,'факт КС '!$E$11:$DJ$210,91,0)</f>
        <v>0</v>
      </c>
      <c r="GH460" s="45">
        <f>VLOOKUP($E460,'факт КС '!$E$11:$DJ$210,92,0)</f>
        <v>0</v>
      </c>
      <c r="GI460" s="45">
        <f t="shared" si="7975"/>
        <v>0</v>
      </c>
      <c r="GJ460" s="45">
        <f t="shared" si="7976"/>
        <v>0</v>
      </c>
      <c r="GK460" s="45">
        <f t="shared" si="7977"/>
        <v>0</v>
      </c>
      <c r="GL460" s="184">
        <f t="shared" si="7978"/>
        <v>0</v>
      </c>
      <c r="GM460" s="184">
        <f t="shared" si="7979"/>
        <v>0</v>
      </c>
      <c r="GN460" s="184"/>
      <c r="GO460" s="184"/>
      <c r="GP460" s="117"/>
      <c r="GQ460" s="117"/>
      <c r="GR460" s="114"/>
      <c r="GS460" s="114"/>
      <c r="GT460" s="114"/>
      <c r="GU460" s="114"/>
      <c r="GV460" s="45"/>
      <c r="GW460" s="45"/>
      <c r="GX460" s="45"/>
      <c r="GY460" s="45"/>
      <c r="GZ460" s="45"/>
      <c r="HA460" s="45"/>
      <c r="HB460" s="45">
        <f t="shared" si="7234"/>
        <v>0</v>
      </c>
      <c r="HC460" s="45">
        <f t="shared" si="7235"/>
        <v>0</v>
      </c>
      <c r="HD460" s="45">
        <f t="shared" si="7236"/>
        <v>0</v>
      </c>
      <c r="HE460" s="184">
        <f t="shared" si="7237"/>
        <v>0</v>
      </c>
      <c r="HF460" s="184">
        <f t="shared" si="7275"/>
        <v>0</v>
      </c>
      <c r="HG460" s="184"/>
      <c r="HH460" s="184"/>
      <c r="HI460" s="117"/>
      <c r="HJ460" s="117"/>
      <c r="HK460" s="114"/>
      <c r="HL460" s="114"/>
      <c r="HM460" s="114"/>
      <c r="HN460" s="114"/>
      <c r="HO460" s="45"/>
      <c r="HP460" s="45"/>
      <c r="HQ460" s="45"/>
      <c r="HR460" s="45"/>
      <c r="HS460" s="45"/>
      <c r="HT460" s="45"/>
      <c r="HU460" s="45">
        <f t="shared" si="7238"/>
        <v>0</v>
      </c>
      <c r="HV460" s="45">
        <f t="shared" si="7239"/>
        <v>0</v>
      </c>
      <c r="HW460" s="45">
        <f t="shared" si="7240"/>
        <v>0</v>
      </c>
      <c r="HX460" s="184">
        <f t="shared" si="7241"/>
        <v>0</v>
      </c>
      <c r="HY460" s="184">
        <f t="shared" si="7276"/>
        <v>0</v>
      </c>
      <c r="HZ460" s="184"/>
      <c r="IA460" s="184"/>
      <c r="IB460" s="117"/>
      <c r="IC460" s="117"/>
      <c r="ID460" s="117"/>
      <c r="IE460" s="117"/>
      <c r="IF460" s="114"/>
      <c r="IG460" s="114"/>
      <c r="IH460" s="45">
        <f>VLOOKUP($E460,'факт КС '!$E$11:$DJ$210,69,0)</f>
        <v>0</v>
      </c>
      <c r="II460" s="45">
        <f>VLOOKUP($E460,'факт КС '!$E$11:$DJ$210,70,0)</f>
        <v>0</v>
      </c>
      <c r="IJ460" s="45">
        <f>VLOOKUP($E460,'факт КС '!$E$11:$DJ$210,71,0)</f>
        <v>0</v>
      </c>
      <c r="IK460" s="45">
        <f>VLOOKUP($E460,'факт КС '!$E$11:$DJ$210,72,0)</f>
        <v>0</v>
      </c>
      <c r="IL460" s="45">
        <f>VLOOKUP($E460,'факт КС '!$E$11:$DJ$210,73,0)</f>
        <v>0</v>
      </c>
      <c r="IM460" s="45"/>
      <c r="IN460" s="45">
        <f t="shared" si="7242"/>
        <v>0</v>
      </c>
      <c r="IO460" s="45">
        <f t="shared" si="7243"/>
        <v>0</v>
      </c>
      <c r="IP460" s="45">
        <f t="shared" si="7244"/>
        <v>0</v>
      </c>
      <c r="IQ460" s="184">
        <f t="shared" si="7245"/>
        <v>0</v>
      </c>
      <c r="IR460" s="184">
        <f t="shared" si="7277"/>
        <v>0</v>
      </c>
      <c r="IS460" s="184"/>
      <c r="IT460" s="184"/>
      <c r="IU460" s="117"/>
      <c r="IV460" s="117"/>
      <c r="IW460" s="117"/>
      <c r="IX460" s="117"/>
      <c r="IY460" s="114"/>
      <c r="IZ460" s="114"/>
      <c r="JA460" s="45"/>
      <c r="JB460" s="45"/>
      <c r="JC460" s="45"/>
      <c r="JD460" s="45"/>
      <c r="JE460" s="45"/>
      <c r="JF460" s="45"/>
      <c r="JG460" s="45">
        <f t="shared" si="7191"/>
        <v>0</v>
      </c>
      <c r="JH460" s="45">
        <f t="shared" si="7192"/>
        <v>0</v>
      </c>
      <c r="JI460" s="45">
        <f t="shared" si="7193"/>
        <v>0</v>
      </c>
      <c r="JJ460" s="184">
        <f t="shared" si="7194"/>
        <v>0</v>
      </c>
      <c r="JK460" s="184">
        <f t="shared" si="7278"/>
        <v>0</v>
      </c>
      <c r="JL460" s="184"/>
      <c r="JM460" s="184"/>
      <c r="JN460" s="117"/>
      <c r="JO460" s="117"/>
      <c r="JP460" s="118"/>
      <c r="JQ460" s="119"/>
      <c r="JR460" s="118"/>
      <c r="JS460" s="118"/>
      <c r="JT460" s="385">
        <f t="shared" si="7945"/>
        <v>8</v>
      </c>
      <c r="JU460" s="385">
        <f t="shared" si="7946"/>
        <v>1299916.24</v>
      </c>
      <c r="JV460" s="385">
        <f t="shared" si="7947"/>
        <v>69</v>
      </c>
      <c r="JW460" s="385">
        <f t="shared" si="7948"/>
        <v>0</v>
      </c>
      <c r="JX460" s="385">
        <f t="shared" si="7949"/>
        <v>0</v>
      </c>
      <c r="JY460" s="385">
        <f t="shared" si="7950"/>
        <v>0</v>
      </c>
      <c r="JZ460" s="45">
        <f t="shared" si="7452"/>
        <v>8</v>
      </c>
      <c r="KA460" s="45">
        <f t="shared" si="7359"/>
        <v>1299916.24</v>
      </c>
      <c r="KB460" s="45">
        <f t="shared" si="7360"/>
        <v>69</v>
      </c>
      <c r="KC460" s="184">
        <f t="shared" si="7951"/>
        <v>8</v>
      </c>
      <c r="KD460" s="184">
        <f t="shared" si="7952"/>
        <v>1299916.24</v>
      </c>
      <c r="KE460" s="117"/>
      <c r="KF460" s="117"/>
      <c r="KG460" s="62"/>
      <c r="KH460" s="62"/>
      <c r="KI460" s="223"/>
      <c r="KJ460" s="223"/>
    </row>
    <row r="461" spans="1:299" s="3" customFormat="1" ht="24" x14ac:dyDescent="0.2">
      <c r="A461" s="100">
        <v>1</v>
      </c>
      <c r="B461" s="100">
        <v>1</v>
      </c>
      <c r="C461" s="673">
        <v>201</v>
      </c>
      <c r="D461" s="7" t="s">
        <v>532</v>
      </c>
      <c r="E461" s="7" t="s">
        <v>604</v>
      </c>
      <c r="F461" s="7" t="s">
        <v>605</v>
      </c>
      <c r="G461" s="63">
        <v>65</v>
      </c>
      <c r="H461" s="92">
        <v>162489.52799999999</v>
      </c>
      <c r="I461" s="92">
        <v>175396.4976</v>
      </c>
      <c r="J461" s="45"/>
      <c r="K461" s="45"/>
      <c r="L461" s="45"/>
      <c r="M461" s="45"/>
      <c r="N461" s="45"/>
      <c r="O461" s="45"/>
      <c r="P461" s="45"/>
      <c r="Q461" s="45"/>
      <c r="R461" s="45"/>
      <c r="S461" s="45"/>
      <c r="T461" s="45">
        <f t="shared" si="7608"/>
        <v>0</v>
      </c>
      <c r="U461" s="45">
        <f t="shared" si="7609"/>
        <v>0</v>
      </c>
      <c r="V461" s="45">
        <f t="shared" si="7610"/>
        <v>0</v>
      </c>
      <c r="W461" s="181">
        <f t="shared" si="7611"/>
        <v>0</v>
      </c>
      <c r="X461" s="181">
        <f t="shared" si="7612"/>
        <v>0</v>
      </c>
      <c r="Y461" s="181"/>
      <c r="Z461" s="181"/>
      <c r="AA461" s="46"/>
      <c r="AB461" s="46"/>
      <c r="AC461" s="45"/>
      <c r="AD461" s="45"/>
      <c r="AE461" s="45"/>
      <c r="AF461" s="45"/>
      <c r="AG461" s="45">
        <f>VLOOKUP($E461,'факт КС '!$E$11:$DJ$207,15,0)</f>
        <v>0</v>
      </c>
      <c r="AH461" s="45">
        <f>VLOOKUP($E461,'факт КС '!$E$11:$DJ$207,16,0)</f>
        <v>0</v>
      </c>
      <c r="AI461" s="45">
        <f>VLOOKUP($E461,'факт КС '!$E$11:$DJ$207,17,0)</f>
        <v>0</v>
      </c>
      <c r="AJ461" s="45">
        <f>VLOOKUP($E461,'факт КС '!$E$11:$DJ$207,18,0)</f>
        <v>0</v>
      </c>
      <c r="AK461" s="45">
        <f>VLOOKUP($E461,'факт КС '!$E$11:$DJ$207,19,0)</f>
        <v>0</v>
      </c>
      <c r="AL461" s="45">
        <f>VLOOKUP($E461,'факт КС '!$E$11:$DJ$207,20,0)</f>
        <v>0</v>
      </c>
      <c r="AM461" s="45">
        <f t="shared" si="7970"/>
        <v>0</v>
      </c>
      <c r="AN461" s="45">
        <f t="shared" si="7971"/>
        <v>0</v>
      </c>
      <c r="AO461" s="45">
        <f t="shared" si="7972"/>
        <v>0</v>
      </c>
      <c r="AP461" s="181">
        <f t="shared" si="7973"/>
        <v>0</v>
      </c>
      <c r="AQ461" s="181">
        <f t="shared" si="7974"/>
        <v>0</v>
      </c>
      <c r="AR461" s="181"/>
      <c r="AS461" s="181"/>
      <c r="AT461" s="46"/>
      <c r="AU461" s="46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>
        <f t="shared" si="7201"/>
        <v>0</v>
      </c>
      <c r="BG461" s="45">
        <f t="shared" si="7202"/>
        <v>0</v>
      </c>
      <c r="BH461" s="45">
        <f t="shared" si="7203"/>
        <v>0</v>
      </c>
      <c r="BI461" s="181">
        <f t="shared" si="7151"/>
        <v>0</v>
      </c>
      <c r="BJ461" s="181">
        <f t="shared" si="7253"/>
        <v>0</v>
      </c>
      <c r="BK461" s="181"/>
      <c r="BL461" s="181"/>
      <c r="BM461" s="46"/>
      <c r="BN461" s="46"/>
      <c r="BO461" s="45"/>
      <c r="BP461" s="45"/>
      <c r="BQ461" s="45"/>
      <c r="BR461" s="45"/>
      <c r="BS461" s="45">
        <f>VLOOKUP($E461,'факт КС '!$E$11:$DJ$207,21,0)</f>
        <v>0</v>
      </c>
      <c r="BT461" s="45">
        <f>VLOOKUP($E461,'факт КС '!$E$11:$DJ$207,22,0)</f>
        <v>0</v>
      </c>
      <c r="BU461" s="45">
        <f>VLOOKUP($E461,'факт КС '!$E$11:$DJ$207,23,0)</f>
        <v>0</v>
      </c>
      <c r="BV461" s="45">
        <f>VLOOKUP($E461,'факт КС '!$E$11:$DJ$207,24,0)</f>
        <v>0</v>
      </c>
      <c r="BW461" s="45">
        <f>VLOOKUP($E461,'факт КС '!$E$11:$DJ$207,25,0)</f>
        <v>0</v>
      </c>
      <c r="BX461" s="45">
        <f>VLOOKUP($E461,'факт КС '!$E$11:$DJ$207,26,0)</f>
        <v>0</v>
      </c>
      <c r="BY461" s="45">
        <f t="shared" si="7254"/>
        <v>0</v>
      </c>
      <c r="BZ461" s="45">
        <f t="shared" si="7205"/>
        <v>0</v>
      </c>
      <c r="CA461" s="45">
        <f t="shared" si="7206"/>
        <v>0</v>
      </c>
      <c r="CB461" s="181">
        <f t="shared" si="7207"/>
        <v>0</v>
      </c>
      <c r="CC461" s="181">
        <f t="shared" si="7255"/>
        <v>0</v>
      </c>
      <c r="CD461" s="181"/>
      <c r="CE461" s="181"/>
      <c r="CF461" s="46"/>
      <c r="CG461" s="46"/>
      <c r="CH461" s="45"/>
      <c r="CI461" s="45"/>
      <c r="CJ461" s="45"/>
      <c r="CK461" s="45"/>
      <c r="CL461" s="45">
        <f>VLOOKUP($E461,'факт КС '!$E$11:$DJ$210,33,0)</f>
        <v>2</v>
      </c>
      <c r="CM461" s="45">
        <f>VLOOKUP($E461,'факт КС '!$E$11:$DJ$210,34,0)</f>
        <v>324979.06</v>
      </c>
      <c r="CN461" s="45">
        <f>VLOOKUP($E461,'факт КС '!$E$11:$DJ$210,35,0)</f>
        <v>16</v>
      </c>
      <c r="CO461" s="45">
        <f>VLOOKUP($E461,'факт КС '!$E$11:$DJ$210,36,0)</f>
        <v>0</v>
      </c>
      <c r="CP461" s="45">
        <f>VLOOKUP($E461,'факт КС '!$E$11:$DJ$210,37,0)</f>
        <v>0</v>
      </c>
      <c r="CQ461" s="45">
        <f>VLOOKUP($E461,'факт КС '!$E$11:$DJ$210,38,0)</f>
        <v>0</v>
      </c>
      <c r="CR461" s="45">
        <f t="shared" si="7208"/>
        <v>2</v>
      </c>
      <c r="CS461" s="45">
        <f t="shared" si="7209"/>
        <v>324979.06</v>
      </c>
      <c r="CT461" s="45">
        <f t="shared" si="7210"/>
        <v>16</v>
      </c>
      <c r="CU461" s="181"/>
      <c r="CV461" s="181"/>
      <c r="CW461" s="272"/>
      <c r="CX461" s="181"/>
      <c r="CY461" s="46"/>
      <c r="CZ461" s="46"/>
      <c r="DA461" s="45"/>
      <c r="DB461" s="45"/>
      <c r="DC461" s="45"/>
      <c r="DD461" s="45"/>
      <c r="DE461" s="45"/>
      <c r="DF461" s="45"/>
      <c r="DG461" s="45"/>
      <c r="DH461" s="45"/>
      <c r="DI461" s="45"/>
      <c r="DJ461" s="45"/>
      <c r="DK461" s="45">
        <f t="shared" si="7211"/>
        <v>0</v>
      </c>
      <c r="DL461" s="45">
        <f t="shared" si="7212"/>
        <v>0</v>
      </c>
      <c r="DM461" s="45">
        <f t="shared" si="7213"/>
        <v>0</v>
      </c>
      <c r="DN461" s="184">
        <f t="shared" si="7214"/>
        <v>0</v>
      </c>
      <c r="DO461" s="184">
        <f t="shared" si="7258"/>
        <v>0</v>
      </c>
      <c r="DP461" s="181"/>
      <c r="DQ461" s="181"/>
      <c r="DR461" s="46"/>
      <c r="DS461" s="46"/>
      <c r="DT461" s="45"/>
      <c r="DU461" s="45"/>
      <c r="DV461" s="45"/>
      <c r="DW461" s="45"/>
      <c r="DX461" s="45"/>
      <c r="DY461" s="45"/>
      <c r="DZ461" s="45"/>
      <c r="EA461" s="45"/>
      <c r="EB461" s="45"/>
      <c r="EC461" s="45"/>
      <c r="ED461" s="45">
        <f t="shared" si="7215"/>
        <v>0</v>
      </c>
      <c r="EE461" s="45">
        <f t="shared" si="7216"/>
        <v>0</v>
      </c>
      <c r="EF461" s="45">
        <f t="shared" si="7217"/>
        <v>0</v>
      </c>
      <c r="EG461" s="184">
        <f t="shared" si="7218"/>
        <v>0</v>
      </c>
      <c r="EH461" s="184">
        <f t="shared" si="7259"/>
        <v>0</v>
      </c>
      <c r="EI461" s="181"/>
      <c r="EJ461" s="181"/>
      <c r="EK461" s="46"/>
      <c r="EL461" s="46"/>
      <c r="EM461" s="45"/>
      <c r="EN461" s="45"/>
      <c r="EO461" s="45"/>
      <c r="EP461" s="45"/>
      <c r="EQ461" s="45">
        <f>VLOOKUP($E461,'факт КС '!$E$11:$DJ$210,63,0)</f>
        <v>0</v>
      </c>
      <c r="ER461" s="45">
        <f>VLOOKUP($E461,'факт КС '!$E$11:$DJ$210,64,0)</f>
        <v>0</v>
      </c>
      <c r="ES461" s="45">
        <f>VLOOKUP($E461,'факт КС '!$E$11:$DJ$210,65,0)</f>
        <v>0</v>
      </c>
      <c r="ET461" s="45">
        <f>VLOOKUP($E461,'факт КС '!$E$11:$DJ$210,66,0)</f>
        <v>0</v>
      </c>
      <c r="EU461" s="45">
        <f>VLOOKUP($E461,'факт КС '!$E$11:$DJ$210,67,0)</f>
        <v>0</v>
      </c>
      <c r="EV461" s="45">
        <f>VLOOKUP($E461,'факт КС '!$E$11:$DJ$210,68,0)</f>
        <v>0</v>
      </c>
      <c r="EW461" s="45">
        <f t="shared" si="7980"/>
        <v>0</v>
      </c>
      <c r="EX461" s="45">
        <f t="shared" si="7981"/>
        <v>0</v>
      </c>
      <c r="EY461" s="45">
        <f t="shared" si="7982"/>
        <v>0</v>
      </c>
      <c r="EZ461" s="184">
        <f t="shared" si="7983"/>
        <v>0</v>
      </c>
      <c r="FA461" s="184">
        <f t="shared" si="7984"/>
        <v>0</v>
      </c>
      <c r="FB461" s="181"/>
      <c r="FC461" s="181"/>
      <c r="FD461" s="46"/>
      <c r="FE461" s="46"/>
      <c r="FF461" s="45"/>
      <c r="FG461" s="45"/>
      <c r="FH461" s="45"/>
      <c r="FI461" s="45"/>
      <c r="FJ461" s="45">
        <f>VLOOKUP($E461,'факт КС '!$E$11:$DJ$210,93,0)</f>
        <v>0</v>
      </c>
      <c r="FK461" s="45">
        <f>VLOOKUP($E461,'факт КС '!$E$11:$DJ$210,94,0)</f>
        <v>0</v>
      </c>
      <c r="FL461" s="45">
        <f>VLOOKUP($E461,'факт КС '!$E$11:$DJ$210,95,0)</f>
        <v>0</v>
      </c>
      <c r="FM461" s="45">
        <f>VLOOKUP($E461,'факт КС '!$E$11:$DJ$210,96,0)</f>
        <v>0</v>
      </c>
      <c r="FN461" s="45">
        <f>VLOOKUP($E461,'факт КС '!$E$11:$DJ$210,97,0)</f>
        <v>0</v>
      </c>
      <c r="FO461" s="45">
        <f>VLOOKUP($E461,'факт КС '!$E$11:$DJ$210,98,0)</f>
        <v>0</v>
      </c>
      <c r="FP461" s="45">
        <f t="shared" si="7985"/>
        <v>0</v>
      </c>
      <c r="FQ461" s="45">
        <f t="shared" si="7986"/>
        <v>0</v>
      </c>
      <c r="FR461" s="45">
        <f t="shared" si="7987"/>
        <v>0</v>
      </c>
      <c r="FS461" s="184">
        <f t="shared" si="7988"/>
        <v>0</v>
      </c>
      <c r="FT461" s="184">
        <f t="shared" si="7989"/>
        <v>0</v>
      </c>
      <c r="FU461" s="181"/>
      <c r="FV461" s="181"/>
      <c r="FW461" s="46"/>
      <c r="FX461" s="46"/>
      <c r="FY461" s="45"/>
      <c r="FZ461" s="45"/>
      <c r="GA461" s="45"/>
      <c r="GB461" s="45"/>
      <c r="GC461" s="45">
        <f>VLOOKUP($E461,'факт КС '!$E$11:$DJ$210,87,0)</f>
        <v>0</v>
      </c>
      <c r="GD461" s="45">
        <f>VLOOKUP($E461,'факт КС '!$E$11:$DJ$210,88,0)</f>
        <v>0</v>
      </c>
      <c r="GE461" s="45">
        <f>VLOOKUP($E461,'факт КС '!$E$11:$DJ$210,89,0)</f>
        <v>0</v>
      </c>
      <c r="GF461" s="45">
        <f>VLOOKUP($E461,'факт КС '!$E$11:$DJ$210,90,0)</f>
        <v>0</v>
      </c>
      <c r="GG461" s="45">
        <f>VLOOKUP($E461,'факт КС '!$E$11:$DJ$210,91,0)</f>
        <v>0</v>
      </c>
      <c r="GH461" s="45">
        <f>VLOOKUP($E461,'факт КС '!$E$11:$DJ$210,92,0)</f>
        <v>0</v>
      </c>
      <c r="GI461" s="45">
        <f t="shared" si="7975"/>
        <v>0</v>
      </c>
      <c r="GJ461" s="45">
        <f t="shared" si="7976"/>
        <v>0</v>
      </c>
      <c r="GK461" s="45">
        <f t="shared" si="7977"/>
        <v>0</v>
      </c>
      <c r="GL461" s="184">
        <f t="shared" si="7978"/>
        <v>0</v>
      </c>
      <c r="GM461" s="184">
        <f t="shared" si="7979"/>
        <v>0</v>
      </c>
      <c r="GN461" s="181"/>
      <c r="GO461" s="181"/>
      <c r="GP461" s="46"/>
      <c r="GQ461" s="46"/>
      <c r="GR461" s="45"/>
      <c r="GS461" s="45"/>
      <c r="GT461" s="45"/>
      <c r="GU461" s="45"/>
      <c r="GV461" s="45"/>
      <c r="GW461" s="45"/>
      <c r="GX461" s="45"/>
      <c r="GY461" s="45"/>
      <c r="GZ461" s="45"/>
      <c r="HA461" s="45"/>
      <c r="HB461" s="45">
        <f t="shared" si="7234"/>
        <v>0</v>
      </c>
      <c r="HC461" s="45">
        <f t="shared" si="7235"/>
        <v>0</v>
      </c>
      <c r="HD461" s="45">
        <f t="shared" si="7236"/>
        <v>0</v>
      </c>
      <c r="HE461" s="184">
        <f t="shared" si="7237"/>
        <v>0</v>
      </c>
      <c r="HF461" s="184">
        <f t="shared" si="7275"/>
        <v>0</v>
      </c>
      <c r="HG461" s="181"/>
      <c r="HH461" s="181"/>
      <c r="HI461" s="46"/>
      <c r="HJ461" s="46"/>
      <c r="HK461" s="45"/>
      <c r="HL461" s="45"/>
      <c r="HM461" s="45"/>
      <c r="HN461" s="45"/>
      <c r="HO461" s="45"/>
      <c r="HP461" s="45"/>
      <c r="HQ461" s="45"/>
      <c r="HR461" s="45"/>
      <c r="HS461" s="45"/>
      <c r="HT461" s="45"/>
      <c r="HU461" s="45">
        <f t="shared" si="7238"/>
        <v>0</v>
      </c>
      <c r="HV461" s="45">
        <f t="shared" si="7239"/>
        <v>0</v>
      </c>
      <c r="HW461" s="45">
        <f t="shared" si="7240"/>
        <v>0</v>
      </c>
      <c r="HX461" s="184">
        <f t="shared" si="7241"/>
        <v>0</v>
      </c>
      <c r="HY461" s="184">
        <f t="shared" si="7276"/>
        <v>0</v>
      </c>
      <c r="HZ461" s="181"/>
      <c r="IA461" s="181"/>
      <c r="IB461" s="46"/>
      <c r="IC461" s="46"/>
      <c r="ID461" s="46"/>
      <c r="IE461" s="46"/>
      <c r="IF461" s="45"/>
      <c r="IG461" s="45"/>
      <c r="IH461" s="45">
        <f>VLOOKUP($E461,'факт КС '!$E$11:$DJ$210,69,0)</f>
        <v>0</v>
      </c>
      <c r="II461" s="45">
        <f>VLOOKUP($E461,'факт КС '!$E$11:$DJ$210,70,0)</f>
        <v>0</v>
      </c>
      <c r="IJ461" s="45">
        <f>VLOOKUP($E461,'факт КС '!$E$11:$DJ$210,71,0)</f>
        <v>0</v>
      </c>
      <c r="IK461" s="45">
        <f>VLOOKUP($E461,'факт КС '!$E$11:$DJ$210,72,0)</f>
        <v>0</v>
      </c>
      <c r="IL461" s="45">
        <f>VLOOKUP($E461,'факт КС '!$E$11:$DJ$210,73,0)</f>
        <v>0</v>
      </c>
      <c r="IM461" s="45"/>
      <c r="IN461" s="45">
        <f t="shared" si="7242"/>
        <v>0</v>
      </c>
      <c r="IO461" s="45">
        <f t="shared" si="7243"/>
        <v>0</v>
      </c>
      <c r="IP461" s="45">
        <f t="shared" si="7244"/>
        <v>0</v>
      </c>
      <c r="IQ461" s="184">
        <f t="shared" si="7245"/>
        <v>0</v>
      </c>
      <c r="IR461" s="184">
        <f t="shared" si="7277"/>
        <v>0</v>
      </c>
      <c r="IS461" s="181"/>
      <c r="IT461" s="181"/>
      <c r="IU461" s="46"/>
      <c r="IV461" s="46"/>
      <c r="IW461" s="46"/>
      <c r="IX461" s="46"/>
      <c r="IY461" s="45"/>
      <c r="IZ461" s="45"/>
      <c r="JA461" s="45"/>
      <c r="JB461" s="45"/>
      <c r="JC461" s="45"/>
      <c r="JD461" s="45"/>
      <c r="JE461" s="45"/>
      <c r="JF461" s="45"/>
      <c r="JG461" s="45">
        <f t="shared" si="7191"/>
        <v>0</v>
      </c>
      <c r="JH461" s="45">
        <f t="shared" si="7192"/>
        <v>0</v>
      </c>
      <c r="JI461" s="45">
        <f t="shared" si="7193"/>
        <v>0</v>
      </c>
      <c r="JJ461" s="184">
        <f t="shared" si="7194"/>
        <v>0</v>
      </c>
      <c r="JK461" s="184">
        <f t="shared" si="7278"/>
        <v>0</v>
      </c>
      <c r="JL461" s="181"/>
      <c r="JM461" s="181"/>
      <c r="JN461" s="46"/>
      <c r="JO461" s="46"/>
      <c r="JP461" s="47"/>
      <c r="JQ461" s="48"/>
      <c r="JR461" s="47"/>
      <c r="JS461" s="47"/>
      <c r="JT461" s="385">
        <f t="shared" si="7945"/>
        <v>2</v>
      </c>
      <c r="JU461" s="385">
        <f t="shared" si="7946"/>
        <v>324979.06</v>
      </c>
      <c r="JV461" s="385">
        <f t="shared" si="7947"/>
        <v>16</v>
      </c>
      <c r="JW461" s="385">
        <f t="shared" si="7948"/>
        <v>0</v>
      </c>
      <c r="JX461" s="385">
        <f t="shared" si="7949"/>
        <v>0</v>
      </c>
      <c r="JY461" s="385">
        <f t="shared" si="7950"/>
        <v>0</v>
      </c>
      <c r="JZ461" s="45">
        <f t="shared" si="7452"/>
        <v>2</v>
      </c>
      <c r="KA461" s="45">
        <f t="shared" si="7359"/>
        <v>324979.06</v>
      </c>
      <c r="KB461" s="45">
        <f t="shared" si="7360"/>
        <v>16</v>
      </c>
      <c r="KC461" s="184">
        <f t="shared" si="7951"/>
        <v>2</v>
      </c>
      <c r="KD461" s="184">
        <f t="shared" si="7952"/>
        <v>324979.06</v>
      </c>
      <c r="KE461" s="46"/>
      <c r="KF461" s="46"/>
      <c r="KG461" s="49"/>
      <c r="KH461" s="49"/>
    </row>
    <row r="462" spans="1:299" s="3" customFormat="1" ht="36.75" x14ac:dyDescent="0.25">
      <c r="A462" s="100">
        <v>1</v>
      </c>
      <c r="B462" s="100">
        <v>1</v>
      </c>
      <c r="C462" s="775">
        <v>201</v>
      </c>
      <c r="D462" s="314" t="s">
        <v>532</v>
      </c>
      <c r="E462" s="372" t="s">
        <v>653</v>
      </c>
      <c r="F462" s="314" t="s">
        <v>654</v>
      </c>
      <c r="G462" s="63">
        <v>65</v>
      </c>
      <c r="H462" s="92">
        <v>162489.52799999999</v>
      </c>
      <c r="I462" s="92">
        <v>175396.4976</v>
      </c>
      <c r="J462" s="45"/>
      <c r="K462" s="45"/>
      <c r="L462" s="45"/>
      <c r="M462" s="45"/>
      <c r="N462" s="45"/>
      <c r="O462" s="45"/>
      <c r="P462" s="45"/>
      <c r="Q462" s="45"/>
      <c r="R462" s="45"/>
      <c r="S462" s="45"/>
      <c r="T462" s="45">
        <f t="shared" si="7608"/>
        <v>0</v>
      </c>
      <c r="U462" s="45">
        <f t="shared" si="7609"/>
        <v>0</v>
      </c>
      <c r="V462" s="45">
        <f t="shared" si="7610"/>
        <v>0</v>
      </c>
      <c r="W462" s="181">
        <f t="shared" si="7611"/>
        <v>0</v>
      </c>
      <c r="X462" s="181">
        <f t="shared" si="7612"/>
        <v>0</v>
      </c>
      <c r="Y462" s="181"/>
      <c r="Z462" s="181"/>
      <c r="AA462" s="46"/>
      <c r="AB462" s="46"/>
      <c r="AC462" s="45"/>
      <c r="AD462" s="45"/>
      <c r="AE462" s="45"/>
      <c r="AF462" s="45"/>
      <c r="AG462" s="45">
        <f>VLOOKUP($E462,'факт КС '!$E$11:$DJ$207,15,0)</f>
        <v>0</v>
      </c>
      <c r="AH462" s="45">
        <f>VLOOKUP($E462,'факт КС '!$E$11:$DJ$207,16,0)</f>
        <v>0</v>
      </c>
      <c r="AI462" s="45">
        <f>VLOOKUP($E462,'факт КС '!$E$11:$DJ$207,17,0)</f>
        <v>0</v>
      </c>
      <c r="AJ462" s="45">
        <f>VLOOKUP($E462,'факт КС '!$E$11:$DJ$207,18,0)</f>
        <v>0</v>
      </c>
      <c r="AK462" s="45">
        <f>VLOOKUP($E462,'факт КС '!$E$11:$DJ$207,19,0)</f>
        <v>0</v>
      </c>
      <c r="AL462" s="45">
        <f>VLOOKUP($E462,'факт КС '!$E$11:$DJ$207,20,0)</f>
        <v>0</v>
      </c>
      <c r="AM462" s="45">
        <f t="shared" ref="AM462" si="7990">AG462+AJ462</f>
        <v>0</v>
      </c>
      <c r="AN462" s="45">
        <f t="shared" ref="AN462" si="7991">AH462+AK462</f>
        <v>0</v>
      </c>
      <c r="AO462" s="45">
        <f t="shared" ref="AO462" si="7992">AI462+AL462</f>
        <v>0</v>
      </c>
      <c r="AP462" s="181">
        <f t="shared" ref="AP462" si="7993">AG462-AE462</f>
        <v>0</v>
      </c>
      <c r="AQ462" s="181">
        <f t="shared" ref="AQ462" si="7994">AH462-AF462</f>
        <v>0</v>
      </c>
      <c r="AR462" s="181"/>
      <c r="AS462" s="181"/>
      <c r="AT462" s="46"/>
      <c r="AU462" s="46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>
        <f t="shared" si="7201"/>
        <v>0</v>
      </c>
      <c r="BG462" s="45">
        <f t="shared" si="7202"/>
        <v>0</v>
      </c>
      <c r="BH462" s="45">
        <f t="shared" si="7203"/>
        <v>0</v>
      </c>
      <c r="BI462" s="181">
        <f t="shared" si="7151"/>
        <v>0</v>
      </c>
      <c r="BJ462" s="181">
        <f t="shared" si="7253"/>
        <v>0</v>
      </c>
      <c r="BK462" s="181"/>
      <c r="BL462" s="181"/>
      <c r="BM462" s="46"/>
      <c r="BN462" s="46"/>
      <c r="BO462" s="45"/>
      <c r="BP462" s="45"/>
      <c r="BQ462" s="45"/>
      <c r="BR462" s="45"/>
      <c r="BS462" s="45">
        <f>VLOOKUP($E462,'факт КС '!$E$11:$DJ$207,21,0)</f>
        <v>0</v>
      </c>
      <c r="BT462" s="45">
        <f>VLOOKUP($E462,'факт КС '!$E$11:$DJ$207,22,0)</f>
        <v>0</v>
      </c>
      <c r="BU462" s="45">
        <f>VLOOKUP($E462,'факт КС '!$E$11:$DJ$207,23,0)</f>
        <v>0</v>
      </c>
      <c r="BV462" s="45">
        <f>VLOOKUP($E462,'факт КС '!$E$11:$DJ$207,24,0)</f>
        <v>0</v>
      </c>
      <c r="BW462" s="45">
        <f>VLOOKUP($E462,'факт КС '!$E$11:$DJ$207,25,0)</f>
        <v>0</v>
      </c>
      <c r="BX462" s="45">
        <f>VLOOKUP($E462,'факт КС '!$E$11:$DJ$207,26,0)</f>
        <v>0</v>
      </c>
      <c r="BY462" s="45">
        <f t="shared" si="7254"/>
        <v>0</v>
      </c>
      <c r="BZ462" s="45">
        <f t="shared" si="7205"/>
        <v>0</v>
      </c>
      <c r="CA462" s="45">
        <f t="shared" si="7206"/>
        <v>0</v>
      </c>
      <c r="CB462" s="181">
        <f t="shared" si="7207"/>
        <v>0</v>
      </c>
      <c r="CC462" s="181">
        <f t="shared" si="7255"/>
        <v>0</v>
      </c>
      <c r="CD462" s="181"/>
      <c r="CE462" s="181"/>
      <c r="CF462" s="46"/>
      <c r="CG462" s="46"/>
      <c r="CH462" s="45"/>
      <c r="CI462" s="45"/>
      <c r="CJ462" s="45"/>
      <c r="CK462" s="45"/>
      <c r="CL462" s="45">
        <f>VLOOKUP($E462,'факт КС '!$E$11:$DJ$210,33,0)</f>
        <v>2</v>
      </c>
      <c r="CM462" s="45">
        <f>VLOOKUP($E462,'факт КС '!$E$11:$DJ$210,34,0)</f>
        <v>324979.06</v>
      </c>
      <c r="CN462" s="45">
        <f>VLOOKUP($E462,'факт КС '!$E$11:$DJ$210,35,0)</f>
        <v>15</v>
      </c>
      <c r="CO462" s="45">
        <f>VLOOKUP($E462,'факт КС '!$E$11:$DJ$210,36,0)</f>
        <v>1</v>
      </c>
      <c r="CP462" s="45">
        <f>VLOOKUP($E462,'факт КС '!$E$11:$DJ$210,37,0)</f>
        <v>162489.53</v>
      </c>
      <c r="CQ462" s="45">
        <f>VLOOKUP($E462,'факт КС '!$E$11:$DJ$210,38,0)</f>
        <v>7</v>
      </c>
      <c r="CR462" s="45">
        <f t="shared" ref="CR462" si="7995">CL462+CO462</f>
        <v>3</v>
      </c>
      <c r="CS462" s="45">
        <f t="shared" ref="CS462" si="7996">CM462+CP462</f>
        <v>487468.58999999997</v>
      </c>
      <c r="CT462" s="45">
        <f t="shared" ref="CT462" si="7997">CN462+CQ462</f>
        <v>22</v>
      </c>
      <c r="CU462" s="181"/>
      <c r="CV462" s="181"/>
      <c r="CW462" s="272"/>
      <c r="CX462" s="181"/>
      <c r="CY462" s="46"/>
      <c r="CZ462" s="46"/>
      <c r="DA462" s="45"/>
      <c r="DB462" s="45"/>
      <c r="DC462" s="45"/>
      <c r="DD462" s="45"/>
      <c r="DE462" s="45"/>
      <c r="DF462" s="45"/>
      <c r="DG462" s="45"/>
      <c r="DH462" s="45"/>
      <c r="DI462" s="45"/>
      <c r="DJ462" s="45"/>
      <c r="DK462" s="45">
        <f t="shared" si="7211"/>
        <v>0</v>
      </c>
      <c r="DL462" s="45">
        <f t="shared" si="7212"/>
        <v>0</v>
      </c>
      <c r="DM462" s="45">
        <f t="shared" si="7213"/>
        <v>0</v>
      </c>
      <c r="DN462" s="184">
        <f t="shared" si="7214"/>
        <v>0</v>
      </c>
      <c r="DO462" s="184">
        <f t="shared" si="7258"/>
        <v>0</v>
      </c>
      <c r="DP462" s="181"/>
      <c r="DQ462" s="181"/>
      <c r="DR462" s="46"/>
      <c r="DS462" s="46"/>
      <c r="DT462" s="45"/>
      <c r="DU462" s="45"/>
      <c r="DV462" s="45"/>
      <c r="DW462" s="45"/>
      <c r="DX462" s="45"/>
      <c r="DY462" s="45"/>
      <c r="DZ462" s="45"/>
      <c r="EA462" s="45"/>
      <c r="EB462" s="45"/>
      <c r="EC462" s="45"/>
      <c r="ED462" s="45">
        <f t="shared" si="7215"/>
        <v>0</v>
      </c>
      <c r="EE462" s="45">
        <f t="shared" si="7216"/>
        <v>0</v>
      </c>
      <c r="EF462" s="45">
        <f t="shared" si="7217"/>
        <v>0</v>
      </c>
      <c r="EG462" s="184">
        <f t="shared" si="7218"/>
        <v>0</v>
      </c>
      <c r="EH462" s="184">
        <f t="shared" si="7259"/>
        <v>0</v>
      </c>
      <c r="EI462" s="181"/>
      <c r="EJ462" s="181"/>
      <c r="EK462" s="46"/>
      <c r="EL462" s="46"/>
      <c r="EM462" s="45"/>
      <c r="EN462" s="45"/>
      <c r="EO462" s="45"/>
      <c r="EP462" s="45"/>
      <c r="EQ462" s="45">
        <f>VLOOKUP($E462,'факт КС '!$E$11:$DJ$210,63,0)</f>
        <v>0</v>
      </c>
      <c r="ER462" s="45">
        <f>VLOOKUP($E462,'факт КС '!$E$11:$DJ$210,64,0)</f>
        <v>0</v>
      </c>
      <c r="ES462" s="45">
        <f>VLOOKUP($E462,'факт КС '!$E$11:$DJ$210,65,0)</f>
        <v>0</v>
      </c>
      <c r="ET462" s="45">
        <f>VLOOKUP($E462,'факт КС '!$E$11:$DJ$210,66,0)</f>
        <v>0</v>
      </c>
      <c r="EU462" s="45">
        <f>VLOOKUP($E462,'факт КС '!$E$11:$DJ$210,67,0)</f>
        <v>0</v>
      </c>
      <c r="EV462" s="45">
        <f>VLOOKUP($E462,'факт КС '!$E$11:$DJ$210,68,0)</f>
        <v>0</v>
      </c>
      <c r="EW462" s="45">
        <f t="shared" ref="EW462" si="7998">EQ462+ET462</f>
        <v>0</v>
      </c>
      <c r="EX462" s="45">
        <f t="shared" ref="EX462" si="7999">ER462+EU462</f>
        <v>0</v>
      </c>
      <c r="EY462" s="45">
        <f t="shared" si="7262"/>
        <v>0</v>
      </c>
      <c r="EZ462" s="184">
        <f t="shared" si="7263"/>
        <v>0</v>
      </c>
      <c r="FA462" s="184">
        <f t="shared" si="7264"/>
        <v>0</v>
      </c>
      <c r="FB462" s="181"/>
      <c r="FC462" s="181"/>
      <c r="FD462" s="46"/>
      <c r="FE462" s="46"/>
      <c r="FF462" s="45"/>
      <c r="FG462" s="45"/>
      <c r="FH462" s="45"/>
      <c r="FI462" s="45"/>
      <c r="FJ462" s="45"/>
      <c r="FK462" s="45"/>
      <c r="FL462" s="45"/>
      <c r="FM462" s="45"/>
      <c r="FN462" s="45"/>
      <c r="FO462" s="45"/>
      <c r="FP462" s="45">
        <f t="shared" si="7265"/>
        <v>0</v>
      </c>
      <c r="FQ462" s="45">
        <f t="shared" si="7266"/>
        <v>0</v>
      </c>
      <c r="FR462" s="45">
        <f t="shared" si="7267"/>
        <v>0</v>
      </c>
      <c r="FS462" s="184">
        <f t="shared" si="7268"/>
        <v>0</v>
      </c>
      <c r="FT462" s="184">
        <f t="shared" si="7269"/>
        <v>0</v>
      </c>
      <c r="FU462" s="181"/>
      <c r="FV462" s="181"/>
      <c r="FW462" s="46"/>
      <c r="FX462" s="46"/>
      <c r="FY462" s="45"/>
      <c r="FZ462" s="45"/>
      <c r="GA462" s="45"/>
      <c r="GB462" s="45"/>
      <c r="GC462" s="45"/>
      <c r="GD462" s="45"/>
      <c r="GE462" s="45"/>
      <c r="GF462" s="45"/>
      <c r="GG462" s="45"/>
      <c r="GH462" s="45"/>
      <c r="GI462" s="45">
        <f t="shared" si="7270"/>
        <v>0</v>
      </c>
      <c r="GJ462" s="45">
        <f t="shared" si="7271"/>
        <v>0</v>
      </c>
      <c r="GK462" s="45">
        <f t="shared" si="7272"/>
        <v>0</v>
      </c>
      <c r="GL462" s="184">
        <f t="shared" si="7273"/>
        <v>0</v>
      </c>
      <c r="GM462" s="184">
        <f t="shared" si="7274"/>
        <v>0</v>
      </c>
      <c r="GN462" s="181"/>
      <c r="GO462" s="181"/>
      <c r="GP462" s="46"/>
      <c r="GQ462" s="46"/>
      <c r="GR462" s="45"/>
      <c r="GS462" s="45"/>
      <c r="GT462" s="45"/>
      <c r="GU462" s="45"/>
      <c r="GV462" s="45"/>
      <c r="GW462" s="45"/>
      <c r="GX462" s="45"/>
      <c r="GY462" s="45"/>
      <c r="GZ462" s="45"/>
      <c r="HA462" s="45"/>
      <c r="HB462" s="45">
        <f t="shared" si="7234"/>
        <v>0</v>
      </c>
      <c r="HC462" s="45">
        <f t="shared" si="7235"/>
        <v>0</v>
      </c>
      <c r="HD462" s="45">
        <f t="shared" si="7236"/>
        <v>0</v>
      </c>
      <c r="HE462" s="184">
        <f t="shared" si="7237"/>
        <v>0</v>
      </c>
      <c r="HF462" s="184">
        <f t="shared" si="7275"/>
        <v>0</v>
      </c>
      <c r="HG462" s="181"/>
      <c r="HH462" s="181"/>
      <c r="HI462" s="46"/>
      <c r="HJ462" s="46"/>
      <c r="HK462" s="45"/>
      <c r="HL462" s="45"/>
      <c r="HM462" s="45"/>
      <c r="HN462" s="45"/>
      <c r="HO462" s="45"/>
      <c r="HP462" s="45"/>
      <c r="HQ462" s="45"/>
      <c r="HR462" s="45"/>
      <c r="HS462" s="45"/>
      <c r="HT462" s="45"/>
      <c r="HU462" s="45">
        <f t="shared" si="7238"/>
        <v>0</v>
      </c>
      <c r="HV462" s="45">
        <f t="shared" si="7239"/>
        <v>0</v>
      </c>
      <c r="HW462" s="45">
        <f t="shared" si="7240"/>
        <v>0</v>
      </c>
      <c r="HX462" s="184">
        <f t="shared" si="7241"/>
        <v>0</v>
      </c>
      <c r="HY462" s="184">
        <f t="shared" si="7276"/>
        <v>0</v>
      </c>
      <c r="HZ462" s="181"/>
      <c r="IA462" s="181"/>
      <c r="IB462" s="46"/>
      <c r="IC462" s="46"/>
      <c r="ID462" s="46"/>
      <c r="IE462" s="46"/>
      <c r="IF462" s="45"/>
      <c r="IG462" s="45"/>
      <c r="IH462" s="45">
        <f>VLOOKUP($E462,'факт КС '!$E$11:$DJ$210,69,0)</f>
        <v>0</v>
      </c>
      <c r="II462" s="45">
        <f>VLOOKUP($E462,'факт КС '!$E$11:$DJ$210,70,0)</f>
        <v>0</v>
      </c>
      <c r="IJ462" s="45">
        <f>VLOOKUP($E462,'факт КС '!$E$11:$DJ$210,71,0)</f>
        <v>0</v>
      </c>
      <c r="IK462" s="45">
        <f>VLOOKUP($E462,'факт КС '!$E$11:$DJ$210,72,0)</f>
        <v>0</v>
      </c>
      <c r="IL462" s="45">
        <f>VLOOKUP($E462,'факт КС '!$E$11:$DJ$210,73,0)</f>
        <v>0</v>
      </c>
      <c r="IM462" s="45"/>
      <c r="IN462" s="45">
        <f t="shared" ref="IN462" si="8000">IH462+IK462</f>
        <v>0</v>
      </c>
      <c r="IO462" s="45">
        <f t="shared" ref="IO462" si="8001">II462+IL462</f>
        <v>0</v>
      </c>
      <c r="IP462" s="45">
        <f t="shared" ref="IP462" si="8002">IJ462+IM462</f>
        <v>0</v>
      </c>
      <c r="IQ462" s="184">
        <f t="shared" ref="IQ462" si="8003">IH462-IF462</f>
        <v>0</v>
      </c>
      <c r="IR462" s="184">
        <f t="shared" ref="IR462" si="8004">II462-IG462</f>
        <v>0</v>
      </c>
      <c r="IS462" s="181"/>
      <c r="IT462" s="181"/>
      <c r="IU462" s="46"/>
      <c r="IV462" s="46"/>
      <c r="IW462" s="46"/>
      <c r="IX462" s="46"/>
      <c r="IY462" s="45"/>
      <c r="IZ462" s="45"/>
      <c r="JA462" s="45"/>
      <c r="JB462" s="45"/>
      <c r="JC462" s="45"/>
      <c r="JD462" s="45"/>
      <c r="JE462" s="45"/>
      <c r="JF462" s="45"/>
      <c r="JG462" s="45">
        <f t="shared" si="7191"/>
        <v>0</v>
      </c>
      <c r="JH462" s="45">
        <f t="shared" si="7192"/>
        <v>0</v>
      </c>
      <c r="JI462" s="45">
        <f t="shared" si="7193"/>
        <v>0</v>
      </c>
      <c r="JJ462" s="184">
        <f t="shared" si="7194"/>
        <v>0</v>
      </c>
      <c r="JK462" s="184">
        <f t="shared" si="7278"/>
        <v>0</v>
      </c>
      <c r="JL462" s="181"/>
      <c r="JM462" s="181"/>
      <c r="JN462" s="46"/>
      <c r="JO462" s="46"/>
      <c r="JP462" s="47"/>
      <c r="JQ462" s="48"/>
      <c r="JR462" s="47"/>
      <c r="JS462" s="47"/>
      <c r="JT462" s="385">
        <f t="shared" si="7945"/>
        <v>2</v>
      </c>
      <c r="JU462" s="385">
        <f t="shared" si="7946"/>
        <v>324979.06</v>
      </c>
      <c r="JV462" s="385">
        <f t="shared" si="7947"/>
        <v>15</v>
      </c>
      <c r="JW462" s="385">
        <f t="shared" si="7948"/>
        <v>1</v>
      </c>
      <c r="JX462" s="385">
        <f t="shared" si="7949"/>
        <v>162489.53</v>
      </c>
      <c r="JY462" s="385">
        <f t="shared" si="7950"/>
        <v>7</v>
      </c>
      <c r="JZ462" s="45">
        <f t="shared" si="7452"/>
        <v>3</v>
      </c>
      <c r="KA462" s="45">
        <f t="shared" si="7359"/>
        <v>487468.58999999997</v>
      </c>
      <c r="KB462" s="45">
        <f t="shared" si="7360"/>
        <v>22</v>
      </c>
      <c r="KC462" s="184">
        <f t="shared" si="7951"/>
        <v>2</v>
      </c>
      <c r="KD462" s="184">
        <f t="shared" si="7952"/>
        <v>324979.06</v>
      </c>
      <c r="KE462" s="46"/>
      <c r="KF462" s="46"/>
      <c r="KG462" s="49"/>
      <c r="KH462" s="49"/>
    </row>
    <row r="463" spans="1:299" s="3" customFormat="1" ht="72.75" x14ac:dyDescent="0.25">
      <c r="A463" s="100">
        <v>1</v>
      </c>
      <c r="B463" s="100">
        <v>1</v>
      </c>
      <c r="C463" s="775">
        <v>203</v>
      </c>
      <c r="D463" s="314" t="s">
        <v>529</v>
      </c>
      <c r="E463" s="372" t="s">
        <v>683</v>
      </c>
      <c r="F463" s="314" t="s">
        <v>684</v>
      </c>
      <c r="G463" s="63">
        <v>65</v>
      </c>
      <c r="H463" s="92">
        <v>162489.52799999999</v>
      </c>
      <c r="I463" s="92">
        <v>175396.4976</v>
      </c>
      <c r="J463" s="45"/>
      <c r="K463" s="45"/>
      <c r="L463" s="45"/>
      <c r="M463" s="45"/>
      <c r="N463" s="45"/>
      <c r="O463" s="45"/>
      <c r="P463" s="45"/>
      <c r="Q463" s="45"/>
      <c r="R463" s="45"/>
      <c r="S463" s="45"/>
      <c r="T463" s="45">
        <f t="shared" si="7608"/>
        <v>0</v>
      </c>
      <c r="U463" s="45">
        <f t="shared" si="7609"/>
        <v>0</v>
      </c>
      <c r="V463" s="45">
        <f t="shared" si="7610"/>
        <v>0</v>
      </c>
      <c r="W463" s="181">
        <f t="shared" si="7611"/>
        <v>0</v>
      </c>
      <c r="X463" s="181">
        <f t="shared" si="7612"/>
        <v>0</v>
      </c>
      <c r="Y463" s="181"/>
      <c r="Z463" s="181"/>
      <c r="AA463" s="46"/>
      <c r="AB463" s="46"/>
      <c r="AC463" s="45"/>
      <c r="AD463" s="45"/>
      <c r="AE463" s="45"/>
      <c r="AF463" s="45"/>
      <c r="AG463" s="45"/>
      <c r="AH463" s="45"/>
      <c r="AI463" s="45"/>
      <c r="AJ463" s="45"/>
      <c r="AK463" s="45"/>
      <c r="AL463" s="45"/>
      <c r="AM463" s="45">
        <f t="shared" si="7248"/>
        <v>0</v>
      </c>
      <c r="AN463" s="45">
        <f t="shared" si="7249"/>
        <v>0</v>
      </c>
      <c r="AO463" s="45">
        <f t="shared" si="7250"/>
        <v>0</v>
      </c>
      <c r="AP463" s="181">
        <f t="shared" si="7251"/>
        <v>0</v>
      </c>
      <c r="AQ463" s="181">
        <f t="shared" si="7252"/>
        <v>0</v>
      </c>
      <c r="AR463" s="181"/>
      <c r="AS463" s="181"/>
      <c r="AT463" s="46"/>
      <c r="AU463" s="46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>
        <f t="shared" si="7201"/>
        <v>0</v>
      </c>
      <c r="BG463" s="45">
        <f t="shared" si="7202"/>
        <v>0</v>
      </c>
      <c r="BH463" s="45">
        <f t="shared" si="7203"/>
        <v>0</v>
      </c>
      <c r="BI463" s="181">
        <f t="shared" si="7151"/>
        <v>0</v>
      </c>
      <c r="BJ463" s="181">
        <f t="shared" si="7253"/>
        <v>0</v>
      </c>
      <c r="BK463" s="181"/>
      <c r="BL463" s="181"/>
      <c r="BM463" s="46"/>
      <c r="BN463" s="46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>
        <f t="shared" si="7254"/>
        <v>0</v>
      </c>
      <c r="BZ463" s="45">
        <f t="shared" si="7205"/>
        <v>0</v>
      </c>
      <c r="CA463" s="45">
        <f t="shared" si="7206"/>
        <v>0</v>
      </c>
      <c r="CB463" s="181">
        <f t="shared" si="7207"/>
        <v>0</v>
      </c>
      <c r="CC463" s="181">
        <f t="shared" si="7255"/>
        <v>0</v>
      </c>
      <c r="CD463" s="181"/>
      <c r="CE463" s="181"/>
      <c r="CF463" s="46"/>
      <c r="CG463" s="46"/>
      <c r="CH463" s="45"/>
      <c r="CI463" s="45"/>
      <c r="CJ463" s="45"/>
      <c r="CK463" s="45"/>
      <c r="CL463" s="45">
        <f>VLOOKUP($E463,'факт КС '!$E$11:$DJ$210,33,0)</f>
        <v>1</v>
      </c>
      <c r="CM463" s="45">
        <f>VLOOKUP($E463,'факт КС '!$E$11:$DJ$210,34,0)</f>
        <v>162489.53</v>
      </c>
      <c r="CN463" s="45">
        <f>VLOOKUP($E463,'факт КС '!$E$11:$DJ$210,35,0)</f>
        <v>21</v>
      </c>
      <c r="CO463" s="45">
        <f>VLOOKUP($E463,'факт КС '!$E$11:$DJ$210,36,0)</f>
        <v>0</v>
      </c>
      <c r="CP463" s="45">
        <f>VLOOKUP($E463,'факт КС '!$E$11:$DJ$210,37,0)</f>
        <v>0</v>
      </c>
      <c r="CQ463" s="45">
        <f>VLOOKUP($E463,'факт КС '!$E$11:$DJ$210,38,0)</f>
        <v>0</v>
      </c>
      <c r="CR463" s="45">
        <f t="shared" ref="CR463" si="8005">CL463+CO463</f>
        <v>1</v>
      </c>
      <c r="CS463" s="45">
        <f t="shared" ref="CS463" si="8006">CM463+CP463</f>
        <v>162489.53</v>
      </c>
      <c r="CT463" s="45">
        <f t="shared" ref="CT463" si="8007">CN463+CQ463</f>
        <v>21</v>
      </c>
      <c r="CU463" s="181"/>
      <c r="CV463" s="181"/>
      <c r="CW463" s="272"/>
      <c r="CX463" s="181"/>
      <c r="CY463" s="46"/>
      <c r="CZ463" s="46"/>
      <c r="DA463" s="45"/>
      <c r="DB463" s="45"/>
      <c r="DC463" s="45"/>
      <c r="DD463" s="45"/>
      <c r="DE463" s="45"/>
      <c r="DF463" s="45"/>
      <c r="DG463" s="45"/>
      <c r="DH463" s="45"/>
      <c r="DI463" s="45"/>
      <c r="DJ463" s="45"/>
      <c r="DK463" s="45">
        <f t="shared" si="7211"/>
        <v>0</v>
      </c>
      <c r="DL463" s="45">
        <f t="shared" si="7212"/>
        <v>0</v>
      </c>
      <c r="DM463" s="45">
        <f t="shared" si="7213"/>
        <v>0</v>
      </c>
      <c r="DN463" s="184">
        <f t="shared" si="7214"/>
        <v>0</v>
      </c>
      <c r="DO463" s="184">
        <f t="shared" si="7258"/>
        <v>0</v>
      </c>
      <c r="DP463" s="181"/>
      <c r="DQ463" s="181"/>
      <c r="DR463" s="46"/>
      <c r="DS463" s="46"/>
      <c r="DT463" s="45"/>
      <c r="DU463" s="45"/>
      <c r="DV463" s="45"/>
      <c r="DW463" s="45"/>
      <c r="DX463" s="45"/>
      <c r="DY463" s="45"/>
      <c r="DZ463" s="45"/>
      <c r="EA463" s="45"/>
      <c r="EB463" s="45"/>
      <c r="EC463" s="45"/>
      <c r="ED463" s="45">
        <f t="shared" si="7215"/>
        <v>0</v>
      </c>
      <c r="EE463" s="45">
        <f t="shared" si="7216"/>
        <v>0</v>
      </c>
      <c r="EF463" s="45">
        <f t="shared" si="7217"/>
        <v>0</v>
      </c>
      <c r="EG463" s="184">
        <f t="shared" si="7218"/>
        <v>0</v>
      </c>
      <c r="EH463" s="184">
        <f t="shared" si="7259"/>
        <v>0</v>
      </c>
      <c r="EI463" s="181"/>
      <c r="EJ463" s="181"/>
      <c r="EK463" s="46"/>
      <c r="EL463" s="46"/>
      <c r="EM463" s="45"/>
      <c r="EN463" s="45"/>
      <c r="EO463" s="45"/>
      <c r="EP463" s="45"/>
      <c r="EQ463" s="45"/>
      <c r="ER463" s="45"/>
      <c r="ES463" s="45"/>
      <c r="ET463" s="45"/>
      <c r="EU463" s="45"/>
      <c r="EV463" s="45"/>
      <c r="EW463" s="45">
        <f t="shared" si="7260"/>
        <v>0</v>
      </c>
      <c r="EX463" s="45">
        <f t="shared" si="7261"/>
        <v>0</v>
      </c>
      <c r="EY463" s="45">
        <f t="shared" si="7262"/>
        <v>0</v>
      </c>
      <c r="EZ463" s="184">
        <f t="shared" si="7263"/>
        <v>0</v>
      </c>
      <c r="FA463" s="184">
        <f t="shared" si="7264"/>
        <v>0</v>
      </c>
      <c r="FB463" s="181"/>
      <c r="FC463" s="181"/>
      <c r="FD463" s="46"/>
      <c r="FE463" s="46"/>
      <c r="FF463" s="45"/>
      <c r="FG463" s="45"/>
      <c r="FH463" s="45"/>
      <c r="FI463" s="45"/>
      <c r="FJ463" s="45"/>
      <c r="FK463" s="45"/>
      <c r="FL463" s="45"/>
      <c r="FM463" s="45"/>
      <c r="FN463" s="45"/>
      <c r="FO463" s="45"/>
      <c r="FP463" s="45">
        <f t="shared" si="7265"/>
        <v>0</v>
      </c>
      <c r="FQ463" s="45">
        <f t="shared" si="7266"/>
        <v>0</v>
      </c>
      <c r="FR463" s="45">
        <f t="shared" si="7267"/>
        <v>0</v>
      </c>
      <c r="FS463" s="184">
        <f t="shared" si="7268"/>
        <v>0</v>
      </c>
      <c r="FT463" s="184">
        <f t="shared" si="7269"/>
        <v>0</v>
      </c>
      <c r="FU463" s="181"/>
      <c r="FV463" s="181"/>
      <c r="FW463" s="46"/>
      <c r="FX463" s="46"/>
      <c r="FY463" s="45"/>
      <c r="FZ463" s="45"/>
      <c r="GA463" s="45"/>
      <c r="GB463" s="45"/>
      <c r="GC463" s="45"/>
      <c r="GD463" s="45"/>
      <c r="GE463" s="45"/>
      <c r="GF463" s="45"/>
      <c r="GG463" s="45"/>
      <c r="GH463" s="45"/>
      <c r="GI463" s="45">
        <f t="shared" si="7270"/>
        <v>0</v>
      </c>
      <c r="GJ463" s="45">
        <f t="shared" si="7271"/>
        <v>0</v>
      </c>
      <c r="GK463" s="45">
        <f t="shared" si="7272"/>
        <v>0</v>
      </c>
      <c r="GL463" s="184">
        <f t="shared" si="7273"/>
        <v>0</v>
      </c>
      <c r="GM463" s="184">
        <f t="shared" si="7274"/>
        <v>0</v>
      </c>
      <c r="GN463" s="181"/>
      <c r="GO463" s="181"/>
      <c r="GP463" s="46"/>
      <c r="GQ463" s="46"/>
      <c r="GR463" s="45"/>
      <c r="GS463" s="45"/>
      <c r="GT463" s="45"/>
      <c r="GU463" s="45"/>
      <c r="GV463" s="45"/>
      <c r="GW463" s="45"/>
      <c r="GX463" s="45"/>
      <c r="GY463" s="45"/>
      <c r="GZ463" s="45"/>
      <c r="HA463" s="45"/>
      <c r="HB463" s="45">
        <f t="shared" si="7234"/>
        <v>0</v>
      </c>
      <c r="HC463" s="45">
        <f t="shared" si="7235"/>
        <v>0</v>
      </c>
      <c r="HD463" s="45">
        <f t="shared" si="7236"/>
        <v>0</v>
      </c>
      <c r="HE463" s="184">
        <f t="shared" si="7237"/>
        <v>0</v>
      </c>
      <c r="HF463" s="184">
        <f t="shared" si="7275"/>
        <v>0</v>
      </c>
      <c r="HG463" s="181"/>
      <c r="HH463" s="181"/>
      <c r="HI463" s="46"/>
      <c r="HJ463" s="46"/>
      <c r="HK463" s="45"/>
      <c r="HL463" s="45"/>
      <c r="HM463" s="45"/>
      <c r="HN463" s="45"/>
      <c r="HO463" s="45"/>
      <c r="HP463" s="45"/>
      <c r="HQ463" s="45"/>
      <c r="HR463" s="45"/>
      <c r="HS463" s="45"/>
      <c r="HT463" s="45"/>
      <c r="HU463" s="45">
        <f t="shared" si="7238"/>
        <v>0</v>
      </c>
      <c r="HV463" s="45">
        <f t="shared" si="7239"/>
        <v>0</v>
      </c>
      <c r="HW463" s="45">
        <f t="shared" si="7240"/>
        <v>0</v>
      </c>
      <c r="HX463" s="184">
        <f t="shared" si="7241"/>
        <v>0</v>
      </c>
      <c r="HY463" s="184">
        <f t="shared" si="7276"/>
        <v>0</v>
      </c>
      <c r="HZ463" s="181"/>
      <c r="IA463" s="181"/>
      <c r="IB463" s="46"/>
      <c r="IC463" s="46"/>
      <c r="ID463" s="46"/>
      <c r="IE463" s="46"/>
      <c r="IF463" s="45"/>
      <c r="IG463" s="45"/>
      <c r="IH463" s="45"/>
      <c r="II463" s="45"/>
      <c r="IJ463" s="45"/>
      <c r="IK463" s="45"/>
      <c r="IL463" s="45"/>
      <c r="IM463" s="45"/>
      <c r="IN463" s="45">
        <f t="shared" si="7242"/>
        <v>0</v>
      </c>
      <c r="IO463" s="45">
        <f t="shared" si="7243"/>
        <v>0</v>
      </c>
      <c r="IP463" s="45">
        <f t="shared" si="7244"/>
        <v>0</v>
      </c>
      <c r="IQ463" s="184">
        <f t="shared" si="7245"/>
        <v>0</v>
      </c>
      <c r="IR463" s="184">
        <f t="shared" si="7277"/>
        <v>0</v>
      </c>
      <c r="IS463" s="181"/>
      <c r="IT463" s="181"/>
      <c r="IU463" s="46"/>
      <c r="IV463" s="46"/>
      <c r="IW463" s="46"/>
      <c r="IX463" s="46"/>
      <c r="IY463" s="45"/>
      <c r="IZ463" s="45"/>
      <c r="JA463" s="45"/>
      <c r="JB463" s="45"/>
      <c r="JC463" s="45"/>
      <c r="JD463" s="45"/>
      <c r="JE463" s="45"/>
      <c r="JF463" s="45"/>
      <c r="JG463" s="45">
        <f t="shared" si="7191"/>
        <v>0</v>
      </c>
      <c r="JH463" s="45">
        <f t="shared" si="7192"/>
        <v>0</v>
      </c>
      <c r="JI463" s="45">
        <f t="shared" si="7193"/>
        <v>0</v>
      </c>
      <c r="JJ463" s="184">
        <f t="shared" si="7194"/>
        <v>0</v>
      </c>
      <c r="JK463" s="184">
        <f t="shared" si="7278"/>
        <v>0</v>
      </c>
      <c r="JL463" s="181"/>
      <c r="JM463" s="181"/>
      <c r="JN463" s="46"/>
      <c r="JO463" s="46"/>
      <c r="JP463" s="47"/>
      <c r="JQ463" s="48"/>
      <c r="JR463" s="47"/>
      <c r="JS463" s="47"/>
      <c r="JT463" s="385">
        <f t="shared" si="7945"/>
        <v>1</v>
      </c>
      <c r="JU463" s="385">
        <f t="shared" si="7946"/>
        <v>162489.53</v>
      </c>
      <c r="JV463" s="385">
        <f t="shared" si="7947"/>
        <v>21</v>
      </c>
      <c r="JW463" s="385">
        <f t="shared" si="7948"/>
        <v>0</v>
      </c>
      <c r="JX463" s="385">
        <f t="shared" si="7949"/>
        <v>0</v>
      </c>
      <c r="JY463" s="385">
        <f t="shared" si="7950"/>
        <v>0</v>
      </c>
      <c r="JZ463" s="45">
        <f t="shared" si="7452"/>
        <v>1</v>
      </c>
      <c r="KA463" s="45">
        <f t="shared" si="7359"/>
        <v>162489.53</v>
      </c>
      <c r="KB463" s="45">
        <f t="shared" si="7360"/>
        <v>21</v>
      </c>
      <c r="KC463" s="184">
        <f t="shared" si="7951"/>
        <v>1</v>
      </c>
      <c r="KD463" s="184">
        <f t="shared" si="7952"/>
        <v>162489.53</v>
      </c>
      <c r="KE463" s="46"/>
      <c r="KF463" s="46"/>
      <c r="KG463" s="49"/>
      <c r="KH463" s="49"/>
    </row>
    <row r="464" spans="1:299" s="3" customFormat="1" hidden="1" x14ac:dyDescent="0.2">
      <c r="A464" s="100">
        <v>1</v>
      </c>
      <c r="B464" s="62"/>
      <c r="C464" s="49"/>
      <c r="D464" s="7"/>
      <c r="E464" s="7"/>
      <c r="F464" s="755"/>
      <c r="G464" s="63"/>
      <c r="H464" s="92"/>
      <c r="I464" s="92"/>
      <c r="J464" s="45"/>
      <c r="K464" s="45"/>
      <c r="L464" s="45"/>
      <c r="M464" s="45"/>
      <c r="N464" s="45"/>
      <c r="O464" s="45"/>
      <c r="P464" s="45"/>
      <c r="Q464" s="45"/>
      <c r="R464" s="45"/>
      <c r="S464" s="45"/>
      <c r="T464" s="45">
        <f t="shared" si="7608"/>
        <v>0</v>
      </c>
      <c r="U464" s="45">
        <f t="shared" si="7609"/>
        <v>0</v>
      </c>
      <c r="V464" s="45">
        <f t="shared" si="7610"/>
        <v>0</v>
      </c>
      <c r="W464" s="181">
        <f t="shared" si="7611"/>
        <v>0</v>
      </c>
      <c r="X464" s="181">
        <f t="shared" si="7612"/>
        <v>0</v>
      </c>
      <c r="Y464" s="181"/>
      <c r="Z464" s="181"/>
      <c r="AA464" s="46"/>
      <c r="AB464" s="46"/>
      <c r="AC464" s="45"/>
      <c r="AD464" s="45"/>
      <c r="AE464" s="45"/>
      <c r="AF464" s="45"/>
      <c r="AG464" s="45"/>
      <c r="AH464" s="45"/>
      <c r="AI464" s="45"/>
      <c r="AJ464" s="45"/>
      <c r="AK464" s="45"/>
      <c r="AL464" s="45"/>
      <c r="AM464" s="45">
        <f t="shared" si="7248"/>
        <v>0</v>
      </c>
      <c r="AN464" s="45">
        <f t="shared" si="7249"/>
        <v>0</v>
      </c>
      <c r="AO464" s="45">
        <f t="shared" si="7250"/>
        <v>0</v>
      </c>
      <c r="AP464" s="181">
        <f t="shared" si="7251"/>
        <v>0</v>
      </c>
      <c r="AQ464" s="181">
        <f t="shared" si="7252"/>
        <v>0</v>
      </c>
      <c r="AR464" s="181"/>
      <c r="AS464" s="181"/>
      <c r="AT464" s="46"/>
      <c r="AU464" s="46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>
        <f t="shared" si="7201"/>
        <v>0</v>
      </c>
      <c r="BG464" s="45">
        <f t="shared" si="7202"/>
        <v>0</v>
      </c>
      <c r="BH464" s="45">
        <f t="shared" si="7203"/>
        <v>0</v>
      </c>
      <c r="BI464" s="181">
        <f t="shared" si="7151"/>
        <v>0</v>
      </c>
      <c r="BJ464" s="181">
        <f t="shared" si="7253"/>
        <v>0</v>
      </c>
      <c r="BK464" s="181"/>
      <c r="BL464" s="181"/>
      <c r="BM464" s="46"/>
      <c r="BN464" s="46"/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>
        <f t="shared" si="7254"/>
        <v>0</v>
      </c>
      <c r="BZ464" s="45">
        <f t="shared" si="7205"/>
        <v>0</v>
      </c>
      <c r="CA464" s="45">
        <f t="shared" si="7206"/>
        <v>0</v>
      </c>
      <c r="CB464" s="181">
        <f t="shared" si="7207"/>
        <v>0</v>
      </c>
      <c r="CC464" s="181">
        <f t="shared" si="7255"/>
        <v>0</v>
      </c>
      <c r="CD464" s="181"/>
      <c r="CE464" s="181"/>
      <c r="CF464" s="46"/>
      <c r="CG464" s="46"/>
      <c r="CH464" s="45"/>
      <c r="CI464" s="45"/>
      <c r="CJ464" s="45"/>
      <c r="CK464" s="45"/>
      <c r="CL464" s="45"/>
      <c r="CM464" s="45"/>
      <c r="CN464" s="45"/>
      <c r="CO464" s="45"/>
      <c r="CP464" s="45"/>
      <c r="CQ464" s="45"/>
      <c r="CR464" s="45">
        <f t="shared" si="7208"/>
        <v>0</v>
      </c>
      <c r="CS464" s="45">
        <f t="shared" si="7209"/>
        <v>0</v>
      </c>
      <c r="CT464" s="45">
        <f t="shared" si="7210"/>
        <v>0</v>
      </c>
      <c r="CU464" s="181">
        <f t="shared" si="7256"/>
        <v>0</v>
      </c>
      <c r="CV464" s="181">
        <f t="shared" si="7257"/>
        <v>0</v>
      </c>
      <c r="CW464" s="272"/>
      <c r="CX464" s="181"/>
      <c r="CY464" s="46"/>
      <c r="CZ464" s="46"/>
      <c r="DA464" s="45"/>
      <c r="DB464" s="45"/>
      <c r="DC464" s="45"/>
      <c r="DD464" s="45"/>
      <c r="DE464" s="45"/>
      <c r="DF464" s="45"/>
      <c r="DG464" s="45"/>
      <c r="DH464" s="45"/>
      <c r="DI464" s="45"/>
      <c r="DJ464" s="45"/>
      <c r="DK464" s="45">
        <f t="shared" si="7211"/>
        <v>0</v>
      </c>
      <c r="DL464" s="45">
        <f t="shared" si="7212"/>
        <v>0</v>
      </c>
      <c r="DM464" s="45">
        <f t="shared" si="7213"/>
        <v>0</v>
      </c>
      <c r="DN464" s="184">
        <f t="shared" si="7214"/>
        <v>0</v>
      </c>
      <c r="DO464" s="184">
        <f t="shared" si="7258"/>
        <v>0</v>
      </c>
      <c r="DP464" s="181"/>
      <c r="DQ464" s="181"/>
      <c r="DR464" s="46"/>
      <c r="DS464" s="46"/>
      <c r="DT464" s="45"/>
      <c r="DU464" s="45"/>
      <c r="DV464" s="45"/>
      <c r="DW464" s="45"/>
      <c r="DX464" s="45"/>
      <c r="DY464" s="45"/>
      <c r="DZ464" s="45"/>
      <c r="EA464" s="45"/>
      <c r="EB464" s="45"/>
      <c r="EC464" s="45"/>
      <c r="ED464" s="45">
        <f t="shared" si="7215"/>
        <v>0</v>
      </c>
      <c r="EE464" s="45">
        <f t="shared" si="7216"/>
        <v>0</v>
      </c>
      <c r="EF464" s="45">
        <f t="shared" si="7217"/>
        <v>0</v>
      </c>
      <c r="EG464" s="184">
        <f t="shared" si="7218"/>
        <v>0</v>
      </c>
      <c r="EH464" s="184">
        <f t="shared" si="7259"/>
        <v>0</v>
      </c>
      <c r="EI464" s="181"/>
      <c r="EJ464" s="181"/>
      <c r="EK464" s="46"/>
      <c r="EL464" s="46"/>
      <c r="EM464" s="45"/>
      <c r="EN464" s="45"/>
      <c r="EO464" s="45"/>
      <c r="EP464" s="45"/>
      <c r="EQ464" s="45"/>
      <c r="ER464" s="45"/>
      <c r="ES464" s="45"/>
      <c r="ET464" s="45"/>
      <c r="EU464" s="45"/>
      <c r="EV464" s="45"/>
      <c r="EW464" s="45">
        <f t="shared" si="7260"/>
        <v>0</v>
      </c>
      <c r="EX464" s="45">
        <f t="shared" si="7261"/>
        <v>0</v>
      </c>
      <c r="EY464" s="45">
        <f t="shared" si="7262"/>
        <v>0</v>
      </c>
      <c r="EZ464" s="184">
        <f t="shared" si="7263"/>
        <v>0</v>
      </c>
      <c r="FA464" s="184">
        <f t="shared" si="7264"/>
        <v>0</v>
      </c>
      <c r="FB464" s="181"/>
      <c r="FC464" s="181"/>
      <c r="FD464" s="46"/>
      <c r="FE464" s="46"/>
      <c r="FF464" s="45"/>
      <c r="FG464" s="45"/>
      <c r="FH464" s="45"/>
      <c r="FI464" s="45"/>
      <c r="FJ464" s="45"/>
      <c r="FK464" s="45"/>
      <c r="FL464" s="45"/>
      <c r="FM464" s="45"/>
      <c r="FN464" s="45"/>
      <c r="FO464" s="45"/>
      <c r="FP464" s="45">
        <f t="shared" si="7265"/>
        <v>0</v>
      </c>
      <c r="FQ464" s="45">
        <f t="shared" si="7266"/>
        <v>0</v>
      </c>
      <c r="FR464" s="45">
        <f t="shared" si="7267"/>
        <v>0</v>
      </c>
      <c r="FS464" s="184">
        <f t="shared" si="7268"/>
        <v>0</v>
      </c>
      <c r="FT464" s="184">
        <f t="shared" si="7269"/>
        <v>0</v>
      </c>
      <c r="FU464" s="181"/>
      <c r="FV464" s="181"/>
      <c r="FW464" s="46"/>
      <c r="FX464" s="46"/>
      <c r="FY464" s="45"/>
      <c r="FZ464" s="45"/>
      <c r="GA464" s="45"/>
      <c r="GB464" s="45"/>
      <c r="GC464" s="45"/>
      <c r="GD464" s="45"/>
      <c r="GE464" s="45"/>
      <c r="GF464" s="45"/>
      <c r="GG464" s="45"/>
      <c r="GH464" s="45"/>
      <c r="GI464" s="45">
        <f t="shared" si="7270"/>
        <v>0</v>
      </c>
      <c r="GJ464" s="45">
        <f t="shared" si="7271"/>
        <v>0</v>
      </c>
      <c r="GK464" s="45">
        <f t="shared" si="7272"/>
        <v>0</v>
      </c>
      <c r="GL464" s="184">
        <f t="shared" si="7273"/>
        <v>0</v>
      </c>
      <c r="GM464" s="184">
        <f t="shared" si="7274"/>
        <v>0</v>
      </c>
      <c r="GN464" s="181"/>
      <c r="GO464" s="181"/>
      <c r="GP464" s="46"/>
      <c r="GQ464" s="46"/>
      <c r="GR464" s="45"/>
      <c r="GS464" s="45"/>
      <c r="GT464" s="45"/>
      <c r="GU464" s="45"/>
      <c r="GV464" s="45"/>
      <c r="GW464" s="45"/>
      <c r="GX464" s="45"/>
      <c r="GY464" s="45"/>
      <c r="GZ464" s="45"/>
      <c r="HA464" s="45"/>
      <c r="HB464" s="45">
        <f t="shared" si="7234"/>
        <v>0</v>
      </c>
      <c r="HC464" s="45">
        <f t="shared" si="7235"/>
        <v>0</v>
      </c>
      <c r="HD464" s="45">
        <f t="shared" si="7236"/>
        <v>0</v>
      </c>
      <c r="HE464" s="184">
        <f t="shared" si="7237"/>
        <v>0</v>
      </c>
      <c r="HF464" s="184">
        <f t="shared" si="7275"/>
        <v>0</v>
      </c>
      <c r="HG464" s="181"/>
      <c r="HH464" s="181"/>
      <c r="HI464" s="46"/>
      <c r="HJ464" s="46"/>
      <c r="HK464" s="45"/>
      <c r="HL464" s="45"/>
      <c r="HM464" s="45"/>
      <c r="HN464" s="45"/>
      <c r="HO464" s="45"/>
      <c r="HP464" s="45"/>
      <c r="HQ464" s="45"/>
      <c r="HR464" s="45"/>
      <c r="HS464" s="45"/>
      <c r="HT464" s="45"/>
      <c r="HU464" s="45">
        <f t="shared" si="7238"/>
        <v>0</v>
      </c>
      <c r="HV464" s="45">
        <f t="shared" si="7239"/>
        <v>0</v>
      </c>
      <c r="HW464" s="45">
        <f t="shared" si="7240"/>
        <v>0</v>
      </c>
      <c r="HX464" s="184">
        <f t="shared" si="7241"/>
        <v>0</v>
      </c>
      <c r="HY464" s="184">
        <f t="shared" si="7276"/>
        <v>0</v>
      </c>
      <c r="HZ464" s="181"/>
      <c r="IA464" s="181"/>
      <c r="IB464" s="46"/>
      <c r="IC464" s="46"/>
      <c r="ID464" s="46"/>
      <c r="IE464" s="46"/>
      <c r="IF464" s="45"/>
      <c r="IG464" s="45"/>
      <c r="IH464" s="45"/>
      <c r="II464" s="45"/>
      <c r="IJ464" s="45"/>
      <c r="IK464" s="45"/>
      <c r="IL464" s="45"/>
      <c r="IM464" s="45"/>
      <c r="IN464" s="45">
        <f t="shared" si="7242"/>
        <v>0</v>
      </c>
      <c r="IO464" s="45">
        <f t="shared" si="7243"/>
        <v>0</v>
      </c>
      <c r="IP464" s="45">
        <f t="shared" si="7244"/>
        <v>0</v>
      </c>
      <c r="IQ464" s="184">
        <f t="shared" si="7245"/>
        <v>0</v>
      </c>
      <c r="IR464" s="184">
        <f t="shared" si="7277"/>
        <v>0</v>
      </c>
      <c r="IS464" s="181"/>
      <c r="IT464" s="181"/>
      <c r="IU464" s="46"/>
      <c r="IV464" s="46"/>
      <c r="IW464" s="46"/>
      <c r="IX464" s="46"/>
      <c r="IY464" s="45"/>
      <c r="IZ464" s="45"/>
      <c r="JA464" s="45"/>
      <c r="JB464" s="45"/>
      <c r="JC464" s="45"/>
      <c r="JD464" s="45"/>
      <c r="JE464" s="45"/>
      <c r="JF464" s="45"/>
      <c r="JG464" s="45">
        <f t="shared" si="7191"/>
        <v>0</v>
      </c>
      <c r="JH464" s="45">
        <f t="shared" si="7192"/>
        <v>0</v>
      </c>
      <c r="JI464" s="45">
        <f t="shared" si="7193"/>
        <v>0</v>
      </c>
      <c r="JJ464" s="184">
        <f t="shared" si="7194"/>
        <v>0</v>
      </c>
      <c r="JK464" s="184">
        <f t="shared" si="7278"/>
        <v>0</v>
      </c>
      <c r="JL464" s="181"/>
      <c r="JM464" s="181"/>
      <c r="JN464" s="46"/>
      <c r="JO464" s="46"/>
      <c r="JP464" s="47"/>
      <c r="JQ464" s="48"/>
      <c r="JR464" s="47"/>
      <c r="JS464" s="47"/>
      <c r="JT464" s="385">
        <f t="shared" si="7945"/>
        <v>0</v>
      </c>
      <c r="JU464" s="385">
        <f t="shared" si="7946"/>
        <v>0</v>
      </c>
      <c r="JV464" s="385">
        <f t="shared" si="7947"/>
        <v>0</v>
      </c>
      <c r="JW464" s="385">
        <f t="shared" si="7948"/>
        <v>0</v>
      </c>
      <c r="JX464" s="385">
        <f t="shared" si="7949"/>
        <v>0</v>
      </c>
      <c r="JY464" s="385">
        <f t="shared" si="7950"/>
        <v>0</v>
      </c>
      <c r="JZ464" s="45">
        <f t="shared" si="7452"/>
        <v>0</v>
      </c>
      <c r="KA464" s="45">
        <f t="shared" si="7359"/>
        <v>0</v>
      </c>
      <c r="KB464" s="45">
        <f t="shared" si="7360"/>
        <v>0</v>
      </c>
      <c r="KC464" s="184">
        <f t="shared" si="7951"/>
        <v>0</v>
      </c>
      <c r="KD464" s="184">
        <f t="shared" si="7952"/>
        <v>0</v>
      </c>
      <c r="KE464" s="46"/>
      <c r="KF464" s="46"/>
      <c r="KG464" s="49"/>
      <c r="KH464" s="49"/>
    </row>
    <row r="465" spans="1:299" x14ac:dyDescent="0.2">
      <c r="A465" s="100">
        <v>1</v>
      </c>
      <c r="B465" s="100">
        <v>1</v>
      </c>
      <c r="C465" s="66"/>
      <c r="D465" s="254"/>
      <c r="E465" s="254"/>
      <c r="F465" s="685" t="s">
        <v>40</v>
      </c>
      <c r="G465" s="71"/>
      <c r="H465" s="126"/>
      <c r="I465" s="126"/>
      <c r="J465" s="56">
        <f>SUM(J466,J472)</f>
        <v>0</v>
      </c>
      <c r="K465" s="56">
        <f t="shared" ref="K465:N465" si="8008">SUM(K466,K472)</f>
        <v>0</v>
      </c>
      <c r="L465" s="57">
        <f t="shared" ref="L465:L466" si="8009">SUM(J465/12*$B$2)</f>
        <v>0</v>
      </c>
      <c r="M465" s="57">
        <f t="shared" ref="M465:M466" si="8010">SUM(K465/12*$B$2)</f>
        <v>0</v>
      </c>
      <c r="N465" s="56">
        <f t="shared" si="8008"/>
        <v>0</v>
      </c>
      <c r="O465" s="56">
        <f t="shared" ref="O465:S465" si="8011">SUM(O466,O472)</f>
        <v>0</v>
      </c>
      <c r="P465" s="56">
        <f t="shared" si="8011"/>
        <v>0</v>
      </c>
      <c r="Q465" s="56">
        <f t="shared" si="8011"/>
        <v>0</v>
      </c>
      <c r="R465" s="56">
        <f t="shared" si="8011"/>
        <v>0</v>
      </c>
      <c r="S465" s="56">
        <f t="shared" si="8011"/>
        <v>0</v>
      </c>
      <c r="T465" s="59">
        <f t="shared" si="7608"/>
        <v>0</v>
      </c>
      <c r="U465" s="59">
        <f t="shared" si="7609"/>
        <v>0</v>
      </c>
      <c r="V465" s="59">
        <f t="shared" si="7610"/>
        <v>0</v>
      </c>
      <c r="W465" s="72">
        <f t="shared" si="7611"/>
        <v>0</v>
      </c>
      <c r="X465" s="72">
        <f t="shared" si="7612"/>
        <v>0</v>
      </c>
      <c r="Y465" s="307"/>
      <c r="Z465" s="307"/>
      <c r="AA465" s="156">
        <f t="shared" ref="AA465:AA466" si="8012">$H465</f>
        <v>0</v>
      </c>
      <c r="AB465" s="157" t="e">
        <f t="shared" ref="AB465:AB466" si="8013">O465/N465</f>
        <v>#DIV/0!</v>
      </c>
      <c r="AC465" s="56">
        <f t="shared" ref="AC465:CI465" si="8014">SUM(AC466,AC472)</f>
        <v>0</v>
      </c>
      <c r="AD465" s="56">
        <f t="shared" si="8014"/>
        <v>0</v>
      </c>
      <c r="AE465" s="57">
        <f t="shared" ref="AE465:AE466" si="8015">SUM(AC465/12*$B$2)</f>
        <v>0</v>
      </c>
      <c r="AF465" s="57">
        <f t="shared" ref="AF465:AF466" si="8016">SUM(AD465/12*$B$2)</f>
        <v>0</v>
      </c>
      <c r="AG465" s="56">
        <f t="shared" ref="AG465:AL465" si="8017">SUM(AG466,AG472)</f>
        <v>0</v>
      </c>
      <c r="AH465" s="56">
        <f t="shared" si="8017"/>
        <v>0</v>
      </c>
      <c r="AI465" s="56">
        <f t="shared" si="8017"/>
        <v>0</v>
      </c>
      <c r="AJ465" s="56">
        <f t="shared" si="8017"/>
        <v>0</v>
      </c>
      <c r="AK465" s="56">
        <f t="shared" si="8017"/>
        <v>0</v>
      </c>
      <c r="AL465" s="56">
        <f t="shared" si="8017"/>
        <v>0</v>
      </c>
      <c r="AM465" s="59">
        <f t="shared" si="7248"/>
        <v>0</v>
      </c>
      <c r="AN465" s="59">
        <f t="shared" si="7249"/>
        <v>0</v>
      </c>
      <c r="AO465" s="59">
        <f t="shared" si="7250"/>
        <v>0</v>
      </c>
      <c r="AP465" s="72">
        <f t="shared" si="7251"/>
        <v>0</v>
      </c>
      <c r="AQ465" s="72">
        <f t="shared" si="7252"/>
        <v>0</v>
      </c>
      <c r="AR465" s="307"/>
      <c r="AS465" s="307"/>
      <c r="AT465" s="156">
        <f t="shared" ref="AT465:AT466" si="8018">$H465</f>
        <v>0</v>
      </c>
      <c r="AU465" s="157" t="e">
        <f t="shared" ref="AU465:AU466" si="8019">AH465/AG465</f>
        <v>#DIV/0!</v>
      </c>
      <c r="AV465" s="56">
        <f t="shared" si="8014"/>
        <v>0</v>
      </c>
      <c r="AW465" s="56">
        <f t="shared" si="8014"/>
        <v>0</v>
      </c>
      <c r="AX465" s="57">
        <f t="shared" ref="AX465:AX466" si="8020">SUM(AV465/12*$B$2)</f>
        <v>0</v>
      </c>
      <c r="AY465" s="57">
        <f t="shared" ref="AY465:AY466" si="8021">SUM(AW465/12*$B$2)</f>
        <v>0</v>
      </c>
      <c r="AZ465" s="56">
        <f t="shared" ref="AZ465:BE465" si="8022">SUM(AZ466,AZ472)</f>
        <v>0</v>
      </c>
      <c r="BA465" s="56">
        <f t="shared" si="8022"/>
        <v>0</v>
      </c>
      <c r="BB465" s="56">
        <f t="shared" si="8022"/>
        <v>0</v>
      </c>
      <c r="BC465" s="56">
        <f t="shared" si="8022"/>
        <v>0</v>
      </c>
      <c r="BD465" s="56">
        <f t="shared" si="8022"/>
        <v>0</v>
      </c>
      <c r="BE465" s="56">
        <f t="shared" si="8022"/>
        <v>0</v>
      </c>
      <c r="BF465" s="59">
        <f t="shared" si="7201"/>
        <v>0</v>
      </c>
      <c r="BG465" s="59">
        <f t="shared" si="7202"/>
        <v>0</v>
      </c>
      <c r="BH465" s="59">
        <f t="shared" si="7203"/>
        <v>0</v>
      </c>
      <c r="BI465" s="72">
        <f t="shared" si="7151"/>
        <v>0</v>
      </c>
      <c r="BJ465" s="72">
        <f t="shared" si="7253"/>
        <v>0</v>
      </c>
      <c r="BK465" s="307"/>
      <c r="BL465" s="307"/>
      <c r="BM465" s="156">
        <f t="shared" ref="BM465:BM466" si="8023">$H465</f>
        <v>0</v>
      </c>
      <c r="BN465" s="157" t="e">
        <f t="shared" ref="BN465:BN466" si="8024">BA465/AZ465</f>
        <v>#DIV/0!</v>
      </c>
      <c r="BO465" s="56">
        <f t="shared" si="8014"/>
        <v>0</v>
      </c>
      <c r="BP465" s="56">
        <f t="shared" si="8014"/>
        <v>0</v>
      </c>
      <c r="BQ465" s="57">
        <f t="shared" ref="BQ465:BQ466" si="8025">SUM(BO465/12*$B$2)</f>
        <v>0</v>
      </c>
      <c r="BR465" s="57">
        <f t="shared" ref="BR465:BR466" si="8026">SUM(BP465/12*$B$2)</f>
        <v>0</v>
      </c>
      <c r="BS465" s="56">
        <f t="shared" ref="BS465:BX465" si="8027">SUM(BS466,BS472)</f>
        <v>0</v>
      </c>
      <c r="BT465" s="56">
        <f t="shared" si="8027"/>
        <v>0</v>
      </c>
      <c r="BU465" s="56">
        <f t="shared" si="8027"/>
        <v>0</v>
      </c>
      <c r="BV465" s="56">
        <f t="shared" si="8027"/>
        <v>0</v>
      </c>
      <c r="BW465" s="56">
        <f t="shared" si="8027"/>
        <v>0</v>
      </c>
      <c r="BX465" s="56">
        <f t="shared" si="8027"/>
        <v>0</v>
      </c>
      <c r="BY465" s="59">
        <f t="shared" si="7254"/>
        <v>0</v>
      </c>
      <c r="BZ465" s="59">
        <f t="shared" si="7205"/>
        <v>0</v>
      </c>
      <c r="CA465" s="59">
        <f t="shared" si="7206"/>
        <v>0</v>
      </c>
      <c r="CB465" s="72">
        <f t="shared" si="7207"/>
        <v>0</v>
      </c>
      <c r="CC465" s="72">
        <f t="shared" si="7255"/>
        <v>0</v>
      </c>
      <c r="CD465" s="307"/>
      <c r="CE465" s="307"/>
      <c r="CF465" s="156">
        <f t="shared" ref="CF465:CF466" si="8028">$H465</f>
        <v>0</v>
      </c>
      <c r="CG465" s="157" t="e">
        <f t="shared" ref="CG465:CG466" si="8029">BT465/BS465</f>
        <v>#DIV/0!</v>
      </c>
      <c r="CH465" s="56">
        <f t="shared" si="8014"/>
        <v>10</v>
      </c>
      <c r="CI465" s="56">
        <f t="shared" si="8014"/>
        <v>2317143.4800000004</v>
      </c>
      <c r="CJ465" s="57">
        <f t="shared" ref="CJ465:CJ466" si="8030">SUM(CH465/12*$B$2)</f>
        <v>8.3333333333333339</v>
      </c>
      <c r="CK465" s="57">
        <f t="shared" ref="CK465:CK466" si="8031">SUM(CI465/12*$B$2)</f>
        <v>1930952.9000000004</v>
      </c>
      <c r="CL465" s="56">
        <f t="shared" ref="CL465:CQ465" si="8032">SUM(CL466,CL472)</f>
        <v>2</v>
      </c>
      <c r="CM465" s="56">
        <f t="shared" si="8032"/>
        <v>463428.7</v>
      </c>
      <c r="CN465" s="56">
        <f t="shared" si="8032"/>
        <v>14</v>
      </c>
      <c r="CO465" s="56">
        <f t="shared" si="8032"/>
        <v>0</v>
      </c>
      <c r="CP465" s="56">
        <f t="shared" si="8032"/>
        <v>0</v>
      </c>
      <c r="CQ465" s="56">
        <f t="shared" si="8032"/>
        <v>0</v>
      </c>
      <c r="CR465" s="59">
        <f t="shared" si="7208"/>
        <v>2</v>
      </c>
      <c r="CS465" s="59">
        <f t="shared" si="7209"/>
        <v>463428.7</v>
      </c>
      <c r="CT465" s="59">
        <f t="shared" si="7210"/>
        <v>14</v>
      </c>
      <c r="CU465" s="72">
        <f t="shared" ref="CU465:CU466" si="8033">CL465-CH465</f>
        <v>-8</v>
      </c>
      <c r="CV465" s="72">
        <f t="shared" ref="CV465:CV466" si="8034">CM465-CI465</f>
        <v>-1853714.7800000005</v>
      </c>
      <c r="CW465" s="308">
        <f t="shared" ref="CW465:CW466" si="8035">CL465/CH465</f>
        <v>0.2</v>
      </c>
      <c r="CX465" s="308">
        <f t="shared" ref="CX465:CX466" si="8036">CM465/CI465</f>
        <v>0.20000000172626337</v>
      </c>
      <c r="CY465" s="156">
        <f t="shared" ref="CY465:CY466" si="8037">$H465</f>
        <v>0</v>
      </c>
      <c r="CZ465" s="157">
        <f t="shared" ref="CZ465:CZ466" si="8038">CM465/CL465</f>
        <v>231714.35</v>
      </c>
      <c r="DA465" s="56">
        <f t="shared" ref="DA465:DB465" si="8039">SUM(DA466,DA472)</f>
        <v>0</v>
      </c>
      <c r="DB465" s="56">
        <f t="shared" si="8039"/>
        <v>0</v>
      </c>
      <c r="DC465" s="57">
        <f t="shared" ref="DC465:DC466" si="8040">SUM(DA465/12*$B$2)</f>
        <v>0</v>
      </c>
      <c r="DD465" s="57">
        <f t="shared" ref="DD465:DD466" si="8041">SUM(DB465/12*$B$2)</f>
        <v>0</v>
      </c>
      <c r="DE465" s="56">
        <f t="shared" ref="DE465:DJ465" si="8042">SUM(DE466,DE472)</f>
        <v>0</v>
      </c>
      <c r="DF465" s="56">
        <f t="shared" si="8042"/>
        <v>0</v>
      </c>
      <c r="DG465" s="56">
        <f t="shared" si="8042"/>
        <v>0</v>
      </c>
      <c r="DH465" s="56">
        <f t="shared" si="8042"/>
        <v>0</v>
      </c>
      <c r="DI465" s="56">
        <f t="shared" si="8042"/>
        <v>0</v>
      </c>
      <c r="DJ465" s="56">
        <f t="shared" si="8042"/>
        <v>0</v>
      </c>
      <c r="DK465" s="87">
        <f t="shared" si="7211"/>
        <v>0</v>
      </c>
      <c r="DL465" s="59">
        <f t="shared" si="7212"/>
        <v>0</v>
      </c>
      <c r="DM465" s="59">
        <f t="shared" si="7213"/>
        <v>0</v>
      </c>
      <c r="DN465" s="72">
        <f t="shared" si="7214"/>
        <v>0</v>
      </c>
      <c r="DO465" s="72">
        <f t="shared" si="7258"/>
        <v>0</v>
      </c>
      <c r="DP465" s="307"/>
      <c r="DQ465" s="307"/>
      <c r="DR465" s="156">
        <f t="shared" ref="DR465:DR466" si="8043">$H465</f>
        <v>0</v>
      </c>
      <c r="DS465" s="157" t="e">
        <f t="shared" ref="DS465:DS466" si="8044">DF465/DE465</f>
        <v>#DIV/0!</v>
      </c>
      <c r="DT465" s="56">
        <f t="shared" ref="DT465:EN465" si="8045">SUM(DT466,DT472)</f>
        <v>0</v>
      </c>
      <c r="DU465" s="56">
        <f t="shared" si="8045"/>
        <v>0</v>
      </c>
      <c r="DV465" s="57">
        <f t="shared" ref="DV465:DV466" si="8046">SUM(DT465/12*$B$2)</f>
        <v>0</v>
      </c>
      <c r="DW465" s="57">
        <f t="shared" ref="DW465:DW466" si="8047">SUM(DU465/12*$B$2)</f>
        <v>0</v>
      </c>
      <c r="DX465" s="56">
        <f t="shared" ref="DX465:EC465" si="8048">SUM(DX466,DX472)</f>
        <v>0</v>
      </c>
      <c r="DY465" s="56">
        <f t="shared" si="8048"/>
        <v>0</v>
      </c>
      <c r="DZ465" s="56">
        <f t="shared" si="8048"/>
        <v>0</v>
      </c>
      <c r="EA465" s="56">
        <f t="shared" si="8048"/>
        <v>0</v>
      </c>
      <c r="EB465" s="56">
        <f t="shared" si="8048"/>
        <v>0</v>
      </c>
      <c r="EC465" s="56">
        <f t="shared" si="8048"/>
        <v>0</v>
      </c>
      <c r="ED465" s="87">
        <f t="shared" si="7215"/>
        <v>0</v>
      </c>
      <c r="EE465" s="59">
        <f t="shared" si="7216"/>
        <v>0</v>
      </c>
      <c r="EF465" s="59">
        <f t="shared" si="7217"/>
        <v>0</v>
      </c>
      <c r="EG465" s="72">
        <f t="shared" si="7218"/>
        <v>0</v>
      </c>
      <c r="EH465" s="72">
        <f t="shared" si="7259"/>
        <v>0</v>
      </c>
      <c r="EI465" s="307"/>
      <c r="EJ465" s="307"/>
      <c r="EK465" s="156">
        <f t="shared" ref="EK465:EK466" si="8049">$H465</f>
        <v>0</v>
      </c>
      <c r="EL465" s="157" t="e">
        <f t="shared" ref="EL465:EL466" si="8050">DY465/DX465</f>
        <v>#DIV/0!</v>
      </c>
      <c r="EM465" s="56">
        <f t="shared" si="8045"/>
        <v>0</v>
      </c>
      <c r="EN465" s="56">
        <f t="shared" si="8045"/>
        <v>0</v>
      </c>
      <c r="EO465" s="57">
        <f t="shared" ref="EO465:EO466" si="8051">SUM(EM465/12*$B$2)</f>
        <v>0</v>
      </c>
      <c r="EP465" s="57">
        <f t="shared" ref="EP465:EP466" si="8052">SUM(EN465/12*$B$2)</f>
        <v>0</v>
      </c>
      <c r="EQ465" s="56">
        <f t="shared" ref="EQ465:EV465" si="8053">SUM(EQ466,EQ472)</f>
        <v>0</v>
      </c>
      <c r="ER465" s="56">
        <f t="shared" si="8053"/>
        <v>0</v>
      </c>
      <c r="ES465" s="56">
        <f t="shared" si="8053"/>
        <v>0</v>
      </c>
      <c r="ET465" s="56">
        <f t="shared" si="8053"/>
        <v>0</v>
      </c>
      <c r="EU465" s="56">
        <f t="shared" si="8053"/>
        <v>0</v>
      </c>
      <c r="EV465" s="56">
        <f t="shared" si="8053"/>
        <v>0</v>
      </c>
      <c r="EW465" s="87">
        <f t="shared" si="7260"/>
        <v>0</v>
      </c>
      <c r="EX465" s="59">
        <f t="shared" si="7261"/>
        <v>0</v>
      </c>
      <c r="EY465" s="59">
        <f t="shared" si="7262"/>
        <v>0</v>
      </c>
      <c r="EZ465" s="72">
        <f t="shared" si="7263"/>
        <v>0</v>
      </c>
      <c r="FA465" s="72">
        <f t="shared" si="7264"/>
        <v>0</v>
      </c>
      <c r="FB465" s="307"/>
      <c r="FC465" s="307"/>
      <c r="FD465" s="156">
        <f t="shared" ref="FD465:FD466" si="8054">$H465</f>
        <v>0</v>
      </c>
      <c r="FE465" s="157" t="e">
        <f t="shared" ref="FE465:FE466" si="8055">ER465/EQ465</f>
        <v>#DIV/0!</v>
      </c>
      <c r="FF465" s="56">
        <f t="shared" ref="FF465:GS465" si="8056">SUM(FF466,FF472)</f>
        <v>0</v>
      </c>
      <c r="FG465" s="56">
        <f t="shared" si="8056"/>
        <v>0</v>
      </c>
      <c r="FH465" s="57">
        <f t="shared" ref="FH465:FH466" si="8057">SUM(FF465/12*$B$2)</f>
        <v>0</v>
      </c>
      <c r="FI465" s="57">
        <f t="shared" ref="FI465:FI466" si="8058">SUM(FG465/12*$B$2)</f>
        <v>0</v>
      </c>
      <c r="FJ465" s="56">
        <f t="shared" ref="FJ465:FO465" si="8059">SUM(FJ466,FJ472)</f>
        <v>0</v>
      </c>
      <c r="FK465" s="56">
        <f t="shared" si="8059"/>
        <v>0</v>
      </c>
      <c r="FL465" s="56">
        <f t="shared" si="8059"/>
        <v>0</v>
      </c>
      <c r="FM465" s="56">
        <f t="shared" si="8059"/>
        <v>0</v>
      </c>
      <c r="FN465" s="56">
        <f t="shared" si="8059"/>
        <v>0</v>
      </c>
      <c r="FO465" s="56">
        <f t="shared" si="8059"/>
        <v>0</v>
      </c>
      <c r="FP465" s="87">
        <f t="shared" si="7265"/>
        <v>0</v>
      </c>
      <c r="FQ465" s="59">
        <f t="shared" si="7266"/>
        <v>0</v>
      </c>
      <c r="FR465" s="59">
        <f t="shared" si="7267"/>
        <v>0</v>
      </c>
      <c r="FS465" s="72">
        <f t="shared" si="7268"/>
        <v>0</v>
      </c>
      <c r="FT465" s="72">
        <f t="shared" si="7269"/>
        <v>0</v>
      </c>
      <c r="FU465" s="307"/>
      <c r="FV465" s="307"/>
      <c r="FW465" s="156">
        <f t="shared" ref="FW465:FW466" si="8060">$H465</f>
        <v>0</v>
      </c>
      <c r="FX465" s="157" t="e">
        <f t="shared" ref="FX465:FX466" si="8061">FK465/FJ465</f>
        <v>#DIV/0!</v>
      </c>
      <c r="FY465" s="56">
        <f t="shared" si="8056"/>
        <v>0</v>
      </c>
      <c r="FZ465" s="56">
        <f t="shared" si="8056"/>
        <v>0</v>
      </c>
      <c r="GA465" s="57">
        <f t="shared" ref="GA465:GA466" si="8062">SUM(FY465/12*$B$2)</f>
        <v>0</v>
      </c>
      <c r="GB465" s="57">
        <f t="shared" ref="GB465:GB466" si="8063">SUM(FZ465/12*$B$2)</f>
        <v>0</v>
      </c>
      <c r="GC465" s="56">
        <f t="shared" ref="GC465:GH465" si="8064">SUM(GC466,GC472)</f>
        <v>0</v>
      </c>
      <c r="GD465" s="56">
        <f t="shared" si="8064"/>
        <v>0</v>
      </c>
      <c r="GE465" s="56">
        <f t="shared" si="8064"/>
        <v>0</v>
      </c>
      <c r="GF465" s="56">
        <f t="shared" si="8064"/>
        <v>0</v>
      </c>
      <c r="GG465" s="56">
        <f t="shared" si="8064"/>
        <v>0</v>
      </c>
      <c r="GH465" s="56">
        <f t="shared" si="8064"/>
        <v>0</v>
      </c>
      <c r="GI465" s="87">
        <f t="shared" si="7270"/>
        <v>0</v>
      </c>
      <c r="GJ465" s="59">
        <f t="shared" si="7271"/>
        <v>0</v>
      </c>
      <c r="GK465" s="59">
        <f t="shared" si="7272"/>
        <v>0</v>
      </c>
      <c r="GL465" s="72">
        <f t="shared" si="7273"/>
        <v>0</v>
      </c>
      <c r="GM465" s="72">
        <f t="shared" si="7274"/>
        <v>0</v>
      </c>
      <c r="GN465" s="307"/>
      <c r="GO465" s="307"/>
      <c r="GP465" s="156">
        <f t="shared" ref="GP465:GP466" si="8065">$H465</f>
        <v>0</v>
      </c>
      <c r="GQ465" s="157" t="e">
        <f t="shared" ref="GQ465:GQ466" si="8066">GD465/GC465</f>
        <v>#DIV/0!</v>
      </c>
      <c r="GR465" s="56">
        <f t="shared" si="8056"/>
        <v>0</v>
      </c>
      <c r="GS465" s="56">
        <f t="shared" si="8056"/>
        <v>0</v>
      </c>
      <c r="GT465" s="57">
        <f t="shared" ref="GT465:GT466" si="8067">SUM(GR465/12*$B$2)</f>
        <v>0</v>
      </c>
      <c r="GU465" s="57">
        <f t="shared" ref="GU465:GU466" si="8068">SUM(GS465/12*$B$2)</f>
        <v>0</v>
      </c>
      <c r="GV465" s="56">
        <f t="shared" ref="GV465:HA465" si="8069">SUM(GV466,GV472)</f>
        <v>0</v>
      </c>
      <c r="GW465" s="56">
        <f t="shared" si="8069"/>
        <v>0</v>
      </c>
      <c r="GX465" s="56">
        <f t="shared" si="8069"/>
        <v>0</v>
      </c>
      <c r="GY465" s="56">
        <f t="shared" si="8069"/>
        <v>0</v>
      </c>
      <c r="GZ465" s="56">
        <f t="shared" si="8069"/>
        <v>0</v>
      </c>
      <c r="HA465" s="56">
        <f t="shared" si="8069"/>
        <v>0</v>
      </c>
      <c r="HB465" s="87">
        <f t="shared" si="7234"/>
        <v>0</v>
      </c>
      <c r="HC465" s="59">
        <f t="shared" si="7235"/>
        <v>0</v>
      </c>
      <c r="HD465" s="59">
        <f t="shared" si="7236"/>
        <v>0</v>
      </c>
      <c r="HE465" s="72">
        <f t="shared" si="7237"/>
        <v>0</v>
      </c>
      <c r="HF465" s="72">
        <f t="shared" si="7275"/>
        <v>0</v>
      </c>
      <c r="HG465" s="307"/>
      <c r="HH465" s="307"/>
      <c r="HI465" s="156">
        <f t="shared" ref="HI465:HI466" si="8070">$H465</f>
        <v>0</v>
      </c>
      <c r="HJ465" s="157" t="e">
        <f t="shared" ref="HJ465:HJ466" si="8071">GW465/GV465</f>
        <v>#DIV/0!</v>
      </c>
      <c r="HK465" s="56">
        <f t="shared" ref="HK465:IX465" si="8072">SUM(HK466,HK472)</f>
        <v>0</v>
      </c>
      <c r="HL465" s="56">
        <f t="shared" si="8072"/>
        <v>0</v>
      </c>
      <c r="HM465" s="57">
        <f t="shared" ref="HM465:HM466" si="8073">SUM(HK465/12*$B$2)</f>
        <v>0</v>
      </c>
      <c r="HN465" s="57">
        <f t="shared" ref="HN465:HN466" si="8074">SUM(HL465/12*$B$2)</f>
        <v>0</v>
      </c>
      <c r="HO465" s="56">
        <f t="shared" ref="HO465:HT465" si="8075">SUM(HO466,HO472)</f>
        <v>0</v>
      </c>
      <c r="HP465" s="56">
        <f t="shared" si="8075"/>
        <v>0</v>
      </c>
      <c r="HQ465" s="56">
        <f t="shared" si="8075"/>
        <v>0</v>
      </c>
      <c r="HR465" s="56">
        <f t="shared" si="8075"/>
        <v>0</v>
      </c>
      <c r="HS465" s="56">
        <f t="shared" si="8075"/>
        <v>0</v>
      </c>
      <c r="HT465" s="56">
        <f t="shared" si="8075"/>
        <v>0</v>
      </c>
      <c r="HU465" s="87">
        <f t="shared" si="7238"/>
        <v>0</v>
      </c>
      <c r="HV465" s="59">
        <f t="shared" si="7239"/>
        <v>0</v>
      </c>
      <c r="HW465" s="59">
        <f t="shared" si="7240"/>
        <v>0</v>
      </c>
      <c r="HX465" s="72">
        <f t="shared" si="7241"/>
        <v>0</v>
      </c>
      <c r="HY465" s="72">
        <f t="shared" si="7276"/>
        <v>0</v>
      </c>
      <c r="HZ465" s="307"/>
      <c r="IA465" s="307"/>
      <c r="IB465" s="156">
        <f t="shared" ref="IB465:IB466" si="8076">$H465</f>
        <v>0</v>
      </c>
      <c r="IC465" s="157" t="e">
        <f t="shared" ref="IC465:IC466" si="8077">HP465/HO465</f>
        <v>#DIV/0!</v>
      </c>
      <c r="ID465" s="56">
        <f t="shared" si="8072"/>
        <v>0</v>
      </c>
      <c r="IE465" s="56">
        <f t="shared" si="8072"/>
        <v>0</v>
      </c>
      <c r="IF465" s="57">
        <f t="shared" ref="IF465:IF466" si="8078">SUM(ID465/12*$B$2)</f>
        <v>0</v>
      </c>
      <c r="IG465" s="57">
        <f t="shared" ref="IG465:IG466" si="8079">SUM(IE465/12*$B$2)</f>
        <v>0</v>
      </c>
      <c r="IH465" s="56">
        <f t="shared" ref="IH465:IM465" si="8080">SUM(IH466,IH472)</f>
        <v>0</v>
      </c>
      <c r="II465" s="56">
        <f t="shared" si="8080"/>
        <v>0</v>
      </c>
      <c r="IJ465" s="56">
        <f t="shared" si="8080"/>
        <v>0</v>
      </c>
      <c r="IK465" s="56">
        <f t="shared" si="8080"/>
        <v>0</v>
      </c>
      <c r="IL465" s="56">
        <f t="shared" si="8080"/>
        <v>0</v>
      </c>
      <c r="IM465" s="56">
        <f t="shared" si="8080"/>
        <v>0</v>
      </c>
      <c r="IN465" s="87">
        <f t="shared" si="7242"/>
        <v>0</v>
      </c>
      <c r="IO465" s="59">
        <f t="shared" si="7243"/>
        <v>0</v>
      </c>
      <c r="IP465" s="59">
        <f t="shared" si="7244"/>
        <v>0</v>
      </c>
      <c r="IQ465" s="72">
        <f t="shared" si="7245"/>
        <v>0</v>
      </c>
      <c r="IR465" s="72">
        <f t="shared" si="7277"/>
        <v>0</v>
      </c>
      <c r="IS465" s="307"/>
      <c r="IT465" s="307"/>
      <c r="IU465" s="156">
        <f t="shared" ref="IU465:IU466" si="8081">$H465</f>
        <v>0</v>
      </c>
      <c r="IV465" s="157" t="e">
        <f t="shared" ref="IV465:IV466" si="8082">II465/IH465</f>
        <v>#DIV/0!</v>
      </c>
      <c r="IW465" s="56">
        <f t="shared" si="8072"/>
        <v>0</v>
      </c>
      <c r="IX465" s="56">
        <f t="shared" si="8072"/>
        <v>0</v>
      </c>
      <c r="IY465" s="57">
        <f t="shared" ref="IY465:IY466" si="8083">SUM(IW465/12*$B$2)</f>
        <v>0</v>
      </c>
      <c r="IZ465" s="57">
        <f t="shared" ref="IZ465:IZ466" si="8084">SUM(IX465/12*$B$2)</f>
        <v>0</v>
      </c>
      <c r="JA465" s="56">
        <f t="shared" ref="JA465:JF465" si="8085">SUM(JA466,JA472)</f>
        <v>0</v>
      </c>
      <c r="JB465" s="56">
        <f t="shared" si="8085"/>
        <v>0</v>
      </c>
      <c r="JC465" s="56">
        <f t="shared" si="8085"/>
        <v>0</v>
      </c>
      <c r="JD465" s="56">
        <f t="shared" si="8085"/>
        <v>0</v>
      </c>
      <c r="JE465" s="56">
        <f t="shared" si="8085"/>
        <v>0</v>
      </c>
      <c r="JF465" s="56">
        <f t="shared" si="8085"/>
        <v>0</v>
      </c>
      <c r="JG465" s="87">
        <f t="shared" si="7191"/>
        <v>0</v>
      </c>
      <c r="JH465" s="59">
        <f t="shared" si="7192"/>
        <v>0</v>
      </c>
      <c r="JI465" s="59">
        <f t="shared" si="7193"/>
        <v>0</v>
      </c>
      <c r="JJ465" s="72">
        <f t="shared" si="7194"/>
        <v>0</v>
      </c>
      <c r="JK465" s="72">
        <f t="shared" si="7278"/>
        <v>0</v>
      </c>
      <c r="JL465" s="307"/>
      <c r="JM465" s="307"/>
      <c r="JN465" s="156">
        <f t="shared" ref="JN465:JN466" si="8086">$H465</f>
        <v>0</v>
      </c>
      <c r="JO465" s="157" t="e">
        <f t="shared" ref="JO465:JO466" si="8087">JB465/JA465</f>
        <v>#DIV/0!</v>
      </c>
      <c r="JP465" s="384">
        <f t="shared" ref="JP465:JP466" si="8088">J465+AC465+AV465+BO465+CH465+DA465+DT465+EM465+FF465+FY465+GR465+HK465+ID465+IW465</f>
        <v>10</v>
      </c>
      <c r="JQ465" s="384">
        <f t="shared" ref="JQ465:JQ466" si="8089">K465+AD465+AW465+BP465+CI465+DB465+DU465+EN465+FG465+FZ465+GS465+HL465+IE465+IX465</f>
        <v>2317143.4800000004</v>
      </c>
      <c r="JR465" s="384">
        <f t="shared" ref="JR465:JR466" si="8090">L465+AE465+AX465+BQ465+CJ465+DC465+DV465+EO465+FH465+GA465+GT465+HM465+IF465+IY465</f>
        <v>8.3333333333333339</v>
      </c>
      <c r="JS465" s="384">
        <f t="shared" ref="JS465:JS466" si="8091">M465+AF465+AY465+BR465+CK465+DD465+DW465+EP465+FI465+GB465+GU465+HN465+IG465+IZ465</f>
        <v>1930952.9000000004</v>
      </c>
      <c r="JT465" s="384">
        <f t="shared" ref="JT465:JT471" si="8092">N465+AG465+AZ465+BS465+CL465+DE465+DX465+EQ465+FJ465+GC465+GV465+HO465+IH465+JA465</f>
        <v>2</v>
      </c>
      <c r="JU465" s="384">
        <f t="shared" ref="JU465:JU471" si="8093">O465+AH465+BA465+BT465+CM465+DF465+DY465+ER465+FK465+GD465+GW465+HP465+II465+JB465</f>
        <v>463428.7</v>
      </c>
      <c r="JV465" s="384">
        <f t="shared" ref="JV465:JV471" si="8094">P465+AI465+BB465+BU465+CN465+DG465+DZ465+ES465+FL465+GE465+GX465+HQ465+IJ465+JC465</f>
        <v>14</v>
      </c>
      <c r="JW465" s="384">
        <f t="shared" ref="JW465:JW471" si="8095">Q465+AJ465+BC465+BV465+CO465+DH465+EA465+ET465+FM465+GF465+GY465+HR465+IK465+JD465</f>
        <v>0</v>
      </c>
      <c r="JX465" s="384">
        <f t="shared" ref="JX465:JX471" si="8096">R465+AK465+BD465+BW465+CP465+DI465+EB465+EU465+FN465+GG465+GZ465+HS465+IL465+JE465</f>
        <v>0</v>
      </c>
      <c r="JY465" s="384">
        <f t="shared" ref="JY465:JY471" si="8097">S465+AL465+BE465+BX465+CQ465+DJ465+EC465+EV465+FO465+GH465+HA465+HT465+IM465+JF465</f>
        <v>0</v>
      </c>
      <c r="JZ465" s="384">
        <f t="shared" si="7452"/>
        <v>2</v>
      </c>
      <c r="KA465" s="384">
        <f t="shared" si="7359"/>
        <v>463428.7</v>
      </c>
      <c r="KB465" s="384">
        <f t="shared" si="7360"/>
        <v>14</v>
      </c>
      <c r="KC465" s="72">
        <f t="shared" ref="KC465:KC471" si="8098">JT465-JR465</f>
        <v>-6.3333333333333339</v>
      </c>
      <c r="KD465" s="72">
        <f t="shared" ref="KD465:KD471" si="8099">JU465-JS465</f>
        <v>-1467524.2000000004</v>
      </c>
      <c r="KE465" s="156">
        <f t="shared" ref="KE465:KE466" si="8100">$H465</f>
        <v>0</v>
      </c>
      <c r="KF465" s="157">
        <f t="shared" ref="KF465:KF466" si="8101">JU465/JT465</f>
        <v>231714.35</v>
      </c>
      <c r="KG465" s="309">
        <f>CR465/CJ465</f>
        <v>0.24</v>
      </c>
      <c r="KH465" s="309">
        <f>CS465/CK465</f>
        <v>0.24000000207151606</v>
      </c>
      <c r="KK465" s="626"/>
      <c r="KL465" s="626"/>
      <c r="KM465" s="626"/>
    </row>
    <row r="466" spans="1:299" x14ac:dyDescent="0.2">
      <c r="A466" s="100">
        <v>1</v>
      </c>
      <c r="B466" s="100">
        <v>1</v>
      </c>
      <c r="C466" s="66"/>
      <c r="D466" s="254"/>
      <c r="E466" s="254"/>
      <c r="F466" s="686" t="s">
        <v>314</v>
      </c>
      <c r="G466" s="98">
        <v>66</v>
      </c>
      <c r="H466" s="104">
        <v>231714.34800000003</v>
      </c>
      <c r="I466" s="104">
        <v>242041.69159999999</v>
      </c>
      <c r="J466" s="57">
        <f>VLOOKUP($G466,'ВМП план КС'!$A$8:$AQ$94,14,0)</f>
        <v>0</v>
      </c>
      <c r="K466" s="57">
        <f>VLOOKUP($G466,'ВМП план КС'!$A$8:$AQ$94,15,0)</f>
        <v>0</v>
      </c>
      <c r="L466" s="57">
        <f t="shared" si="8009"/>
        <v>0</v>
      </c>
      <c r="M466" s="57">
        <f t="shared" si="8010"/>
        <v>0</v>
      </c>
      <c r="N466" s="56">
        <f>SUM(N467:N471)</f>
        <v>0</v>
      </c>
      <c r="O466" s="56">
        <f t="shared" ref="O466:S466" si="8102">SUM(O467:O471)</f>
        <v>0</v>
      </c>
      <c r="P466" s="56">
        <f t="shared" si="8102"/>
        <v>0</v>
      </c>
      <c r="Q466" s="56">
        <f t="shared" si="8102"/>
        <v>0</v>
      </c>
      <c r="R466" s="56">
        <f t="shared" si="8102"/>
        <v>0</v>
      </c>
      <c r="S466" s="56">
        <f t="shared" si="8102"/>
        <v>0</v>
      </c>
      <c r="T466" s="59">
        <f t="shared" si="7608"/>
        <v>0</v>
      </c>
      <c r="U466" s="59">
        <f t="shared" si="7609"/>
        <v>0</v>
      </c>
      <c r="V466" s="59">
        <f t="shared" si="7610"/>
        <v>0</v>
      </c>
      <c r="W466" s="72">
        <f t="shared" si="7611"/>
        <v>0</v>
      </c>
      <c r="X466" s="72">
        <f t="shared" si="7612"/>
        <v>0</v>
      </c>
      <c r="Y466" s="307"/>
      <c r="Z466" s="307"/>
      <c r="AA466" s="156">
        <f t="shared" si="8012"/>
        <v>231714.34800000003</v>
      </c>
      <c r="AB466" s="157" t="e">
        <f t="shared" si="8013"/>
        <v>#DIV/0!</v>
      </c>
      <c r="AC466" s="57">
        <f>VLOOKUP($G466,'ВМП план КС'!$A$8:$AQ$93,12,0)</f>
        <v>0</v>
      </c>
      <c r="AD466" s="57">
        <f>VLOOKUP($G466,'ВМП план КС'!$A$8:$AQ$93,13,0)</f>
        <v>0</v>
      </c>
      <c r="AE466" s="57">
        <f t="shared" si="8015"/>
        <v>0</v>
      </c>
      <c r="AF466" s="57">
        <f t="shared" si="8016"/>
        <v>0</v>
      </c>
      <c r="AG466" s="56">
        <f>SUM(AG467:AG471)</f>
        <v>0</v>
      </c>
      <c r="AH466" s="56">
        <f t="shared" ref="AH466" si="8103">SUM(AH467:AH471)</f>
        <v>0</v>
      </c>
      <c r="AI466" s="56">
        <f t="shared" ref="AI466" si="8104">SUM(AI467:AI471)</f>
        <v>0</v>
      </c>
      <c r="AJ466" s="56">
        <f t="shared" ref="AJ466" si="8105">SUM(AJ467:AJ471)</f>
        <v>0</v>
      </c>
      <c r="AK466" s="56">
        <f t="shared" ref="AK466" si="8106">SUM(AK467:AK471)</f>
        <v>0</v>
      </c>
      <c r="AL466" s="56">
        <f t="shared" ref="AL466" si="8107">SUM(AL467:AL471)</f>
        <v>0</v>
      </c>
      <c r="AM466" s="59">
        <f t="shared" si="7248"/>
        <v>0</v>
      </c>
      <c r="AN466" s="59">
        <f t="shared" si="7249"/>
        <v>0</v>
      </c>
      <c r="AO466" s="59">
        <f t="shared" si="7250"/>
        <v>0</v>
      </c>
      <c r="AP466" s="72">
        <f t="shared" si="7251"/>
        <v>0</v>
      </c>
      <c r="AQ466" s="72">
        <f t="shared" si="7252"/>
        <v>0</v>
      </c>
      <c r="AR466" s="307"/>
      <c r="AS466" s="307"/>
      <c r="AT466" s="156">
        <f t="shared" si="8018"/>
        <v>231714.34800000003</v>
      </c>
      <c r="AU466" s="157" t="e">
        <f t="shared" si="8019"/>
        <v>#DIV/0!</v>
      </c>
      <c r="AV466" s="57">
        <f>VLOOKUP($G466,'ВМП план КС'!$A$8:$AQ$93,16,0)</f>
        <v>0</v>
      </c>
      <c r="AW466" s="57">
        <f>VLOOKUP($G466,'ВМП план КС'!$A$8:$AQ$93,17,0)</f>
        <v>0</v>
      </c>
      <c r="AX466" s="57">
        <f t="shared" si="8020"/>
        <v>0</v>
      </c>
      <c r="AY466" s="57">
        <f t="shared" si="8021"/>
        <v>0</v>
      </c>
      <c r="AZ466" s="56">
        <f>SUM(AZ467:AZ471)</f>
        <v>0</v>
      </c>
      <c r="BA466" s="56">
        <f t="shared" ref="BA466" si="8108">SUM(BA467:BA471)</f>
        <v>0</v>
      </c>
      <c r="BB466" s="56">
        <f t="shared" ref="BB466" si="8109">SUM(BB467:BB471)</f>
        <v>0</v>
      </c>
      <c r="BC466" s="56">
        <f t="shared" ref="BC466" si="8110">SUM(BC467:BC471)</f>
        <v>0</v>
      </c>
      <c r="BD466" s="56">
        <f t="shared" ref="BD466" si="8111">SUM(BD467:BD471)</f>
        <v>0</v>
      </c>
      <c r="BE466" s="56">
        <f t="shared" ref="BE466" si="8112">SUM(BE467:BE471)</f>
        <v>0</v>
      </c>
      <c r="BF466" s="59">
        <f t="shared" si="7201"/>
        <v>0</v>
      </c>
      <c r="BG466" s="59">
        <f t="shared" si="7202"/>
        <v>0</v>
      </c>
      <c r="BH466" s="59">
        <f t="shared" si="7203"/>
        <v>0</v>
      </c>
      <c r="BI466" s="72">
        <f t="shared" si="7151"/>
        <v>0</v>
      </c>
      <c r="BJ466" s="72">
        <f t="shared" si="7253"/>
        <v>0</v>
      </c>
      <c r="BK466" s="307"/>
      <c r="BL466" s="307"/>
      <c r="BM466" s="156">
        <f t="shared" si="8023"/>
        <v>231714.34800000003</v>
      </c>
      <c r="BN466" s="157" t="e">
        <f t="shared" si="8024"/>
        <v>#DIV/0!</v>
      </c>
      <c r="BO466" s="57">
        <f>VLOOKUP($G466,'ВМП план КС'!$A$8:$AQ$93,18,0)</f>
        <v>0</v>
      </c>
      <c r="BP466" s="57">
        <f>VLOOKUP($G466,'ВМП план КС'!$A$8:$AQ$93,19,0)</f>
        <v>0</v>
      </c>
      <c r="BQ466" s="57">
        <f t="shared" si="8025"/>
        <v>0</v>
      </c>
      <c r="BR466" s="57">
        <f t="shared" si="8026"/>
        <v>0</v>
      </c>
      <c r="BS466" s="56">
        <f>SUM(BS467:BS471)</f>
        <v>0</v>
      </c>
      <c r="BT466" s="56">
        <f t="shared" ref="BT466" si="8113">SUM(BT467:BT471)</f>
        <v>0</v>
      </c>
      <c r="BU466" s="56">
        <f t="shared" ref="BU466" si="8114">SUM(BU467:BU471)</f>
        <v>0</v>
      </c>
      <c r="BV466" s="56">
        <f t="shared" ref="BV466" si="8115">SUM(BV467:BV471)</f>
        <v>0</v>
      </c>
      <c r="BW466" s="56">
        <f t="shared" ref="BW466" si="8116">SUM(BW467:BW471)</f>
        <v>0</v>
      </c>
      <c r="BX466" s="56">
        <f t="shared" ref="BX466" si="8117">SUM(BX467:BX471)</f>
        <v>0</v>
      </c>
      <c r="BY466" s="59">
        <f t="shared" si="7254"/>
        <v>0</v>
      </c>
      <c r="BZ466" s="59">
        <f t="shared" si="7205"/>
        <v>0</v>
      </c>
      <c r="CA466" s="59">
        <f t="shared" si="7206"/>
        <v>0</v>
      </c>
      <c r="CB466" s="72">
        <f t="shared" si="7207"/>
        <v>0</v>
      </c>
      <c r="CC466" s="72">
        <f t="shared" si="7255"/>
        <v>0</v>
      </c>
      <c r="CD466" s="307"/>
      <c r="CE466" s="307"/>
      <c r="CF466" s="156">
        <f t="shared" si="8028"/>
        <v>231714.34800000003</v>
      </c>
      <c r="CG466" s="157" t="e">
        <f t="shared" si="8029"/>
        <v>#DIV/0!</v>
      </c>
      <c r="CH466" s="57">
        <f>VLOOKUP($G466,'ВМП план КС'!$A$8:$AQ$93,10,0)</f>
        <v>10</v>
      </c>
      <c r="CI466" s="57">
        <f>VLOOKUP($G466,'ВМП план КС'!$A$8:$AQ$93,11,0)</f>
        <v>2317143.4800000004</v>
      </c>
      <c r="CJ466" s="57">
        <f t="shared" si="8030"/>
        <v>8.3333333333333339</v>
      </c>
      <c r="CK466" s="57">
        <f t="shared" si="8031"/>
        <v>1930952.9000000004</v>
      </c>
      <c r="CL466" s="56">
        <f>SUM(CL467:CL471)</f>
        <v>2</v>
      </c>
      <c r="CM466" s="56">
        <f t="shared" ref="CM466" si="8118">SUM(CM467:CM471)</f>
        <v>463428.7</v>
      </c>
      <c r="CN466" s="56">
        <f t="shared" ref="CN466" si="8119">SUM(CN467:CN471)</f>
        <v>14</v>
      </c>
      <c r="CO466" s="56">
        <f t="shared" ref="CO466" si="8120">SUM(CO467:CO471)</f>
        <v>0</v>
      </c>
      <c r="CP466" s="56">
        <f t="shared" ref="CP466" si="8121">SUM(CP467:CP471)</f>
        <v>0</v>
      </c>
      <c r="CQ466" s="56">
        <f t="shared" ref="CQ466" si="8122">SUM(CQ467:CQ471)</f>
        <v>0</v>
      </c>
      <c r="CR466" s="59">
        <f t="shared" si="7208"/>
        <v>2</v>
      </c>
      <c r="CS466" s="59">
        <f t="shared" si="7209"/>
        <v>463428.7</v>
      </c>
      <c r="CT466" s="59">
        <f t="shared" si="7210"/>
        <v>14</v>
      </c>
      <c r="CU466" s="72">
        <f t="shared" si="8033"/>
        <v>-8</v>
      </c>
      <c r="CV466" s="72">
        <f t="shared" si="8034"/>
        <v>-1853714.7800000005</v>
      </c>
      <c r="CW466" s="308">
        <f t="shared" si="8035"/>
        <v>0.2</v>
      </c>
      <c r="CX466" s="308">
        <f t="shared" si="8036"/>
        <v>0.20000000172626337</v>
      </c>
      <c r="CY466" s="156">
        <f t="shared" si="8037"/>
        <v>231714.34800000003</v>
      </c>
      <c r="CZ466" s="157">
        <f t="shared" si="8038"/>
        <v>231714.35</v>
      </c>
      <c r="DA466" s="57">
        <f>VLOOKUP($G466,'ВМП план КС'!$A$8:$AQ$93,26,0)</f>
        <v>0</v>
      </c>
      <c r="DB466" s="57">
        <f>VLOOKUP($G466,'ВМП план КС'!$A$8:$AQ$93,27,0)</f>
        <v>0</v>
      </c>
      <c r="DC466" s="57">
        <f t="shared" si="8040"/>
        <v>0</v>
      </c>
      <c r="DD466" s="57">
        <f t="shared" si="8041"/>
        <v>0</v>
      </c>
      <c r="DE466" s="56">
        <f>SUM(DE467:DE471)</f>
        <v>0</v>
      </c>
      <c r="DF466" s="56">
        <f t="shared" ref="DF466" si="8123">SUM(DF467:DF471)</f>
        <v>0</v>
      </c>
      <c r="DG466" s="56">
        <f t="shared" ref="DG466" si="8124">SUM(DG467:DG471)</f>
        <v>0</v>
      </c>
      <c r="DH466" s="56">
        <f t="shared" ref="DH466" si="8125">SUM(DH467:DH471)</f>
        <v>0</v>
      </c>
      <c r="DI466" s="56">
        <f t="shared" ref="DI466" si="8126">SUM(DI467:DI471)</f>
        <v>0</v>
      </c>
      <c r="DJ466" s="56">
        <f t="shared" ref="DJ466" si="8127">SUM(DJ467:DJ471)</f>
        <v>0</v>
      </c>
      <c r="DK466" s="87">
        <f t="shared" si="7211"/>
        <v>0</v>
      </c>
      <c r="DL466" s="59">
        <f t="shared" si="7212"/>
        <v>0</v>
      </c>
      <c r="DM466" s="59">
        <f t="shared" si="7213"/>
        <v>0</v>
      </c>
      <c r="DN466" s="72">
        <f t="shared" si="7214"/>
        <v>0</v>
      </c>
      <c r="DO466" s="72">
        <f t="shared" si="7258"/>
        <v>0</v>
      </c>
      <c r="DP466" s="307"/>
      <c r="DQ466" s="307"/>
      <c r="DR466" s="156">
        <f t="shared" si="8043"/>
        <v>231714.34800000003</v>
      </c>
      <c r="DS466" s="157" t="e">
        <f t="shared" si="8044"/>
        <v>#DIV/0!</v>
      </c>
      <c r="DT466" s="57">
        <f>VLOOKUP($G466,'ВМП план КС'!$A$8:$AQ$93,28,0)</f>
        <v>0</v>
      </c>
      <c r="DU466" s="57">
        <f>VLOOKUP($G466,'ВМП план КС'!$A$8:$AQ$93,29,0)</f>
        <v>0</v>
      </c>
      <c r="DV466" s="57">
        <f t="shared" si="8046"/>
        <v>0</v>
      </c>
      <c r="DW466" s="57">
        <f t="shared" si="8047"/>
        <v>0</v>
      </c>
      <c r="DX466" s="56">
        <f>SUM(DX467:DX471)</f>
        <v>0</v>
      </c>
      <c r="DY466" s="56">
        <f t="shared" ref="DY466" si="8128">SUM(DY467:DY471)</f>
        <v>0</v>
      </c>
      <c r="DZ466" s="56">
        <f t="shared" ref="DZ466" si="8129">SUM(DZ467:DZ471)</f>
        <v>0</v>
      </c>
      <c r="EA466" s="56">
        <f t="shared" ref="EA466" si="8130">SUM(EA467:EA471)</f>
        <v>0</v>
      </c>
      <c r="EB466" s="56">
        <f t="shared" ref="EB466" si="8131">SUM(EB467:EB471)</f>
        <v>0</v>
      </c>
      <c r="EC466" s="56">
        <f t="shared" ref="EC466" si="8132">SUM(EC467:EC471)</f>
        <v>0</v>
      </c>
      <c r="ED466" s="87">
        <f t="shared" si="7215"/>
        <v>0</v>
      </c>
      <c r="EE466" s="59">
        <f t="shared" si="7216"/>
        <v>0</v>
      </c>
      <c r="EF466" s="59">
        <f t="shared" si="7217"/>
        <v>0</v>
      </c>
      <c r="EG466" s="72">
        <f t="shared" si="7218"/>
        <v>0</v>
      </c>
      <c r="EH466" s="72">
        <f t="shared" si="7259"/>
        <v>0</v>
      </c>
      <c r="EI466" s="307"/>
      <c r="EJ466" s="307"/>
      <c r="EK466" s="156">
        <f t="shared" si="8049"/>
        <v>231714.34800000003</v>
      </c>
      <c r="EL466" s="157" t="e">
        <f t="shared" si="8050"/>
        <v>#DIV/0!</v>
      </c>
      <c r="EM466" s="112">
        <f>VLOOKUP($G466,'ВМП план КС'!$A$8:$AQ$93,30,0)</f>
        <v>0</v>
      </c>
      <c r="EN466" s="112">
        <f>VLOOKUP($G466,'ВМП план КС'!$A$8:$AQ$93,31,0)</f>
        <v>0</v>
      </c>
      <c r="EO466" s="57">
        <f t="shared" si="8051"/>
        <v>0</v>
      </c>
      <c r="EP466" s="57">
        <f t="shared" si="8052"/>
        <v>0</v>
      </c>
      <c r="EQ466" s="56">
        <f>SUM(EQ467:EQ471)</f>
        <v>0</v>
      </c>
      <c r="ER466" s="56">
        <f t="shared" ref="ER466" si="8133">SUM(ER467:ER471)</f>
        <v>0</v>
      </c>
      <c r="ES466" s="56">
        <f t="shared" ref="ES466" si="8134">SUM(ES467:ES471)</f>
        <v>0</v>
      </c>
      <c r="ET466" s="56">
        <f t="shared" ref="ET466" si="8135">SUM(ET467:ET471)</f>
        <v>0</v>
      </c>
      <c r="EU466" s="56">
        <f t="shared" ref="EU466" si="8136">SUM(EU467:EU471)</f>
        <v>0</v>
      </c>
      <c r="EV466" s="56">
        <f t="shared" ref="EV466" si="8137">SUM(EV467:EV471)</f>
        <v>0</v>
      </c>
      <c r="EW466" s="87">
        <f t="shared" si="7260"/>
        <v>0</v>
      </c>
      <c r="EX466" s="59">
        <f t="shared" si="7261"/>
        <v>0</v>
      </c>
      <c r="EY466" s="59">
        <f t="shared" si="7262"/>
        <v>0</v>
      </c>
      <c r="EZ466" s="72">
        <f t="shared" si="7263"/>
        <v>0</v>
      </c>
      <c r="FA466" s="72">
        <f t="shared" si="7264"/>
        <v>0</v>
      </c>
      <c r="FB466" s="307"/>
      <c r="FC466" s="307"/>
      <c r="FD466" s="156">
        <f t="shared" si="8054"/>
        <v>231714.34800000003</v>
      </c>
      <c r="FE466" s="157" t="e">
        <f t="shared" si="8055"/>
        <v>#DIV/0!</v>
      </c>
      <c r="FF466" s="112">
        <f>VLOOKUP($G466,'ВМП план КС'!$A$8:$AQ$93,32,0)</f>
        <v>0</v>
      </c>
      <c r="FG466" s="112">
        <f>VLOOKUP($G466,'ВМП план КС'!$A$8:$AQ$93,33,0)</f>
        <v>0</v>
      </c>
      <c r="FH466" s="57">
        <f t="shared" si="8057"/>
        <v>0</v>
      </c>
      <c r="FI466" s="57">
        <f t="shared" si="8058"/>
        <v>0</v>
      </c>
      <c r="FJ466" s="56">
        <f>SUM(FJ467:FJ471)</f>
        <v>0</v>
      </c>
      <c r="FK466" s="56">
        <f t="shared" ref="FK466" si="8138">SUM(FK467:FK471)</f>
        <v>0</v>
      </c>
      <c r="FL466" s="56">
        <f t="shared" ref="FL466" si="8139">SUM(FL467:FL471)</f>
        <v>0</v>
      </c>
      <c r="FM466" s="56">
        <f t="shared" ref="FM466" si="8140">SUM(FM467:FM471)</f>
        <v>0</v>
      </c>
      <c r="FN466" s="56">
        <f t="shared" ref="FN466" si="8141">SUM(FN467:FN471)</f>
        <v>0</v>
      </c>
      <c r="FO466" s="56">
        <f t="shared" ref="FO466" si="8142">SUM(FO467:FO471)</f>
        <v>0</v>
      </c>
      <c r="FP466" s="87">
        <f t="shared" si="7265"/>
        <v>0</v>
      </c>
      <c r="FQ466" s="59">
        <f t="shared" si="7266"/>
        <v>0</v>
      </c>
      <c r="FR466" s="59">
        <f t="shared" si="7267"/>
        <v>0</v>
      </c>
      <c r="FS466" s="72">
        <f t="shared" si="7268"/>
        <v>0</v>
      </c>
      <c r="FT466" s="72">
        <f t="shared" si="7269"/>
        <v>0</v>
      </c>
      <c r="FU466" s="307"/>
      <c r="FV466" s="307"/>
      <c r="FW466" s="156">
        <f t="shared" si="8060"/>
        <v>231714.34800000003</v>
      </c>
      <c r="FX466" s="157" t="e">
        <f t="shared" si="8061"/>
        <v>#DIV/0!</v>
      </c>
      <c r="FY466" s="57">
        <f>VLOOKUP($G466,'ВМП план КС'!$A$8:$AQ$93,36,0)</f>
        <v>0</v>
      </c>
      <c r="FZ466" s="57">
        <f>VLOOKUP($G466,'ВМП план КС'!$A$8:$AQ$93,37,0)</f>
        <v>0</v>
      </c>
      <c r="GA466" s="57">
        <f t="shared" si="8062"/>
        <v>0</v>
      </c>
      <c r="GB466" s="57">
        <f t="shared" si="8063"/>
        <v>0</v>
      </c>
      <c r="GC466" s="56">
        <f>SUM(GC467:GC471)</f>
        <v>0</v>
      </c>
      <c r="GD466" s="56">
        <f t="shared" ref="GD466" si="8143">SUM(GD467:GD471)</f>
        <v>0</v>
      </c>
      <c r="GE466" s="56">
        <f t="shared" ref="GE466" si="8144">SUM(GE467:GE471)</f>
        <v>0</v>
      </c>
      <c r="GF466" s="56">
        <f t="shared" ref="GF466" si="8145">SUM(GF467:GF471)</f>
        <v>0</v>
      </c>
      <c r="GG466" s="56">
        <f t="shared" ref="GG466" si="8146">SUM(GG467:GG471)</f>
        <v>0</v>
      </c>
      <c r="GH466" s="56">
        <f t="shared" ref="GH466" si="8147">SUM(GH467:GH471)</f>
        <v>0</v>
      </c>
      <c r="GI466" s="87">
        <f t="shared" si="7270"/>
        <v>0</v>
      </c>
      <c r="GJ466" s="59">
        <f t="shared" si="7271"/>
        <v>0</v>
      </c>
      <c r="GK466" s="59">
        <f t="shared" si="7272"/>
        <v>0</v>
      </c>
      <c r="GL466" s="72">
        <f t="shared" si="7273"/>
        <v>0</v>
      </c>
      <c r="GM466" s="72">
        <f t="shared" si="7274"/>
        <v>0</v>
      </c>
      <c r="GN466" s="307"/>
      <c r="GO466" s="307"/>
      <c r="GP466" s="156">
        <f t="shared" si="8065"/>
        <v>231714.34800000003</v>
      </c>
      <c r="GQ466" s="157" t="e">
        <f t="shared" si="8066"/>
        <v>#DIV/0!</v>
      </c>
      <c r="GR466" s="57">
        <f>VLOOKUP($G466,'ВМП план КС'!$A$8:$AQ$93,38,0)</f>
        <v>0</v>
      </c>
      <c r="GS466" s="57">
        <f>VLOOKUP($G466,'ВМП план КС'!$A$8:$AQ$93,39,0)</f>
        <v>0</v>
      </c>
      <c r="GT466" s="57">
        <f t="shared" si="8067"/>
        <v>0</v>
      </c>
      <c r="GU466" s="57">
        <f t="shared" si="8068"/>
        <v>0</v>
      </c>
      <c r="GV466" s="56">
        <f>SUM(GV467:GV471)</f>
        <v>0</v>
      </c>
      <c r="GW466" s="56">
        <f t="shared" ref="GW466" si="8148">SUM(GW467:GW471)</f>
        <v>0</v>
      </c>
      <c r="GX466" s="56">
        <f t="shared" ref="GX466" si="8149">SUM(GX467:GX471)</f>
        <v>0</v>
      </c>
      <c r="GY466" s="56">
        <f t="shared" ref="GY466" si="8150">SUM(GY467:GY471)</f>
        <v>0</v>
      </c>
      <c r="GZ466" s="56">
        <f t="shared" ref="GZ466" si="8151">SUM(GZ467:GZ471)</f>
        <v>0</v>
      </c>
      <c r="HA466" s="56">
        <f t="shared" ref="HA466" si="8152">SUM(HA467:HA471)</f>
        <v>0</v>
      </c>
      <c r="HB466" s="87">
        <f t="shared" si="7234"/>
        <v>0</v>
      </c>
      <c r="HC466" s="59">
        <f t="shared" si="7235"/>
        <v>0</v>
      </c>
      <c r="HD466" s="59">
        <f t="shared" si="7236"/>
        <v>0</v>
      </c>
      <c r="HE466" s="72">
        <f t="shared" si="7237"/>
        <v>0</v>
      </c>
      <c r="HF466" s="72">
        <f t="shared" si="7275"/>
        <v>0</v>
      </c>
      <c r="HG466" s="307"/>
      <c r="HH466" s="307"/>
      <c r="HI466" s="156">
        <f t="shared" si="8070"/>
        <v>231714.34800000003</v>
      </c>
      <c r="HJ466" s="157" t="e">
        <f t="shared" si="8071"/>
        <v>#DIV/0!</v>
      </c>
      <c r="HK466" s="57">
        <f>VLOOKUP($G466,'ВМП план КС'!$A$8:$AQ$93,40,0)</f>
        <v>0</v>
      </c>
      <c r="HL466" s="57">
        <f>VLOOKUP($G466,'ВМП план КС'!$A$8:$AQ$93,41,0)</f>
        <v>0</v>
      </c>
      <c r="HM466" s="57">
        <f t="shared" si="8073"/>
        <v>0</v>
      </c>
      <c r="HN466" s="57">
        <f t="shared" si="8074"/>
        <v>0</v>
      </c>
      <c r="HO466" s="56">
        <f>SUM(HO467:HO471)</f>
        <v>0</v>
      </c>
      <c r="HP466" s="56">
        <f t="shared" ref="HP466" si="8153">SUM(HP467:HP471)</f>
        <v>0</v>
      </c>
      <c r="HQ466" s="56">
        <f t="shared" ref="HQ466" si="8154">SUM(HQ467:HQ471)</f>
        <v>0</v>
      </c>
      <c r="HR466" s="56">
        <f t="shared" ref="HR466" si="8155">SUM(HR467:HR471)</f>
        <v>0</v>
      </c>
      <c r="HS466" s="56">
        <f t="shared" ref="HS466" si="8156">SUM(HS467:HS471)</f>
        <v>0</v>
      </c>
      <c r="HT466" s="56">
        <f t="shared" ref="HT466" si="8157">SUM(HT467:HT471)</f>
        <v>0</v>
      </c>
      <c r="HU466" s="87">
        <f t="shared" si="7238"/>
        <v>0</v>
      </c>
      <c r="HV466" s="59">
        <f t="shared" si="7239"/>
        <v>0</v>
      </c>
      <c r="HW466" s="59">
        <f t="shared" si="7240"/>
        <v>0</v>
      </c>
      <c r="HX466" s="72">
        <f t="shared" si="7241"/>
        <v>0</v>
      </c>
      <c r="HY466" s="72">
        <f t="shared" si="7276"/>
        <v>0</v>
      </c>
      <c r="HZ466" s="307"/>
      <c r="IA466" s="307"/>
      <c r="IB466" s="156">
        <f t="shared" si="8076"/>
        <v>231714.34800000003</v>
      </c>
      <c r="IC466" s="157" t="e">
        <f t="shared" si="8077"/>
        <v>#DIV/0!</v>
      </c>
      <c r="ID466" s="112">
        <f>VLOOKUP($G466,'ВМП план КС'!$A$8:$AQ$93,34,0)</f>
        <v>0</v>
      </c>
      <c r="IE466" s="112">
        <f>VLOOKUP($G466,'ВМП план КС'!$A$8:$AQ$93,35,0)</f>
        <v>0</v>
      </c>
      <c r="IF466" s="57">
        <f t="shared" si="8078"/>
        <v>0</v>
      </c>
      <c r="IG466" s="57">
        <f t="shared" si="8079"/>
        <v>0</v>
      </c>
      <c r="IH466" s="56">
        <f>SUM(IH467:IH471)</f>
        <v>0</v>
      </c>
      <c r="II466" s="56">
        <f t="shared" ref="II466" si="8158">SUM(II467:II471)</f>
        <v>0</v>
      </c>
      <c r="IJ466" s="56">
        <f t="shared" ref="IJ466" si="8159">SUM(IJ467:IJ471)</f>
        <v>0</v>
      </c>
      <c r="IK466" s="56">
        <f t="shared" ref="IK466" si="8160">SUM(IK467:IK471)</f>
        <v>0</v>
      </c>
      <c r="IL466" s="56">
        <f t="shared" ref="IL466" si="8161">SUM(IL467:IL471)</f>
        <v>0</v>
      </c>
      <c r="IM466" s="56">
        <f t="shared" ref="IM466" si="8162">SUM(IM467:IM471)</f>
        <v>0</v>
      </c>
      <c r="IN466" s="87">
        <f t="shared" si="7242"/>
        <v>0</v>
      </c>
      <c r="IO466" s="59">
        <f t="shared" si="7243"/>
        <v>0</v>
      </c>
      <c r="IP466" s="59">
        <f t="shared" si="7244"/>
        <v>0</v>
      </c>
      <c r="IQ466" s="72">
        <f t="shared" si="7245"/>
        <v>0</v>
      </c>
      <c r="IR466" s="72">
        <f t="shared" si="7277"/>
        <v>0</v>
      </c>
      <c r="IS466" s="307"/>
      <c r="IT466" s="307"/>
      <c r="IU466" s="156">
        <f t="shared" si="8081"/>
        <v>231714.34800000003</v>
      </c>
      <c r="IV466" s="157" t="e">
        <f t="shared" si="8082"/>
        <v>#DIV/0!</v>
      </c>
      <c r="IW466" s="112">
        <f>VLOOKUP($G466,'ВМП план КС'!$A$8:$AQ$93,42,0)</f>
        <v>0</v>
      </c>
      <c r="IX466" s="112">
        <f>VLOOKUP($G466,'ВМП план КС'!$A$8:$AQ$93,43,0)</f>
        <v>0</v>
      </c>
      <c r="IY466" s="57">
        <f t="shared" si="8083"/>
        <v>0</v>
      </c>
      <c r="IZ466" s="57">
        <f t="shared" si="8084"/>
        <v>0</v>
      </c>
      <c r="JA466" s="56">
        <f>SUM(JA467:JA471)</f>
        <v>0</v>
      </c>
      <c r="JB466" s="56">
        <f t="shared" ref="JB466" si="8163">SUM(JB467:JB471)</f>
        <v>0</v>
      </c>
      <c r="JC466" s="56">
        <f t="shared" ref="JC466" si="8164">SUM(JC467:JC471)</f>
        <v>0</v>
      </c>
      <c r="JD466" s="56">
        <f t="shared" ref="JD466" si="8165">SUM(JD467:JD471)</f>
        <v>0</v>
      </c>
      <c r="JE466" s="56">
        <f t="shared" ref="JE466" si="8166">SUM(JE467:JE471)</f>
        <v>0</v>
      </c>
      <c r="JF466" s="56">
        <f t="shared" ref="JF466" si="8167">SUM(JF467:JF471)</f>
        <v>0</v>
      </c>
      <c r="JG466" s="87">
        <f t="shared" si="7191"/>
        <v>0</v>
      </c>
      <c r="JH466" s="59">
        <f t="shared" si="7192"/>
        <v>0</v>
      </c>
      <c r="JI466" s="59">
        <f t="shared" si="7193"/>
        <v>0</v>
      </c>
      <c r="JJ466" s="72">
        <f t="shared" si="7194"/>
        <v>0</v>
      </c>
      <c r="JK466" s="72">
        <f t="shared" si="7278"/>
        <v>0</v>
      </c>
      <c r="JL466" s="307"/>
      <c r="JM466" s="307"/>
      <c r="JN466" s="156">
        <f t="shared" si="8086"/>
        <v>231714.34800000003</v>
      </c>
      <c r="JO466" s="157" t="e">
        <f t="shared" si="8087"/>
        <v>#DIV/0!</v>
      </c>
      <c r="JP466" s="384">
        <f t="shared" si="8088"/>
        <v>10</v>
      </c>
      <c r="JQ466" s="384">
        <f t="shared" si="8089"/>
        <v>2317143.4800000004</v>
      </c>
      <c r="JR466" s="384">
        <f t="shared" si="8090"/>
        <v>8.3333333333333339</v>
      </c>
      <c r="JS466" s="384">
        <f t="shared" si="8091"/>
        <v>1930952.9000000004</v>
      </c>
      <c r="JT466" s="384">
        <f t="shared" si="8092"/>
        <v>2</v>
      </c>
      <c r="JU466" s="384">
        <f t="shared" si="8093"/>
        <v>463428.7</v>
      </c>
      <c r="JV466" s="384">
        <f t="shared" si="8094"/>
        <v>14</v>
      </c>
      <c r="JW466" s="384">
        <f t="shared" si="8095"/>
        <v>0</v>
      </c>
      <c r="JX466" s="384">
        <f t="shared" si="8096"/>
        <v>0</v>
      </c>
      <c r="JY466" s="384">
        <f t="shared" si="8097"/>
        <v>0</v>
      </c>
      <c r="JZ466" s="384">
        <f t="shared" si="7452"/>
        <v>2</v>
      </c>
      <c r="KA466" s="384">
        <f t="shared" si="7359"/>
        <v>463428.7</v>
      </c>
      <c r="KB466" s="384">
        <f t="shared" si="7360"/>
        <v>14</v>
      </c>
      <c r="KC466" s="72">
        <f t="shared" si="8098"/>
        <v>-6.3333333333333339</v>
      </c>
      <c r="KD466" s="72">
        <f t="shared" si="8099"/>
        <v>-1467524.2000000004</v>
      </c>
      <c r="KE466" s="156">
        <f t="shared" si="8100"/>
        <v>231714.34800000003</v>
      </c>
      <c r="KF466" s="157">
        <f t="shared" si="8101"/>
        <v>231714.35</v>
      </c>
      <c r="KG466" s="309">
        <f>CR466/CJ466</f>
        <v>0.24</v>
      </c>
      <c r="KH466" s="309">
        <f>CS466/CK466</f>
        <v>0.24000000207151606</v>
      </c>
      <c r="KI466" s="223"/>
      <c r="KJ466" s="223"/>
      <c r="KK466" s="626"/>
      <c r="KL466" s="626"/>
      <c r="KM466" s="626"/>
    </row>
    <row r="467" spans="1:299" ht="84" x14ac:dyDescent="0.2">
      <c r="A467" s="100">
        <v>1</v>
      </c>
      <c r="B467" s="62">
        <v>1</v>
      </c>
      <c r="C467" s="169">
        <v>212</v>
      </c>
      <c r="D467" s="718" t="s">
        <v>717</v>
      </c>
      <c r="E467" s="372" t="s">
        <v>718</v>
      </c>
      <c r="F467" s="718" t="s">
        <v>719</v>
      </c>
      <c r="G467" s="63">
        <v>66</v>
      </c>
      <c r="H467" s="92">
        <v>231714.34800000003</v>
      </c>
      <c r="I467" s="92">
        <v>242041.69159999999</v>
      </c>
      <c r="J467" s="45"/>
      <c r="K467" s="45"/>
      <c r="L467" s="45"/>
      <c r="M467" s="45"/>
      <c r="N467" s="45"/>
      <c r="O467" s="45"/>
      <c r="P467" s="45"/>
      <c r="Q467" s="45"/>
      <c r="R467" s="45"/>
      <c r="S467" s="45"/>
      <c r="T467" s="45">
        <f t="shared" si="7608"/>
        <v>0</v>
      </c>
      <c r="U467" s="45">
        <f t="shared" si="7609"/>
        <v>0</v>
      </c>
      <c r="V467" s="45">
        <f t="shared" si="7610"/>
        <v>0</v>
      </c>
      <c r="W467" s="181">
        <f t="shared" si="7611"/>
        <v>0</v>
      </c>
      <c r="X467" s="181">
        <f t="shared" si="7612"/>
        <v>0</v>
      </c>
      <c r="Y467" s="181"/>
      <c r="Z467" s="181"/>
      <c r="AA467" s="46"/>
      <c r="AB467" s="46"/>
      <c r="AC467" s="45"/>
      <c r="AD467" s="45"/>
      <c r="AE467" s="45"/>
      <c r="AF467" s="45"/>
      <c r="AG467" s="45"/>
      <c r="AH467" s="45"/>
      <c r="AI467" s="45"/>
      <c r="AJ467" s="45"/>
      <c r="AK467" s="45"/>
      <c r="AL467" s="45"/>
      <c r="AM467" s="45">
        <f t="shared" si="7248"/>
        <v>0</v>
      </c>
      <c r="AN467" s="45">
        <f t="shared" si="7249"/>
        <v>0</v>
      </c>
      <c r="AO467" s="45">
        <f t="shared" si="7250"/>
        <v>0</v>
      </c>
      <c r="AP467" s="181">
        <f t="shared" si="7251"/>
        <v>0</v>
      </c>
      <c r="AQ467" s="181">
        <f t="shared" si="7252"/>
        <v>0</v>
      </c>
      <c r="AR467" s="181"/>
      <c r="AS467" s="181"/>
      <c r="AT467" s="46"/>
      <c r="AU467" s="46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>
        <f t="shared" si="7201"/>
        <v>0</v>
      </c>
      <c r="BG467" s="45">
        <f t="shared" si="7202"/>
        <v>0</v>
      </c>
      <c r="BH467" s="45">
        <f t="shared" si="7203"/>
        <v>0</v>
      </c>
      <c r="BI467" s="181">
        <f t="shared" si="7151"/>
        <v>0</v>
      </c>
      <c r="BJ467" s="181">
        <f t="shared" si="7253"/>
        <v>0</v>
      </c>
      <c r="BK467" s="181"/>
      <c r="BL467" s="181"/>
      <c r="BM467" s="46"/>
      <c r="BN467" s="46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>
        <f t="shared" si="7254"/>
        <v>0</v>
      </c>
      <c r="BZ467" s="45">
        <f t="shared" si="7205"/>
        <v>0</v>
      </c>
      <c r="CA467" s="45">
        <f t="shared" si="7206"/>
        <v>0</v>
      </c>
      <c r="CB467" s="181">
        <f t="shared" si="7207"/>
        <v>0</v>
      </c>
      <c r="CC467" s="181">
        <f t="shared" si="7255"/>
        <v>0</v>
      </c>
      <c r="CD467" s="181"/>
      <c r="CE467" s="181"/>
      <c r="CF467" s="46"/>
      <c r="CG467" s="46"/>
      <c r="CH467" s="45"/>
      <c r="CI467" s="45"/>
      <c r="CJ467" s="45"/>
      <c r="CK467" s="45"/>
      <c r="CL467" s="45">
        <f>VLOOKUP($E467,'факт КС '!$E$11:$DJ$210,33,0)</f>
        <v>2</v>
      </c>
      <c r="CM467" s="45">
        <f>VLOOKUP($E467,'факт КС '!$E$11:$DJ$210,34,0)</f>
        <v>463428.7</v>
      </c>
      <c r="CN467" s="45">
        <f>VLOOKUP($E467,'факт КС '!$E$11:$DJ$210,35,0)</f>
        <v>14</v>
      </c>
      <c r="CO467" s="45">
        <f>VLOOKUP($E467,'факт КС '!$E$11:$DJ$210,36,0)</f>
        <v>0</v>
      </c>
      <c r="CP467" s="45">
        <f>VLOOKUP($E467,'факт КС '!$E$11:$DJ$210,37,0)</f>
        <v>0</v>
      </c>
      <c r="CQ467" s="45">
        <f>VLOOKUP($E467,'факт КС '!$E$11:$DJ$210,38,0)</f>
        <v>0</v>
      </c>
      <c r="CR467" s="45">
        <f t="shared" si="7208"/>
        <v>2</v>
      </c>
      <c r="CS467" s="45">
        <f t="shared" si="7209"/>
        <v>463428.7</v>
      </c>
      <c r="CT467" s="45">
        <f t="shared" si="7210"/>
        <v>14</v>
      </c>
      <c r="CU467" s="181">
        <f t="shared" si="7256"/>
        <v>2</v>
      </c>
      <c r="CV467" s="181">
        <f t="shared" si="7257"/>
        <v>463428.7</v>
      </c>
      <c r="CW467" s="273"/>
      <c r="CX467" s="184"/>
      <c r="CY467" s="117"/>
      <c r="CZ467" s="117"/>
      <c r="DA467" s="114"/>
      <c r="DB467" s="114"/>
      <c r="DC467" s="114"/>
      <c r="DD467" s="114"/>
      <c r="DE467" s="45"/>
      <c r="DF467" s="45"/>
      <c r="DG467" s="45"/>
      <c r="DH467" s="45"/>
      <c r="DI467" s="45"/>
      <c r="DJ467" s="45"/>
      <c r="DK467" s="45">
        <f t="shared" si="7211"/>
        <v>0</v>
      </c>
      <c r="DL467" s="45">
        <f t="shared" si="7212"/>
        <v>0</v>
      </c>
      <c r="DM467" s="45">
        <f t="shared" si="7213"/>
        <v>0</v>
      </c>
      <c r="DN467" s="184">
        <f t="shared" si="7214"/>
        <v>0</v>
      </c>
      <c r="DO467" s="184">
        <f t="shared" si="7258"/>
        <v>0</v>
      </c>
      <c r="DP467" s="184"/>
      <c r="DQ467" s="184"/>
      <c r="DR467" s="117"/>
      <c r="DS467" s="117"/>
      <c r="DT467" s="114"/>
      <c r="DU467" s="114"/>
      <c r="DV467" s="114"/>
      <c r="DW467" s="114"/>
      <c r="DX467" s="45"/>
      <c r="DY467" s="45"/>
      <c r="DZ467" s="45"/>
      <c r="EA467" s="45"/>
      <c r="EB467" s="45"/>
      <c r="EC467" s="45"/>
      <c r="ED467" s="45">
        <f t="shared" si="7215"/>
        <v>0</v>
      </c>
      <c r="EE467" s="45">
        <f t="shared" si="7216"/>
        <v>0</v>
      </c>
      <c r="EF467" s="45">
        <f t="shared" si="7217"/>
        <v>0</v>
      </c>
      <c r="EG467" s="184">
        <f t="shared" si="7218"/>
        <v>0</v>
      </c>
      <c r="EH467" s="184">
        <f t="shared" si="7259"/>
        <v>0</v>
      </c>
      <c r="EI467" s="184"/>
      <c r="EJ467" s="184"/>
      <c r="EK467" s="117"/>
      <c r="EL467" s="117"/>
      <c r="EM467" s="114"/>
      <c r="EN467" s="114"/>
      <c r="EO467" s="114"/>
      <c r="EP467" s="114"/>
      <c r="EQ467" s="45"/>
      <c r="ER467" s="45"/>
      <c r="ES467" s="45"/>
      <c r="ET467" s="45"/>
      <c r="EU467" s="45"/>
      <c r="EV467" s="45"/>
      <c r="EW467" s="45">
        <f t="shared" si="7260"/>
        <v>0</v>
      </c>
      <c r="EX467" s="45">
        <f t="shared" si="7261"/>
        <v>0</v>
      </c>
      <c r="EY467" s="45">
        <f t="shared" si="7262"/>
        <v>0</v>
      </c>
      <c r="EZ467" s="184">
        <f t="shared" si="7263"/>
        <v>0</v>
      </c>
      <c r="FA467" s="184">
        <f t="shared" si="7264"/>
        <v>0</v>
      </c>
      <c r="FB467" s="184"/>
      <c r="FC467" s="184"/>
      <c r="FD467" s="117"/>
      <c r="FE467" s="117"/>
      <c r="FF467" s="114"/>
      <c r="FG467" s="114"/>
      <c r="FH467" s="114"/>
      <c r="FI467" s="114"/>
      <c r="FJ467" s="45"/>
      <c r="FK467" s="45"/>
      <c r="FL467" s="45"/>
      <c r="FM467" s="45"/>
      <c r="FN467" s="45"/>
      <c r="FO467" s="45"/>
      <c r="FP467" s="45">
        <f t="shared" si="7265"/>
        <v>0</v>
      </c>
      <c r="FQ467" s="45">
        <f t="shared" si="7266"/>
        <v>0</v>
      </c>
      <c r="FR467" s="45">
        <f t="shared" si="7267"/>
        <v>0</v>
      </c>
      <c r="FS467" s="184">
        <f t="shared" si="7268"/>
        <v>0</v>
      </c>
      <c r="FT467" s="184">
        <f t="shared" si="7269"/>
        <v>0</v>
      </c>
      <c r="FU467" s="184"/>
      <c r="FV467" s="184"/>
      <c r="FW467" s="117"/>
      <c r="FX467" s="117"/>
      <c r="FY467" s="114"/>
      <c r="FZ467" s="114"/>
      <c r="GA467" s="114"/>
      <c r="GB467" s="114"/>
      <c r="GC467" s="45"/>
      <c r="GD467" s="45"/>
      <c r="GE467" s="45"/>
      <c r="GF467" s="45"/>
      <c r="GG467" s="45"/>
      <c r="GH467" s="45"/>
      <c r="GI467" s="45">
        <f t="shared" si="7270"/>
        <v>0</v>
      </c>
      <c r="GJ467" s="45">
        <f t="shared" si="7271"/>
        <v>0</v>
      </c>
      <c r="GK467" s="45">
        <f t="shared" si="7272"/>
        <v>0</v>
      </c>
      <c r="GL467" s="184">
        <f t="shared" si="7273"/>
        <v>0</v>
      </c>
      <c r="GM467" s="184">
        <f t="shared" si="7274"/>
        <v>0</v>
      </c>
      <c r="GN467" s="184"/>
      <c r="GO467" s="184"/>
      <c r="GP467" s="117"/>
      <c r="GQ467" s="117"/>
      <c r="GR467" s="114"/>
      <c r="GS467" s="114"/>
      <c r="GT467" s="114"/>
      <c r="GU467" s="114"/>
      <c r="GV467" s="45"/>
      <c r="GW467" s="45"/>
      <c r="GX467" s="45"/>
      <c r="GY467" s="45"/>
      <c r="GZ467" s="45"/>
      <c r="HA467" s="45"/>
      <c r="HB467" s="45">
        <f t="shared" si="7234"/>
        <v>0</v>
      </c>
      <c r="HC467" s="45">
        <f t="shared" si="7235"/>
        <v>0</v>
      </c>
      <c r="HD467" s="45">
        <f t="shared" si="7236"/>
        <v>0</v>
      </c>
      <c r="HE467" s="184">
        <f t="shared" si="7237"/>
        <v>0</v>
      </c>
      <c r="HF467" s="184">
        <f t="shared" si="7275"/>
        <v>0</v>
      </c>
      <c r="HG467" s="184"/>
      <c r="HH467" s="184"/>
      <c r="HI467" s="117"/>
      <c r="HJ467" s="117"/>
      <c r="HK467" s="114"/>
      <c r="HL467" s="114"/>
      <c r="HM467" s="114"/>
      <c r="HN467" s="114"/>
      <c r="HO467" s="45"/>
      <c r="HP467" s="45"/>
      <c r="HQ467" s="45"/>
      <c r="HR467" s="45"/>
      <c r="HS467" s="45"/>
      <c r="HT467" s="45"/>
      <c r="HU467" s="45">
        <f t="shared" si="7238"/>
        <v>0</v>
      </c>
      <c r="HV467" s="45">
        <f t="shared" si="7239"/>
        <v>0</v>
      </c>
      <c r="HW467" s="45">
        <f t="shared" si="7240"/>
        <v>0</v>
      </c>
      <c r="HX467" s="184">
        <f t="shared" si="7241"/>
        <v>0</v>
      </c>
      <c r="HY467" s="184">
        <f t="shared" si="7276"/>
        <v>0</v>
      </c>
      <c r="HZ467" s="184"/>
      <c r="IA467" s="184"/>
      <c r="IB467" s="117"/>
      <c r="IC467" s="117"/>
      <c r="ID467" s="117"/>
      <c r="IE467" s="117"/>
      <c r="IF467" s="114"/>
      <c r="IG467" s="114"/>
      <c r="IH467" s="45"/>
      <c r="II467" s="45"/>
      <c r="IJ467" s="45"/>
      <c r="IK467" s="45"/>
      <c r="IL467" s="45"/>
      <c r="IM467" s="45"/>
      <c r="IN467" s="45">
        <f t="shared" si="7242"/>
        <v>0</v>
      </c>
      <c r="IO467" s="45">
        <f t="shared" si="7243"/>
        <v>0</v>
      </c>
      <c r="IP467" s="45">
        <f t="shared" si="7244"/>
        <v>0</v>
      </c>
      <c r="IQ467" s="184">
        <f t="shared" si="7245"/>
        <v>0</v>
      </c>
      <c r="IR467" s="184">
        <f t="shared" si="7277"/>
        <v>0</v>
      </c>
      <c r="IS467" s="184"/>
      <c r="IT467" s="184"/>
      <c r="IU467" s="117"/>
      <c r="IV467" s="117"/>
      <c r="IW467" s="117"/>
      <c r="IX467" s="117"/>
      <c r="IY467" s="114"/>
      <c r="IZ467" s="114"/>
      <c r="JA467" s="45"/>
      <c r="JB467" s="45"/>
      <c r="JC467" s="45"/>
      <c r="JD467" s="45"/>
      <c r="JE467" s="45"/>
      <c r="JF467" s="45"/>
      <c r="JG467" s="45">
        <f t="shared" si="7191"/>
        <v>0</v>
      </c>
      <c r="JH467" s="45">
        <f t="shared" si="7192"/>
        <v>0</v>
      </c>
      <c r="JI467" s="45">
        <f t="shared" si="7193"/>
        <v>0</v>
      </c>
      <c r="JJ467" s="184">
        <f t="shared" si="7194"/>
        <v>0</v>
      </c>
      <c r="JK467" s="184">
        <f t="shared" si="7278"/>
        <v>0</v>
      </c>
      <c r="JL467" s="184"/>
      <c r="JM467" s="184"/>
      <c r="JN467" s="117"/>
      <c r="JO467" s="117"/>
      <c r="JP467" s="118"/>
      <c r="JQ467" s="119"/>
      <c r="JR467" s="118"/>
      <c r="JS467" s="118"/>
      <c r="JT467" s="385">
        <f t="shared" si="8092"/>
        <v>2</v>
      </c>
      <c r="JU467" s="385">
        <f t="shared" si="8093"/>
        <v>463428.7</v>
      </c>
      <c r="JV467" s="385">
        <f t="shared" si="8094"/>
        <v>14</v>
      </c>
      <c r="JW467" s="385">
        <f t="shared" si="8095"/>
        <v>0</v>
      </c>
      <c r="JX467" s="385">
        <f t="shared" si="8096"/>
        <v>0</v>
      </c>
      <c r="JY467" s="385">
        <f t="shared" si="8097"/>
        <v>0</v>
      </c>
      <c r="JZ467" s="45">
        <f t="shared" si="7452"/>
        <v>2</v>
      </c>
      <c r="KA467" s="45">
        <f t="shared" si="7359"/>
        <v>463428.7</v>
      </c>
      <c r="KB467" s="45">
        <f t="shared" si="7360"/>
        <v>14</v>
      </c>
      <c r="KC467" s="184">
        <f t="shared" si="8098"/>
        <v>2</v>
      </c>
      <c r="KD467" s="184">
        <f t="shared" si="8099"/>
        <v>463428.7</v>
      </c>
      <c r="KE467" s="117"/>
      <c r="KF467" s="117"/>
      <c r="KG467" s="62"/>
      <c r="KH467" s="62"/>
    </row>
    <row r="468" spans="1:299" s="3" customFormat="1" hidden="1" x14ac:dyDescent="0.2">
      <c r="A468" s="100">
        <v>1</v>
      </c>
      <c r="B468" s="62"/>
      <c r="C468" s="49"/>
      <c r="D468" s="7"/>
      <c r="E468" s="160"/>
      <c r="F468" s="755"/>
      <c r="G468" s="63"/>
      <c r="H468" s="92"/>
      <c r="I468" s="92"/>
      <c r="J468" s="45"/>
      <c r="K468" s="45"/>
      <c r="L468" s="45"/>
      <c r="M468" s="45"/>
      <c r="N468" s="45"/>
      <c r="O468" s="45"/>
      <c r="P468" s="45"/>
      <c r="Q468" s="45"/>
      <c r="R468" s="45"/>
      <c r="S468" s="45"/>
      <c r="T468" s="45">
        <f t="shared" si="7608"/>
        <v>0</v>
      </c>
      <c r="U468" s="45">
        <f t="shared" si="7609"/>
        <v>0</v>
      </c>
      <c r="V468" s="45">
        <f t="shared" si="7610"/>
        <v>0</v>
      </c>
      <c r="W468" s="181">
        <f t="shared" si="7611"/>
        <v>0</v>
      </c>
      <c r="X468" s="181">
        <f t="shared" si="7612"/>
        <v>0</v>
      </c>
      <c r="Y468" s="181"/>
      <c r="Z468" s="181"/>
      <c r="AA468" s="46"/>
      <c r="AB468" s="46"/>
      <c r="AC468" s="45"/>
      <c r="AD468" s="45"/>
      <c r="AE468" s="45"/>
      <c r="AF468" s="45"/>
      <c r="AG468" s="45"/>
      <c r="AH468" s="45"/>
      <c r="AI468" s="45"/>
      <c r="AJ468" s="45"/>
      <c r="AK468" s="45"/>
      <c r="AL468" s="45"/>
      <c r="AM468" s="45">
        <f t="shared" si="7248"/>
        <v>0</v>
      </c>
      <c r="AN468" s="45">
        <f t="shared" si="7249"/>
        <v>0</v>
      </c>
      <c r="AO468" s="45">
        <f t="shared" si="7250"/>
        <v>0</v>
      </c>
      <c r="AP468" s="181">
        <f t="shared" si="7251"/>
        <v>0</v>
      </c>
      <c r="AQ468" s="181">
        <f t="shared" si="7252"/>
        <v>0</v>
      </c>
      <c r="AR468" s="181"/>
      <c r="AS468" s="181"/>
      <c r="AT468" s="46"/>
      <c r="AU468" s="46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>
        <f t="shared" si="7201"/>
        <v>0</v>
      </c>
      <c r="BG468" s="45">
        <f t="shared" si="7202"/>
        <v>0</v>
      </c>
      <c r="BH468" s="45">
        <f t="shared" si="7203"/>
        <v>0</v>
      </c>
      <c r="BI468" s="181">
        <f t="shared" si="7151"/>
        <v>0</v>
      </c>
      <c r="BJ468" s="181">
        <f t="shared" si="7253"/>
        <v>0</v>
      </c>
      <c r="BK468" s="181"/>
      <c r="BL468" s="181"/>
      <c r="BM468" s="46"/>
      <c r="BN468" s="46"/>
      <c r="BO468" s="45"/>
      <c r="BP468" s="45"/>
      <c r="BQ468" s="45"/>
      <c r="BR468" s="45"/>
      <c r="BS468" s="45"/>
      <c r="BT468" s="45"/>
      <c r="BU468" s="45"/>
      <c r="BV468" s="45"/>
      <c r="BW468" s="45"/>
      <c r="BX468" s="45"/>
      <c r="BY468" s="45">
        <f t="shared" si="7254"/>
        <v>0</v>
      </c>
      <c r="BZ468" s="45">
        <f t="shared" si="7205"/>
        <v>0</v>
      </c>
      <c r="CA468" s="45">
        <f t="shared" si="7206"/>
        <v>0</v>
      </c>
      <c r="CB468" s="181">
        <f t="shared" si="7207"/>
        <v>0</v>
      </c>
      <c r="CC468" s="181">
        <f t="shared" si="7255"/>
        <v>0</v>
      </c>
      <c r="CD468" s="181"/>
      <c r="CE468" s="181"/>
      <c r="CF468" s="46"/>
      <c r="CG468" s="46"/>
      <c r="CH468" s="45"/>
      <c r="CI468" s="45"/>
      <c r="CJ468" s="45"/>
      <c r="CK468" s="45"/>
      <c r="CL468" s="45"/>
      <c r="CM468" s="45"/>
      <c r="CN468" s="45"/>
      <c r="CO468" s="45"/>
      <c r="CP468" s="45"/>
      <c r="CQ468" s="45"/>
      <c r="CR468" s="45">
        <f t="shared" si="7208"/>
        <v>0</v>
      </c>
      <c r="CS468" s="45">
        <f t="shared" si="7209"/>
        <v>0</v>
      </c>
      <c r="CT468" s="45">
        <f t="shared" si="7210"/>
        <v>0</v>
      </c>
      <c r="CU468" s="181">
        <f t="shared" si="7256"/>
        <v>0</v>
      </c>
      <c r="CV468" s="181">
        <f t="shared" si="7257"/>
        <v>0</v>
      </c>
      <c r="CW468" s="272"/>
      <c r="CX468" s="181"/>
      <c r="CY468" s="46"/>
      <c r="CZ468" s="46"/>
      <c r="DA468" s="45"/>
      <c r="DB468" s="45"/>
      <c r="DC468" s="45"/>
      <c r="DD468" s="45"/>
      <c r="DE468" s="45"/>
      <c r="DF468" s="45"/>
      <c r="DG468" s="45"/>
      <c r="DH468" s="45"/>
      <c r="DI468" s="45"/>
      <c r="DJ468" s="45"/>
      <c r="DK468" s="45">
        <f t="shared" si="7211"/>
        <v>0</v>
      </c>
      <c r="DL468" s="45">
        <f t="shared" si="7212"/>
        <v>0</v>
      </c>
      <c r="DM468" s="45">
        <f t="shared" si="7213"/>
        <v>0</v>
      </c>
      <c r="DN468" s="184">
        <f t="shared" si="7214"/>
        <v>0</v>
      </c>
      <c r="DO468" s="184">
        <f t="shared" si="7258"/>
        <v>0</v>
      </c>
      <c r="DP468" s="181"/>
      <c r="DQ468" s="181"/>
      <c r="DR468" s="46"/>
      <c r="DS468" s="46"/>
      <c r="DT468" s="45"/>
      <c r="DU468" s="45"/>
      <c r="DV468" s="45"/>
      <c r="DW468" s="45"/>
      <c r="DX468" s="45"/>
      <c r="DY468" s="45"/>
      <c r="DZ468" s="45"/>
      <c r="EA468" s="45"/>
      <c r="EB468" s="45"/>
      <c r="EC468" s="45"/>
      <c r="ED468" s="45">
        <f t="shared" si="7215"/>
        <v>0</v>
      </c>
      <c r="EE468" s="45">
        <f t="shared" si="7216"/>
        <v>0</v>
      </c>
      <c r="EF468" s="45">
        <f t="shared" si="7217"/>
        <v>0</v>
      </c>
      <c r="EG468" s="184">
        <f t="shared" si="7218"/>
        <v>0</v>
      </c>
      <c r="EH468" s="184">
        <f t="shared" si="7259"/>
        <v>0</v>
      </c>
      <c r="EI468" s="181"/>
      <c r="EJ468" s="181"/>
      <c r="EK468" s="46"/>
      <c r="EL468" s="46"/>
      <c r="EM468" s="45"/>
      <c r="EN468" s="45"/>
      <c r="EO468" s="45"/>
      <c r="EP468" s="45"/>
      <c r="EQ468" s="45"/>
      <c r="ER468" s="45"/>
      <c r="ES468" s="45"/>
      <c r="ET468" s="45"/>
      <c r="EU468" s="45"/>
      <c r="EV468" s="45"/>
      <c r="EW468" s="45">
        <f t="shared" si="7260"/>
        <v>0</v>
      </c>
      <c r="EX468" s="45">
        <f t="shared" si="7261"/>
        <v>0</v>
      </c>
      <c r="EY468" s="45">
        <f t="shared" si="7262"/>
        <v>0</v>
      </c>
      <c r="EZ468" s="184">
        <f t="shared" si="7263"/>
        <v>0</v>
      </c>
      <c r="FA468" s="184">
        <f t="shared" si="7264"/>
        <v>0</v>
      </c>
      <c r="FB468" s="181"/>
      <c r="FC468" s="181"/>
      <c r="FD468" s="46"/>
      <c r="FE468" s="46"/>
      <c r="FF468" s="45"/>
      <c r="FG468" s="45"/>
      <c r="FH468" s="45"/>
      <c r="FI468" s="45"/>
      <c r="FJ468" s="45"/>
      <c r="FK468" s="45"/>
      <c r="FL468" s="45"/>
      <c r="FM468" s="45"/>
      <c r="FN468" s="45"/>
      <c r="FO468" s="45"/>
      <c r="FP468" s="45">
        <f t="shared" si="7265"/>
        <v>0</v>
      </c>
      <c r="FQ468" s="45">
        <f t="shared" si="7266"/>
        <v>0</v>
      </c>
      <c r="FR468" s="45">
        <f t="shared" si="7267"/>
        <v>0</v>
      </c>
      <c r="FS468" s="184">
        <f t="shared" si="7268"/>
        <v>0</v>
      </c>
      <c r="FT468" s="184">
        <f t="shared" si="7269"/>
        <v>0</v>
      </c>
      <c r="FU468" s="181"/>
      <c r="FV468" s="181"/>
      <c r="FW468" s="46"/>
      <c r="FX468" s="46"/>
      <c r="FY468" s="45"/>
      <c r="FZ468" s="45"/>
      <c r="GA468" s="45"/>
      <c r="GB468" s="45"/>
      <c r="GC468" s="45"/>
      <c r="GD468" s="45"/>
      <c r="GE468" s="45"/>
      <c r="GF468" s="45"/>
      <c r="GG468" s="45"/>
      <c r="GH468" s="45"/>
      <c r="GI468" s="45">
        <f t="shared" si="7270"/>
        <v>0</v>
      </c>
      <c r="GJ468" s="45">
        <f t="shared" si="7271"/>
        <v>0</v>
      </c>
      <c r="GK468" s="45">
        <f t="shared" si="7272"/>
        <v>0</v>
      </c>
      <c r="GL468" s="184">
        <f t="shared" si="7273"/>
        <v>0</v>
      </c>
      <c r="GM468" s="184">
        <f t="shared" si="7274"/>
        <v>0</v>
      </c>
      <c r="GN468" s="181"/>
      <c r="GO468" s="181"/>
      <c r="GP468" s="46"/>
      <c r="GQ468" s="46"/>
      <c r="GR468" s="45"/>
      <c r="GS468" s="45"/>
      <c r="GT468" s="45"/>
      <c r="GU468" s="45"/>
      <c r="GV468" s="45"/>
      <c r="GW468" s="45"/>
      <c r="GX468" s="45"/>
      <c r="GY468" s="45"/>
      <c r="GZ468" s="45"/>
      <c r="HA468" s="45"/>
      <c r="HB468" s="45">
        <f t="shared" si="7234"/>
        <v>0</v>
      </c>
      <c r="HC468" s="45">
        <f t="shared" si="7235"/>
        <v>0</v>
      </c>
      <c r="HD468" s="45">
        <f t="shared" si="7236"/>
        <v>0</v>
      </c>
      <c r="HE468" s="184">
        <f t="shared" si="7237"/>
        <v>0</v>
      </c>
      <c r="HF468" s="184">
        <f t="shared" si="7275"/>
        <v>0</v>
      </c>
      <c r="HG468" s="181"/>
      <c r="HH468" s="181"/>
      <c r="HI468" s="46"/>
      <c r="HJ468" s="46"/>
      <c r="HK468" s="45"/>
      <c r="HL468" s="45"/>
      <c r="HM468" s="45"/>
      <c r="HN468" s="45"/>
      <c r="HO468" s="45"/>
      <c r="HP468" s="45"/>
      <c r="HQ468" s="45"/>
      <c r="HR468" s="45"/>
      <c r="HS468" s="45"/>
      <c r="HT468" s="45"/>
      <c r="HU468" s="45">
        <f t="shared" si="7238"/>
        <v>0</v>
      </c>
      <c r="HV468" s="45">
        <f t="shared" si="7239"/>
        <v>0</v>
      </c>
      <c r="HW468" s="45">
        <f t="shared" si="7240"/>
        <v>0</v>
      </c>
      <c r="HX468" s="184">
        <f t="shared" si="7241"/>
        <v>0</v>
      </c>
      <c r="HY468" s="184">
        <f t="shared" si="7276"/>
        <v>0</v>
      </c>
      <c r="HZ468" s="181"/>
      <c r="IA468" s="181"/>
      <c r="IB468" s="46"/>
      <c r="IC468" s="46"/>
      <c r="ID468" s="46"/>
      <c r="IE468" s="46"/>
      <c r="IF468" s="45"/>
      <c r="IG468" s="45"/>
      <c r="IH468" s="45"/>
      <c r="II468" s="45"/>
      <c r="IJ468" s="45"/>
      <c r="IK468" s="45"/>
      <c r="IL468" s="45"/>
      <c r="IM468" s="45"/>
      <c r="IN468" s="45">
        <f t="shared" si="7242"/>
        <v>0</v>
      </c>
      <c r="IO468" s="45">
        <f t="shared" si="7243"/>
        <v>0</v>
      </c>
      <c r="IP468" s="45">
        <f t="shared" si="7244"/>
        <v>0</v>
      </c>
      <c r="IQ468" s="184">
        <f t="shared" si="7245"/>
        <v>0</v>
      </c>
      <c r="IR468" s="184">
        <f t="shared" si="7277"/>
        <v>0</v>
      </c>
      <c r="IS468" s="181"/>
      <c r="IT468" s="181"/>
      <c r="IU468" s="46"/>
      <c r="IV468" s="46"/>
      <c r="IW468" s="46"/>
      <c r="IX468" s="46"/>
      <c r="IY468" s="45"/>
      <c r="IZ468" s="45"/>
      <c r="JA468" s="45"/>
      <c r="JB468" s="45"/>
      <c r="JC468" s="45"/>
      <c r="JD468" s="45"/>
      <c r="JE468" s="45"/>
      <c r="JF468" s="45"/>
      <c r="JG468" s="45">
        <f t="shared" si="7191"/>
        <v>0</v>
      </c>
      <c r="JH468" s="45">
        <f t="shared" si="7192"/>
        <v>0</v>
      </c>
      <c r="JI468" s="45">
        <f t="shared" si="7193"/>
        <v>0</v>
      </c>
      <c r="JJ468" s="184">
        <f t="shared" si="7194"/>
        <v>0</v>
      </c>
      <c r="JK468" s="184">
        <f t="shared" si="7278"/>
        <v>0</v>
      </c>
      <c r="JL468" s="181"/>
      <c r="JM468" s="181"/>
      <c r="JN468" s="46"/>
      <c r="JO468" s="46"/>
      <c r="JP468" s="47"/>
      <c r="JQ468" s="48"/>
      <c r="JR468" s="47"/>
      <c r="JS468" s="47"/>
      <c r="JT468" s="385">
        <f t="shared" si="8092"/>
        <v>0</v>
      </c>
      <c r="JU468" s="385">
        <f t="shared" si="8093"/>
        <v>0</v>
      </c>
      <c r="JV468" s="385">
        <f t="shared" si="8094"/>
        <v>0</v>
      </c>
      <c r="JW468" s="385">
        <f t="shared" si="8095"/>
        <v>0</v>
      </c>
      <c r="JX468" s="385">
        <f t="shared" si="8096"/>
        <v>0</v>
      </c>
      <c r="JY468" s="385">
        <f t="shared" si="8097"/>
        <v>0</v>
      </c>
      <c r="JZ468" s="45">
        <f t="shared" si="7452"/>
        <v>0</v>
      </c>
      <c r="KA468" s="45">
        <f t="shared" si="7359"/>
        <v>0</v>
      </c>
      <c r="KB468" s="45">
        <f t="shared" si="7360"/>
        <v>0</v>
      </c>
      <c r="KC468" s="184">
        <f t="shared" si="8098"/>
        <v>0</v>
      </c>
      <c r="KD468" s="184">
        <f t="shared" si="8099"/>
        <v>0</v>
      </c>
      <c r="KE468" s="46"/>
      <c r="KF468" s="46"/>
      <c r="KG468" s="49"/>
      <c r="KH468" s="49"/>
    </row>
    <row r="469" spans="1:299" s="3" customFormat="1" hidden="1" x14ac:dyDescent="0.2">
      <c r="A469" s="100">
        <v>1</v>
      </c>
      <c r="B469" s="62"/>
      <c r="C469" s="49"/>
      <c r="D469" s="7"/>
      <c r="E469" s="160"/>
      <c r="F469" s="755"/>
      <c r="G469" s="63"/>
      <c r="H469" s="92"/>
      <c r="I469" s="92"/>
      <c r="J469" s="45"/>
      <c r="K469" s="45"/>
      <c r="L469" s="45"/>
      <c r="M469" s="45"/>
      <c r="N469" s="45"/>
      <c r="O469" s="45"/>
      <c r="P469" s="45"/>
      <c r="Q469" s="45"/>
      <c r="R469" s="45"/>
      <c r="S469" s="45"/>
      <c r="T469" s="45">
        <f t="shared" si="7608"/>
        <v>0</v>
      </c>
      <c r="U469" s="45">
        <f t="shared" si="7609"/>
        <v>0</v>
      </c>
      <c r="V469" s="45">
        <f t="shared" si="7610"/>
        <v>0</v>
      </c>
      <c r="W469" s="181">
        <f t="shared" si="7611"/>
        <v>0</v>
      </c>
      <c r="X469" s="181">
        <f t="shared" si="7612"/>
        <v>0</v>
      </c>
      <c r="Y469" s="181"/>
      <c r="Z469" s="181"/>
      <c r="AA469" s="46"/>
      <c r="AB469" s="46"/>
      <c r="AC469" s="45"/>
      <c r="AD469" s="45"/>
      <c r="AE469" s="45"/>
      <c r="AF469" s="45"/>
      <c r="AG469" s="45"/>
      <c r="AH469" s="45"/>
      <c r="AI469" s="45"/>
      <c r="AJ469" s="45"/>
      <c r="AK469" s="45"/>
      <c r="AL469" s="45"/>
      <c r="AM469" s="45">
        <f t="shared" si="7248"/>
        <v>0</v>
      </c>
      <c r="AN469" s="45">
        <f t="shared" si="7249"/>
        <v>0</v>
      </c>
      <c r="AO469" s="45">
        <f t="shared" si="7250"/>
        <v>0</v>
      </c>
      <c r="AP469" s="181">
        <f t="shared" si="7251"/>
        <v>0</v>
      </c>
      <c r="AQ469" s="181">
        <f t="shared" si="7252"/>
        <v>0</v>
      </c>
      <c r="AR469" s="181"/>
      <c r="AS469" s="181"/>
      <c r="AT469" s="46"/>
      <c r="AU469" s="46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>
        <f t="shared" si="7201"/>
        <v>0</v>
      </c>
      <c r="BG469" s="45">
        <f t="shared" si="7202"/>
        <v>0</v>
      </c>
      <c r="BH469" s="45">
        <f t="shared" si="7203"/>
        <v>0</v>
      </c>
      <c r="BI469" s="181">
        <f t="shared" si="7151"/>
        <v>0</v>
      </c>
      <c r="BJ469" s="181">
        <f t="shared" si="7253"/>
        <v>0</v>
      </c>
      <c r="BK469" s="181"/>
      <c r="BL469" s="181"/>
      <c r="BM469" s="46"/>
      <c r="BN469" s="46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>
        <f t="shared" si="7254"/>
        <v>0</v>
      </c>
      <c r="BZ469" s="45">
        <f t="shared" si="7205"/>
        <v>0</v>
      </c>
      <c r="CA469" s="45">
        <f t="shared" si="7206"/>
        <v>0</v>
      </c>
      <c r="CB469" s="181">
        <f t="shared" si="7207"/>
        <v>0</v>
      </c>
      <c r="CC469" s="181">
        <f t="shared" si="7255"/>
        <v>0</v>
      </c>
      <c r="CD469" s="181"/>
      <c r="CE469" s="181"/>
      <c r="CF469" s="46"/>
      <c r="CG469" s="46"/>
      <c r="CH469" s="45"/>
      <c r="CI469" s="45"/>
      <c r="CJ469" s="45"/>
      <c r="CK469" s="45"/>
      <c r="CL469" s="45"/>
      <c r="CM469" s="45"/>
      <c r="CN469" s="45"/>
      <c r="CO469" s="45"/>
      <c r="CP469" s="45"/>
      <c r="CQ469" s="45"/>
      <c r="CR469" s="45">
        <f t="shared" si="7208"/>
        <v>0</v>
      </c>
      <c r="CS469" s="45">
        <f t="shared" si="7209"/>
        <v>0</v>
      </c>
      <c r="CT469" s="45">
        <f t="shared" si="7210"/>
        <v>0</v>
      </c>
      <c r="CU469" s="181">
        <f t="shared" si="7256"/>
        <v>0</v>
      </c>
      <c r="CV469" s="181">
        <f t="shared" si="7257"/>
        <v>0</v>
      </c>
      <c r="CW469" s="272"/>
      <c r="CX469" s="181"/>
      <c r="CY469" s="46"/>
      <c r="CZ469" s="46"/>
      <c r="DA469" s="45"/>
      <c r="DB469" s="45"/>
      <c r="DC469" s="45"/>
      <c r="DD469" s="45"/>
      <c r="DE469" s="45"/>
      <c r="DF469" s="45"/>
      <c r="DG469" s="45"/>
      <c r="DH469" s="45"/>
      <c r="DI469" s="45"/>
      <c r="DJ469" s="45"/>
      <c r="DK469" s="45">
        <f t="shared" si="7211"/>
        <v>0</v>
      </c>
      <c r="DL469" s="45">
        <f t="shared" si="7212"/>
        <v>0</v>
      </c>
      <c r="DM469" s="45">
        <f t="shared" si="7213"/>
        <v>0</v>
      </c>
      <c r="DN469" s="184">
        <f t="shared" si="7214"/>
        <v>0</v>
      </c>
      <c r="DO469" s="184">
        <f t="shared" si="7258"/>
        <v>0</v>
      </c>
      <c r="DP469" s="181"/>
      <c r="DQ469" s="181"/>
      <c r="DR469" s="46"/>
      <c r="DS469" s="46"/>
      <c r="DT469" s="45"/>
      <c r="DU469" s="45"/>
      <c r="DV469" s="45"/>
      <c r="DW469" s="45"/>
      <c r="DX469" s="45"/>
      <c r="DY469" s="45"/>
      <c r="DZ469" s="45"/>
      <c r="EA469" s="45"/>
      <c r="EB469" s="45"/>
      <c r="EC469" s="45"/>
      <c r="ED469" s="45">
        <f t="shared" si="7215"/>
        <v>0</v>
      </c>
      <c r="EE469" s="45">
        <f t="shared" si="7216"/>
        <v>0</v>
      </c>
      <c r="EF469" s="45">
        <f t="shared" si="7217"/>
        <v>0</v>
      </c>
      <c r="EG469" s="184">
        <f t="shared" si="7218"/>
        <v>0</v>
      </c>
      <c r="EH469" s="184">
        <f t="shared" si="7259"/>
        <v>0</v>
      </c>
      <c r="EI469" s="181"/>
      <c r="EJ469" s="181"/>
      <c r="EK469" s="46"/>
      <c r="EL469" s="46"/>
      <c r="EM469" s="45"/>
      <c r="EN469" s="45"/>
      <c r="EO469" s="45"/>
      <c r="EP469" s="45"/>
      <c r="EQ469" s="45"/>
      <c r="ER469" s="45"/>
      <c r="ES469" s="45"/>
      <c r="ET469" s="45"/>
      <c r="EU469" s="45"/>
      <c r="EV469" s="45"/>
      <c r="EW469" s="45">
        <f t="shared" si="7260"/>
        <v>0</v>
      </c>
      <c r="EX469" s="45">
        <f t="shared" si="7261"/>
        <v>0</v>
      </c>
      <c r="EY469" s="45">
        <f t="shared" si="7262"/>
        <v>0</v>
      </c>
      <c r="EZ469" s="184">
        <f t="shared" si="7263"/>
        <v>0</v>
      </c>
      <c r="FA469" s="184">
        <f t="shared" si="7264"/>
        <v>0</v>
      </c>
      <c r="FB469" s="181"/>
      <c r="FC469" s="181"/>
      <c r="FD469" s="46"/>
      <c r="FE469" s="46"/>
      <c r="FF469" s="45"/>
      <c r="FG469" s="45"/>
      <c r="FH469" s="45"/>
      <c r="FI469" s="45"/>
      <c r="FJ469" s="45"/>
      <c r="FK469" s="45"/>
      <c r="FL469" s="45"/>
      <c r="FM469" s="45"/>
      <c r="FN469" s="45"/>
      <c r="FO469" s="45"/>
      <c r="FP469" s="45">
        <f t="shared" si="7265"/>
        <v>0</v>
      </c>
      <c r="FQ469" s="45">
        <f t="shared" si="7266"/>
        <v>0</v>
      </c>
      <c r="FR469" s="45">
        <f t="shared" si="7267"/>
        <v>0</v>
      </c>
      <c r="FS469" s="184">
        <f t="shared" si="7268"/>
        <v>0</v>
      </c>
      <c r="FT469" s="184">
        <f t="shared" si="7269"/>
        <v>0</v>
      </c>
      <c r="FU469" s="181"/>
      <c r="FV469" s="181"/>
      <c r="FW469" s="46"/>
      <c r="FX469" s="46"/>
      <c r="FY469" s="45"/>
      <c r="FZ469" s="45"/>
      <c r="GA469" s="45"/>
      <c r="GB469" s="45"/>
      <c r="GC469" s="45"/>
      <c r="GD469" s="45"/>
      <c r="GE469" s="45"/>
      <c r="GF469" s="45"/>
      <c r="GG469" s="45"/>
      <c r="GH469" s="45"/>
      <c r="GI469" s="45">
        <f t="shared" si="7270"/>
        <v>0</v>
      </c>
      <c r="GJ469" s="45">
        <f t="shared" si="7271"/>
        <v>0</v>
      </c>
      <c r="GK469" s="45">
        <f t="shared" si="7272"/>
        <v>0</v>
      </c>
      <c r="GL469" s="184">
        <f t="shared" si="7273"/>
        <v>0</v>
      </c>
      <c r="GM469" s="184">
        <f t="shared" si="7274"/>
        <v>0</v>
      </c>
      <c r="GN469" s="181"/>
      <c r="GO469" s="181"/>
      <c r="GP469" s="46"/>
      <c r="GQ469" s="46"/>
      <c r="GR469" s="45"/>
      <c r="GS469" s="45"/>
      <c r="GT469" s="45"/>
      <c r="GU469" s="45"/>
      <c r="GV469" s="45"/>
      <c r="GW469" s="45"/>
      <c r="GX469" s="45"/>
      <c r="GY469" s="45"/>
      <c r="GZ469" s="45"/>
      <c r="HA469" s="45"/>
      <c r="HB469" s="45">
        <f t="shared" si="7234"/>
        <v>0</v>
      </c>
      <c r="HC469" s="45">
        <f t="shared" si="7235"/>
        <v>0</v>
      </c>
      <c r="HD469" s="45">
        <f t="shared" si="7236"/>
        <v>0</v>
      </c>
      <c r="HE469" s="184">
        <f t="shared" si="7237"/>
        <v>0</v>
      </c>
      <c r="HF469" s="184">
        <f t="shared" si="7275"/>
        <v>0</v>
      </c>
      <c r="HG469" s="181"/>
      <c r="HH469" s="181"/>
      <c r="HI469" s="46"/>
      <c r="HJ469" s="46"/>
      <c r="HK469" s="45"/>
      <c r="HL469" s="45"/>
      <c r="HM469" s="45"/>
      <c r="HN469" s="45"/>
      <c r="HO469" s="45"/>
      <c r="HP469" s="45"/>
      <c r="HQ469" s="45"/>
      <c r="HR469" s="45"/>
      <c r="HS469" s="45"/>
      <c r="HT469" s="45"/>
      <c r="HU469" s="45">
        <f t="shared" si="7238"/>
        <v>0</v>
      </c>
      <c r="HV469" s="45">
        <f t="shared" si="7239"/>
        <v>0</v>
      </c>
      <c r="HW469" s="45">
        <f t="shared" si="7240"/>
        <v>0</v>
      </c>
      <c r="HX469" s="184">
        <f t="shared" si="7241"/>
        <v>0</v>
      </c>
      <c r="HY469" s="184">
        <f t="shared" si="7276"/>
        <v>0</v>
      </c>
      <c r="HZ469" s="181"/>
      <c r="IA469" s="181"/>
      <c r="IB469" s="46"/>
      <c r="IC469" s="46"/>
      <c r="ID469" s="46"/>
      <c r="IE469" s="46"/>
      <c r="IF469" s="45"/>
      <c r="IG469" s="45"/>
      <c r="IH469" s="45"/>
      <c r="II469" s="45"/>
      <c r="IJ469" s="45"/>
      <c r="IK469" s="45"/>
      <c r="IL469" s="45"/>
      <c r="IM469" s="45"/>
      <c r="IN469" s="45">
        <f t="shared" si="7242"/>
        <v>0</v>
      </c>
      <c r="IO469" s="45">
        <f t="shared" si="7243"/>
        <v>0</v>
      </c>
      <c r="IP469" s="45">
        <f t="shared" si="7244"/>
        <v>0</v>
      </c>
      <c r="IQ469" s="184">
        <f t="shared" si="7245"/>
        <v>0</v>
      </c>
      <c r="IR469" s="184">
        <f t="shared" si="7277"/>
        <v>0</v>
      </c>
      <c r="IS469" s="181"/>
      <c r="IT469" s="181"/>
      <c r="IU469" s="46"/>
      <c r="IV469" s="46"/>
      <c r="IW469" s="46"/>
      <c r="IX469" s="46"/>
      <c r="IY469" s="45"/>
      <c r="IZ469" s="45"/>
      <c r="JA469" s="45"/>
      <c r="JB469" s="45"/>
      <c r="JC469" s="45"/>
      <c r="JD469" s="45"/>
      <c r="JE469" s="45"/>
      <c r="JF469" s="45"/>
      <c r="JG469" s="45">
        <f t="shared" si="7191"/>
        <v>0</v>
      </c>
      <c r="JH469" s="45">
        <f t="shared" si="7192"/>
        <v>0</v>
      </c>
      <c r="JI469" s="45">
        <f t="shared" si="7193"/>
        <v>0</v>
      </c>
      <c r="JJ469" s="184">
        <f t="shared" si="7194"/>
        <v>0</v>
      </c>
      <c r="JK469" s="184">
        <f t="shared" si="7278"/>
        <v>0</v>
      </c>
      <c r="JL469" s="181"/>
      <c r="JM469" s="181"/>
      <c r="JN469" s="46"/>
      <c r="JO469" s="46"/>
      <c r="JP469" s="47"/>
      <c r="JQ469" s="48"/>
      <c r="JR469" s="47"/>
      <c r="JS469" s="47"/>
      <c r="JT469" s="385">
        <f t="shared" si="8092"/>
        <v>0</v>
      </c>
      <c r="JU469" s="385">
        <f t="shared" si="8093"/>
        <v>0</v>
      </c>
      <c r="JV469" s="385">
        <f t="shared" si="8094"/>
        <v>0</v>
      </c>
      <c r="JW469" s="385">
        <f t="shared" si="8095"/>
        <v>0</v>
      </c>
      <c r="JX469" s="385">
        <f t="shared" si="8096"/>
        <v>0</v>
      </c>
      <c r="JY469" s="385">
        <f t="shared" si="8097"/>
        <v>0</v>
      </c>
      <c r="JZ469" s="45">
        <f t="shared" si="7452"/>
        <v>0</v>
      </c>
      <c r="KA469" s="45">
        <f t="shared" si="7359"/>
        <v>0</v>
      </c>
      <c r="KB469" s="45">
        <f t="shared" si="7360"/>
        <v>0</v>
      </c>
      <c r="KC469" s="184">
        <f t="shared" si="8098"/>
        <v>0</v>
      </c>
      <c r="KD469" s="184">
        <f t="shared" si="8099"/>
        <v>0</v>
      </c>
      <c r="KE469" s="46"/>
      <c r="KF469" s="46"/>
      <c r="KG469" s="49"/>
      <c r="KH469" s="49"/>
    </row>
    <row r="470" spans="1:299" s="3" customFormat="1" hidden="1" x14ac:dyDescent="0.2">
      <c r="A470" s="100">
        <v>1</v>
      </c>
      <c r="B470" s="62"/>
      <c r="C470" s="49"/>
      <c r="D470" s="7"/>
      <c r="E470" s="160"/>
      <c r="F470" s="755"/>
      <c r="G470" s="63"/>
      <c r="H470" s="92"/>
      <c r="I470" s="92"/>
      <c r="J470" s="45"/>
      <c r="K470" s="45"/>
      <c r="L470" s="45"/>
      <c r="M470" s="45"/>
      <c r="N470" s="45"/>
      <c r="O470" s="45"/>
      <c r="P470" s="45"/>
      <c r="Q470" s="45"/>
      <c r="R470" s="45"/>
      <c r="S470" s="45"/>
      <c r="T470" s="45">
        <f t="shared" si="7608"/>
        <v>0</v>
      </c>
      <c r="U470" s="45">
        <f t="shared" si="7609"/>
        <v>0</v>
      </c>
      <c r="V470" s="45">
        <f t="shared" si="7610"/>
        <v>0</v>
      </c>
      <c r="W470" s="181">
        <f t="shared" si="7611"/>
        <v>0</v>
      </c>
      <c r="X470" s="181">
        <f t="shared" si="7612"/>
        <v>0</v>
      </c>
      <c r="Y470" s="181"/>
      <c r="Z470" s="181"/>
      <c r="AA470" s="46"/>
      <c r="AB470" s="46"/>
      <c r="AC470" s="45"/>
      <c r="AD470" s="45"/>
      <c r="AE470" s="45"/>
      <c r="AF470" s="45"/>
      <c r="AG470" s="45"/>
      <c r="AH470" s="45"/>
      <c r="AI470" s="45"/>
      <c r="AJ470" s="45"/>
      <c r="AK470" s="45"/>
      <c r="AL470" s="45"/>
      <c r="AM470" s="45">
        <f t="shared" si="7248"/>
        <v>0</v>
      </c>
      <c r="AN470" s="45">
        <f t="shared" si="7249"/>
        <v>0</v>
      </c>
      <c r="AO470" s="45">
        <f t="shared" si="7250"/>
        <v>0</v>
      </c>
      <c r="AP470" s="181">
        <f t="shared" si="7251"/>
        <v>0</v>
      </c>
      <c r="AQ470" s="181">
        <f t="shared" si="7252"/>
        <v>0</v>
      </c>
      <c r="AR470" s="181"/>
      <c r="AS470" s="181"/>
      <c r="AT470" s="46"/>
      <c r="AU470" s="46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>
        <f t="shared" si="7201"/>
        <v>0</v>
      </c>
      <c r="BG470" s="45">
        <f t="shared" si="7202"/>
        <v>0</v>
      </c>
      <c r="BH470" s="45">
        <f t="shared" si="7203"/>
        <v>0</v>
      </c>
      <c r="BI470" s="181">
        <f t="shared" si="7151"/>
        <v>0</v>
      </c>
      <c r="BJ470" s="181">
        <f t="shared" si="7253"/>
        <v>0</v>
      </c>
      <c r="BK470" s="181"/>
      <c r="BL470" s="181"/>
      <c r="BM470" s="46"/>
      <c r="BN470" s="46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>
        <f t="shared" si="7254"/>
        <v>0</v>
      </c>
      <c r="BZ470" s="45">
        <f t="shared" si="7205"/>
        <v>0</v>
      </c>
      <c r="CA470" s="45">
        <f t="shared" si="7206"/>
        <v>0</v>
      </c>
      <c r="CB470" s="181">
        <f t="shared" si="7207"/>
        <v>0</v>
      </c>
      <c r="CC470" s="181">
        <f t="shared" si="7255"/>
        <v>0</v>
      </c>
      <c r="CD470" s="181"/>
      <c r="CE470" s="181"/>
      <c r="CF470" s="46"/>
      <c r="CG470" s="46"/>
      <c r="CH470" s="45"/>
      <c r="CI470" s="45"/>
      <c r="CJ470" s="45"/>
      <c r="CK470" s="45"/>
      <c r="CL470" s="45"/>
      <c r="CM470" s="45"/>
      <c r="CN470" s="45"/>
      <c r="CO470" s="45"/>
      <c r="CP470" s="45"/>
      <c r="CQ470" s="45"/>
      <c r="CR470" s="45">
        <f t="shared" si="7208"/>
        <v>0</v>
      </c>
      <c r="CS470" s="45">
        <f t="shared" si="7209"/>
        <v>0</v>
      </c>
      <c r="CT470" s="45">
        <f t="shared" si="7210"/>
        <v>0</v>
      </c>
      <c r="CU470" s="181">
        <f t="shared" si="7256"/>
        <v>0</v>
      </c>
      <c r="CV470" s="181">
        <f t="shared" si="7257"/>
        <v>0</v>
      </c>
      <c r="CW470" s="272"/>
      <c r="CX470" s="181"/>
      <c r="CY470" s="46"/>
      <c r="CZ470" s="46"/>
      <c r="DA470" s="45"/>
      <c r="DB470" s="45"/>
      <c r="DC470" s="45"/>
      <c r="DD470" s="45"/>
      <c r="DE470" s="45"/>
      <c r="DF470" s="45"/>
      <c r="DG470" s="45"/>
      <c r="DH470" s="45"/>
      <c r="DI470" s="45"/>
      <c r="DJ470" s="45"/>
      <c r="DK470" s="45">
        <f t="shared" si="7211"/>
        <v>0</v>
      </c>
      <c r="DL470" s="45">
        <f t="shared" si="7212"/>
        <v>0</v>
      </c>
      <c r="DM470" s="45">
        <f t="shared" si="7213"/>
        <v>0</v>
      </c>
      <c r="DN470" s="184">
        <f t="shared" si="7214"/>
        <v>0</v>
      </c>
      <c r="DO470" s="184">
        <f t="shared" si="7258"/>
        <v>0</v>
      </c>
      <c r="DP470" s="181"/>
      <c r="DQ470" s="181"/>
      <c r="DR470" s="46"/>
      <c r="DS470" s="46"/>
      <c r="DT470" s="45"/>
      <c r="DU470" s="45"/>
      <c r="DV470" s="45"/>
      <c r="DW470" s="45"/>
      <c r="DX470" s="45"/>
      <c r="DY470" s="45"/>
      <c r="DZ470" s="45"/>
      <c r="EA470" s="45"/>
      <c r="EB470" s="45"/>
      <c r="EC470" s="45"/>
      <c r="ED470" s="45">
        <f t="shared" si="7215"/>
        <v>0</v>
      </c>
      <c r="EE470" s="45">
        <f t="shared" si="7216"/>
        <v>0</v>
      </c>
      <c r="EF470" s="45">
        <f t="shared" si="7217"/>
        <v>0</v>
      </c>
      <c r="EG470" s="184">
        <f t="shared" si="7218"/>
        <v>0</v>
      </c>
      <c r="EH470" s="184">
        <f t="shared" si="7259"/>
        <v>0</v>
      </c>
      <c r="EI470" s="181"/>
      <c r="EJ470" s="181"/>
      <c r="EK470" s="46"/>
      <c r="EL470" s="46"/>
      <c r="EM470" s="45"/>
      <c r="EN470" s="45"/>
      <c r="EO470" s="45"/>
      <c r="EP470" s="45"/>
      <c r="EQ470" s="45"/>
      <c r="ER470" s="45"/>
      <c r="ES470" s="45"/>
      <c r="ET470" s="45"/>
      <c r="EU470" s="45"/>
      <c r="EV470" s="45"/>
      <c r="EW470" s="45">
        <f t="shared" si="7260"/>
        <v>0</v>
      </c>
      <c r="EX470" s="45">
        <f t="shared" si="7261"/>
        <v>0</v>
      </c>
      <c r="EY470" s="45">
        <f t="shared" si="7262"/>
        <v>0</v>
      </c>
      <c r="EZ470" s="184">
        <f t="shared" si="7263"/>
        <v>0</v>
      </c>
      <c r="FA470" s="184">
        <f t="shared" si="7264"/>
        <v>0</v>
      </c>
      <c r="FB470" s="181"/>
      <c r="FC470" s="181"/>
      <c r="FD470" s="46"/>
      <c r="FE470" s="46"/>
      <c r="FF470" s="45"/>
      <c r="FG470" s="45"/>
      <c r="FH470" s="45"/>
      <c r="FI470" s="45"/>
      <c r="FJ470" s="45"/>
      <c r="FK470" s="45"/>
      <c r="FL470" s="45"/>
      <c r="FM470" s="45"/>
      <c r="FN470" s="45"/>
      <c r="FO470" s="45"/>
      <c r="FP470" s="45">
        <f t="shared" si="7265"/>
        <v>0</v>
      </c>
      <c r="FQ470" s="45">
        <f t="shared" si="7266"/>
        <v>0</v>
      </c>
      <c r="FR470" s="45">
        <f t="shared" si="7267"/>
        <v>0</v>
      </c>
      <c r="FS470" s="184">
        <f t="shared" si="7268"/>
        <v>0</v>
      </c>
      <c r="FT470" s="184">
        <f t="shared" si="7269"/>
        <v>0</v>
      </c>
      <c r="FU470" s="181"/>
      <c r="FV470" s="181"/>
      <c r="FW470" s="46"/>
      <c r="FX470" s="46"/>
      <c r="FY470" s="45"/>
      <c r="FZ470" s="45"/>
      <c r="GA470" s="45"/>
      <c r="GB470" s="45"/>
      <c r="GC470" s="45"/>
      <c r="GD470" s="45"/>
      <c r="GE470" s="45"/>
      <c r="GF470" s="45"/>
      <c r="GG470" s="45"/>
      <c r="GH470" s="45"/>
      <c r="GI470" s="45">
        <f t="shared" si="7270"/>
        <v>0</v>
      </c>
      <c r="GJ470" s="45">
        <f t="shared" si="7271"/>
        <v>0</v>
      </c>
      <c r="GK470" s="45">
        <f t="shared" si="7272"/>
        <v>0</v>
      </c>
      <c r="GL470" s="184">
        <f t="shared" si="7273"/>
        <v>0</v>
      </c>
      <c r="GM470" s="184">
        <f t="shared" si="7274"/>
        <v>0</v>
      </c>
      <c r="GN470" s="181"/>
      <c r="GO470" s="181"/>
      <c r="GP470" s="46"/>
      <c r="GQ470" s="46"/>
      <c r="GR470" s="45"/>
      <c r="GS470" s="45"/>
      <c r="GT470" s="45"/>
      <c r="GU470" s="45"/>
      <c r="GV470" s="45"/>
      <c r="GW470" s="45"/>
      <c r="GX470" s="45"/>
      <c r="GY470" s="45"/>
      <c r="GZ470" s="45"/>
      <c r="HA470" s="45"/>
      <c r="HB470" s="45">
        <f t="shared" si="7234"/>
        <v>0</v>
      </c>
      <c r="HC470" s="45">
        <f t="shared" si="7235"/>
        <v>0</v>
      </c>
      <c r="HD470" s="45">
        <f t="shared" si="7236"/>
        <v>0</v>
      </c>
      <c r="HE470" s="184">
        <f t="shared" si="7237"/>
        <v>0</v>
      </c>
      <c r="HF470" s="184">
        <f t="shared" si="7275"/>
        <v>0</v>
      </c>
      <c r="HG470" s="181"/>
      <c r="HH470" s="181"/>
      <c r="HI470" s="46"/>
      <c r="HJ470" s="46"/>
      <c r="HK470" s="45"/>
      <c r="HL470" s="45"/>
      <c r="HM470" s="45"/>
      <c r="HN470" s="45"/>
      <c r="HO470" s="45"/>
      <c r="HP470" s="45"/>
      <c r="HQ470" s="45"/>
      <c r="HR470" s="45"/>
      <c r="HS470" s="45"/>
      <c r="HT470" s="45"/>
      <c r="HU470" s="45">
        <f t="shared" si="7238"/>
        <v>0</v>
      </c>
      <c r="HV470" s="45">
        <f t="shared" si="7239"/>
        <v>0</v>
      </c>
      <c r="HW470" s="45">
        <f t="shared" si="7240"/>
        <v>0</v>
      </c>
      <c r="HX470" s="184">
        <f t="shared" si="7241"/>
        <v>0</v>
      </c>
      <c r="HY470" s="184">
        <f t="shared" si="7276"/>
        <v>0</v>
      </c>
      <c r="HZ470" s="181"/>
      <c r="IA470" s="181"/>
      <c r="IB470" s="46"/>
      <c r="IC470" s="46"/>
      <c r="ID470" s="46"/>
      <c r="IE470" s="46"/>
      <c r="IF470" s="45"/>
      <c r="IG470" s="45"/>
      <c r="IH470" s="45"/>
      <c r="II470" s="45"/>
      <c r="IJ470" s="45"/>
      <c r="IK470" s="45"/>
      <c r="IL470" s="45"/>
      <c r="IM470" s="45"/>
      <c r="IN470" s="45">
        <f t="shared" si="7242"/>
        <v>0</v>
      </c>
      <c r="IO470" s="45">
        <f t="shared" si="7243"/>
        <v>0</v>
      </c>
      <c r="IP470" s="45">
        <f t="shared" si="7244"/>
        <v>0</v>
      </c>
      <c r="IQ470" s="184">
        <f t="shared" si="7245"/>
        <v>0</v>
      </c>
      <c r="IR470" s="184">
        <f t="shared" si="7277"/>
        <v>0</v>
      </c>
      <c r="IS470" s="181"/>
      <c r="IT470" s="181"/>
      <c r="IU470" s="46"/>
      <c r="IV470" s="46"/>
      <c r="IW470" s="46"/>
      <c r="IX470" s="46"/>
      <c r="IY470" s="45"/>
      <c r="IZ470" s="45"/>
      <c r="JA470" s="45"/>
      <c r="JB470" s="45"/>
      <c r="JC470" s="45"/>
      <c r="JD470" s="45"/>
      <c r="JE470" s="45"/>
      <c r="JF470" s="45"/>
      <c r="JG470" s="45">
        <f t="shared" si="7191"/>
        <v>0</v>
      </c>
      <c r="JH470" s="45">
        <f t="shared" si="7192"/>
        <v>0</v>
      </c>
      <c r="JI470" s="45">
        <f t="shared" si="7193"/>
        <v>0</v>
      </c>
      <c r="JJ470" s="184">
        <f t="shared" si="7194"/>
        <v>0</v>
      </c>
      <c r="JK470" s="184">
        <f t="shared" si="7278"/>
        <v>0</v>
      </c>
      <c r="JL470" s="181"/>
      <c r="JM470" s="181"/>
      <c r="JN470" s="46"/>
      <c r="JO470" s="46"/>
      <c r="JP470" s="47"/>
      <c r="JQ470" s="48"/>
      <c r="JR470" s="47"/>
      <c r="JS470" s="47"/>
      <c r="JT470" s="385">
        <f t="shared" si="8092"/>
        <v>0</v>
      </c>
      <c r="JU470" s="385">
        <f t="shared" si="8093"/>
        <v>0</v>
      </c>
      <c r="JV470" s="385">
        <f t="shared" si="8094"/>
        <v>0</v>
      </c>
      <c r="JW470" s="385">
        <f t="shared" si="8095"/>
        <v>0</v>
      </c>
      <c r="JX470" s="385">
        <f t="shared" si="8096"/>
        <v>0</v>
      </c>
      <c r="JY470" s="385">
        <f t="shared" si="8097"/>
        <v>0</v>
      </c>
      <c r="JZ470" s="45">
        <f t="shared" si="7452"/>
        <v>0</v>
      </c>
      <c r="KA470" s="45">
        <f t="shared" si="7359"/>
        <v>0</v>
      </c>
      <c r="KB470" s="45">
        <f t="shared" si="7360"/>
        <v>0</v>
      </c>
      <c r="KC470" s="184">
        <f t="shared" si="8098"/>
        <v>0</v>
      </c>
      <c r="KD470" s="184">
        <f t="shared" si="8099"/>
        <v>0</v>
      </c>
      <c r="KE470" s="46"/>
      <c r="KF470" s="46"/>
      <c r="KG470" s="49"/>
      <c r="KH470" s="49"/>
    </row>
    <row r="471" spans="1:299" s="3" customFormat="1" hidden="1" x14ac:dyDescent="0.2">
      <c r="A471" s="100">
        <v>1</v>
      </c>
      <c r="B471" s="62"/>
      <c r="C471" s="49"/>
      <c r="D471" s="7"/>
      <c r="E471" s="160"/>
      <c r="F471" s="755"/>
      <c r="G471" s="63"/>
      <c r="H471" s="92"/>
      <c r="I471" s="92"/>
      <c r="J471" s="45"/>
      <c r="K471" s="45"/>
      <c r="L471" s="45"/>
      <c r="M471" s="45"/>
      <c r="N471" s="45"/>
      <c r="O471" s="45"/>
      <c r="P471" s="45"/>
      <c r="Q471" s="45"/>
      <c r="R471" s="45"/>
      <c r="S471" s="45"/>
      <c r="T471" s="45">
        <f t="shared" si="7608"/>
        <v>0</v>
      </c>
      <c r="U471" s="45">
        <f t="shared" si="7609"/>
        <v>0</v>
      </c>
      <c r="V471" s="45">
        <f t="shared" si="7610"/>
        <v>0</v>
      </c>
      <c r="W471" s="181">
        <f t="shared" si="7611"/>
        <v>0</v>
      </c>
      <c r="X471" s="181">
        <f t="shared" si="7612"/>
        <v>0</v>
      </c>
      <c r="Y471" s="181"/>
      <c r="Z471" s="181"/>
      <c r="AA471" s="46"/>
      <c r="AB471" s="46"/>
      <c r="AC471" s="45"/>
      <c r="AD471" s="45"/>
      <c r="AE471" s="45"/>
      <c r="AF471" s="45"/>
      <c r="AG471" s="45"/>
      <c r="AH471" s="45"/>
      <c r="AI471" s="45"/>
      <c r="AJ471" s="45"/>
      <c r="AK471" s="45"/>
      <c r="AL471" s="45"/>
      <c r="AM471" s="45">
        <f t="shared" si="7248"/>
        <v>0</v>
      </c>
      <c r="AN471" s="45">
        <f t="shared" si="7249"/>
        <v>0</v>
      </c>
      <c r="AO471" s="45">
        <f t="shared" si="7250"/>
        <v>0</v>
      </c>
      <c r="AP471" s="181">
        <f t="shared" si="7251"/>
        <v>0</v>
      </c>
      <c r="AQ471" s="181">
        <f t="shared" si="7252"/>
        <v>0</v>
      </c>
      <c r="AR471" s="181"/>
      <c r="AS471" s="181"/>
      <c r="AT471" s="46"/>
      <c r="AU471" s="46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>
        <f t="shared" si="7201"/>
        <v>0</v>
      </c>
      <c r="BG471" s="45">
        <f t="shared" si="7202"/>
        <v>0</v>
      </c>
      <c r="BH471" s="45">
        <f t="shared" si="7203"/>
        <v>0</v>
      </c>
      <c r="BI471" s="181">
        <f t="shared" si="7151"/>
        <v>0</v>
      </c>
      <c r="BJ471" s="181">
        <f t="shared" si="7253"/>
        <v>0</v>
      </c>
      <c r="BK471" s="181"/>
      <c r="BL471" s="181"/>
      <c r="BM471" s="46"/>
      <c r="BN471" s="46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>
        <f t="shared" si="7254"/>
        <v>0</v>
      </c>
      <c r="BZ471" s="45">
        <f t="shared" si="7205"/>
        <v>0</v>
      </c>
      <c r="CA471" s="45">
        <f t="shared" si="7206"/>
        <v>0</v>
      </c>
      <c r="CB471" s="181">
        <f t="shared" si="7207"/>
        <v>0</v>
      </c>
      <c r="CC471" s="181">
        <f t="shared" si="7255"/>
        <v>0</v>
      </c>
      <c r="CD471" s="181"/>
      <c r="CE471" s="181"/>
      <c r="CF471" s="46"/>
      <c r="CG471" s="46"/>
      <c r="CH471" s="45"/>
      <c r="CI471" s="45"/>
      <c r="CJ471" s="45"/>
      <c r="CK471" s="45"/>
      <c r="CL471" s="45"/>
      <c r="CM471" s="45"/>
      <c r="CN471" s="45"/>
      <c r="CO471" s="45"/>
      <c r="CP471" s="45"/>
      <c r="CQ471" s="45"/>
      <c r="CR471" s="45">
        <f t="shared" si="7208"/>
        <v>0</v>
      </c>
      <c r="CS471" s="45">
        <f t="shared" si="7209"/>
        <v>0</v>
      </c>
      <c r="CT471" s="45">
        <f t="shared" si="7210"/>
        <v>0</v>
      </c>
      <c r="CU471" s="181">
        <f t="shared" si="7256"/>
        <v>0</v>
      </c>
      <c r="CV471" s="181">
        <f t="shared" si="7257"/>
        <v>0</v>
      </c>
      <c r="CW471" s="272"/>
      <c r="CX471" s="181"/>
      <c r="CY471" s="46"/>
      <c r="CZ471" s="46"/>
      <c r="DA471" s="45"/>
      <c r="DB471" s="45"/>
      <c r="DC471" s="45"/>
      <c r="DD471" s="45"/>
      <c r="DE471" s="45"/>
      <c r="DF471" s="45"/>
      <c r="DG471" s="45"/>
      <c r="DH471" s="45"/>
      <c r="DI471" s="45"/>
      <c r="DJ471" s="45"/>
      <c r="DK471" s="45">
        <f t="shared" si="7211"/>
        <v>0</v>
      </c>
      <c r="DL471" s="45">
        <f t="shared" si="7212"/>
        <v>0</v>
      </c>
      <c r="DM471" s="45">
        <f t="shared" si="7213"/>
        <v>0</v>
      </c>
      <c r="DN471" s="184">
        <f t="shared" si="7214"/>
        <v>0</v>
      </c>
      <c r="DO471" s="184">
        <f t="shared" si="7258"/>
        <v>0</v>
      </c>
      <c r="DP471" s="181"/>
      <c r="DQ471" s="181"/>
      <c r="DR471" s="46"/>
      <c r="DS471" s="46"/>
      <c r="DT471" s="45"/>
      <c r="DU471" s="45"/>
      <c r="DV471" s="45"/>
      <c r="DW471" s="45"/>
      <c r="DX471" s="45"/>
      <c r="DY471" s="45"/>
      <c r="DZ471" s="45"/>
      <c r="EA471" s="45"/>
      <c r="EB471" s="45"/>
      <c r="EC471" s="45"/>
      <c r="ED471" s="45">
        <f t="shared" si="7215"/>
        <v>0</v>
      </c>
      <c r="EE471" s="45">
        <f t="shared" si="7216"/>
        <v>0</v>
      </c>
      <c r="EF471" s="45">
        <f t="shared" si="7217"/>
        <v>0</v>
      </c>
      <c r="EG471" s="184">
        <f t="shared" si="7218"/>
        <v>0</v>
      </c>
      <c r="EH471" s="184">
        <f t="shared" si="7259"/>
        <v>0</v>
      </c>
      <c r="EI471" s="181"/>
      <c r="EJ471" s="181"/>
      <c r="EK471" s="46"/>
      <c r="EL471" s="46"/>
      <c r="EM471" s="45"/>
      <c r="EN471" s="45"/>
      <c r="EO471" s="45"/>
      <c r="EP471" s="45"/>
      <c r="EQ471" s="45"/>
      <c r="ER471" s="45"/>
      <c r="ES471" s="45"/>
      <c r="ET471" s="45"/>
      <c r="EU471" s="45"/>
      <c r="EV471" s="45"/>
      <c r="EW471" s="45">
        <f t="shared" si="7260"/>
        <v>0</v>
      </c>
      <c r="EX471" s="45">
        <f t="shared" si="7261"/>
        <v>0</v>
      </c>
      <c r="EY471" s="45">
        <f t="shared" si="7262"/>
        <v>0</v>
      </c>
      <c r="EZ471" s="184">
        <f t="shared" si="7263"/>
        <v>0</v>
      </c>
      <c r="FA471" s="184">
        <f t="shared" si="7264"/>
        <v>0</v>
      </c>
      <c r="FB471" s="181"/>
      <c r="FC471" s="181"/>
      <c r="FD471" s="46"/>
      <c r="FE471" s="46"/>
      <c r="FF471" s="45"/>
      <c r="FG471" s="45"/>
      <c r="FH471" s="45"/>
      <c r="FI471" s="45"/>
      <c r="FJ471" s="45"/>
      <c r="FK471" s="45"/>
      <c r="FL471" s="45"/>
      <c r="FM471" s="45"/>
      <c r="FN471" s="45"/>
      <c r="FO471" s="45"/>
      <c r="FP471" s="45">
        <f t="shared" si="7265"/>
        <v>0</v>
      </c>
      <c r="FQ471" s="45">
        <f t="shared" si="7266"/>
        <v>0</v>
      </c>
      <c r="FR471" s="45">
        <f t="shared" si="7267"/>
        <v>0</v>
      </c>
      <c r="FS471" s="184">
        <f t="shared" si="7268"/>
        <v>0</v>
      </c>
      <c r="FT471" s="184">
        <f t="shared" si="7269"/>
        <v>0</v>
      </c>
      <c r="FU471" s="181"/>
      <c r="FV471" s="181"/>
      <c r="FW471" s="46"/>
      <c r="FX471" s="46"/>
      <c r="FY471" s="45"/>
      <c r="FZ471" s="45"/>
      <c r="GA471" s="45"/>
      <c r="GB471" s="45"/>
      <c r="GC471" s="45"/>
      <c r="GD471" s="45"/>
      <c r="GE471" s="45"/>
      <c r="GF471" s="45"/>
      <c r="GG471" s="45"/>
      <c r="GH471" s="45"/>
      <c r="GI471" s="45">
        <f t="shared" si="7270"/>
        <v>0</v>
      </c>
      <c r="GJ471" s="45">
        <f t="shared" si="7271"/>
        <v>0</v>
      </c>
      <c r="GK471" s="45">
        <f t="shared" si="7272"/>
        <v>0</v>
      </c>
      <c r="GL471" s="184">
        <f t="shared" si="7273"/>
        <v>0</v>
      </c>
      <c r="GM471" s="184">
        <f t="shared" si="7274"/>
        <v>0</v>
      </c>
      <c r="GN471" s="181"/>
      <c r="GO471" s="181"/>
      <c r="GP471" s="46"/>
      <c r="GQ471" s="46"/>
      <c r="GR471" s="45"/>
      <c r="GS471" s="45"/>
      <c r="GT471" s="45"/>
      <c r="GU471" s="45"/>
      <c r="GV471" s="45"/>
      <c r="GW471" s="45"/>
      <c r="GX471" s="45"/>
      <c r="GY471" s="45"/>
      <c r="GZ471" s="45"/>
      <c r="HA471" s="45"/>
      <c r="HB471" s="45">
        <f t="shared" si="7234"/>
        <v>0</v>
      </c>
      <c r="HC471" s="45">
        <f t="shared" si="7235"/>
        <v>0</v>
      </c>
      <c r="HD471" s="45">
        <f t="shared" si="7236"/>
        <v>0</v>
      </c>
      <c r="HE471" s="184">
        <f t="shared" si="7237"/>
        <v>0</v>
      </c>
      <c r="HF471" s="184">
        <f t="shared" si="7275"/>
        <v>0</v>
      </c>
      <c r="HG471" s="181"/>
      <c r="HH471" s="181"/>
      <c r="HI471" s="46"/>
      <c r="HJ471" s="46"/>
      <c r="HK471" s="45"/>
      <c r="HL471" s="45"/>
      <c r="HM471" s="45"/>
      <c r="HN471" s="45"/>
      <c r="HO471" s="45"/>
      <c r="HP471" s="45"/>
      <c r="HQ471" s="45"/>
      <c r="HR471" s="45"/>
      <c r="HS471" s="45"/>
      <c r="HT471" s="45"/>
      <c r="HU471" s="45">
        <f t="shared" si="7238"/>
        <v>0</v>
      </c>
      <c r="HV471" s="45">
        <f t="shared" si="7239"/>
        <v>0</v>
      </c>
      <c r="HW471" s="45">
        <f t="shared" si="7240"/>
        <v>0</v>
      </c>
      <c r="HX471" s="184">
        <f t="shared" si="7241"/>
        <v>0</v>
      </c>
      <c r="HY471" s="184">
        <f t="shared" si="7276"/>
        <v>0</v>
      </c>
      <c r="HZ471" s="181"/>
      <c r="IA471" s="181"/>
      <c r="IB471" s="46"/>
      <c r="IC471" s="46"/>
      <c r="ID471" s="46"/>
      <c r="IE471" s="46"/>
      <c r="IF471" s="45"/>
      <c r="IG471" s="45"/>
      <c r="IH471" s="45"/>
      <c r="II471" s="45"/>
      <c r="IJ471" s="45"/>
      <c r="IK471" s="45"/>
      <c r="IL471" s="45"/>
      <c r="IM471" s="45"/>
      <c r="IN471" s="45">
        <f t="shared" si="7242"/>
        <v>0</v>
      </c>
      <c r="IO471" s="45">
        <f t="shared" si="7243"/>
        <v>0</v>
      </c>
      <c r="IP471" s="45">
        <f t="shared" si="7244"/>
        <v>0</v>
      </c>
      <c r="IQ471" s="184">
        <f t="shared" si="7245"/>
        <v>0</v>
      </c>
      <c r="IR471" s="184">
        <f t="shared" si="7277"/>
        <v>0</v>
      </c>
      <c r="IS471" s="181"/>
      <c r="IT471" s="181"/>
      <c r="IU471" s="46"/>
      <c r="IV471" s="46"/>
      <c r="IW471" s="46"/>
      <c r="IX471" s="46"/>
      <c r="IY471" s="45"/>
      <c r="IZ471" s="45"/>
      <c r="JA471" s="45"/>
      <c r="JB471" s="45"/>
      <c r="JC471" s="45"/>
      <c r="JD471" s="45"/>
      <c r="JE471" s="45"/>
      <c r="JF471" s="45"/>
      <c r="JG471" s="45">
        <f t="shared" si="7191"/>
        <v>0</v>
      </c>
      <c r="JH471" s="45">
        <f t="shared" si="7192"/>
        <v>0</v>
      </c>
      <c r="JI471" s="45">
        <f t="shared" si="7193"/>
        <v>0</v>
      </c>
      <c r="JJ471" s="184">
        <f t="shared" si="7194"/>
        <v>0</v>
      </c>
      <c r="JK471" s="184">
        <f t="shared" si="7278"/>
        <v>0</v>
      </c>
      <c r="JL471" s="181"/>
      <c r="JM471" s="181"/>
      <c r="JN471" s="46"/>
      <c r="JO471" s="46"/>
      <c r="JP471" s="47"/>
      <c r="JQ471" s="48"/>
      <c r="JR471" s="47"/>
      <c r="JS471" s="47"/>
      <c r="JT471" s="385">
        <f t="shared" si="8092"/>
        <v>0</v>
      </c>
      <c r="JU471" s="385">
        <f t="shared" si="8093"/>
        <v>0</v>
      </c>
      <c r="JV471" s="385">
        <f t="shared" si="8094"/>
        <v>0</v>
      </c>
      <c r="JW471" s="385">
        <f t="shared" si="8095"/>
        <v>0</v>
      </c>
      <c r="JX471" s="385">
        <f t="shared" si="8096"/>
        <v>0</v>
      </c>
      <c r="JY471" s="385">
        <f t="shared" si="8097"/>
        <v>0</v>
      </c>
      <c r="JZ471" s="45">
        <f t="shared" si="7452"/>
        <v>0</v>
      </c>
      <c r="KA471" s="45">
        <f t="shared" si="7359"/>
        <v>0</v>
      </c>
      <c r="KB471" s="45">
        <f t="shared" si="7360"/>
        <v>0</v>
      </c>
      <c r="KC471" s="184">
        <f t="shared" si="8098"/>
        <v>0</v>
      </c>
      <c r="KD471" s="184">
        <f t="shared" si="8099"/>
        <v>0</v>
      </c>
      <c r="KE471" s="46"/>
      <c r="KF471" s="46"/>
      <c r="KG471" s="49"/>
      <c r="KH471" s="49"/>
    </row>
    <row r="472" spans="1:299" x14ac:dyDescent="0.2">
      <c r="A472" s="100">
        <v>1</v>
      </c>
      <c r="B472" s="100">
        <v>1</v>
      </c>
      <c r="C472" s="66"/>
      <c r="D472" s="254"/>
      <c r="E472" s="254"/>
      <c r="F472" s="686" t="s">
        <v>315</v>
      </c>
      <c r="G472" s="98">
        <v>67</v>
      </c>
      <c r="H472" s="104">
        <v>134903.15999999997</v>
      </c>
      <c r="I472" s="104">
        <v>145618.872</v>
      </c>
      <c r="J472" s="57">
        <f>VLOOKUP($G472,'ВМП план КС'!$A$8:$AQ$94,14,0)</f>
        <v>0</v>
      </c>
      <c r="K472" s="57">
        <f>VLOOKUP($G472,'ВМП план КС'!$A$8:$AQ$94,15,0)</f>
        <v>0</v>
      </c>
      <c r="L472" s="57">
        <f>SUM(J472/12*$B$2)</f>
        <v>0</v>
      </c>
      <c r="M472" s="57">
        <f>SUM(K472/12*$B$2)</f>
        <v>0</v>
      </c>
      <c r="N472" s="59">
        <f>SUM(N473:N475)</f>
        <v>0</v>
      </c>
      <c r="O472" s="59">
        <f t="shared" ref="O472:S472" si="8168">SUM(O473:O475)</f>
        <v>0</v>
      </c>
      <c r="P472" s="59">
        <f t="shared" si="8168"/>
        <v>0</v>
      </c>
      <c r="Q472" s="59">
        <f t="shared" si="8168"/>
        <v>0</v>
      </c>
      <c r="R472" s="59">
        <f t="shared" si="8168"/>
        <v>0</v>
      </c>
      <c r="S472" s="59">
        <f t="shared" si="8168"/>
        <v>0</v>
      </c>
      <c r="T472" s="59">
        <f t="shared" ref="T472:T475" si="8169">N472+Q472</f>
        <v>0</v>
      </c>
      <c r="U472" s="59">
        <f t="shared" ref="U472:U475" si="8170">O472+R472</f>
        <v>0</v>
      </c>
      <c r="V472" s="59">
        <f t="shared" ref="V472:V475" si="8171">P472+S472</f>
        <v>0</v>
      </c>
      <c r="W472" s="72">
        <f t="shared" ref="W472:W475" si="8172">N472-L472</f>
        <v>0</v>
      </c>
      <c r="X472" s="72">
        <f t="shared" ref="X472:X475" si="8173">O472-M472</f>
        <v>0</v>
      </c>
      <c r="Y472" s="307"/>
      <c r="Z472" s="307"/>
      <c r="AA472" s="156">
        <f>$H472</f>
        <v>134903.15999999997</v>
      </c>
      <c r="AB472" s="157" t="e">
        <f t="shared" ref="AB472" si="8174">O472/N472</f>
        <v>#DIV/0!</v>
      </c>
      <c r="AC472" s="57">
        <f>VLOOKUP($G472,'ВМП план КС'!$A$8:$AQ$93,12,0)</f>
        <v>0</v>
      </c>
      <c r="AD472" s="57">
        <f>VLOOKUP($G472,'ВМП план КС'!$A$8:$AQ$93,13,0)</f>
        <v>0</v>
      </c>
      <c r="AE472" s="57">
        <f>SUM(AC472/12*$B$2)</f>
        <v>0</v>
      </c>
      <c r="AF472" s="57">
        <f>SUM(AD472/12*$B$2)</f>
        <v>0</v>
      </c>
      <c r="AG472" s="59">
        <f>SUM(AG473:AG475)</f>
        <v>0</v>
      </c>
      <c r="AH472" s="59">
        <f t="shared" ref="AH472" si="8175">SUM(AH473:AH475)</f>
        <v>0</v>
      </c>
      <c r="AI472" s="59">
        <f t="shared" ref="AI472" si="8176">SUM(AI473:AI475)</f>
        <v>0</v>
      </c>
      <c r="AJ472" s="59">
        <f t="shared" ref="AJ472" si="8177">SUM(AJ473:AJ475)</f>
        <v>0</v>
      </c>
      <c r="AK472" s="59">
        <f t="shared" ref="AK472" si="8178">SUM(AK473:AK475)</f>
        <v>0</v>
      </c>
      <c r="AL472" s="59">
        <f t="shared" ref="AL472" si="8179">SUM(AL473:AL475)</f>
        <v>0</v>
      </c>
      <c r="AM472" s="59">
        <f t="shared" si="7248"/>
        <v>0</v>
      </c>
      <c r="AN472" s="59">
        <f t="shared" si="7249"/>
        <v>0</v>
      </c>
      <c r="AO472" s="59">
        <f t="shared" si="7250"/>
        <v>0</v>
      </c>
      <c r="AP472" s="72">
        <f t="shared" si="7251"/>
        <v>0</v>
      </c>
      <c r="AQ472" s="72">
        <f t="shared" si="7252"/>
        <v>0</v>
      </c>
      <c r="AR472" s="307"/>
      <c r="AS472" s="307"/>
      <c r="AT472" s="156">
        <f>$H472</f>
        <v>134903.15999999997</v>
      </c>
      <c r="AU472" s="157" t="e">
        <f t="shared" ref="AU472" si="8180">AH472/AG472</f>
        <v>#DIV/0!</v>
      </c>
      <c r="AV472" s="57">
        <f>VLOOKUP($G472,'ВМП план КС'!$A$8:$AQ$93,16,0)</f>
        <v>0</v>
      </c>
      <c r="AW472" s="57">
        <f>VLOOKUP($G472,'ВМП план КС'!$A$8:$AQ$93,17,0)</f>
        <v>0</v>
      </c>
      <c r="AX472" s="57">
        <f>SUM(AV472/12*$B$2)</f>
        <v>0</v>
      </c>
      <c r="AY472" s="57">
        <f>SUM(AW472/12*$B$2)</f>
        <v>0</v>
      </c>
      <c r="AZ472" s="59">
        <f>SUM(AZ473:AZ475)</f>
        <v>0</v>
      </c>
      <c r="BA472" s="59">
        <f t="shared" ref="BA472" si="8181">SUM(BA473:BA475)</f>
        <v>0</v>
      </c>
      <c r="BB472" s="59">
        <f t="shared" ref="BB472" si="8182">SUM(BB473:BB475)</f>
        <v>0</v>
      </c>
      <c r="BC472" s="59">
        <f t="shared" ref="BC472" si="8183">SUM(BC473:BC475)</f>
        <v>0</v>
      </c>
      <c r="BD472" s="59">
        <f t="shared" ref="BD472" si="8184">SUM(BD473:BD475)</f>
        <v>0</v>
      </c>
      <c r="BE472" s="59">
        <f t="shared" ref="BE472" si="8185">SUM(BE473:BE475)</f>
        <v>0</v>
      </c>
      <c r="BF472" s="59">
        <f t="shared" si="7201"/>
        <v>0</v>
      </c>
      <c r="BG472" s="59">
        <f t="shared" si="7202"/>
        <v>0</v>
      </c>
      <c r="BH472" s="59">
        <f t="shared" si="7203"/>
        <v>0</v>
      </c>
      <c r="BI472" s="72">
        <f t="shared" si="7151"/>
        <v>0</v>
      </c>
      <c r="BJ472" s="72">
        <f t="shared" si="7253"/>
        <v>0</v>
      </c>
      <c r="BK472" s="307"/>
      <c r="BL472" s="307"/>
      <c r="BM472" s="156">
        <f>$H472</f>
        <v>134903.15999999997</v>
      </c>
      <c r="BN472" s="157" t="e">
        <f t="shared" ref="BN472" si="8186">BA472/AZ472</f>
        <v>#DIV/0!</v>
      </c>
      <c r="BO472" s="57">
        <f>VLOOKUP($G472,'ВМП план КС'!$A$8:$AQ$93,18,0)</f>
        <v>0</v>
      </c>
      <c r="BP472" s="57">
        <f>VLOOKUP($G472,'ВМП план КС'!$A$8:$AQ$93,19,0)</f>
        <v>0</v>
      </c>
      <c r="BQ472" s="57">
        <f>SUM(BO472/12*$B$2)</f>
        <v>0</v>
      </c>
      <c r="BR472" s="57">
        <f>SUM(BP472/12*$B$2)</f>
        <v>0</v>
      </c>
      <c r="BS472" s="59">
        <f>SUM(BS473:BS475)</f>
        <v>0</v>
      </c>
      <c r="BT472" s="59">
        <f t="shared" ref="BT472" si="8187">SUM(BT473:BT475)</f>
        <v>0</v>
      </c>
      <c r="BU472" s="59">
        <f t="shared" ref="BU472" si="8188">SUM(BU473:BU475)</f>
        <v>0</v>
      </c>
      <c r="BV472" s="59">
        <f t="shared" ref="BV472" si="8189">SUM(BV473:BV475)</f>
        <v>0</v>
      </c>
      <c r="BW472" s="59">
        <f t="shared" ref="BW472" si="8190">SUM(BW473:BW475)</f>
        <v>0</v>
      </c>
      <c r="BX472" s="59">
        <f t="shared" ref="BX472" si="8191">SUM(BX473:BX475)</f>
        <v>0</v>
      </c>
      <c r="BY472" s="59">
        <f t="shared" si="7254"/>
        <v>0</v>
      </c>
      <c r="BZ472" s="59">
        <f t="shared" si="7205"/>
        <v>0</v>
      </c>
      <c r="CA472" s="59">
        <f t="shared" si="7206"/>
        <v>0</v>
      </c>
      <c r="CB472" s="72">
        <f t="shared" si="7207"/>
        <v>0</v>
      </c>
      <c r="CC472" s="72">
        <f t="shared" si="7255"/>
        <v>0</v>
      </c>
      <c r="CD472" s="307"/>
      <c r="CE472" s="307"/>
      <c r="CF472" s="156">
        <f>$H472</f>
        <v>134903.15999999997</v>
      </c>
      <c r="CG472" s="157" t="e">
        <f t="shared" ref="CG472" si="8192">BT472/BS472</f>
        <v>#DIV/0!</v>
      </c>
      <c r="CH472" s="57">
        <f>VLOOKUP($G472,'ВМП план КС'!$A$8:$AQ$93,10,0)</f>
        <v>0</v>
      </c>
      <c r="CI472" s="57">
        <f>VLOOKUP($G472,'ВМП план КС'!$A$8:$AQ$93,11,0)</f>
        <v>0</v>
      </c>
      <c r="CJ472" s="57">
        <f>SUM(CH472/12*$B$2)</f>
        <v>0</v>
      </c>
      <c r="CK472" s="57">
        <f>SUM(CI472/12*$B$2)</f>
        <v>0</v>
      </c>
      <c r="CL472" s="56">
        <f>SUM(CL473:CL475)</f>
        <v>0</v>
      </c>
      <c r="CM472" s="56">
        <f t="shared" ref="CM472" si="8193">SUM(CM473:CM475)</f>
        <v>0</v>
      </c>
      <c r="CN472" s="59">
        <f t="shared" ref="CN472" si="8194">SUM(CN473:CN475)</f>
        <v>0</v>
      </c>
      <c r="CO472" s="59">
        <f t="shared" ref="CO472" si="8195">SUM(CO473:CO475)</f>
        <v>0</v>
      </c>
      <c r="CP472" s="59">
        <f t="shared" ref="CP472" si="8196">SUM(CP473:CP475)</f>
        <v>0</v>
      </c>
      <c r="CQ472" s="59">
        <f t="shared" ref="CQ472" si="8197">SUM(CQ473:CQ475)</f>
        <v>0</v>
      </c>
      <c r="CR472" s="59">
        <f t="shared" si="7208"/>
        <v>0</v>
      </c>
      <c r="CS472" s="59">
        <f t="shared" si="7209"/>
        <v>0</v>
      </c>
      <c r="CT472" s="59">
        <f t="shared" si="7210"/>
        <v>0</v>
      </c>
      <c r="CU472" s="72">
        <f>CL472-CH472</f>
        <v>0</v>
      </c>
      <c r="CV472" s="72">
        <f>CM472-CI472</f>
        <v>0</v>
      </c>
      <c r="CW472" s="308" t="e">
        <f>CL472/CH472</f>
        <v>#DIV/0!</v>
      </c>
      <c r="CX472" s="308"/>
      <c r="CY472" s="156">
        <f>$H472</f>
        <v>134903.15999999997</v>
      </c>
      <c r="CZ472" s="157" t="e">
        <f t="shared" ref="CZ472" si="8198">CM472/CL472</f>
        <v>#DIV/0!</v>
      </c>
      <c r="DA472" s="57">
        <f>VLOOKUP($G472,'ВМП план КС'!$A$8:$AQ$93,26,0)</f>
        <v>0</v>
      </c>
      <c r="DB472" s="57">
        <f>VLOOKUP($G472,'ВМП план КС'!$A$8:$AQ$93,27,0)</f>
        <v>0</v>
      </c>
      <c r="DC472" s="57">
        <f>SUM(DA472/12*$B$2)</f>
        <v>0</v>
      </c>
      <c r="DD472" s="57">
        <f>SUM(DB472/12*$B$2)</f>
        <v>0</v>
      </c>
      <c r="DE472" s="59">
        <f>SUM(DE473:DE475)</f>
        <v>0</v>
      </c>
      <c r="DF472" s="59">
        <f t="shared" ref="DF472" si="8199">SUM(DF473:DF475)</f>
        <v>0</v>
      </c>
      <c r="DG472" s="59">
        <f t="shared" ref="DG472" si="8200">SUM(DG473:DG475)</f>
        <v>0</v>
      </c>
      <c r="DH472" s="59">
        <f t="shared" ref="DH472" si="8201">SUM(DH473:DH475)</f>
        <v>0</v>
      </c>
      <c r="DI472" s="59">
        <f t="shared" ref="DI472" si="8202">SUM(DI473:DI475)</f>
        <v>0</v>
      </c>
      <c r="DJ472" s="59">
        <f t="shared" ref="DJ472" si="8203">SUM(DJ473:DJ475)</f>
        <v>0</v>
      </c>
      <c r="DK472" s="87">
        <f t="shared" si="7211"/>
        <v>0</v>
      </c>
      <c r="DL472" s="59">
        <f t="shared" si="7212"/>
        <v>0</v>
      </c>
      <c r="DM472" s="59">
        <f t="shared" si="7213"/>
        <v>0</v>
      </c>
      <c r="DN472" s="72">
        <f t="shared" si="7214"/>
        <v>0</v>
      </c>
      <c r="DO472" s="72">
        <f t="shared" si="7258"/>
        <v>0</v>
      </c>
      <c r="DP472" s="307"/>
      <c r="DQ472" s="307"/>
      <c r="DR472" s="156">
        <f>$H472</f>
        <v>134903.15999999997</v>
      </c>
      <c r="DS472" s="157" t="e">
        <f t="shared" ref="DS472" si="8204">DF472/DE472</f>
        <v>#DIV/0!</v>
      </c>
      <c r="DT472" s="57">
        <f>VLOOKUP($G472,'ВМП план КС'!$A$8:$AQ$93,28,0)</f>
        <v>0</v>
      </c>
      <c r="DU472" s="57">
        <f>VLOOKUP($G472,'ВМП план КС'!$A$8:$AQ$93,29,0)</f>
        <v>0</v>
      </c>
      <c r="DV472" s="57">
        <f>SUM(DT472/12*$B$2)</f>
        <v>0</v>
      </c>
      <c r="DW472" s="57">
        <f>SUM(DU472/12*$B$2)</f>
        <v>0</v>
      </c>
      <c r="DX472" s="59">
        <f>SUM(DX473:DX475)</f>
        <v>0</v>
      </c>
      <c r="DY472" s="59">
        <f t="shared" ref="DY472" si="8205">SUM(DY473:DY475)</f>
        <v>0</v>
      </c>
      <c r="DZ472" s="59">
        <f t="shared" ref="DZ472" si="8206">SUM(DZ473:DZ475)</f>
        <v>0</v>
      </c>
      <c r="EA472" s="59">
        <f t="shared" ref="EA472" si="8207">SUM(EA473:EA475)</f>
        <v>0</v>
      </c>
      <c r="EB472" s="59">
        <f t="shared" ref="EB472" si="8208">SUM(EB473:EB475)</f>
        <v>0</v>
      </c>
      <c r="EC472" s="59">
        <f t="shared" ref="EC472" si="8209">SUM(EC473:EC475)</f>
        <v>0</v>
      </c>
      <c r="ED472" s="87">
        <f t="shared" si="7215"/>
        <v>0</v>
      </c>
      <c r="EE472" s="59">
        <f t="shared" si="7216"/>
        <v>0</v>
      </c>
      <c r="EF472" s="59">
        <f t="shared" si="7217"/>
        <v>0</v>
      </c>
      <c r="EG472" s="72">
        <f t="shared" si="7218"/>
        <v>0</v>
      </c>
      <c r="EH472" s="72">
        <f t="shared" si="7259"/>
        <v>0</v>
      </c>
      <c r="EI472" s="307"/>
      <c r="EJ472" s="307"/>
      <c r="EK472" s="156">
        <f>$H472</f>
        <v>134903.15999999997</v>
      </c>
      <c r="EL472" s="157" t="e">
        <f t="shared" ref="EL472" si="8210">DY472/DX472</f>
        <v>#DIV/0!</v>
      </c>
      <c r="EM472" s="112">
        <f>VLOOKUP($G472,'ВМП план КС'!$A$8:$AQ$93,30,0)</f>
        <v>0</v>
      </c>
      <c r="EN472" s="112">
        <f>VLOOKUP($G472,'ВМП план КС'!$A$8:$AQ$93,31,0)</f>
        <v>0</v>
      </c>
      <c r="EO472" s="57">
        <f>SUM(EM472/12*$B$2)</f>
        <v>0</v>
      </c>
      <c r="EP472" s="57">
        <f>SUM(EN472/12*$B$2)</f>
        <v>0</v>
      </c>
      <c r="EQ472" s="59">
        <f>SUM(EQ473:EQ475)</f>
        <v>0</v>
      </c>
      <c r="ER472" s="59">
        <f t="shared" ref="ER472" si="8211">SUM(ER473:ER475)</f>
        <v>0</v>
      </c>
      <c r="ES472" s="59">
        <f t="shared" ref="ES472" si="8212">SUM(ES473:ES475)</f>
        <v>0</v>
      </c>
      <c r="ET472" s="59">
        <f t="shared" ref="ET472" si="8213">SUM(ET473:ET475)</f>
        <v>0</v>
      </c>
      <c r="EU472" s="59">
        <f t="shared" ref="EU472" si="8214">SUM(EU473:EU475)</f>
        <v>0</v>
      </c>
      <c r="EV472" s="59">
        <f t="shared" ref="EV472" si="8215">SUM(EV473:EV475)</f>
        <v>0</v>
      </c>
      <c r="EW472" s="87">
        <f t="shared" si="7260"/>
        <v>0</v>
      </c>
      <c r="EX472" s="59">
        <f t="shared" si="7261"/>
        <v>0</v>
      </c>
      <c r="EY472" s="59">
        <f t="shared" si="7262"/>
        <v>0</v>
      </c>
      <c r="EZ472" s="72">
        <f t="shared" si="7263"/>
        <v>0</v>
      </c>
      <c r="FA472" s="72">
        <f t="shared" si="7264"/>
        <v>0</v>
      </c>
      <c r="FB472" s="307"/>
      <c r="FC472" s="307"/>
      <c r="FD472" s="156">
        <f>$H472</f>
        <v>134903.15999999997</v>
      </c>
      <c r="FE472" s="157" t="e">
        <f t="shared" ref="FE472" si="8216">ER472/EQ472</f>
        <v>#DIV/0!</v>
      </c>
      <c r="FF472" s="112">
        <f>VLOOKUP($G472,'ВМП план КС'!$A$8:$AQ$93,32,0)</f>
        <v>0</v>
      </c>
      <c r="FG472" s="112">
        <f>VLOOKUP($G472,'ВМП план КС'!$A$8:$AQ$93,33,0)</f>
        <v>0</v>
      </c>
      <c r="FH472" s="57">
        <f>SUM(FF472/12*$B$2)</f>
        <v>0</v>
      </c>
      <c r="FI472" s="57">
        <f>SUM(FG472/12*$B$2)</f>
        <v>0</v>
      </c>
      <c r="FJ472" s="59">
        <f>SUM(FJ473:FJ475)</f>
        <v>0</v>
      </c>
      <c r="FK472" s="59">
        <f t="shared" ref="FK472" si="8217">SUM(FK473:FK475)</f>
        <v>0</v>
      </c>
      <c r="FL472" s="59">
        <f t="shared" ref="FL472" si="8218">SUM(FL473:FL475)</f>
        <v>0</v>
      </c>
      <c r="FM472" s="59">
        <f t="shared" ref="FM472" si="8219">SUM(FM473:FM475)</f>
        <v>0</v>
      </c>
      <c r="FN472" s="59">
        <f t="shared" ref="FN472" si="8220">SUM(FN473:FN475)</f>
        <v>0</v>
      </c>
      <c r="FO472" s="59">
        <f t="shared" ref="FO472" si="8221">SUM(FO473:FO475)</f>
        <v>0</v>
      </c>
      <c r="FP472" s="87">
        <f t="shared" si="7265"/>
        <v>0</v>
      </c>
      <c r="FQ472" s="59">
        <f t="shared" si="7266"/>
        <v>0</v>
      </c>
      <c r="FR472" s="59">
        <f t="shared" si="7267"/>
        <v>0</v>
      </c>
      <c r="FS472" s="72">
        <f t="shared" si="7268"/>
        <v>0</v>
      </c>
      <c r="FT472" s="72">
        <f t="shared" si="7269"/>
        <v>0</v>
      </c>
      <c r="FU472" s="307"/>
      <c r="FV472" s="307"/>
      <c r="FW472" s="156">
        <f>$H472</f>
        <v>134903.15999999997</v>
      </c>
      <c r="FX472" s="157" t="e">
        <f t="shared" ref="FX472" si="8222">FK472/FJ472</f>
        <v>#DIV/0!</v>
      </c>
      <c r="FY472" s="57">
        <f>VLOOKUP($G472,'ВМП план КС'!$A$8:$AQ$93,36,0)</f>
        <v>0</v>
      </c>
      <c r="FZ472" s="57">
        <f>VLOOKUP($G472,'ВМП план КС'!$A$8:$AQ$93,37,0)</f>
        <v>0</v>
      </c>
      <c r="GA472" s="57">
        <f>SUM(FY472/12*$B$2)</f>
        <v>0</v>
      </c>
      <c r="GB472" s="57">
        <f>SUM(FZ472/12*$B$2)</f>
        <v>0</v>
      </c>
      <c r="GC472" s="59">
        <f>SUM(GC473:GC475)</f>
        <v>0</v>
      </c>
      <c r="GD472" s="59">
        <f t="shared" ref="GD472" si="8223">SUM(GD473:GD475)</f>
        <v>0</v>
      </c>
      <c r="GE472" s="59">
        <f t="shared" ref="GE472" si="8224">SUM(GE473:GE475)</f>
        <v>0</v>
      </c>
      <c r="GF472" s="59">
        <f t="shared" ref="GF472" si="8225">SUM(GF473:GF475)</f>
        <v>0</v>
      </c>
      <c r="GG472" s="59">
        <f t="shared" ref="GG472" si="8226">SUM(GG473:GG475)</f>
        <v>0</v>
      </c>
      <c r="GH472" s="59">
        <f t="shared" ref="GH472" si="8227">SUM(GH473:GH475)</f>
        <v>0</v>
      </c>
      <c r="GI472" s="87">
        <f t="shared" si="7270"/>
        <v>0</v>
      </c>
      <c r="GJ472" s="59">
        <f t="shared" si="7271"/>
        <v>0</v>
      </c>
      <c r="GK472" s="59">
        <f t="shared" si="7272"/>
        <v>0</v>
      </c>
      <c r="GL472" s="72">
        <f t="shared" si="7273"/>
        <v>0</v>
      </c>
      <c r="GM472" s="72">
        <f t="shared" si="7274"/>
        <v>0</v>
      </c>
      <c r="GN472" s="307"/>
      <c r="GO472" s="307"/>
      <c r="GP472" s="156">
        <f>$H472</f>
        <v>134903.15999999997</v>
      </c>
      <c r="GQ472" s="157" t="e">
        <f t="shared" ref="GQ472" si="8228">GD472/GC472</f>
        <v>#DIV/0!</v>
      </c>
      <c r="GR472" s="57">
        <f>VLOOKUP($G472,'ВМП план КС'!$A$8:$AQ$93,38,0)</f>
        <v>0</v>
      </c>
      <c r="GS472" s="57">
        <f>VLOOKUP($G472,'ВМП план КС'!$A$8:$AQ$93,39,0)</f>
        <v>0</v>
      </c>
      <c r="GT472" s="57">
        <f>SUM(GR472/12*$B$2)</f>
        <v>0</v>
      </c>
      <c r="GU472" s="57">
        <f>SUM(GS472/12*$B$2)</f>
        <v>0</v>
      </c>
      <c r="GV472" s="59">
        <f>SUM(GV473:GV475)</f>
        <v>0</v>
      </c>
      <c r="GW472" s="59">
        <f t="shared" ref="GW472" si="8229">SUM(GW473:GW475)</f>
        <v>0</v>
      </c>
      <c r="GX472" s="59">
        <f t="shared" ref="GX472" si="8230">SUM(GX473:GX475)</f>
        <v>0</v>
      </c>
      <c r="GY472" s="59">
        <f t="shared" ref="GY472" si="8231">SUM(GY473:GY475)</f>
        <v>0</v>
      </c>
      <c r="GZ472" s="59">
        <f t="shared" ref="GZ472" si="8232">SUM(GZ473:GZ475)</f>
        <v>0</v>
      </c>
      <c r="HA472" s="59">
        <f t="shared" ref="HA472" si="8233">SUM(HA473:HA475)</f>
        <v>0</v>
      </c>
      <c r="HB472" s="87">
        <f t="shared" si="7234"/>
        <v>0</v>
      </c>
      <c r="HC472" s="59">
        <f t="shared" si="7235"/>
        <v>0</v>
      </c>
      <c r="HD472" s="59">
        <f t="shared" si="7236"/>
        <v>0</v>
      </c>
      <c r="HE472" s="72">
        <f t="shared" si="7237"/>
        <v>0</v>
      </c>
      <c r="HF472" s="72">
        <f t="shared" si="7275"/>
        <v>0</v>
      </c>
      <c r="HG472" s="307"/>
      <c r="HH472" s="307"/>
      <c r="HI472" s="156">
        <f>$H472</f>
        <v>134903.15999999997</v>
      </c>
      <c r="HJ472" s="157" t="e">
        <f t="shared" ref="HJ472" si="8234">GW472/GV472</f>
        <v>#DIV/0!</v>
      </c>
      <c r="HK472" s="57">
        <f>VLOOKUP($G472,'ВМП план КС'!$A$8:$AQ$93,40,0)</f>
        <v>0</v>
      </c>
      <c r="HL472" s="57">
        <f>VLOOKUP($G472,'ВМП план КС'!$A$8:$AQ$93,41,0)</f>
        <v>0</v>
      </c>
      <c r="HM472" s="57">
        <f>SUM(HK472/12*$B$2)</f>
        <v>0</v>
      </c>
      <c r="HN472" s="57">
        <f>SUM(HL472/12*$B$2)</f>
        <v>0</v>
      </c>
      <c r="HO472" s="59">
        <f>SUM(HO473:HO475)</f>
        <v>0</v>
      </c>
      <c r="HP472" s="59">
        <f t="shared" ref="HP472" si="8235">SUM(HP473:HP475)</f>
        <v>0</v>
      </c>
      <c r="HQ472" s="59">
        <f t="shared" ref="HQ472" si="8236">SUM(HQ473:HQ475)</f>
        <v>0</v>
      </c>
      <c r="HR472" s="59">
        <f t="shared" ref="HR472" si="8237">SUM(HR473:HR475)</f>
        <v>0</v>
      </c>
      <c r="HS472" s="59">
        <f t="shared" ref="HS472" si="8238">SUM(HS473:HS475)</f>
        <v>0</v>
      </c>
      <c r="HT472" s="59">
        <f t="shared" ref="HT472" si="8239">SUM(HT473:HT475)</f>
        <v>0</v>
      </c>
      <c r="HU472" s="87">
        <f t="shared" si="7238"/>
        <v>0</v>
      </c>
      <c r="HV472" s="59">
        <f t="shared" si="7239"/>
        <v>0</v>
      </c>
      <c r="HW472" s="59">
        <f t="shared" si="7240"/>
        <v>0</v>
      </c>
      <c r="HX472" s="72">
        <f t="shared" si="7241"/>
        <v>0</v>
      </c>
      <c r="HY472" s="72">
        <f t="shared" si="7276"/>
        <v>0</v>
      </c>
      <c r="HZ472" s="307"/>
      <c r="IA472" s="307"/>
      <c r="IB472" s="156">
        <f>$H472</f>
        <v>134903.15999999997</v>
      </c>
      <c r="IC472" s="157" t="e">
        <f t="shared" ref="IC472" si="8240">HP472/HO472</f>
        <v>#DIV/0!</v>
      </c>
      <c r="ID472" s="112">
        <f>VLOOKUP($G472,'ВМП план КС'!$A$8:$AQ$93,34,0)</f>
        <v>0</v>
      </c>
      <c r="IE472" s="112">
        <f>VLOOKUP($G472,'ВМП план КС'!$A$8:$AQ$93,35,0)</f>
        <v>0</v>
      </c>
      <c r="IF472" s="57">
        <f>SUM(ID472/12*$B$2)</f>
        <v>0</v>
      </c>
      <c r="IG472" s="57">
        <f>SUM(IE472/12*$B$2)</f>
        <v>0</v>
      </c>
      <c r="IH472" s="59">
        <f>SUM(IH473:IH475)</f>
        <v>0</v>
      </c>
      <c r="II472" s="59">
        <f t="shared" ref="II472" si="8241">SUM(II473:II475)</f>
        <v>0</v>
      </c>
      <c r="IJ472" s="59">
        <f t="shared" ref="IJ472" si="8242">SUM(IJ473:IJ475)</f>
        <v>0</v>
      </c>
      <c r="IK472" s="59">
        <f t="shared" ref="IK472" si="8243">SUM(IK473:IK475)</f>
        <v>0</v>
      </c>
      <c r="IL472" s="59">
        <f t="shared" ref="IL472" si="8244">SUM(IL473:IL475)</f>
        <v>0</v>
      </c>
      <c r="IM472" s="59">
        <f t="shared" ref="IM472" si="8245">SUM(IM473:IM475)</f>
        <v>0</v>
      </c>
      <c r="IN472" s="87">
        <f t="shared" si="7242"/>
        <v>0</v>
      </c>
      <c r="IO472" s="59">
        <f t="shared" si="7243"/>
        <v>0</v>
      </c>
      <c r="IP472" s="59">
        <f t="shared" si="7244"/>
        <v>0</v>
      </c>
      <c r="IQ472" s="72">
        <f t="shared" si="7245"/>
        <v>0</v>
      </c>
      <c r="IR472" s="72">
        <f t="shared" si="7277"/>
        <v>0</v>
      </c>
      <c r="IS472" s="307"/>
      <c r="IT472" s="307"/>
      <c r="IU472" s="156">
        <f>$H472</f>
        <v>134903.15999999997</v>
      </c>
      <c r="IV472" s="157" t="e">
        <f t="shared" ref="IV472" si="8246">II472/IH472</f>
        <v>#DIV/0!</v>
      </c>
      <c r="IW472" s="112">
        <f>VLOOKUP($G472,'ВМП план КС'!$A$8:$AQ$93,42,0)</f>
        <v>0</v>
      </c>
      <c r="IX472" s="112">
        <f>VLOOKUP($G472,'ВМП план КС'!$A$8:$AQ$93,43,0)</f>
        <v>0</v>
      </c>
      <c r="IY472" s="57">
        <f>SUM(IW472/12*$B$2)</f>
        <v>0</v>
      </c>
      <c r="IZ472" s="57">
        <f>SUM(IX472/12*$B$2)</f>
        <v>0</v>
      </c>
      <c r="JA472" s="59">
        <f>SUM(JA473:JA475)</f>
        <v>0</v>
      </c>
      <c r="JB472" s="59">
        <f t="shared" ref="JB472" si="8247">SUM(JB473:JB475)</f>
        <v>0</v>
      </c>
      <c r="JC472" s="59">
        <f t="shared" ref="JC472" si="8248">SUM(JC473:JC475)</f>
        <v>0</v>
      </c>
      <c r="JD472" s="59">
        <f t="shared" ref="JD472" si="8249">SUM(JD473:JD475)</f>
        <v>0</v>
      </c>
      <c r="JE472" s="59">
        <f t="shared" ref="JE472" si="8250">SUM(JE473:JE475)</f>
        <v>0</v>
      </c>
      <c r="JF472" s="59">
        <f t="shared" ref="JF472" si="8251">SUM(JF473:JF475)</f>
        <v>0</v>
      </c>
      <c r="JG472" s="87">
        <f t="shared" si="7191"/>
        <v>0</v>
      </c>
      <c r="JH472" s="59">
        <f t="shared" si="7192"/>
        <v>0</v>
      </c>
      <c r="JI472" s="59">
        <f t="shared" si="7193"/>
        <v>0</v>
      </c>
      <c r="JJ472" s="72">
        <f t="shared" si="7194"/>
        <v>0</v>
      </c>
      <c r="JK472" s="72">
        <f t="shared" si="7278"/>
        <v>0</v>
      </c>
      <c r="JL472" s="307"/>
      <c r="JM472" s="307"/>
      <c r="JN472" s="156">
        <f>$H472</f>
        <v>134903.15999999997</v>
      </c>
      <c r="JO472" s="157" t="e">
        <f t="shared" ref="JO472" si="8252">JB472/JA472</f>
        <v>#DIV/0!</v>
      </c>
      <c r="JP472" s="384">
        <f>J472+AC472+AV472+BO472+CH472+DA472+DT472+EM472+FF472+FY472+GR472+HK472+ID472+IW472</f>
        <v>0</v>
      </c>
      <c r="JQ472" s="384">
        <f t="shared" ref="JQ472" si="8253">K472+AD472+AW472+BP472+CI472+DB472+DU472+EN472+FG472+FZ472+GS472+HL472+IE472+IX472</f>
        <v>0</v>
      </c>
      <c r="JR472" s="384">
        <f t="shared" ref="JR472" si="8254">L472+AE472+AX472+BQ472+CJ472+DC472+DV472+EO472+FH472+GA472+GT472+HM472+IF472+IY472</f>
        <v>0</v>
      </c>
      <c r="JS472" s="384">
        <f t="shared" ref="JS472" si="8255">M472+AF472+AY472+BR472+CK472+DD472+DW472+EP472+FI472+GB472+GU472+HN472+IG472+IZ472</f>
        <v>0</v>
      </c>
      <c r="JT472" s="384">
        <f t="shared" ref="JT472:JT475" si="8256">N472+AG472+AZ472+BS472+CL472+DE472+DX472+EQ472+FJ472+GC472+GV472+HO472+IH472+JA472</f>
        <v>0</v>
      </c>
      <c r="JU472" s="384">
        <f t="shared" ref="JU472:JU475" si="8257">O472+AH472+BA472+BT472+CM472+DF472+DY472+ER472+FK472+GD472+GW472+HP472+II472+JB472</f>
        <v>0</v>
      </c>
      <c r="JV472" s="384">
        <f t="shared" ref="JV472:JV475" si="8258">P472+AI472+BB472+BU472+CN472+DG472+DZ472+ES472+FL472+GE472+GX472+HQ472+IJ472+JC472</f>
        <v>0</v>
      </c>
      <c r="JW472" s="384">
        <f t="shared" ref="JW472:JW475" si="8259">Q472+AJ472+BC472+BV472+CO472+DH472+EA472+ET472+FM472+GF472+GY472+HR472+IK472+JD472</f>
        <v>0</v>
      </c>
      <c r="JX472" s="384">
        <f t="shared" ref="JX472:JX475" si="8260">R472+AK472+BD472+BW472+CP472+DI472+EB472+EU472+FN472+GG472+GZ472+HS472+IL472+JE472</f>
        <v>0</v>
      </c>
      <c r="JY472" s="384">
        <f t="shared" ref="JY472:JY475" si="8261">S472+AL472+BE472+BX472+CQ472+DJ472+EC472+EV472+FO472+GH472+HA472+HT472+IM472+JF472</f>
        <v>0</v>
      </c>
      <c r="JZ472" s="384">
        <f>JT472+JW472</f>
        <v>0</v>
      </c>
      <c r="KA472" s="384">
        <f t="shared" si="7359"/>
        <v>0</v>
      </c>
      <c r="KB472" s="384">
        <f t="shared" si="7360"/>
        <v>0</v>
      </c>
      <c r="KC472" s="72">
        <f>JT472-JR472</f>
        <v>0</v>
      </c>
      <c r="KD472" s="72">
        <f>JU472-JS472</f>
        <v>0</v>
      </c>
      <c r="KE472" s="156">
        <f>$H472</f>
        <v>134903.15999999997</v>
      </c>
      <c r="KF472" s="157" t="e">
        <f>JU472/JT472</f>
        <v>#DIV/0!</v>
      </c>
      <c r="KG472" s="309"/>
      <c r="KH472" s="309"/>
      <c r="KI472" s="223"/>
      <c r="KJ472" s="223"/>
      <c r="KK472" s="626"/>
      <c r="KL472" s="626"/>
      <c r="KM472" s="626"/>
    </row>
    <row r="473" spans="1:299" s="3" customFormat="1" hidden="1" x14ac:dyDescent="0.2">
      <c r="A473" s="100">
        <v>1</v>
      </c>
      <c r="B473" s="62"/>
      <c r="C473" s="49"/>
      <c r="D473" s="7"/>
      <c r="E473" s="160"/>
      <c r="F473" s="755"/>
      <c r="G473" s="63"/>
      <c r="H473" s="92"/>
      <c r="I473" s="92"/>
      <c r="J473" s="45"/>
      <c r="K473" s="45"/>
      <c r="L473" s="45"/>
      <c r="M473" s="45"/>
      <c r="N473" s="45"/>
      <c r="O473" s="45"/>
      <c r="P473" s="45"/>
      <c r="Q473" s="45"/>
      <c r="R473" s="45"/>
      <c r="S473" s="45"/>
      <c r="T473" s="45">
        <f t="shared" si="8169"/>
        <v>0</v>
      </c>
      <c r="U473" s="45">
        <f t="shared" si="8170"/>
        <v>0</v>
      </c>
      <c r="V473" s="45">
        <f t="shared" si="8171"/>
        <v>0</v>
      </c>
      <c r="W473" s="181">
        <f t="shared" si="8172"/>
        <v>0</v>
      </c>
      <c r="X473" s="181">
        <f t="shared" si="8173"/>
        <v>0</v>
      </c>
      <c r="Y473" s="181"/>
      <c r="Z473" s="181"/>
      <c r="AA473" s="46"/>
      <c r="AB473" s="46"/>
      <c r="AC473" s="45"/>
      <c r="AD473" s="45"/>
      <c r="AE473" s="45"/>
      <c r="AF473" s="45"/>
      <c r="AG473" s="45"/>
      <c r="AH473" s="45"/>
      <c r="AI473" s="45"/>
      <c r="AJ473" s="45"/>
      <c r="AK473" s="45"/>
      <c r="AL473" s="45"/>
      <c r="AM473" s="45">
        <f t="shared" si="7248"/>
        <v>0</v>
      </c>
      <c r="AN473" s="45">
        <f t="shared" si="7249"/>
        <v>0</v>
      </c>
      <c r="AO473" s="45">
        <f t="shared" si="7250"/>
        <v>0</v>
      </c>
      <c r="AP473" s="181">
        <f t="shared" si="7251"/>
        <v>0</v>
      </c>
      <c r="AQ473" s="181">
        <f t="shared" si="7252"/>
        <v>0</v>
      </c>
      <c r="AR473" s="181"/>
      <c r="AS473" s="181"/>
      <c r="AT473" s="46"/>
      <c r="AU473" s="46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>
        <f t="shared" si="7201"/>
        <v>0</v>
      </c>
      <c r="BG473" s="45">
        <f t="shared" si="7202"/>
        <v>0</v>
      </c>
      <c r="BH473" s="45">
        <f t="shared" si="7203"/>
        <v>0</v>
      </c>
      <c r="BI473" s="181">
        <f t="shared" si="7151"/>
        <v>0</v>
      </c>
      <c r="BJ473" s="181">
        <f t="shared" si="7253"/>
        <v>0</v>
      </c>
      <c r="BK473" s="181"/>
      <c r="BL473" s="181"/>
      <c r="BM473" s="46"/>
      <c r="BN473" s="46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>
        <f t="shared" si="7254"/>
        <v>0</v>
      </c>
      <c r="BZ473" s="45">
        <f t="shared" si="7205"/>
        <v>0</v>
      </c>
      <c r="CA473" s="45">
        <f t="shared" si="7206"/>
        <v>0</v>
      </c>
      <c r="CB473" s="181">
        <f t="shared" si="7207"/>
        <v>0</v>
      </c>
      <c r="CC473" s="181">
        <f t="shared" si="7255"/>
        <v>0</v>
      </c>
      <c r="CD473" s="181"/>
      <c r="CE473" s="181"/>
      <c r="CF473" s="46"/>
      <c r="CG473" s="46"/>
      <c r="CH473" s="45"/>
      <c r="CI473" s="45"/>
      <c r="CJ473" s="45"/>
      <c r="CK473" s="45"/>
      <c r="CL473" s="45"/>
      <c r="CM473" s="45"/>
      <c r="CN473" s="45"/>
      <c r="CO473" s="45"/>
      <c r="CP473" s="45"/>
      <c r="CQ473" s="45"/>
      <c r="CR473" s="45">
        <f t="shared" si="7208"/>
        <v>0</v>
      </c>
      <c r="CS473" s="45">
        <f t="shared" si="7209"/>
        <v>0</v>
      </c>
      <c r="CT473" s="45">
        <f t="shared" si="7210"/>
        <v>0</v>
      </c>
      <c r="CU473" s="181">
        <f t="shared" si="7256"/>
        <v>0</v>
      </c>
      <c r="CV473" s="181">
        <f t="shared" si="7257"/>
        <v>0</v>
      </c>
      <c r="CW473" s="272"/>
      <c r="CX473" s="181"/>
      <c r="CY473" s="46"/>
      <c r="CZ473" s="46"/>
      <c r="DA473" s="45"/>
      <c r="DB473" s="45"/>
      <c r="DC473" s="45"/>
      <c r="DD473" s="45"/>
      <c r="DE473" s="45"/>
      <c r="DF473" s="45"/>
      <c r="DG473" s="45"/>
      <c r="DH473" s="45"/>
      <c r="DI473" s="45"/>
      <c r="DJ473" s="45"/>
      <c r="DK473" s="45">
        <f t="shared" si="7211"/>
        <v>0</v>
      </c>
      <c r="DL473" s="45">
        <f t="shared" si="7212"/>
        <v>0</v>
      </c>
      <c r="DM473" s="45">
        <f t="shared" si="7213"/>
        <v>0</v>
      </c>
      <c r="DN473" s="184">
        <f t="shared" si="7214"/>
        <v>0</v>
      </c>
      <c r="DO473" s="184">
        <f t="shared" si="7258"/>
        <v>0</v>
      </c>
      <c r="DP473" s="181"/>
      <c r="DQ473" s="181"/>
      <c r="DR473" s="46"/>
      <c r="DS473" s="46"/>
      <c r="DT473" s="45"/>
      <c r="DU473" s="45"/>
      <c r="DV473" s="45"/>
      <c r="DW473" s="45"/>
      <c r="DX473" s="45"/>
      <c r="DY473" s="45"/>
      <c r="DZ473" s="45"/>
      <c r="EA473" s="45"/>
      <c r="EB473" s="45"/>
      <c r="EC473" s="45"/>
      <c r="ED473" s="45">
        <f t="shared" si="7215"/>
        <v>0</v>
      </c>
      <c r="EE473" s="45">
        <f t="shared" si="7216"/>
        <v>0</v>
      </c>
      <c r="EF473" s="45">
        <f t="shared" si="7217"/>
        <v>0</v>
      </c>
      <c r="EG473" s="184">
        <f t="shared" si="7218"/>
        <v>0</v>
      </c>
      <c r="EH473" s="184">
        <f t="shared" si="7259"/>
        <v>0</v>
      </c>
      <c r="EI473" s="181"/>
      <c r="EJ473" s="181"/>
      <c r="EK473" s="46"/>
      <c r="EL473" s="46"/>
      <c r="EM473" s="45"/>
      <c r="EN473" s="45"/>
      <c r="EO473" s="45"/>
      <c r="EP473" s="45"/>
      <c r="EQ473" s="45"/>
      <c r="ER473" s="45"/>
      <c r="ES473" s="45"/>
      <c r="ET473" s="45"/>
      <c r="EU473" s="45"/>
      <c r="EV473" s="45"/>
      <c r="EW473" s="45">
        <f t="shared" si="7260"/>
        <v>0</v>
      </c>
      <c r="EX473" s="45">
        <f t="shared" si="7261"/>
        <v>0</v>
      </c>
      <c r="EY473" s="45">
        <f t="shared" si="7262"/>
        <v>0</v>
      </c>
      <c r="EZ473" s="184">
        <f t="shared" si="7263"/>
        <v>0</v>
      </c>
      <c r="FA473" s="184">
        <f t="shared" si="7264"/>
        <v>0</v>
      </c>
      <c r="FB473" s="181"/>
      <c r="FC473" s="181"/>
      <c r="FD473" s="46"/>
      <c r="FE473" s="46"/>
      <c r="FF473" s="45"/>
      <c r="FG473" s="45"/>
      <c r="FH473" s="45"/>
      <c r="FI473" s="45"/>
      <c r="FJ473" s="45"/>
      <c r="FK473" s="45"/>
      <c r="FL473" s="45"/>
      <c r="FM473" s="45"/>
      <c r="FN473" s="45"/>
      <c r="FO473" s="45"/>
      <c r="FP473" s="45">
        <f t="shared" si="7265"/>
        <v>0</v>
      </c>
      <c r="FQ473" s="45">
        <f t="shared" si="7266"/>
        <v>0</v>
      </c>
      <c r="FR473" s="45">
        <f t="shared" si="7267"/>
        <v>0</v>
      </c>
      <c r="FS473" s="184">
        <f t="shared" si="7268"/>
        <v>0</v>
      </c>
      <c r="FT473" s="184">
        <f t="shared" si="7269"/>
        <v>0</v>
      </c>
      <c r="FU473" s="181"/>
      <c r="FV473" s="181"/>
      <c r="FW473" s="46"/>
      <c r="FX473" s="46"/>
      <c r="FY473" s="45"/>
      <c r="FZ473" s="45"/>
      <c r="GA473" s="45"/>
      <c r="GB473" s="45"/>
      <c r="GC473" s="45"/>
      <c r="GD473" s="45"/>
      <c r="GE473" s="45"/>
      <c r="GF473" s="45"/>
      <c r="GG473" s="45"/>
      <c r="GH473" s="45"/>
      <c r="GI473" s="45">
        <f t="shared" si="7270"/>
        <v>0</v>
      </c>
      <c r="GJ473" s="45">
        <f t="shared" si="7271"/>
        <v>0</v>
      </c>
      <c r="GK473" s="45">
        <f t="shared" si="7272"/>
        <v>0</v>
      </c>
      <c r="GL473" s="184">
        <f t="shared" si="7273"/>
        <v>0</v>
      </c>
      <c r="GM473" s="184">
        <f t="shared" si="7274"/>
        <v>0</v>
      </c>
      <c r="GN473" s="181"/>
      <c r="GO473" s="181"/>
      <c r="GP473" s="46"/>
      <c r="GQ473" s="46"/>
      <c r="GR473" s="45"/>
      <c r="GS473" s="45"/>
      <c r="GT473" s="45"/>
      <c r="GU473" s="45"/>
      <c r="GV473" s="45"/>
      <c r="GW473" s="45"/>
      <c r="GX473" s="45"/>
      <c r="GY473" s="45"/>
      <c r="GZ473" s="45"/>
      <c r="HA473" s="45"/>
      <c r="HB473" s="45">
        <f t="shared" si="7234"/>
        <v>0</v>
      </c>
      <c r="HC473" s="45">
        <f t="shared" si="7235"/>
        <v>0</v>
      </c>
      <c r="HD473" s="45">
        <f t="shared" si="7236"/>
        <v>0</v>
      </c>
      <c r="HE473" s="184">
        <f t="shared" si="7237"/>
        <v>0</v>
      </c>
      <c r="HF473" s="184">
        <f t="shared" si="7275"/>
        <v>0</v>
      </c>
      <c r="HG473" s="181"/>
      <c r="HH473" s="181"/>
      <c r="HI473" s="46"/>
      <c r="HJ473" s="46"/>
      <c r="HK473" s="45"/>
      <c r="HL473" s="45"/>
      <c r="HM473" s="45"/>
      <c r="HN473" s="45"/>
      <c r="HO473" s="45"/>
      <c r="HP473" s="45"/>
      <c r="HQ473" s="45"/>
      <c r="HR473" s="45"/>
      <c r="HS473" s="45"/>
      <c r="HT473" s="45"/>
      <c r="HU473" s="45">
        <f t="shared" si="7238"/>
        <v>0</v>
      </c>
      <c r="HV473" s="45">
        <f t="shared" si="7239"/>
        <v>0</v>
      </c>
      <c r="HW473" s="45">
        <f t="shared" si="7240"/>
        <v>0</v>
      </c>
      <c r="HX473" s="184">
        <f t="shared" si="7241"/>
        <v>0</v>
      </c>
      <c r="HY473" s="184">
        <f t="shared" si="7276"/>
        <v>0</v>
      </c>
      <c r="HZ473" s="181"/>
      <c r="IA473" s="181"/>
      <c r="IB473" s="46"/>
      <c r="IC473" s="46"/>
      <c r="ID473" s="46"/>
      <c r="IE473" s="46"/>
      <c r="IF473" s="45"/>
      <c r="IG473" s="45"/>
      <c r="IH473" s="45"/>
      <c r="II473" s="45"/>
      <c r="IJ473" s="45"/>
      <c r="IK473" s="45"/>
      <c r="IL473" s="45"/>
      <c r="IM473" s="45"/>
      <c r="IN473" s="45">
        <f t="shared" si="7242"/>
        <v>0</v>
      </c>
      <c r="IO473" s="45">
        <f t="shared" si="7243"/>
        <v>0</v>
      </c>
      <c r="IP473" s="45">
        <f t="shared" si="7244"/>
        <v>0</v>
      </c>
      <c r="IQ473" s="184">
        <f t="shared" si="7245"/>
        <v>0</v>
      </c>
      <c r="IR473" s="184">
        <f t="shared" si="7277"/>
        <v>0</v>
      </c>
      <c r="IS473" s="181"/>
      <c r="IT473" s="181"/>
      <c r="IU473" s="46"/>
      <c r="IV473" s="46"/>
      <c r="IW473" s="46"/>
      <c r="IX473" s="46"/>
      <c r="IY473" s="45"/>
      <c r="IZ473" s="45"/>
      <c r="JA473" s="45"/>
      <c r="JB473" s="45"/>
      <c r="JC473" s="45"/>
      <c r="JD473" s="45"/>
      <c r="JE473" s="45"/>
      <c r="JF473" s="45"/>
      <c r="JG473" s="45">
        <f t="shared" si="7191"/>
        <v>0</v>
      </c>
      <c r="JH473" s="45">
        <f t="shared" si="7192"/>
        <v>0</v>
      </c>
      <c r="JI473" s="45">
        <f t="shared" si="7193"/>
        <v>0</v>
      </c>
      <c r="JJ473" s="184">
        <f t="shared" si="7194"/>
        <v>0</v>
      </c>
      <c r="JK473" s="184">
        <f t="shared" si="7278"/>
        <v>0</v>
      </c>
      <c r="JL473" s="181"/>
      <c r="JM473" s="181"/>
      <c r="JN473" s="46"/>
      <c r="JO473" s="46"/>
      <c r="JP473" s="47"/>
      <c r="JQ473" s="48"/>
      <c r="JR473" s="47"/>
      <c r="JS473" s="47"/>
      <c r="JT473" s="385">
        <f t="shared" si="8256"/>
        <v>0</v>
      </c>
      <c r="JU473" s="385">
        <f t="shared" si="8257"/>
        <v>0</v>
      </c>
      <c r="JV473" s="385">
        <f t="shared" si="8258"/>
        <v>0</v>
      </c>
      <c r="JW473" s="385">
        <f t="shared" si="8259"/>
        <v>0</v>
      </c>
      <c r="JX473" s="385">
        <f t="shared" si="8260"/>
        <v>0</v>
      </c>
      <c r="JY473" s="385">
        <f t="shared" si="8261"/>
        <v>0</v>
      </c>
      <c r="JZ473" s="45">
        <f t="shared" ref="JZ473:JZ475" si="8262">JT473+JW473</f>
        <v>0</v>
      </c>
      <c r="KA473" s="45">
        <f t="shared" si="7359"/>
        <v>0</v>
      </c>
      <c r="KB473" s="45">
        <f t="shared" si="7360"/>
        <v>0</v>
      </c>
      <c r="KC473" s="184">
        <f t="shared" ref="KC473:KC475" si="8263">JT473-JR473</f>
        <v>0</v>
      </c>
      <c r="KD473" s="184">
        <f t="shared" ref="KD473:KD475" si="8264">JU473-JS473</f>
        <v>0</v>
      </c>
      <c r="KE473" s="46"/>
      <c r="KF473" s="46"/>
      <c r="KG473" s="49"/>
      <c r="KH473" s="49"/>
    </row>
    <row r="474" spans="1:299" s="3" customFormat="1" hidden="1" x14ac:dyDescent="0.2">
      <c r="A474" s="100">
        <v>1</v>
      </c>
      <c r="B474" s="62"/>
      <c r="C474" s="49"/>
      <c r="D474" s="7"/>
      <c r="E474" s="160"/>
      <c r="F474" s="755"/>
      <c r="G474" s="63"/>
      <c r="H474" s="92"/>
      <c r="I474" s="92"/>
      <c r="J474" s="45"/>
      <c r="K474" s="45"/>
      <c r="L474" s="45"/>
      <c r="M474" s="45"/>
      <c r="N474" s="45"/>
      <c r="O474" s="45"/>
      <c r="P474" s="45"/>
      <c r="Q474" s="45"/>
      <c r="R474" s="45"/>
      <c r="S474" s="45"/>
      <c r="T474" s="45">
        <f t="shared" si="8169"/>
        <v>0</v>
      </c>
      <c r="U474" s="45">
        <f t="shared" si="8170"/>
        <v>0</v>
      </c>
      <c r="V474" s="45">
        <f t="shared" si="8171"/>
        <v>0</v>
      </c>
      <c r="W474" s="181">
        <f t="shared" si="8172"/>
        <v>0</v>
      </c>
      <c r="X474" s="181">
        <f t="shared" si="8173"/>
        <v>0</v>
      </c>
      <c r="Y474" s="181"/>
      <c r="Z474" s="181"/>
      <c r="AA474" s="46"/>
      <c r="AB474" s="46"/>
      <c r="AC474" s="45"/>
      <c r="AD474" s="45"/>
      <c r="AE474" s="45"/>
      <c r="AF474" s="45"/>
      <c r="AG474" s="45"/>
      <c r="AH474" s="45"/>
      <c r="AI474" s="45"/>
      <c r="AJ474" s="45"/>
      <c r="AK474" s="45"/>
      <c r="AL474" s="45"/>
      <c r="AM474" s="45">
        <f t="shared" si="7248"/>
        <v>0</v>
      </c>
      <c r="AN474" s="45">
        <f t="shared" si="7249"/>
        <v>0</v>
      </c>
      <c r="AO474" s="45">
        <f t="shared" si="7250"/>
        <v>0</v>
      </c>
      <c r="AP474" s="181">
        <f t="shared" si="7251"/>
        <v>0</v>
      </c>
      <c r="AQ474" s="181">
        <f t="shared" si="7252"/>
        <v>0</v>
      </c>
      <c r="AR474" s="181"/>
      <c r="AS474" s="181"/>
      <c r="AT474" s="46"/>
      <c r="AU474" s="46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>
        <f t="shared" si="7201"/>
        <v>0</v>
      </c>
      <c r="BG474" s="45">
        <f t="shared" si="7202"/>
        <v>0</v>
      </c>
      <c r="BH474" s="45">
        <f t="shared" si="7203"/>
        <v>0</v>
      </c>
      <c r="BI474" s="181">
        <f t="shared" si="7151"/>
        <v>0</v>
      </c>
      <c r="BJ474" s="181">
        <f t="shared" si="7253"/>
        <v>0</v>
      </c>
      <c r="BK474" s="181"/>
      <c r="BL474" s="181"/>
      <c r="BM474" s="46"/>
      <c r="BN474" s="46"/>
      <c r="BO474" s="45"/>
      <c r="BP474" s="45"/>
      <c r="BQ474" s="45"/>
      <c r="BR474" s="45"/>
      <c r="BS474" s="45"/>
      <c r="BT474" s="45"/>
      <c r="BU474" s="45"/>
      <c r="BV474" s="45"/>
      <c r="BW474" s="45"/>
      <c r="BX474" s="45"/>
      <c r="BY474" s="45">
        <f t="shared" si="7254"/>
        <v>0</v>
      </c>
      <c r="BZ474" s="45">
        <f t="shared" si="7205"/>
        <v>0</v>
      </c>
      <c r="CA474" s="45">
        <f t="shared" si="7206"/>
        <v>0</v>
      </c>
      <c r="CB474" s="181">
        <f t="shared" si="7207"/>
        <v>0</v>
      </c>
      <c r="CC474" s="181">
        <f t="shared" si="7255"/>
        <v>0</v>
      </c>
      <c r="CD474" s="181"/>
      <c r="CE474" s="181"/>
      <c r="CF474" s="46"/>
      <c r="CG474" s="46"/>
      <c r="CH474" s="45"/>
      <c r="CI474" s="45"/>
      <c r="CJ474" s="45"/>
      <c r="CK474" s="45"/>
      <c r="CL474" s="45"/>
      <c r="CM474" s="45"/>
      <c r="CN474" s="45"/>
      <c r="CO474" s="45"/>
      <c r="CP474" s="45"/>
      <c r="CQ474" s="45"/>
      <c r="CR474" s="45">
        <f t="shared" si="7208"/>
        <v>0</v>
      </c>
      <c r="CS474" s="45">
        <f t="shared" si="7209"/>
        <v>0</v>
      </c>
      <c r="CT474" s="45">
        <f t="shared" si="7210"/>
        <v>0</v>
      </c>
      <c r="CU474" s="181">
        <f t="shared" si="7256"/>
        <v>0</v>
      </c>
      <c r="CV474" s="181">
        <f t="shared" si="7257"/>
        <v>0</v>
      </c>
      <c r="CW474" s="272"/>
      <c r="CX474" s="181"/>
      <c r="CY474" s="46"/>
      <c r="CZ474" s="46"/>
      <c r="DA474" s="45"/>
      <c r="DB474" s="45"/>
      <c r="DC474" s="45"/>
      <c r="DD474" s="45"/>
      <c r="DE474" s="45"/>
      <c r="DF474" s="45"/>
      <c r="DG474" s="45"/>
      <c r="DH474" s="45"/>
      <c r="DI474" s="45"/>
      <c r="DJ474" s="45"/>
      <c r="DK474" s="45">
        <f t="shared" si="7211"/>
        <v>0</v>
      </c>
      <c r="DL474" s="45">
        <f t="shared" si="7212"/>
        <v>0</v>
      </c>
      <c r="DM474" s="45">
        <f t="shared" si="7213"/>
        <v>0</v>
      </c>
      <c r="DN474" s="184">
        <f t="shared" si="7214"/>
        <v>0</v>
      </c>
      <c r="DO474" s="184">
        <f t="shared" si="7258"/>
        <v>0</v>
      </c>
      <c r="DP474" s="181"/>
      <c r="DQ474" s="181"/>
      <c r="DR474" s="46"/>
      <c r="DS474" s="46"/>
      <c r="DT474" s="45"/>
      <c r="DU474" s="45"/>
      <c r="DV474" s="45"/>
      <c r="DW474" s="45"/>
      <c r="DX474" s="45"/>
      <c r="DY474" s="45"/>
      <c r="DZ474" s="45"/>
      <c r="EA474" s="45"/>
      <c r="EB474" s="45"/>
      <c r="EC474" s="45"/>
      <c r="ED474" s="45">
        <f t="shared" si="7215"/>
        <v>0</v>
      </c>
      <c r="EE474" s="45">
        <f t="shared" si="7216"/>
        <v>0</v>
      </c>
      <c r="EF474" s="45">
        <f t="shared" si="7217"/>
        <v>0</v>
      </c>
      <c r="EG474" s="184">
        <f t="shared" si="7218"/>
        <v>0</v>
      </c>
      <c r="EH474" s="184">
        <f t="shared" si="7259"/>
        <v>0</v>
      </c>
      <c r="EI474" s="181"/>
      <c r="EJ474" s="181"/>
      <c r="EK474" s="46"/>
      <c r="EL474" s="46"/>
      <c r="EM474" s="45"/>
      <c r="EN474" s="45"/>
      <c r="EO474" s="45"/>
      <c r="EP474" s="45"/>
      <c r="EQ474" s="45"/>
      <c r="ER474" s="45"/>
      <c r="ES474" s="45"/>
      <c r="ET474" s="45"/>
      <c r="EU474" s="45"/>
      <c r="EV474" s="45"/>
      <c r="EW474" s="45">
        <f t="shared" si="7260"/>
        <v>0</v>
      </c>
      <c r="EX474" s="45">
        <f t="shared" si="7261"/>
        <v>0</v>
      </c>
      <c r="EY474" s="45">
        <f t="shared" si="7262"/>
        <v>0</v>
      </c>
      <c r="EZ474" s="184">
        <f t="shared" si="7263"/>
        <v>0</v>
      </c>
      <c r="FA474" s="184">
        <f t="shared" si="7264"/>
        <v>0</v>
      </c>
      <c r="FB474" s="181"/>
      <c r="FC474" s="181"/>
      <c r="FD474" s="46"/>
      <c r="FE474" s="46"/>
      <c r="FF474" s="45"/>
      <c r="FG474" s="45"/>
      <c r="FH474" s="45"/>
      <c r="FI474" s="45"/>
      <c r="FJ474" s="45"/>
      <c r="FK474" s="45"/>
      <c r="FL474" s="45"/>
      <c r="FM474" s="45"/>
      <c r="FN474" s="45"/>
      <c r="FO474" s="45"/>
      <c r="FP474" s="45">
        <f t="shared" si="7265"/>
        <v>0</v>
      </c>
      <c r="FQ474" s="45">
        <f t="shared" si="7266"/>
        <v>0</v>
      </c>
      <c r="FR474" s="45">
        <f t="shared" si="7267"/>
        <v>0</v>
      </c>
      <c r="FS474" s="184">
        <f t="shared" si="7268"/>
        <v>0</v>
      </c>
      <c r="FT474" s="184">
        <f t="shared" si="7269"/>
        <v>0</v>
      </c>
      <c r="FU474" s="181"/>
      <c r="FV474" s="181"/>
      <c r="FW474" s="46"/>
      <c r="FX474" s="46"/>
      <c r="FY474" s="45"/>
      <c r="FZ474" s="45"/>
      <c r="GA474" s="45"/>
      <c r="GB474" s="45"/>
      <c r="GC474" s="45"/>
      <c r="GD474" s="45"/>
      <c r="GE474" s="45"/>
      <c r="GF474" s="45"/>
      <c r="GG474" s="45"/>
      <c r="GH474" s="45"/>
      <c r="GI474" s="45">
        <f t="shared" si="7270"/>
        <v>0</v>
      </c>
      <c r="GJ474" s="45">
        <f t="shared" si="7271"/>
        <v>0</v>
      </c>
      <c r="GK474" s="45">
        <f t="shared" si="7272"/>
        <v>0</v>
      </c>
      <c r="GL474" s="184">
        <f t="shared" si="7273"/>
        <v>0</v>
      </c>
      <c r="GM474" s="184">
        <f t="shared" si="7274"/>
        <v>0</v>
      </c>
      <c r="GN474" s="181"/>
      <c r="GO474" s="181"/>
      <c r="GP474" s="46"/>
      <c r="GQ474" s="46"/>
      <c r="GR474" s="45"/>
      <c r="GS474" s="45"/>
      <c r="GT474" s="45"/>
      <c r="GU474" s="45"/>
      <c r="GV474" s="45"/>
      <c r="GW474" s="45"/>
      <c r="GX474" s="45"/>
      <c r="GY474" s="45"/>
      <c r="GZ474" s="45"/>
      <c r="HA474" s="45"/>
      <c r="HB474" s="45">
        <f t="shared" si="7234"/>
        <v>0</v>
      </c>
      <c r="HC474" s="45">
        <f t="shared" si="7235"/>
        <v>0</v>
      </c>
      <c r="HD474" s="45">
        <f t="shared" si="7236"/>
        <v>0</v>
      </c>
      <c r="HE474" s="184">
        <f t="shared" si="7237"/>
        <v>0</v>
      </c>
      <c r="HF474" s="184">
        <f t="shared" si="7275"/>
        <v>0</v>
      </c>
      <c r="HG474" s="181"/>
      <c r="HH474" s="181"/>
      <c r="HI474" s="46"/>
      <c r="HJ474" s="46"/>
      <c r="HK474" s="45"/>
      <c r="HL474" s="45"/>
      <c r="HM474" s="45"/>
      <c r="HN474" s="45"/>
      <c r="HO474" s="45"/>
      <c r="HP474" s="45"/>
      <c r="HQ474" s="45"/>
      <c r="HR474" s="45"/>
      <c r="HS474" s="45"/>
      <c r="HT474" s="45"/>
      <c r="HU474" s="45">
        <f t="shared" si="7238"/>
        <v>0</v>
      </c>
      <c r="HV474" s="45">
        <f t="shared" si="7239"/>
        <v>0</v>
      </c>
      <c r="HW474" s="45">
        <f t="shared" si="7240"/>
        <v>0</v>
      </c>
      <c r="HX474" s="184">
        <f t="shared" si="7241"/>
        <v>0</v>
      </c>
      <c r="HY474" s="184">
        <f t="shared" si="7276"/>
        <v>0</v>
      </c>
      <c r="HZ474" s="181"/>
      <c r="IA474" s="181"/>
      <c r="IB474" s="46"/>
      <c r="IC474" s="46"/>
      <c r="ID474" s="46"/>
      <c r="IE474" s="46"/>
      <c r="IF474" s="45"/>
      <c r="IG474" s="45"/>
      <c r="IH474" s="45"/>
      <c r="II474" s="45"/>
      <c r="IJ474" s="45"/>
      <c r="IK474" s="45"/>
      <c r="IL474" s="45"/>
      <c r="IM474" s="45"/>
      <c r="IN474" s="45">
        <f t="shared" si="7242"/>
        <v>0</v>
      </c>
      <c r="IO474" s="45">
        <f t="shared" si="7243"/>
        <v>0</v>
      </c>
      <c r="IP474" s="45">
        <f t="shared" si="7244"/>
        <v>0</v>
      </c>
      <c r="IQ474" s="184">
        <f t="shared" si="7245"/>
        <v>0</v>
      </c>
      <c r="IR474" s="184">
        <f t="shared" si="7277"/>
        <v>0</v>
      </c>
      <c r="IS474" s="181"/>
      <c r="IT474" s="181"/>
      <c r="IU474" s="46"/>
      <c r="IV474" s="46"/>
      <c r="IW474" s="46"/>
      <c r="IX474" s="46"/>
      <c r="IY474" s="45"/>
      <c r="IZ474" s="45"/>
      <c r="JA474" s="45"/>
      <c r="JB474" s="45"/>
      <c r="JC474" s="45"/>
      <c r="JD474" s="45"/>
      <c r="JE474" s="45"/>
      <c r="JF474" s="45"/>
      <c r="JG474" s="45">
        <f t="shared" si="7191"/>
        <v>0</v>
      </c>
      <c r="JH474" s="45">
        <f t="shared" si="7192"/>
        <v>0</v>
      </c>
      <c r="JI474" s="45">
        <f t="shared" si="7193"/>
        <v>0</v>
      </c>
      <c r="JJ474" s="184">
        <f t="shared" si="7194"/>
        <v>0</v>
      </c>
      <c r="JK474" s="184">
        <f t="shared" si="7278"/>
        <v>0</v>
      </c>
      <c r="JL474" s="181"/>
      <c r="JM474" s="181"/>
      <c r="JN474" s="46"/>
      <c r="JO474" s="46"/>
      <c r="JP474" s="47"/>
      <c r="JQ474" s="48"/>
      <c r="JR474" s="47"/>
      <c r="JS474" s="47"/>
      <c r="JT474" s="385">
        <f t="shared" si="8256"/>
        <v>0</v>
      </c>
      <c r="JU474" s="385">
        <f t="shared" si="8257"/>
        <v>0</v>
      </c>
      <c r="JV474" s="385">
        <f t="shared" si="8258"/>
        <v>0</v>
      </c>
      <c r="JW474" s="385">
        <f t="shared" si="8259"/>
        <v>0</v>
      </c>
      <c r="JX474" s="385">
        <f t="shared" si="8260"/>
        <v>0</v>
      </c>
      <c r="JY474" s="385">
        <f t="shared" si="8261"/>
        <v>0</v>
      </c>
      <c r="JZ474" s="45">
        <f t="shared" si="8262"/>
        <v>0</v>
      </c>
      <c r="KA474" s="45">
        <f t="shared" si="7359"/>
        <v>0</v>
      </c>
      <c r="KB474" s="45">
        <f t="shared" si="7360"/>
        <v>0</v>
      </c>
      <c r="KC474" s="184">
        <f t="shared" si="8263"/>
        <v>0</v>
      </c>
      <c r="KD474" s="184">
        <f t="shared" si="8264"/>
        <v>0</v>
      </c>
      <c r="KE474" s="46"/>
      <c r="KF474" s="46"/>
      <c r="KG474" s="49"/>
      <c r="KH474" s="49"/>
    </row>
    <row r="475" spans="1:299" s="3" customFormat="1" hidden="1" x14ac:dyDescent="0.2">
      <c r="A475" s="100">
        <v>1</v>
      </c>
      <c r="B475" s="62"/>
      <c r="C475" s="49"/>
      <c r="D475" s="7"/>
      <c r="E475" s="160"/>
      <c r="F475" s="755"/>
      <c r="G475" s="63"/>
      <c r="H475" s="92"/>
      <c r="I475" s="92"/>
      <c r="J475" s="45"/>
      <c r="K475" s="45"/>
      <c r="L475" s="45"/>
      <c r="M475" s="45"/>
      <c r="N475" s="45"/>
      <c r="O475" s="45"/>
      <c r="P475" s="45"/>
      <c r="Q475" s="45"/>
      <c r="R475" s="45"/>
      <c r="S475" s="45"/>
      <c r="T475" s="45">
        <f t="shared" si="8169"/>
        <v>0</v>
      </c>
      <c r="U475" s="45">
        <f t="shared" si="8170"/>
        <v>0</v>
      </c>
      <c r="V475" s="45">
        <f t="shared" si="8171"/>
        <v>0</v>
      </c>
      <c r="W475" s="181">
        <f t="shared" si="8172"/>
        <v>0</v>
      </c>
      <c r="X475" s="181">
        <f t="shared" si="8173"/>
        <v>0</v>
      </c>
      <c r="Y475" s="181"/>
      <c r="Z475" s="181"/>
      <c r="AA475" s="46"/>
      <c r="AB475" s="46"/>
      <c r="AC475" s="45"/>
      <c r="AD475" s="45"/>
      <c r="AE475" s="45"/>
      <c r="AF475" s="45"/>
      <c r="AG475" s="45"/>
      <c r="AH475" s="45"/>
      <c r="AI475" s="45"/>
      <c r="AJ475" s="45"/>
      <c r="AK475" s="45"/>
      <c r="AL475" s="45"/>
      <c r="AM475" s="45">
        <f t="shared" si="7248"/>
        <v>0</v>
      </c>
      <c r="AN475" s="45">
        <f t="shared" si="7249"/>
        <v>0</v>
      </c>
      <c r="AO475" s="45">
        <f t="shared" si="7250"/>
        <v>0</v>
      </c>
      <c r="AP475" s="181">
        <f t="shared" si="7251"/>
        <v>0</v>
      </c>
      <c r="AQ475" s="181">
        <f t="shared" si="7252"/>
        <v>0</v>
      </c>
      <c r="AR475" s="181"/>
      <c r="AS475" s="181"/>
      <c r="AT475" s="46"/>
      <c r="AU475" s="46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>
        <f t="shared" si="7201"/>
        <v>0</v>
      </c>
      <c r="BG475" s="45">
        <f t="shared" si="7202"/>
        <v>0</v>
      </c>
      <c r="BH475" s="45">
        <f t="shared" si="7203"/>
        <v>0</v>
      </c>
      <c r="BI475" s="181">
        <f t="shared" si="7151"/>
        <v>0</v>
      </c>
      <c r="BJ475" s="181">
        <f t="shared" si="7253"/>
        <v>0</v>
      </c>
      <c r="BK475" s="181"/>
      <c r="BL475" s="181"/>
      <c r="BM475" s="46"/>
      <c r="BN475" s="46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>
        <f t="shared" si="7254"/>
        <v>0</v>
      </c>
      <c r="BZ475" s="45">
        <f t="shared" si="7205"/>
        <v>0</v>
      </c>
      <c r="CA475" s="45">
        <f t="shared" si="7206"/>
        <v>0</v>
      </c>
      <c r="CB475" s="181">
        <f t="shared" si="7207"/>
        <v>0</v>
      </c>
      <c r="CC475" s="181">
        <f t="shared" si="7255"/>
        <v>0</v>
      </c>
      <c r="CD475" s="181"/>
      <c r="CE475" s="181"/>
      <c r="CF475" s="46"/>
      <c r="CG475" s="46"/>
      <c r="CH475" s="45"/>
      <c r="CI475" s="45"/>
      <c r="CJ475" s="45"/>
      <c r="CK475" s="45"/>
      <c r="CL475" s="45"/>
      <c r="CM475" s="45"/>
      <c r="CN475" s="45"/>
      <c r="CO475" s="45"/>
      <c r="CP475" s="45"/>
      <c r="CQ475" s="45"/>
      <c r="CR475" s="45">
        <f t="shared" si="7208"/>
        <v>0</v>
      </c>
      <c r="CS475" s="45">
        <f t="shared" si="7209"/>
        <v>0</v>
      </c>
      <c r="CT475" s="45">
        <f t="shared" si="7210"/>
        <v>0</v>
      </c>
      <c r="CU475" s="181">
        <f t="shared" si="7256"/>
        <v>0</v>
      </c>
      <c r="CV475" s="181">
        <f t="shared" si="7257"/>
        <v>0</v>
      </c>
      <c r="CW475" s="273"/>
      <c r="CX475" s="184"/>
      <c r="CY475" s="117"/>
      <c r="CZ475" s="117"/>
      <c r="DA475" s="114"/>
      <c r="DB475" s="114"/>
      <c r="DC475" s="114"/>
      <c r="DD475" s="114"/>
      <c r="DE475" s="45"/>
      <c r="DF475" s="45"/>
      <c r="DG475" s="45"/>
      <c r="DH475" s="45"/>
      <c r="DI475" s="45"/>
      <c r="DJ475" s="45"/>
      <c r="DK475" s="45">
        <f t="shared" si="7211"/>
        <v>0</v>
      </c>
      <c r="DL475" s="45">
        <f t="shared" si="7212"/>
        <v>0</v>
      </c>
      <c r="DM475" s="45">
        <f t="shared" si="7213"/>
        <v>0</v>
      </c>
      <c r="DN475" s="184">
        <f t="shared" si="7214"/>
        <v>0</v>
      </c>
      <c r="DO475" s="184">
        <f t="shared" si="7258"/>
        <v>0</v>
      </c>
      <c r="DP475" s="184"/>
      <c r="DQ475" s="184"/>
      <c r="DR475" s="117"/>
      <c r="DS475" s="117"/>
      <c r="DT475" s="114"/>
      <c r="DU475" s="114"/>
      <c r="DV475" s="114"/>
      <c r="DW475" s="114"/>
      <c r="DX475" s="45"/>
      <c r="DY475" s="45"/>
      <c r="DZ475" s="45"/>
      <c r="EA475" s="45"/>
      <c r="EB475" s="45"/>
      <c r="EC475" s="45"/>
      <c r="ED475" s="45">
        <f t="shared" si="7215"/>
        <v>0</v>
      </c>
      <c r="EE475" s="45">
        <f t="shared" si="7216"/>
        <v>0</v>
      </c>
      <c r="EF475" s="45">
        <f t="shared" si="7217"/>
        <v>0</v>
      </c>
      <c r="EG475" s="184">
        <f t="shared" si="7218"/>
        <v>0</v>
      </c>
      <c r="EH475" s="184">
        <f t="shared" si="7259"/>
        <v>0</v>
      </c>
      <c r="EI475" s="184"/>
      <c r="EJ475" s="184"/>
      <c r="EK475" s="117"/>
      <c r="EL475" s="117"/>
      <c r="EM475" s="114"/>
      <c r="EN475" s="114"/>
      <c r="EO475" s="114"/>
      <c r="EP475" s="114"/>
      <c r="EQ475" s="45"/>
      <c r="ER475" s="45"/>
      <c r="ES475" s="45"/>
      <c r="ET475" s="45"/>
      <c r="EU475" s="45"/>
      <c r="EV475" s="45"/>
      <c r="EW475" s="45">
        <f t="shared" si="7260"/>
        <v>0</v>
      </c>
      <c r="EX475" s="45">
        <f t="shared" si="7261"/>
        <v>0</v>
      </c>
      <c r="EY475" s="45">
        <f t="shared" si="7262"/>
        <v>0</v>
      </c>
      <c r="EZ475" s="184">
        <f t="shared" si="7263"/>
        <v>0</v>
      </c>
      <c r="FA475" s="184">
        <f t="shared" si="7264"/>
        <v>0</v>
      </c>
      <c r="FB475" s="184"/>
      <c r="FC475" s="184"/>
      <c r="FD475" s="117"/>
      <c r="FE475" s="117"/>
      <c r="FF475" s="114"/>
      <c r="FG475" s="114"/>
      <c r="FH475" s="114"/>
      <c r="FI475" s="114"/>
      <c r="FJ475" s="45"/>
      <c r="FK475" s="45"/>
      <c r="FL475" s="45"/>
      <c r="FM475" s="45"/>
      <c r="FN475" s="45"/>
      <c r="FO475" s="45"/>
      <c r="FP475" s="45">
        <f t="shared" si="7265"/>
        <v>0</v>
      </c>
      <c r="FQ475" s="45">
        <f t="shared" si="7266"/>
        <v>0</v>
      </c>
      <c r="FR475" s="45">
        <f t="shared" si="7267"/>
        <v>0</v>
      </c>
      <c r="FS475" s="184">
        <f t="shared" si="7268"/>
        <v>0</v>
      </c>
      <c r="FT475" s="184">
        <f t="shared" si="7269"/>
        <v>0</v>
      </c>
      <c r="FU475" s="184"/>
      <c r="FV475" s="184"/>
      <c r="FW475" s="117"/>
      <c r="FX475" s="117"/>
      <c r="FY475" s="114"/>
      <c r="FZ475" s="114"/>
      <c r="GA475" s="114"/>
      <c r="GB475" s="114"/>
      <c r="GC475" s="45"/>
      <c r="GD475" s="45"/>
      <c r="GE475" s="45"/>
      <c r="GF475" s="45"/>
      <c r="GG475" s="45"/>
      <c r="GH475" s="45"/>
      <c r="GI475" s="45">
        <f t="shared" si="7270"/>
        <v>0</v>
      </c>
      <c r="GJ475" s="45">
        <f t="shared" si="7271"/>
        <v>0</v>
      </c>
      <c r="GK475" s="45">
        <f t="shared" si="7272"/>
        <v>0</v>
      </c>
      <c r="GL475" s="184">
        <f t="shared" si="7273"/>
        <v>0</v>
      </c>
      <c r="GM475" s="184">
        <f t="shared" si="7274"/>
        <v>0</v>
      </c>
      <c r="GN475" s="184"/>
      <c r="GO475" s="184"/>
      <c r="GP475" s="117"/>
      <c r="GQ475" s="117"/>
      <c r="GR475" s="114"/>
      <c r="GS475" s="114"/>
      <c r="GT475" s="114"/>
      <c r="GU475" s="114"/>
      <c r="GV475" s="45"/>
      <c r="GW475" s="45"/>
      <c r="GX475" s="45"/>
      <c r="GY475" s="45"/>
      <c r="GZ475" s="45"/>
      <c r="HA475" s="45"/>
      <c r="HB475" s="45">
        <f t="shared" si="7234"/>
        <v>0</v>
      </c>
      <c r="HC475" s="45">
        <f t="shared" si="7235"/>
        <v>0</v>
      </c>
      <c r="HD475" s="45">
        <f t="shared" si="7236"/>
        <v>0</v>
      </c>
      <c r="HE475" s="184">
        <f t="shared" si="7237"/>
        <v>0</v>
      </c>
      <c r="HF475" s="184">
        <f t="shared" si="7275"/>
        <v>0</v>
      </c>
      <c r="HG475" s="184"/>
      <c r="HH475" s="184"/>
      <c r="HI475" s="117"/>
      <c r="HJ475" s="117"/>
      <c r="HK475" s="114"/>
      <c r="HL475" s="114"/>
      <c r="HM475" s="114"/>
      <c r="HN475" s="114"/>
      <c r="HO475" s="45"/>
      <c r="HP475" s="45"/>
      <c r="HQ475" s="45"/>
      <c r="HR475" s="45"/>
      <c r="HS475" s="45"/>
      <c r="HT475" s="45"/>
      <c r="HU475" s="45">
        <f t="shared" si="7238"/>
        <v>0</v>
      </c>
      <c r="HV475" s="45">
        <f t="shared" si="7239"/>
        <v>0</v>
      </c>
      <c r="HW475" s="45">
        <f t="shared" si="7240"/>
        <v>0</v>
      </c>
      <c r="HX475" s="184">
        <f t="shared" si="7241"/>
        <v>0</v>
      </c>
      <c r="HY475" s="184">
        <f t="shared" si="7276"/>
        <v>0</v>
      </c>
      <c r="HZ475" s="184"/>
      <c r="IA475" s="184"/>
      <c r="IB475" s="117"/>
      <c r="IC475" s="117"/>
      <c r="ID475" s="117"/>
      <c r="IE475" s="117"/>
      <c r="IF475" s="114"/>
      <c r="IG475" s="114"/>
      <c r="IH475" s="45"/>
      <c r="II475" s="45"/>
      <c r="IJ475" s="45"/>
      <c r="IK475" s="45"/>
      <c r="IL475" s="45"/>
      <c r="IM475" s="45"/>
      <c r="IN475" s="45">
        <f t="shared" si="7242"/>
        <v>0</v>
      </c>
      <c r="IO475" s="45">
        <f t="shared" si="7243"/>
        <v>0</v>
      </c>
      <c r="IP475" s="45">
        <f t="shared" si="7244"/>
        <v>0</v>
      </c>
      <c r="IQ475" s="184">
        <f t="shared" si="7245"/>
        <v>0</v>
      </c>
      <c r="IR475" s="184">
        <f t="shared" si="7277"/>
        <v>0</v>
      </c>
      <c r="IS475" s="184"/>
      <c r="IT475" s="184"/>
      <c r="IU475" s="117"/>
      <c r="IV475" s="117"/>
      <c r="IW475" s="117"/>
      <c r="IX475" s="117"/>
      <c r="IY475" s="114"/>
      <c r="IZ475" s="114"/>
      <c r="JA475" s="45"/>
      <c r="JB475" s="45"/>
      <c r="JC475" s="45"/>
      <c r="JD475" s="45"/>
      <c r="JE475" s="45"/>
      <c r="JF475" s="45"/>
      <c r="JG475" s="45">
        <f t="shared" si="7191"/>
        <v>0</v>
      </c>
      <c r="JH475" s="45">
        <f t="shared" si="7192"/>
        <v>0</v>
      </c>
      <c r="JI475" s="45">
        <f t="shared" si="7193"/>
        <v>0</v>
      </c>
      <c r="JJ475" s="184">
        <f t="shared" si="7194"/>
        <v>0</v>
      </c>
      <c r="JK475" s="184">
        <f t="shared" si="7278"/>
        <v>0</v>
      </c>
      <c r="JL475" s="184"/>
      <c r="JM475" s="184"/>
      <c r="JN475" s="117"/>
      <c r="JO475" s="117"/>
      <c r="JP475" s="118"/>
      <c r="JQ475" s="119"/>
      <c r="JR475" s="118"/>
      <c r="JS475" s="118"/>
      <c r="JT475" s="385">
        <f t="shared" si="8256"/>
        <v>0</v>
      </c>
      <c r="JU475" s="385">
        <f t="shared" si="8257"/>
        <v>0</v>
      </c>
      <c r="JV475" s="385">
        <f t="shared" si="8258"/>
        <v>0</v>
      </c>
      <c r="JW475" s="385">
        <f t="shared" si="8259"/>
        <v>0</v>
      </c>
      <c r="JX475" s="385">
        <f t="shared" si="8260"/>
        <v>0</v>
      </c>
      <c r="JY475" s="385">
        <f t="shared" si="8261"/>
        <v>0</v>
      </c>
      <c r="JZ475" s="45">
        <f t="shared" si="8262"/>
        <v>0</v>
      </c>
      <c r="KA475" s="45">
        <f t="shared" si="7359"/>
        <v>0</v>
      </c>
      <c r="KB475" s="45">
        <f t="shared" si="7360"/>
        <v>0</v>
      </c>
      <c r="KC475" s="184">
        <f t="shared" si="8263"/>
        <v>0</v>
      </c>
      <c r="KD475" s="184">
        <f t="shared" si="8264"/>
        <v>0</v>
      </c>
      <c r="KE475" s="117"/>
      <c r="KF475" s="117"/>
      <c r="KG475" s="49"/>
      <c r="KH475" s="49"/>
    </row>
    <row r="476" spans="1:299" s="221" customFormat="1" ht="15" customHeight="1" x14ac:dyDescent="0.2">
      <c r="A476" s="100">
        <v>1</v>
      </c>
      <c r="B476" s="100">
        <v>1</v>
      </c>
      <c r="C476" s="70"/>
      <c r="D476" s="269" t="str">
        <f>'ВМП план КС'!B94</f>
        <v>25.10.2023 №10</v>
      </c>
      <c r="E476" s="759"/>
      <c r="F476" s="760" t="s">
        <v>701</v>
      </c>
      <c r="G476" s="74"/>
      <c r="H476" s="74"/>
      <c r="I476" s="74"/>
      <c r="J476" s="149">
        <f>SUM(J435,J9,J22,J28,J42,J48,J65,J103,J114,J195,J214,J234,J262,J269,J364,J375,J415,J454,J465)</f>
        <v>120</v>
      </c>
      <c r="K476" s="149">
        <f>SUM(K435,K9,K22,K28,K42,K48,K65,K103,K114,K195,K214,K234,K262,K269,K364,K375,K415,K454,K465)</f>
        <v>22606213.408</v>
      </c>
      <c r="L476" s="57">
        <f>SUM(J476/12*$B$2)</f>
        <v>100</v>
      </c>
      <c r="M476" s="57">
        <f>SUM(K476/12*$B$2)</f>
        <v>18838511.173333332</v>
      </c>
      <c r="N476" s="166">
        <f t="shared" ref="N476:S476" si="8265">SUM(N435,N9,N22,N28,N42,N48,N65,N103,N114,N195,N214,N234,N262,N269,N364,N375,N415,N454,N465)</f>
        <v>61</v>
      </c>
      <c r="O476" s="166">
        <f t="shared" si="8265"/>
        <v>9989286.7799999975</v>
      </c>
      <c r="P476" s="166">
        <f t="shared" si="8265"/>
        <v>707</v>
      </c>
      <c r="Q476" s="166">
        <f t="shared" si="8265"/>
        <v>2</v>
      </c>
      <c r="R476" s="166">
        <f t="shared" si="8265"/>
        <v>426023.38</v>
      </c>
      <c r="S476" s="166">
        <f t="shared" si="8265"/>
        <v>25</v>
      </c>
      <c r="T476" s="59">
        <f t="shared" ref="T476" si="8266">N476+Q476</f>
        <v>63</v>
      </c>
      <c r="U476" s="59">
        <f t="shared" ref="U476" si="8267">O476+R476</f>
        <v>10415310.159999998</v>
      </c>
      <c r="V476" s="59">
        <f t="shared" ref="V476" si="8268">P476+S476</f>
        <v>732</v>
      </c>
      <c r="W476" s="72">
        <f t="shared" ref="W476" si="8269">N476-L476</f>
        <v>-39</v>
      </c>
      <c r="X476" s="72">
        <f t="shared" ref="X476" si="8270">O476-M476</f>
        <v>-8849224.3933333345</v>
      </c>
      <c r="Y476" s="307">
        <f>N476/L476</f>
        <v>0.61</v>
      </c>
      <c r="Z476" s="307">
        <f>O476/M476</f>
        <v>0.530258823963766</v>
      </c>
      <c r="AA476" s="58"/>
      <c r="AB476" s="58"/>
      <c r="AC476" s="60">
        <f>SUM(AC435,AC9,AC22,AC28,AC42,AC48,AC55,AC65,AC103,AC114,AC195,AC214,AC234,AC262,AC269,AC364,AC375,AC415,AC454,AC465)</f>
        <v>2033</v>
      </c>
      <c r="AD476" s="60">
        <f>SUM(AD435,AD9,AD22,AD28,AD42,AD48,AD55,AD65,AD103,AD114,AD195,AD214,AD234,AD262,AD269,AD364,AD375,AD415,AD454,AD465)</f>
        <v>476187813</v>
      </c>
      <c r="AE476" s="57">
        <f>SUM(AC476/12*$B$2)</f>
        <v>1694.1666666666665</v>
      </c>
      <c r="AF476" s="57">
        <f>SUM(AD476/12*$B$2)</f>
        <v>396823177.5</v>
      </c>
      <c r="AG476" s="166">
        <f t="shared" ref="AG476:AO476" si="8271">SUM(AG435,AG9,AG22,AG28,AG42,AG48,AG55,AG65,AG103,AG114,AG195,AG214,AG234,AG262,AG269,AG364,AG375,AG415,AG454,AG465)</f>
        <v>2014</v>
      </c>
      <c r="AH476" s="166">
        <f t="shared" si="8271"/>
        <v>469490598.74999917</v>
      </c>
      <c r="AI476" s="166">
        <f t="shared" si="8271"/>
        <v>17591</v>
      </c>
      <c r="AJ476" s="166">
        <f t="shared" si="8271"/>
        <v>121</v>
      </c>
      <c r="AK476" s="166">
        <f t="shared" si="8271"/>
        <v>29774523.420000002</v>
      </c>
      <c r="AL476" s="166">
        <f t="shared" si="8271"/>
        <v>997</v>
      </c>
      <c r="AM476" s="166">
        <f t="shared" si="8271"/>
        <v>2135</v>
      </c>
      <c r="AN476" s="166">
        <f t="shared" si="8271"/>
        <v>499265122.16999918</v>
      </c>
      <c r="AO476" s="166">
        <f t="shared" si="8271"/>
        <v>18588</v>
      </c>
      <c r="AP476" s="72">
        <f>AG476-AC476</f>
        <v>-19</v>
      </c>
      <c r="AQ476" s="72">
        <f>AH476-AD476</f>
        <v>-6697214.2500008345</v>
      </c>
      <c r="AR476" s="308">
        <f>AG476/AC476</f>
        <v>0.99065420560747663</v>
      </c>
      <c r="AS476" s="308">
        <f>AH476/AD476</f>
        <v>0.98593577141798705</v>
      </c>
      <c r="AT476" s="58"/>
      <c r="AU476" s="58"/>
      <c r="AV476" s="149">
        <f>SUM(AV435,AV9,AV22,AV28,AV42,AV48,AV65,AV103,AV114,AV195,AV214,AV234,AV262,AV269,AV364,AV375,AV415,AV454,AV465)</f>
        <v>65</v>
      </c>
      <c r="AW476" s="149">
        <f>SUM(AW435,AW9,AW22,AW28,AW42,AW48,AW65,AW103,AW114,AW195,AW214,AW234,AW262,AW269,AW364,AW375,AW415,AW454,AW465)</f>
        <v>16106940.739999998</v>
      </c>
      <c r="AX476" s="57">
        <f>SUM(AV476/12*$B$2)</f>
        <v>54.166666666666671</v>
      </c>
      <c r="AY476" s="57">
        <f>SUM(AW476/12*$B$2)</f>
        <v>13422450.616666665</v>
      </c>
      <c r="AZ476" s="166">
        <f t="shared" ref="AZ476:BE476" si="8272">SUM(AZ435,AZ9,AZ22,AZ28,AZ42,AZ48,AZ65,AZ103,AZ114,AZ195,AZ214,AZ234,AZ262,AZ269,AZ364,AZ375,AZ415,AZ454,AZ465)</f>
        <v>57</v>
      </c>
      <c r="BA476" s="166">
        <f t="shared" si="8272"/>
        <v>13456051.149999995</v>
      </c>
      <c r="BB476" s="166">
        <f t="shared" si="8272"/>
        <v>287</v>
      </c>
      <c r="BC476" s="166">
        <f t="shared" si="8272"/>
        <v>2</v>
      </c>
      <c r="BD476" s="166">
        <f t="shared" si="8272"/>
        <v>431593.15</v>
      </c>
      <c r="BE476" s="166">
        <f t="shared" si="8272"/>
        <v>10</v>
      </c>
      <c r="BF476" s="59">
        <f t="shared" si="7201"/>
        <v>59</v>
      </c>
      <c r="BG476" s="59">
        <f t="shared" si="7202"/>
        <v>13887644.299999995</v>
      </c>
      <c r="BH476" s="59">
        <f t="shared" si="7203"/>
        <v>297</v>
      </c>
      <c r="BI476" s="72">
        <f t="shared" si="7151"/>
        <v>2.8333333333333286</v>
      </c>
      <c r="BJ476" s="72">
        <f t="shared" si="7253"/>
        <v>33600.533333329484</v>
      </c>
      <c r="BK476" s="307">
        <f>AZ476/AX476</f>
        <v>1.0523076923076922</v>
      </c>
      <c r="BL476" s="307">
        <f>BA476/AY476</f>
        <v>1.0025033083967252</v>
      </c>
      <c r="BM476" s="58"/>
      <c r="BN476" s="58"/>
      <c r="BO476" s="149">
        <f>SUM(BO435,BO9,BO22,BO28,BO42,BO48,BO65,BO103,BO114,BO195,BO214,BO234,BO262,BO269,BO364,BO375,BO415,BO454,BO465)</f>
        <v>289</v>
      </c>
      <c r="BP476" s="149">
        <f>SUM(BP435,BP9,BP22,BP28,BP42,BP48,BP65,BP103,BP114,BP195,BP214,BP234,BP262,BP269,BP364,BP375,BP415,BP454,BP465)</f>
        <v>69921987.720000014</v>
      </c>
      <c r="BQ476" s="57">
        <f>SUM(BO476/12*$B$2)</f>
        <v>240.83333333333331</v>
      </c>
      <c r="BR476" s="57">
        <f>SUM(BP476/12*$B$2)</f>
        <v>58268323.100000016</v>
      </c>
      <c r="BS476" s="166">
        <f t="shared" ref="BS476:BX476" si="8273">SUM(BS435,BS9,BS22,BS28,BS42,BS48,BS65,BS103,BS114,BS195,BS214,BS234,BS262,BS269,BS364,BS375,BS415,BS454,BS465)</f>
        <v>249</v>
      </c>
      <c r="BT476" s="166">
        <f t="shared" si="8273"/>
        <v>60133472.520000018</v>
      </c>
      <c r="BU476" s="166">
        <f t="shared" si="8273"/>
        <v>5123</v>
      </c>
      <c r="BV476" s="166">
        <f t="shared" si="8273"/>
        <v>0</v>
      </c>
      <c r="BW476" s="166">
        <f t="shared" si="8273"/>
        <v>0</v>
      </c>
      <c r="BX476" s="166">
        <f t="shared" si="8273"/>
        <v>0</v>
      </c>
      <c r="BY476" s="59">
        <f t="shared" si="7254"/>
        <v>249</v>
      </c>
      <c r="BZ476" s="59">
        <f t="shared" si="7205"/>
        <v>60133472.520000018</v>
      </c>
      <c r="CA476" s="59">
        <f t="shared" si="7206"/>
        <v>5123</v>
      </c>
      <c r="CB476" s="72">
        <f t="shared" si="7207"/>
        <v>8.1666666666666856</v>
      </c>
      <c r="CC476" s="72">
        <f t="shared" si="7255"/>
        <v>1865149.4200000018</v>
      </c>
      <c r="CD476" s="307">
        <f>BS476/BQ476</f>
        <v>1.0339100346020762</v>
      </c>
      <c r="CE476" s="307">
        <f>BT476/BR476</f>
        <v>1.0320096635834024</v>
      </c>
      <c r="CF476" s="58"/>
      <c r="CG476" s="58"/>
      <c r="CH476" s="60">
        <f>SUM(CH435,CH9,CH22,CH28,CH42,CH48,CH65,CH103,CH114,CH195,CH214,CH234,CH262,CH269,CH364,CH375,CH415,CH454,CH465)</f>
        <v>2419</v>
      </c>
      <c r="CI476" s="60">
        <f>SUM(CI435,CI9,CI22,CI28,CI42,CI48,CI65,CI103,CI114,CI195,CI214,CI234,CI262,CI269,CI364,CI375,CI415,CI454,CI465)</f>
        <v>514863192.83600003</v>
      </c>
      <c r="CJ476" s="57">
        <f>SUM(CH476/12*$B$2)</f>
        <v>2015.8333333333335</v>
      </c>
      <c r="CK476" s="57">
        <f>SUM(CI476/12*$B$2)</f>
        <v>429052660.69666672</v>
      </c>
      <c r="CL476" s="166">
        <f t="shared" ref="CL476:CQ476" si="8274">SUM(CL435,CL9,CL22,CL28,CL42,CL48,CL65,CL103,CL114,CL195,CL214,CL234,CL262,CL269,CL364,CL375,CL415,CL454,CL465)</f>
        <v>2580</v>
      </c>
      <c r="CM476" s="166">
        <f t="shared" si="8274"/>
        <v>523091618.04999858</v>
      </c>
      <c r="CN476" s="166">
        <f t="shared" si="8274"/>
        <v>20683</v>
      </c>
      <c r="CO476" s="166">
        <f t="shared" si="8274"/>
        <v>93</v>
      </c>
      <c r="CP476" s="166">
        <f t="shared" si="8274"/>
        <v>18642938.240000002</v>
      </c>
      <c r="CQ476" s="166">
        <f t="shared" si="8274"/>
        <v>1010</v>
      </c>
      <c r="CR476" s="59">
        <f t="shared" si="7208"/>
        <v>2673</v>
      </c>
      <c r="CS476" s="59">
        <f t="shared" si="7209"/>
        <v>541734556.28999853</v>
      </c>
      <c r="CT476" s="59">
        <f t="shared" si="7210"/>
        <v>21693</v>
      </c>
      <c r="CU476" s="72">
        <f>CL476-CH476</f>
        <v>161</v>
      </c>
      <c r="CV476" s="72">
        <f>CM476-CI476</f>
        <v>8228425.2139985561</v>
      </c>
      <c r="CW476" s="308">
        <f>CL476/CH476</f>
        <v>1.0665564282761473</v>
      </c>
      <c r="CX476" s="308">
        <f>CM476/CI476</f>
        <v>1.0159817701643699</v>
      </c>
      <c r="CY476" s="58"/>
      <c r="CZ476" s="58"/>
      <c r="DA476" s="60">
        <f>SUM(DA435,DA9,DA22,DA28,DA42,DA48,DA65,DA103,DA114,DA195,DA214,DA234,DA262,DA269,DA364,DA375,DA415,DA454,DA465)</f>
        <v>16</v>
      </c>
      <c r="DB476" s="60">
        <f>SUM(DB435,DB9,DB22,DB28,DB42,DB48,DB65,DB103,DB114,DB195,DB214,DB234,DB262,DB269,DB364,DB375,DB415,DB454,DB465)</f>
        <v>2750435.9680000003</v>
      </c>
      <c r="DC476" s="379">
        <f>SUM(DA476/12*12)</f>
        <v>16</v>
      </c>
      <c r="DD476" s="379">
        <f>SUM(DB476/12*12)</f>
        <v>2750435.9680000003</v>
      </c>
      <c r="DE476" s="166">
        <f t="shared" ref="DE476:DJ476" si="8275">SUM(DE435,DE9,DE22,DE28,DE42,DE48,DE65,DE103,DE114,DE195,DE214,DE234,DE262,DE269,DE364,DE375,DE415,DE454,DE465)</f>
        <v>16</v>
      </c>
      <c r="DF476" s="166">
        <f t="shared" si="8275"/>
        <v>2750435.98</v>
      </c>
      <c r="DG476" s="166">
        <f t="shared" si="8275"/>
        <v>121</v>
      </c>
      <c r="DH476" s="166">
        <f t="shared" si="8275"/>
        <v>1</v>
      </c>
      <c r="DI476" s="166">
        <f t="shared" si="8275"/>
        <v>162489.53</v>
      </c>
      <c r="DJ476" s="166">
        <f t="shared" si="8275"/>
        <v>7</v>
      </c>
      <c r="DK476" s="87">
        <f t="shared" si="7211"/>
        <v>17</v>
      </c>
      <c r="DL476" s="59">
        <f t="shared" si="7212"/>
        <v>2912925.51</v>
      </c>
      <c r="DM476" s="59">
        <f t="shared" si="7213"/>
        <v>128</v>
      </c>
      <c r="DN476" s="72">
        <f t="shared" si="7214"/>
        <v>0</v>
      </c>
      <c r="DO476" s="72">
        <f t="shared" si="7258"/>
        <v>1.1999999638646841E-2</v>
      </c>
      <c r="DP476" s="308">
        <f>DE476/DC476</f>
        <v>1</v>
      </c>
      <c r="DQ476" s="307">
        <f>DF476/DD476</f>
        <v>1.0000000043629445</v>
      </c>
      <c r="DR476" s="58"/>
      <c r="DS476" s="58"/>
      <c r="DT476" s="60">
        <f>SUM(DT435,DT9,DT22,DT28,DT42,DT48,DT65,DT103,DT114,DT195,DT214,DT234,DT262,DT269,DT364,DT375,DT415,DT454,DT465)</f>
        <v>67</v>
      </c>
      <c r="DU476" s="60">
        <f>SUM(DU435,DU9,DU22,DU28,DU42,DU48,DU65,DU103,DU114,DU195,DU214,DU234,DU262,DU269,DU364,DU375,DU415,DU454,DU465)</f>
        <v>9000624.5599999987</v>
      </c>
      <c r="DV476" s="379">
        <f>SUM(DT476/12*$B$2)</f>
        <v>55.833333333333329</v>
      </c>
      <c r="DW476" s="379">
        <f>SUM(DU476/12*$B$2)</f>
        <v>7500520.4666666649</v>
      </c>
      <c r="DX476" s="166">
        <f t="shared" ref="DX476:EC476" si="8276">SUM(DX435,DX9,DX22,DX28,DX42,DX48,DX65,DX103,DX114,DX195,DX214,DX234,DX262,DX269,DX364,DX375,DX415,DX454,DX465)</f>
        <v>51</v>
      </c>
      <c r="DY476" s="166">
        <f t="shared" si="8276"/>
        <v>6851221.6800000016</v>
      </c>
      <c r="DZ476" s="166">
        <f t="shared" si="8276"/>
        <v>419</v>
      </c>
      <c r="EA476" s="166">
        <f t="shared" si="8276"/>
        <v>0</v>
      </c>
      <c r="EB476" s="166">
        <f t="shared" si="8276"/>
        <v>0</v>
      </c>
      <c r="EC476" s="166">
        <f t="shared" si="8276"/>
        <v>0</v>
      </c>
      <c r="ED476" s="87">
        <f t="shared" si="7215"/>
        <v>51</v>
      </c>
      <c r="EE476" s="59">
        <f t="shared" si="7216"/>
        <v>6851221.6800000016</v>
      </c>
      <c r="EF476" s="59">
        <f t="shared" si="7217"/>
        <v>419</v>
      </c>
      <c r="EG476" s="72">
        <f t="shared" si="7218"/>
        <v>-4.8333333333333286</v>
      </c>
      <c r="EH476" s="72">
        <f t="shared" si="7259"/>
        <v>-649298.78666666336</v>
      </c>
      <c r="EI476" s="308">
        <f>DX476/DV476</f>
        <v>0.91343283582089563</v>
      </c>
      <c r="EJ476" s="307">
        <f>DY476/DW476</f>
        <v>0.91343283582089596</v>
      </c>
      <c r="EK476" s="58"/>
      <c r="EL476" s="58"/>
      <c r="EM476" s="60">
        <f>SUM(EM435,EM9,EM22,EM28,EM42,EM48,EM65,EM103,EM114,EM195,EM214,EM234,EM262,EM269,EM364,EM375,EM415,EM454,EM465)</f>
        <v>375</v>
      </c>
      <c r="EN476" s="60">
        <f>SUM(EN435,EN9,EN22,EN28,EN42,EN48,EN65,EN103,EN114,EN195,EN214,EN234,EN262,EN269,EN364,EN375,EN415,EN454,EN465)</f>
        <v>46462318.68</v>
      </c>
      <c r="EO476" s="379">
        <f>SUM(EM476/12*$B$2)</f>
        <v>312.5</v>
      </c>
      <c r="EP476" s="379">
        <f>SUM(EN476/12*$B$2)</f>
        <v>38718598.899999999</v>
      </c>
      <c r="EQ476" s="166">
        <f t="shared" ref="EQ476:EV476" si="8277">SUM(EQ435,EQ9,EQ22,EQ28,EQ42,EQ48,EQ65,EQ103,EQ114,EQ195,EQ214,EQ234,EQ262,EQ269,EQ364,EQ375,EQ415,EQ454,EQ465)</f>
        <v>337</v>
      </c>
      <c r="ER476" s="166">
        <f t="shared" si="8277"/>
        <v>41826840.159999996</v>
      </c>
      <c r="ES476" s="166">
        <f t="shared" si="8277"/>
        <v>3180</v>
      </c>
      <c r="ET476" s="166">
        <f t="shared" si="8277"/>
        <v>17</v>
      </c>
      <c r="EU476" s="166">
        <f t="shared" si="8277"/>
        <v>2102148.3800000004</v>
      </c>
      <c r="EV476" s="166">
        <f t="shared" si="8277"/>
        <v>196</v>
      </c>
      <c r="EW476" s="87">
        <f t="shared" si="7260"/>
        <v>354</v>
      </c>
      <c r="EX476" s="59">
        <f t="shared" si="7261"/>
        <v>43928988.539999999</v>
      </c>
      <c r="EY476" s="59">
        <f t="shared" si="7262"/>
        <v>3376</v>
      </c>
      <c r="EZ476" s="72">
        <f t="shared" si="7263"/>
        <v>24.5</v>
      </c>
      <c r="FA476" s="72">
        <f t="shared" si="7264"/>
        <v>3108241.2599999979</v>
      </c>
      <c r="FB476" s="308">
        <f>EQ476/EO476</f>
        <v>1.0784</v>
      </c>
      <c r="FC476" s="307">
        <f>ER476/EP476</f>
        <v>1.0802777308142728</v>
      </c>
      <c r="FD476" s="58"/>
      <c r="FE476" s="58"/>
      <c r="FF476" s="60">
        <f>SUM(FF435,FF9,FF22,FF28,FF42,FF48,FF65,FF103,FF114,FF195,FF214,FF234,FF262,FF269,FF364,FF375,FF415,FF454,FF465)</f>
        <v>552</v>
      </c>
      <c r="FG476" s="60">
        <f>SUM(FG435,FG9,FG22,FG28,FG42,FG48,FG65,FG103,FG114,FG195,FG214,FG234,FG262,FG269,FG364,FG375,FG415,FG454,FG465)</f>
        <v>102669275.98</v>
      </c>
      <c r="FH476" s="379">
        <f>SUM(FF476/12*$B$2)</f>
        <v>460</v>
      </c>
      <c r="FI476" s="379">
        <f>SUM(FG476/12*$B$2)</f>
        <v>85557729.983333334</v>
      </c>
      <c r="FJ476" s="166">
        <f t="shared" ref="FJ476:FO476" si="8278">SUM(FJ435,FJ9,FJ22,FJ28,FJ42,FJ48,FJ65,FJ103,FJ114,FJ195,FJ214,FJ234,FJ262,FJ269,FJ364,FJ375,FJ415,FJ454,FJ465)</f>
        <v>482</v>
      </c>
      <c r="FK476" s="166">
        <f t="shared" si="8278"/>
        <v>87494789.820000008</v>
      </c>
      <c r="FL476" s="166">
        <f t="shared" si="8278"/>
        <v>3287</v>
      </c>
      <c r="FM476" s="166">
        <f t="shared" si="8278"/>
        <v>168</v>
      </c>
      <c r="FN476" s="166">
        <f t="shared" si="8278"/>
        <v>30076706.639999986</v>
      </c>
      <c r="FO476" s="166">
        <f t="shared" si="8278"/>
        <v>1170</v>
      </c>
      <c r="FP476" s="87">
        <f t="shared" si="7265"/>
        <v>650</v>
      </c>
      <c r="FQ476" s="59">
        <f t="shared" si="7266"/>
        <v>117571496.45999999</v>
      </c>
      <c r="FR476" s="59">
        <f t="shared" si="7267"/>
        <v>4457</v>
      </c>
      <c r="FS476" s="72">
        <f t="shared" si="7268"/>
        <v>22</v>
      </c>
      <c r="FT476" s="72">
        <f t="shared" si="7269"/>
        <v>1937059.8366666734</v>
      </c>
      <c r="FU476" s="308">
        <f>FJ476/FH476</f>
        <v>1.0478260869565217</v>
      </c>
      <c r="FV476" s="307">
        <f>FK476/FI476</f>
        <v>1.0226403837156972</v>
      </c>
      <c r="FW476" s="58"/>
      <c r="FX476" s="58"/>
      <c r="FY476" s="60">
        <f>SUM(FY435,FY9,FY22,FY28,FY42,FY48,FY65,FY103,FY114,FY195,FY214,FY234,FY262,FY269,FY364,FY375,FY415,FY454,FY465)</f>
        <v>42</v>
      </c>
      <c r="FZ476" s="60">
        <f>SUM(FZ435,FZ9,FZ22,FZ28,FZ42,FZ48,FZ65,FZ103,FZ114,FZ195,FZ214,FZ234,FZ262,FZ269,FZ364,FZ375,FZ415,FZ454,FZ465)</f>
        <v>18120038.304000001</v>
      </c>
      <c r="GA476" s="379">
        <f>SUM(FY476/12*$B$2)</f>
        <v>35</v>
      </c>
      <c r="GB476" s="379">
        <f>SUM(FZ476/12*$B$2)</f>
        <v>15100031.92</v>
      </c>
      <c r="GC476" s="166">
        <f t="shared" ref="GC476:GH476" si="8279">SUM(GC435,GC9,GC22,GC28,GC42,GC48,GC65,GC103,GC114,GC195,GC214,GC234,GC262,GC269,GC364,GC375,GC415,GC454,GC465)</f>
        <v>37</v>
      </c>
      <c r="GD476" s="166">
        <f t="shared" si="8279"/>
        <v>14321430.399999997</v>
      </c>
      <c r="GE476" s="166">
        <f t="shared" si="8279"/>
        <v>458</v>
      </c>
      <c r="GF476" s="166">
        <f t="shared" si="8279"/>
        <v>0</v>
      </c>
      <c r="GG476" s="166">
        <f t="shared" si="8279"/>
        <v>0</v>
      </c>
      <c r="GH476" s="166">
        <f t="shared" si="8279"/>
        <v>0</v>
      </c>
      <c r="GI476" s="87">
        <f t="shared" si="7270"/>
        <v>37</v>
      </c>
      <c r="GJ476" s="59">
        <f t="shared" si="7271"/>
        <v>14321430.399999997</v>
      </c>
      <c r="GK476" s="59">
        <f t="shared" si="7272"/>
        <v>458</v>
      </c>
      <c r="GL476" s="72">
        <f t="shared" si="7273"/>
        <v>2</v>
      </c>
      <c r="GM476" s="72">
        <f t="shared" si="7274"/>
        <v>-778601.52000000328</v>
      </c>
      <c r="GN476" s="308">
        <f>GC476/GA476</f>
        <v>1.0571428571428572</v>
      </c>
      <c r="GO476" s="307">
        <f>GD476/GB476</f>
        <v>0.94843709442966506</v>
      </c>
      <c r="GP476" s="58"/>
      <c r="GQ476" s="58"/>
      <c r="GR476" s="60">
        <f>SUM(GR435,GR9,GR22,GR28,GR42,GR48,GR65,GR103,GR114,GR195,GR214,GR234,GR262,GR269,GR364,GR375,GR415,GR454,GR465)</f>
        <v>14</v>
      </c>
      <c r="GS476" s="60">
        <f>SUM(GS435,GS9,GS22,GS28,GS42,GS48,GS65,GS103,GS114,GS195,GS214,GS234,GS262,GS269,GS364,GS375,GS415,GS454,GS465)</f>
        <v>2572937.1359999999</v>
      </c>
      <c r="GT476" s="379">
        <f>SUM(GR476/12*$B$2)</f>
        <v>11.666666666666668</v>
      </c>
      <c r="GU476" s="379">
        <f>SUM(GS476/12*$B$2)</f>
        <v>2144114.2799999998</v>
      </c>
      <c r="GV476" s="166">
        <f t="shared" ref="GV476:HA476" si="8280">SUM(GV435,GV9,GV22,GV28,GV42,GV48,GV65,GV103,GV114,GV195,GV214,GV234,GV262,GV269,GV364,GV375,GV415,GV454,GV465)</f>
        <v>13</v>
      </c>
      <c r="GW476" s="166">
        <f t="shared" si="8280"/>
        <v>2389155.8600000003</v>
      </c>
      <c r="GX476" s="166">
        <f t="shared" si="8280"/>
        <v>83</v>
      </c>
      <c r="GY476" s="166">
        <f t="shared" si="8280"/>
        <v>0</v>
      </c>
      <c r="GZ476" s="166">
        <f t="shared" si="8280"/>
        <v>0</v>
      </c>
      <c r="HA476" s="166">
        <f t="shared" si="8280"/>
        <v>0</v>
      </c>
      <c r="HB476" s="87">
        <f t="shared" si="7234"/>
        <v>13</v>
      </c>
      <c r="HC476" s="59">
        <f t="shared" si="7235"/>
        <v>2389155.8600000003</v>
      </c>
      <c r="HD476" s="59">
        <f t="shared" si="7236"/>
        <v>83</v>
      </c>
      <c r="HE476" s="72">
        <f t="shared" si="7237"/>
        <v>1.3333333333333321</v>
      </c>
      <c r="HF476" s="72">
        <f t="shared" si="7275"/>
        <v>245041.58000000054</v>
      </c>
      <c r="HG476" s="308">
        <f>GV476/GT476</f>
        <v>1.1142857142857141</v>
      </c>
      <c r="HH476" s="307">
        <f>GW476/GU476</f>
        <v>1.1142856900332758</v>
      </c>
      <c r="HI476" s="58"/>
      <c r="HJ476" s="58"/>
      <c r="HK476" s="60">
        <f>SUM(HK435,HK9,HK22,HK28,HK42,HK48,HK65,HK103,HK114,HK195,HK214,HK234,HK262,HK269,HK364,HK375,HK415,HK454,HK465)</f>
        <v>370</v>
      </c>
      <c r="HL476" s="60">
        <f>SUM(HL435,HL9,HL22,HL28,HL42,HL48,HL65,HL103,HL114,HL195,HL214,HL234,HL262,HL269,HL364,HL375,HL415,HL454,HL465)</f>
        <v>91400618.745199978</v>
      </c>
      <c r="HM476" s="379">
        <f>SUM(HK476/12*$B$2)</f>
        <v>308.33333333333331</v>
      </c>
      <c r="HN476" s="379">
        <f>SUM(HL476/12*$B$2)</f>
        <v>76167182.287666649</v>
      </c>
      <c r="HO476" s="166">
        <f t="shared" ref="HO476:HT476" si="8281">SUM(HO435,HO9,HO22,HO28,HO42,HO48,HO65,HO103,HO114,HO195,HO214,HO234,HO262,HO269,HO364,HO375,HO415,HO454,HO465)</f>
        <v>307</v>
      </c>
      <c r="HP476" s="166">
        <f t="shared" si="8281"/>
        <v>75827901.140000001</v>
      </c>
      <c r="HQ476" s="166">
        <f t="shared" si="8281"/>
        <v>2874</v>
      </c>
      <c r="HR476" s="166">
        <f t="shared" si="8281"/>
        <v>4</v>
      </c>
      <c r="HS476" s="166">
        <f t="shared" si="8281"/>
        <v>1116441.51</v>
      </c>
      <c r="HT476" s="166">
        <f t="shared" si="8281"/>
        <v>35</v>
      </c>
      <c r="HU476" s="87">
        <f t="shared" si="7238"/>
        <v>311</v>
      </c>
      <c r="HV476" s="59">
        <f t="shared" si="7239"/>
        <v>76944342.650000006</v>
      </c>
      <c r="HW476" s="59">
        <f t="shared" si="7240"/>
        <v>2909</v>
      </c>
      <c r="HX476" s="72">
        <f t="shared" si="7241"/>
        <v>-1.3333333333333144</v>
      </c>
      <c r="HY476" s="72">
        <f t="shared" si="7276"/>
        <v>-339281.14766664803</v>
      </c>
      <c r="HZ476" s="308">
        <f>HO476/HM476</f>
        <v>0.99567567567567572</v>
      </c>
      <c r="IA476" s="307">
        <f>HP476/HN476</f>
        <v>0.99554557307390923</v>
      </c>
      <c r="IB476" s="58"/>
      <c r="IC476" s="58"/>
      <c r="ID476" s="60">
        <f>SUM(ID435,ID9,ID22,ID28,ID42,ID48,ID65,ID103,ID114,ID195,ID214,ID234,ID262,ID269,ID364,ID375,ID415,ID454,ID465)</f>
        <v>30</v>
      </c>
      <c r="IE476" s="60">
        <f>SUM(IE435,IE9,IE22,IE28,IE42,IE48,IE65,IE103,IE114,IE195,IE214,IE234,IE262,IE269,IE364,IE375,IE415,IE454,IE465)</f>
        <v>6298726.6880000001</v>
      </c>
      <c r="IF476" s="379">
        <f>SUM(ID476/12*$B$2)</f>
        <v>25</v>
      </c>
      <c r="IG476" s="379">
        <f>SUM(IE476/12*$B$2)</f>
        <v>5248938.9066666663</v>
      </c>
      <c r="IH476" s="166">
        <f t="shared" ref="IH476:IM476" si="8282">SUM(IH435,IH9,IH22,IH28,IH42,IH48,IH65,IH103,IH114,IH195,IH214,IH234,IH262,IH269,IH364,IH375,IH415,IH454,IH465)</f>
        <v>22</v>
      </c>
      <c r="II476" s="166">
        <f t="shared" si="8282"/>
        <v>4647266.66</v>
      </c>
      <c r="IJ476" s="166">
        <f t="shared" si="8282"/>
        <v>279</v>
      </c>
      <c r="IK476" s="166">
        <f t="shared" si="8282"/>
        <v>2</v>
      </c>
      <c r="IL476" s="166">
        <f t="shared" si="8282"/>
        <v>418430.88</v>
      </c>
      <c r="IM476" s="166">
        <f t="shared" si="8282"/>
        <v>21</v>
      </c>
      <c r="IN476" s="87">
        <f t="shared" si="7242"/>
        <v>24</v>
      </c>
      <c r="IO476" s="59">
        <f t="shared" si="7243"/>
        <v>5065697.54</v>
      </c>
      <c r="IP476" s="59">
        <f t="shared" si="7244"/>
        <v>300</v>
      </c>
      <c r="IQ476" s="72">
        <f t="shared" si="7245"/>
        <v>-3</v>
      </c>
      <c r="IR476" s="72">
        <f t="shared" si="7277"/>
        <v>-601672.24666666612</v>
      </c>
      <c r="IS476" s="308">
        <f>IH476/IF476</f>
        <v>0.88</v>
      </c>
      <c r="IT476" s="307">
        <f>II476/IG476</f>
        <v>0.88537259484912589</v>
      </c>
      <c r="IU476" s="58"/>
      <c r="IV476" s="58"/>
      <c r="IW476" s="60">
        <f>SUM(IW435,IW9,IW22,IW28,IW42,IW48,IW65,IW103,IW114,IW195,IW214,IW234,IW262,IW269,IW364,IW375,IW415,IW454,IW465)</f>
        <v>250</v>
      </c>
      <c r="IX476" s="60">
        <f>SUM(IX435,IX9,IX22,IX28,IX42,IX48,IX65,IX103,IX114,IX195,IX214,IX234,IX262,IX269,IX364,IX375,IX415,IX454,IX465)</f>
        <v>66216399.958399996</v>
      </c>
      <c r="IY476" s="379">
        <f>SUM(IW476/12*$B$2)</f>
        <v>208.33333333333331</v>
      </c>
      <c r="IZ476" s="379">
        <f>SUM(IX476/12*$B$2)</f>
        <v>55180333.298666663</v>
      </c>
      <c r="JA476" s="166">
        <f t="shared" ref="JA476:JF476" si="8283">SUM(JA435,JA9,JA22,JA28,JA42,JA48,JA65,JA103,JA114,JA195,JA214,JA234,JA262,JA269,JA364,JA375,JA415,JA454,JA465)</f>
        <v>230</v>
      </c>
      <c r="JB476" s="166">
        <f t="shared" si="8283"/>
        <v>58726596.920000009</v>
      </c>
      <c r="JC476" s="166">
        <f t="shared" si="8283"/>
        <v>1936</v>
      </c>
      <c r="JD476" s="166">
        <f t="shared" si="8283"/>
        <v>2</v>
      </c>
      <c r="JE476" s="166">
        <f t="shared" si="8283"/>
        <v>572924.98</v>
      </c>
      <c r="JF476" s="166">
        <f t="shared" si="8283"/>
        <v>13</v>
      </c>
      <c r="JG476" s="87">
        <f t="shared" si="7191"/>
        <v>232</v>
      </c>
      <c r="JH476" s="59">
        <f t="shared" si="7192"/>
        <v>59299521.900000006</v>
      </c>
      <c r="JI476" s="59">
        <f t="shared" si="7193"/>
        <v>1949</v>
      </c>
      <c r="JJ476" s="72">
        <f t="shared" si="7194"/>
        <v>21.666666666666686</v>
      </c>
      <c r="JK476" s="72">
        <f t="shared" si="7278"/>
        <v>3546263.6213333458</v>
      </c>
      <c r="JL476" s="308">
        <f>JA476/IY476</f>
        <v>1.1040000000000001</v>
      </c>
      <c r="JM476" s="307">
        <f>JB476/IZ476</f>
        <v>1.0642668032130034</v>
      </c>
      <c r="JN476" s="58"/>
      <c r="JO476" s="58"/>
      <c r="JP476" s="384">
        <f>J476+AC476+AV476+BO476+CH476+DA476+DT476+EM476+FF476+FY476+GR476+HK476+ID476+IW476</f>
        <v>6642</v>
      </c>
      <c r="JQ476" s="384">
        <f t="shared" ref="JQ476" si="8284">K476+AD476+AW476+BP476+CI476+DB476+DU476+EN476+FG476+FZ476+GS476+HL476+IE476+IX476</f>
        <v>1445177523.7235997</v>
      </c>
      <c r="JR476" s="384">
        <f t="shared" ref="JR476:JR477" si="8285">L476+AE476+AX476+BQ476+CJ476+DC476+DV476+EO476+FH476+GA476+GT476+HM476+IF476+IY476</f>
        <v>5537.6666666666661</v>
      </c>
      <c r="JS476" s="384">
        <f t="shared" ref="JS476:JS477" si="8286">M476+AF476+AY476+BR476+CK476+DD476+DW476+EP476+FI476+GB476+GU476+HN476+IG476+IZ476</f>
        <v>1204773009.097667</v>
      </c>
      <c r="JT476" s="384">
        <f t="shared" ref="JT476" si="8287">N476+AG476+AZ476+BS476+CL476+DE476+DX476+EQ476+FJ476+GC476+GV476+HO476+IH476+JA476</f>
        <v>6456</v>
      </c>
      <c r="JU476" s="384">
        <f t="shared" ref="JU476" si="8288">O476+AH476+BA476+BT476+CM476+DF476+DY476+ER476+FK476+GD476+GW476+HP476+II476+JB476</f>
        <v>1370996665.869998</v>
      </c>
      <c r="JV476" s="384">
        <f t="shared" ref="JV476" si="8289">P476+AI476+BB476+BU476+CN476+DG476+DZ476+ES476+FL476+GE476+GX476+HQ476+IJ476+JC476</f>
        <v>57028</v>
      </c>
      <c r="JW476" s="384">
        <f t="shared" ref="JW476" si="8290">Q476+AJ476+BC476+BV476+CO476+DH476+EA476+ET476+FM476+GF476+GY476+HR476+IK476+JD476</f>
        <v>412</v>
      </c>
      <c r="JX476" s="384">
        <f t="shared" ref="JX476" si="8291">R476+AK476+BD476+BW476+CP476+DI476+EB476+EU476+FN476+GG476+GZ476+HS476+IL476+JE476</f>
        <v>83724220.109999985</v>
      </c>
      <c r="JY476" s="384">
        <f t="shared" ref="JY476" si="8292">S476+AL476+BE476+BX476+CQ476+DJ476+EC476+EV476+FO476+GH476+HA476+HT476+IM476+JF476</f>
        <v>3484</v>
      </c>
      <c r="JZ476" s="384">
        <f>JT476+JW476</f>
        <v>6868</v>
      </c>
      <c r="KA476" s="384">
        <f t="shared" si="7359"/>
        <v>1454720885.9799979</v>
      </c>
      <c r="KB476" s="384">
        <f t="shared" si="7360"/>
        <v>60512</v>
      </c>
      <c r="KC476" s="72">
        <f>JT476-JR476</f>
        <v>918.33333333333394</v>
      </c>
      <c r="KD476" s="72">
        <f>JU476-JS476</f>
        <v>166223656.772331</v>
      </c>
      <c r="KE476" s="58"/>
      <c r="KF476" s="58"/>
      <c r="KG476" s="309">
        <f>CR476/CJ476</f>
        <v>1.3260024803637867</v>
      </c>
      <c r="KH476" s="309">
        <f>CS476/CK476</f>
        <v>1.2626295229363373</v>
      </c>
      <c r="KK476" s="626"/>
      <c r="KL476" s="626"/>
      <c r="KM476" s="626"/>
    </row>
    <row r="477" spans="1:299" ht="22.5" customHeight="1" x14ac:dyDescent="0.2">
      <c r="A477" s="100">
        <v>1</v>
      </c>
      <c r="B477" s="100">
        <v>1</v>
      </c>
      <c r="C477" s="62"/>
      <c r="D477" s="532"/>
      <c r="E477" s="532"/>
      <c r="F477" s="532" t="s">
        <v>117</v>
      </c>
      <c r="G477" s="62"/>
      <c r="H477" s="62"/>
      <c r="I477" s="62"/>
      <c r="J477" s="219">
        <f>'ВМП план КС'!N94</f>
        <v>120</v>
      </c>
      <c r="K477" s="219">
        <f>'ВМП план КС'!O94</f>
        <v>22606213.408</v>
      </c>
      <c r="L477" s="251">
        <f>SUM(J477/12*$B$2)</f>
        <v>100</v>
      </c>
      <c r="M477" s="251">
        <f>SUM(K477/12*$B$2)</f>
        <v>18838511.173333332</v>
      </c>
      <c r="N477" s="219">
        <f>'факт КС '!G210</f>
        <v>61</v>
      </c>
      <c r="O477" s="219">
        <f>'факт КС '!H210</f>
        <v>9989286.7799999975</v>
      </c>
      <c r="P477" s="219">
        <f>'факт КС '!I210</f>
        <v>707</v>
      </c>
      <c r="Q477" s="219">
        <f>'факт КС '!J210</f>
        <v>2</v>
      </c>
      <c r="R477" s="219">
        <f>'факт КС '!K210</f>
        <v>426023.38</v>
      </c>
      <c r="S477" s="219">
        <f>'факт КС '!L210</f>
        <v>25</v>
      </c>
      <c r="T477" s="62"/>
      <c r="U477" s="62"/>
      <c r="V477" s="62"/>
      <c r="W477" s="62"/>
      <c r="X477" s="62"/>
      <c r="Y477" s="62"/>
      <c r="Z477" s="62"/>
      <c r="AA477" s="62"/>
      <c r="AB477" s="62"/>
      <c r="AC477" s="219">
        <f>'ВМП план КС'!L94</f>
        <v>2033</v>
      </c>
      <c r="AD477" s="219">
        <f>'ВМП план КС'!M94</f>
        <v>476187813</v>
      </c>
      <c r="AE477" s="251">
        <f>SUM(AC477/12*$B$2)</f>
        <v>1694.1666666666665</v>
      </c>
      <c r="AF477" s="251">
        <f>SUM(AD477/12*$B$2)</f>
        <v>396823177.5</v>
      </c>
      <c r="AG477" s="219">
        <f>'факт КС '!S210</f>
        <v>2014</v>
      </c>
      <c r="AH477" s="219">
        <f>'факт КС '!T210</f>
        <v>469490598.7499972</v>
      </c>
      <c r="AI477" s="219">
        <f>'факт КС '!U210</f>
        <v>17591</v>
      </c>
      <c r="AJ477" s="219">
        <f>'факт КС '!V210</f>
        <v>121</v>
      </c>
      <c r="AK477" s="219">
        <f>'факт КС '!W210</f>
        <v>29774523.420000017</v>
      </c>
      <c r="AL477" s="219">
        <f>'факт КС '!X210</f>
        <v>997</v>
      </c>
      <c r="AM477" s="62"/>
      <c r="AN477" s="62"/>
      <c r="AO477" s="62"/>
      <c r="AP477" s="62"/>
      <c r="AQ477" s="62"/>
      <c r="AR477" s="62"/>
      <c r="AS477" s="62"/>
      <c r="AT477" s="62"/>
      <c r="AU477" s="62"/>
      <c r="AV477" s="219">
        <f>'ВМП план КС'!P94</f>
        <v>65</v>
      </c>
      <c r="AW477" s="219">
        <f>'ВМП план КС'!Q94</f>
        <v>16106940.739999998</v>
      </c>
      <c r="AX477" s="251">
        <f>SUM(AV477/12*$B$2)</f>
        <v>54.166666666666671</v>
      </c>
      <c r="AY477" s="251">
        <f>SUM(AW477/12*$B$2)</f>
        <v>13422450.616666665</v>
      </c>
      <c r="AZ477" s="219">
        <f>'факт КС '!M210</f>
        <v>57</v>
      </c>
      <c r="BA477" s="219">
        <f>'факт КС '!N210</f>
        <v>13456051.149999991</v>
      </c>
      <c r="BB477" s="219">
        <f>'факт КС '!O210</f>
        <v>287</v>
      </c>
      <c r="BC477" s="219">
        <f>'факт КС '!P210</f>
        <v>2</v>
      </c>
      <c r="BD477" s="219">
        <f>'факт КС '!Q210</f>
        <v>431593.15</v>
      </c>
      <c r="BE477" s="219">
        <f>'факт КС '!R210</f>
        <v>10</v>
      </c>
      <c r="BF477" s="62"/>
      <c r="BG477" s="62"/>
      <c r="BH477" s="62"/>
      <c r="BI477" s="62"/>
      <c r="BJ477" s="62"/>
      <c r="BK477" s="62"/>
      <c r="BL477" s="62"/>
      <c r="BM477" s="62"/>
      <c r="BN477" s="62"/>
      <c r="BO477" s="219">
        <f>'ВМП план КС'!R94+'ВМП СДП'!R77</f>
        <v>289</v>
      </c>
      <c r="BP477" s="219">
        <f>'ВМП план КС'!S94+'ВМП СДП'!S77</f>
        <v>69921987.720000014</v>
      </c>
      <c r="BQ477" s="251">
        <f>SUM(BO477/12*$B$2)</f>
        <v>240.83333333333331</v>
      </c>
      <c r="BR477" s="251">
        <f>SUM(BP477/12*$B$2)</f>
        <v>58268323.100000016</v>
      </c>
      <c r="BS477" s="219">
        <f>'факт КС '!Y210+'Факт СДП'!Y5</f>
        <v>249</v>
      </c>
      <c r="BT477" s="219">
        <f>'факт КС '!Z210+'Факт СДП'!Z5</f>
        <v>60133472.520000078</v>
      </c>
      <c r="BU477" s="219">
        <f>'факт КС '!AA210+'Факт СДП'!AA5</f>
        <v>5123</v>
      </c>
      <c r="BV477" s="219">
        <f>'факт КС '!AB210</f>
        <v>0</v>
      </c>
      <c r="BW477" s="219">
        <f>'факт КС '!AC210</f>
        <v>0</v>
      </c>
      <c r="BX477" s="219">
        <f>'факт КС '!AD210</f>
        <v>0</v>
      </c>
      <c r="BY477" s="62"/>
      <c r="BZ477" s="62"/>
      <c r="CA477" s="62"/>
      <c r="CB477" s="62"/>
      <c r="CC477" s="62"/>
      <c r="CD477" s="62"/>
      <c r="CE477" s="62"/>
      <c r="CF477" s="62"/>
      <c r="CG477" s="62"/>
      <c r="CH477" s="219">
        <f>'ВМП план КС'!J94</f>
        <v>2419</v>
      </c>
      <c r="CI477" s="219">
        <f>'ВМП план КС'!K94</f>
        <v>514863192.83600008</v>
      </c>
      <c r="CJ477" s="251">
        <f>SUM(CH477/12*$B$2)</f>
        <v>2015.8333333333335</v>
      </c>
      <c r="CK477" s="251">
        <f>SUM(CI477/12*$B$2)</f>
        <v>429052660.69666678</v>
      </c>
      <c r="CL477" s="219">
        <f>'факт КС '!AK210</f>
        <v>2580</v>
      </c>
      <c r="CM477" s="219">
        <f>'факт КС '!AL210</f>
        <v>523091618.05000854</v>
      </c>
      <c r="CN477" s="219">
        <f>'факт КС '!AM210</f>
        <v>20683</v>
      </c>
      <c r="CO477" s="219">
        <f>'факт КС '!AN210</f>
        <v>93</v>
      </c>
      <c r="CP477" s="219">
        <f>'факт КС '!AO210</f>
        <v>18642938.240000013</v>
      </c>
      <c r="CQ477" s="219">
        <f>'факт КС '!AP210</f>
        <v>1010</v>
      </c>
      <c r="CR477" s="62"/>
      <c r="CS477" s="62"/>
      <c r="CT477" s="62"/>
      <c r="CU477" s="62"/>
      <c r="CV477" s="62"/>
      <c r="DA477" s="221">
        <f>'ВМП план КС'!Z94</f>
        <v>16</v>
      </c>
      <c r="DB477" s="221">
        <f>'ВМП план КС'!AA94</f>
        <v>2750435.9680000003</v>
      </c>
      <c r="DC477" s="380">
        <f>SUM(DA477/12*12)</f>
        <v>16</v>
      </c>
      <c r="DD477" s="380">
        <f>SUM(DB477/12*12)</f>
        <v>2750435.9680000003</v>
      </c>
      <c r="DE477" s="221">
        <f>'факт КС '!BI210</f>
        <v>16</v>
      </c>
      <c r="DF477" s="221">
        <f>'факт КС '!BJ210</f>
        <v>2750435.9799999991</v>
      </c>
      <c r="DG477" s="221">
        <f>'факт КС '!BK210</f>
        <v>121</v>
      </c>
      <c r="DH477" s="221">
        <f>'факт КС '!BL210</f>
        <v>1</v>
      </c>
      <c r="DI477" s="221">
        <f>'факт КС '!BM210</f>
        <v>162489.53</v>
      </c>
      <c r="DJ477" s="221">
        <f>'факт КС '!BN210</f>
        <v>7</v>
      </c>
      <c r="DT477" s="221">
        <f>'ВМП план КС'!AB94</f>
        <v>67</v>
      </c>
      <c r="DU477" s="221">
        <f>'ВМП план КС'!AC94</f>
        <v>9000624.5599999987</v>
      </c>
      <c r="DV477" s="380">
        <f>SUM(DT477/12*$B$2)</f>
        <v>55.833333333333329</v>
      </c>
      <c r="DW477" s="380">
        <f>SUM(DU477/12*$B$2)</f>
        <v>7500520.4666666649</v>
      </c>
      <c r="DX477" s="221">
        <f>'факт КС '!AE210</f>
        <v>51</v>
      </c>
      <c r="DY477" s="221">
        <f>'факт КС '!AF210</f>
        <v>6851221.679999996</v>
      </c>
      <c r="DZ477" s="221">
        <f>'факт КС '!AG210</f>
        <v>419</v>
      </c>
      <c r="EA477" s="221"/>
      <c r="EB477" s="221"/>
      <c r="EC477" s="221"/>
      <c r="EM477" s="221">
        <f>'ВМП план КС'!AD94</f>
        <v>375</v>
      </c>
      <c r="EN477" s="221">
        <f>'ВМП план КС'!AE94</f>
        <v>46462318.68</v>
      </c>
      <c r="EO477" s="380">
        <f>SUM(EM477/12*$B$2)</f>
        <v>312.5</v>
      </c>
      <c r="EP477" s="380">
        <f>SUM(EN477/12*$B$2)</f>
        <v>38718598.899999999</v>
      </c>
      <c r="EQ477" s="221">
        <f>'факт КС '!BO210</f>
        <v>337</v>
      </c>
      <c r="ER477" s="221">
        <f>'факт КС '!BP210</f>
        <v>41826840.160000056</v>
      </c>
      <c r="ES477" s="221">
        <f>'факт КС '!BQ210</f>
        <v>3180</v>
      </c>
      <c r="ET477" s="221">
        <f>'факт КС '!BR210</f>
        <v>17</v>
      </c>
      <c r="EU477" s="221">
        <f>'факт КС '!BS210</f>
        <v>2102148.3800000004</v>
      </c>
      <c r="EV477" s="221">
        <f>'факт КС '!BT210</f>
        <v>196</v>
      </c>
      <c r="FF477" s="221">
        <f>'ВМП план КС'!AF94</f>
        <v>552</v>
      </c>
      <c r="FG477" s="221">
        <f>'ВМП план КС'!AG94</f>
        <v>102669275.98</v>
      </c>
      <c r="FH477" s="380">
        <f>SUM(FF477/12*$B$2)</f>
        <v>460</v>
      </c>
      <c r="FI477" s="380">
        <f>SUM(FG477/12*$B$2)</f>
        <v>85557729.983333334</v>
      </c>
      <c r="FJ477" s="221">
        <f>'факт КС '!CS210</f>
        <v>482</v>
      </c>
      <c r="FK477" s="221">
        <f>'факт КС '!CT210</f>
        <v>87494789.819999933</v>
      </c>
      <c r="FL477" s="221">
        <f>'факт КС '!CU210</f>
        <v>3287</v>
      </c>
      <c r="FM477" s="221">
        <f>'факт КС '!CV210</f>
        <v>168</v>
      </c>
      <c r="FN477" s="221">
        <f>'факт КС '!CW210</f>
        <v>30076706.640000068</v>
      </c>
      <c r="FO477" s="221">
        <f>'факт КС '!CX210</f>
        <v>1170</v>
      </c>
      <c r="FY477" s="221">
        <f>'ВМП план КС'!AJ94</f>
        <v>42</v>
      </c>
      <c r="FZ477" s="221">
        <f>'ВМП план КС'!AK94</f>
        <v>18120038.304000001</v>
      </c>
      <c r="GA477" s="380">
        <f>SUM(FY477/12*$B$2)</f>
        <v>35</v>
      </c>
      <c r="GB477" s="380">
        <f>SUM(FZ477/12*$B$2)</f>
        <v>15100031.92</v>
      </c>
      <c r="GC477" s="221">
        <f>'факт КС '!CM210</f>
        <v>37</v>
      </c>
      <c r="GD477" s="221">
        <f>'факт КС '!CN210</f>
        <v>14321430.399999993</v>
      </c>
      <c r="GE477" s="221">
        <f>'факт КС '!CO210</f>
        <v>458</v>
      </c>
      <c r="GF477" s="221">
        <f>'факт КС '!CP210</f>
        <v>0</v>
      </c>
      <c r="GG477" s="221">
        <f>'факт КС '!CQ210</f>
        <v>0</v>
      </c>
      <c r="GH477" s="221"/>
      <c r="GR477" s="221">
        <f>'ВМП план КС'!AL94</f>
        <v>14</v>
      </c>
      <c r="GS477" s="221">
        <f>'ВМП план КС'!AM94</f>
        <v>2572937.1359999999</v>
      </c>
      <c r="GT477" s="380">
        <f>SUM(GR477/12*$B$2)</f>
        <v>11.666666666666668</v>
      </c>
      <c r="GU477" s="380">
        <f>SUM(GS477/12*$B$2)</f>
        <v>2144114.2799999998</v>
      </c>
      <c r="GV477" s="221">
        <f>'факт КС '!CY210</f>
        <v>13</v>
      </c>
      <c r="GW477" s="221">
        <f>'факт КС '!CZ210</f>
        <v>2389155.8600000003</v>
      </c>
      <c r="GX477" s="221">
        <f>'факт КС '!DA210</f>
        <v>83</v>
      </c>
      <c r="GY477" s="221">
        <f>'факт КС '!DB210</f>
        <v>0</v>
      </c>
      <c r="GZ477" s="221">
        <f>'факт КС '!DC210</f>
        <v>0</v>
      </c>
      <c r="HA477" s="221"/>
      <c r="HK477" s="221">
        <f>'ВМП план КС'!AN94</f>
        <v>370</v>
      </c>
      <c r="HL477" s="221">
        <f>'ВМП план КС'!AO94</f>
        <v>91400618.745199978</v>
      </c>
      <c r="HM477" s="380">
        <f>SUM(HK477/12*$B$2)</f>
        <v>308.33333333333331</v>
      </c>
      <c r="HN477" s="380">
        <f>SUM(HL477/12*$B$2)</f>
        <v>76167182.287666649</v>
      </c>
      <c r="HO477" s="221">
        <f>'факт КС '!CG210</f>
        <v>307</v>
      </c>
      <c r="HP477" s="221">
        <f>'факт КС '!CH210</f>
        <v>75827901.140000045</v>
      </c>
      <c r="HQ477" s="221">
        <f>'факт КС '!CI210</f>
        <v>2874</v>
      </c>
      <c r="HR477" s="221">
        <f>'факт КС '!CJ210</f>
        <v>4</v>
      </c>
      <c r="HS477" s="221">
        <f>'факт КС '!CK210</f>
        <v>1116441.51</v>
      </c>
      <c r="HT477" s="221">
        <f>'факт КС '!CL210</f>
        <v>35</v>
      </c>
      <c r="ID477" s="221">
        <f>'ВМП план КС'!AH94</f>
        <v>30</v>
      </c>
      <c r="IE477" s="221">
        <f>'ВМП план КС'!AI94</f>
        <v>6298726.6880000001</v>
      </c>
      <c r="IF477" s="380">
        <f>SUM(ID477/12*$B$2)</f>
        <v>25</v>
      </c>
      <c r="IG477" s="380">
        <f>SUM(IE477/12*$B$2)</f>
        <v>5248938.9066666663</v>
      </c>
      <c r="IH477" s="221">
        <f>'факт КС '!BU210</f>
        <v>22</v>
      </c>
      <c r="II477" s="221">
        <f>'факт КС '!BV210</f>
        <v>4647266.6599999992</v>
      </c>
      <c r="IJ477" s="221">
        <f>'факт КС '!BW210</f>
        <v>279</v>
      </c>
      <c r="IK477" s="221"/>
      <c r="IL477" s="221"/>
      <c r="IM477" s="221"/>
      <c r="IW477" s="221">
        <f>'ВМП план КС'!AP94</f>
        <v>250</v>
      </c>
      <c r="IX477" s="221">
        <f>'ВМП план КС'!AQ94</f>
        <v>66216399.958399996</v>
      </c>
      <c r="IY477" s="380">
        <f>SUM(IW477/12*$B$2)</f>
        <v>208.33333333333331</v>
      </c>
      <c r="IZ477" s="380">
        <f>SUM(IX477/12*$B$2)</f>
        <v>55180333.298666663</v>
      </c>
      <c r="JA477" s="221">
        <f>'факт КС '!CA210</f>
        <v>230</v>
      </c>
      <c r="JB477" s="221">
        <f>'факт КС '!CB210</f>
        <v>58726596.919999853</v>
      </c>
      <c r="JC477" s="221">
        <f>'факт КС '!CC210</f>
        <v>1936</v>
      </c>
      <c r="JD477" s="221">
        <f>'факт КС '!CD210</f>
        <v>2</v>
      </c>
      <c r="JE477" s="221">
        <f>'факт КС '!CE210</f>
        <v>572924.98</v>
      </c>
      <c r="JF477" s="221">
        <f>'факт КС '!CF210</f>
        <v>13</v>
      </c>
      <c r="JP477" s="221">
        <f>'ВМП план КС'!AR94+'ВМП СДП'!AR77</f>
        <v>6642</v>
      </c>
      <c r="JQ477" s="221">
        <f>'ВМП план КС'!AS94+'ВМП СДП'!AS77</f>
        <v>1445177523.7236001</v>
      </c>
      <c r="JR477" s="384">
        <f t="shared" si="8285"/>
        <v>5537.6666666666661</v>
      </c>
      <c r="JS477" s="384">
        <f t="shared" si="8286"/>
        <v>1204773009.097667</v>
      </c>
      <c r="JT477" s="221">
        <f>'факт КС '!DE210+'Факт СДП'!DE6</f>
        <v>6456</v>
      </c>
      <c r="JU477" s="221">
        <f>'факт КС '!DF210+'Факт СДП'!DF6</f>
        <v>1370996665.8700058</v>
      </c>
      <c r="JV477" s="221">
        <f>'факт КС '!DG210+'Факт СДП'!DG6</f>
        <v>57028</v>
      </c>
      <c r="JW477" s="221">
        <f>'факт КС '!DH210</f>
        <v>412</v>
      </c>
      <c r="JX477" s="221">
        <f>'факт КС '!DI210</f>
        <v>83724220.110000104</v>
      </c>
      <c r="JY477" s="221">
        <f>'факт КС '!DJ210</f>
        <v>3484</v>
      </c>
      <c r="JZ477" s="221">
        <f>JT477+JW477</f>
        <v>6868</v>
      </c>
      <c r="KA477" s="221">
        <f t="shared" ref="KA477:KB477" si="8293">JU477+JX477</f>
        <v>1454720885.980006</v>
      </c>
      <c r="KB477" s="221">
        <f t="shared" si="8293"/>
        <v>60512</v>
      </c>
      <c r="KC477" s="100">
        <f>JT477-JR477</f>
        <v>918.33333333333394</v>
      </c>
      <c r="KD477" s="100">
        <f>JU477-JS477</f>
        <v>166223656.77233887</v>
      </c>
    </row>
    <row r="478" spans="1:299" ht="12" customHeight="1" x14ac:dyDescent="0.2">
      <c r="A478" s="100">
        <v>1</v>
      </c>
      <c r="B478" s="100">
        <v>1</v>
      </c>
      <c r="C478" s="62"/>
      <c r="D478" s="532"/>
      <c r="E478" s="532"/>
      <c r="F478" s="532" t="s">
        <v>281</v>
      </c>
      <c r="G478" s="62"/>
      <c r="H478" s="62"/>
      <c r="I478" s="62"/>
      <c r="J478" s="219">
        <f>J477-J476</f>
        <v>0</v>
      </c>
      <c r="K478" s="219">
        <f>K477-K476</f>
        <v>0</v>
      </c>
      <c r="L478" s="219">
        <f>L477-L476</f>
        <v>0</v>
      </c>
      <c r="M478" s="219">
        <f>M477-M476</f>
        <v>0</v>
      </c>
      <c r="N478" s="219">
        <f t="shared" ref="N478:S478" si="8294">N477-N476</f>
        <v>0</v>
      </c>
      <c r="O478" s="219">
        <f t="shared" si="8294"/>
        <v>0</v>
      </c>
      <c r="P478" s="219">
        <f t="shared" si="8294"/>
        <v>0</v>
      </c>
      <c r="Q478" s="219">
        <f t="shared" si="8294"/>
        <v>0</v>
      </c>
      <c r="R478" s="219">
        <f t="shared" si="8294"/>
        <v>0</v>
      </c>
      <c r="S478" s="219">
        <f t="shared" si="8294"/>
        <v>0</v>
      </c>
      <c r="T478" s="62"/>
      <c r="U478" s="62"/>
      <c r="V478" s="62"/>
      <c r="W478" s="62"/>
      <c r="X478" s="62"/>
      <c r="Y478" s="62"/>
      <c r="Z478" s="62"/>
      <c r="AA478" s="62"/>
      <c r="AB478" s="62"/>
      <c r="AC478" s="219">
        <f>AC477-AC476</f>
        <v>0</v>
      </c>
      <c r="AD478" s="219">
        <f>AD477-AD476</f>
        <v>0</v>
      </c>
      <c r="AE478" s="219">
        <f>AE477-AE476</f>
        <v>0</v>
      </c>
      <c r="AF478" s="219">
        <f>AF477-AF476</f>
        <v>0</v>
      </c>
      <c r="AG478" s="219">
        <f t="shared" ref="AG478:AL478" si="8295">AG477-AG476</f>
        <v>0</v>
      </c>
      <c r="AH478" s="219">
        <f t="shared" si="8295"/>
        <v>-1.9669532775878906E-6</v>
      </c>
      <c r="AI478" s="219">
        <f t="shared" si="8295"/>
        <v>0</v>
      </c>
      <c r="AJ478" s="219">
        <f t="shared" si="8295"/>
        <v>0</v>
      </c>
      <c r="AK478" s="219">
        <f t="shared" si="8295"/>
        <v>0</v>
      </c>
      <c r="AL478" s="219">
        <f t="shared" si="8295"/>
        <v>0</v>
      </c>
      <c r="AM478" s="62"/>
      <c r="AN478" s="62"/>
      <c r="AO478" s="62"/>
      <c r="AP478" s="62"/>
      <c r="AQ478" s="62"/>
      <c r="AR478" s="62"/>
      <c r="AS478" s="62"/>
      <c r="AT478" s="62"/>
      <c r="AU478" s="62"/>
      <c r="AV478" s="219">
        <f t="shared" ref="AV478:AW478" si="8296">AV477-AV476</f>
        <v>0</v>
      </c>
      <c r="AW478" s="219">
        <f t="shared" si="8296"/>
        <v>0</v>
      </c>
      <c r="AX478" s="219">
        <f>AX477-AX476</f>
        <v>0</v>
      </c>
      <c r="AY478" s="219">
        <f>AY477-AY476</f>
        <v>0</v>
      </c>
      <c r="AZ478" s="219">
        <f t="shared" ref="AZ478:BE478" si="8297">AZ477-AZ476</f>
        <v>0</v>
      </c>
      <c r="BA478" s="219">
        <f t="shared" si="8297"/>
        <v>0</v>
      </c>
      <c r="BB478" s="219">
        <f t="shared" si="8297"/>
        <v>0</v>
      </c>
      <c r="BC478" s="219">
        <f t="shared" si="8297"/>
        <v>0</v>
      </c>
      <c r="BD478" s="219">
        <f t="shared" si="8297"/>
        <v>0</v>
      </c>
      <c r="BE478" s="219">
        <f t="shared" si="8297"/>
        <v>0</v>
      </c>
      <c r="BF478" s="62"/>
      <c r="BG478" s="62"/>
      <c r="BH478" s="62"/>
      <c r="BI478" s="62"/>
      <c r="BJ478" s="62"/>
      <c r="BK478" s="62"/>
      <c r="BL478" s="62"/>
      <c r="BM478" s="62"/>
      <c r="BN478" s="62"/>
      <c r="BO478" s="219">
        <f t="shared" ref="BO478:BP478" si="8298">BO476-BO477</f>
        <v>0</v>
      </c>
      <c r="BP478" s="219">
        <f t="shared" si="8298"/>
        <v>0</v>
      </c>
      <c r="BQ478" s="219">
        <f>BQ477-BQ476</f>
        <v>0</v>
      </c>
      <c r="BR478" s="219">
        <f>BR477-BR476</f>
        <v>0</v>
      </c>
      <c r="BS478" s="219">
        <f t="shared" ref="BS478:BX478" si="8299">BS477-BS476</f>
        <v>0</v>
      </c>
      <c r="BT478" s="219">
        <f t="shared" si="8299"/>
        <v>5.9604644775390625E-8</v>
      </c>
      <c r="BU478" s="219">
        <f t="shared" si="8299"/>
        <v>0</v>
      </c>
      <c r="BV478" s="219">
        <f t="shared" si="8299"/>
        <v>0</v>
      </c>
      <c r="BW478" s="219">
        <f t="shared" si="8299"/>
        <v>0</v>
      </c>
      <c r="BX478" s="219">
        <f t="shared" si="8299"/>
        <v>0</v>
      </c>
      <c r="BY478" s="62"/>
      <c r="BZ478" s="62"/>
      <c r="CA478" s="62"/>
      <c r="CB478" s="62"/>
      <c r="CC478" s="62"/>
      <c r="CD478" s="62"/>
      <c r="CE478" s="62"/>
      <c r="CF478" s="62"/>
      <c r="CG478" s="62"/>
      <c r="CH478" s="219">
        <f>CH477-CH476</f>
        <v>0</v>
      </c>
      <c r="CI478" s="219">
        <f>CI477-CI476</f>
        <v>0</v>
      </c>
      <c r="CJ478" s="219">
        <f>CJ477-CJ476</f>
        <v>0</v>
      </c>
      <c r="CK478" s="219">
        <f>CK477-CK476</f>
        <v>0</v>
      </c>
      <c r="CL478" s="219">
        <f t="shared" ref="CL478:CQ478" si="8300">CL477-CL476</f>
        <v>0</v>
      </c>
      <c r="CM478" s="219">
        <f t="shared" si="8300"/>
        <v>9.9539756774902344E-6</v>
      </c>
      <c r="CN478" s="219">
        <f t="shared" si="8300"/>
        <v>0</v>
      </c>
      <c r="CO478" s="219">
        <f t="shared" si="8300"/>
        <v>0</v>
      </c>
      <c r="CP478" s="219">
        <f t="shared" si="8300"/>
        <v>0</v>
      </c>
      <c r="CQ478" s="219">
        <f t="shared" si="8300"/>
        <v>0</v>
      </c>
      <c r="CR478" s="62"/>
      <c r="CS478" s="62"/>
      <c r="CT478" s="62"/>
      <c r="CU478" s="62"/>
      <c r="CV478" s="62"/>
      <c r="DC478" s="381">
        <f>DC477-DC476</f>
        <v>0</v>
      </c>
      <c r="DD478" s="381">
        <f>DD477-DD476</f>
        <v>0</v>
      </c>
      <c r="DE478" s="381">
        <f t="shared" ref="DE478:DJ478" si="8301">DE477-DE476</f>
        <v>0</v>
      </c>
      <c r="DF478" s="381">
        <f t="shared" si="8301"/>
        <v>0</v>
      </c>
      <c r="DG478" s="381">
        <f t="shared" si="8301"/>
        <v>0</v>
      </c>
      <c r="DH478" s="381">
        <f t="shared" si="8301"/>
        <v>0</v>
      </c>
      <c r="DI478" s="381">
        <f t="shared" si="8301"/>
        <v>0</v>
      </c>
      <c r="DJ478" s="381">
        <f t="shared" si="8301"/>
        <v>0</v>
      </c>
      <c r="DV478" s="381">
        <f>DV477-DV476</f>
        <v>0</v>
      </c>
      <c r="DW478" s="381">
        <f>DW477-DW476</f>
        <v>0</v>
      </c>
      <c r="DX478" s="381">
        <f t="shared" ref="DX478:DZ478" si="8302">DX477-DX476</f>
        <v>0</v>
      </c>
      <c r="DY478" s="381">
        <f t="shared" si="8302"/>
        <v>0</v>
      </c>
      <c r="DZ478" s="381">
        <f t="shared" si="8302"/>
        <v>0</v>
      </c>
      <c r="EA478" s="221"/>
      <c r="EB478" s="221"/>
      <c r="EC478" s="221"/>
      <c r="EO478" s="381">
        <f>EO477-EO476</f>
        <v>0</v>
      </c>
      <c r="EP478" s="381">
        <f>EP477-EP476</f>
        <v>0</v>
      </c>
      <c r="EQ478" s="381">
        <f t="shared" ref="EQ478:EV478" si="8303">EQ477-EQ476</f>
        <v>0</v>
      </c>
      <c r="ER478" s="381">
        <f t="shared" si="8303"/>
        <v>5.9604644775390625E-8</v>
      </c>
      <c r="ES478" s="381">
        <f t="shared" si="8303"/>
        <v>0</v>
      </c>
      <c r="ET478" s="381">
        <f t="shared" si="8303"/>
        <v>0</v>
      </c>
      <c r="EU478" s="381">
        <f t="shared" si="8303"/>
        <v>0</v>
      </c>
      <c r="EV478" s="381">
        <f t="shared" si="8303"/>
        <v>0</v>
      </c>
      <c r="FF478" s="381">
        <f>FF477-FF476</f>
        <v>0</v>
      </c>
      <c r="FG478" s="381">
        <f>FG477-FG476</f>
        <v>0</v>
      </c>
      <c r="FH478" s="381">
        <f>FH477-FH476</f>
        <v>0</v>
      </c>
      <c r="FI478" s="381">
        <f>FI477-FI476</f>
        <v>0</v>
      </c>
      <c r="FJ478" s="381">
        <f t="shared" ref="FJ478:FO478" si="8304">FJ477-FJ476</f>
        <v>0</v>
      </c>
      <c r="FK478" s="381">
        <f t="shared" si="8304"/>
        <v>0</v>
      </c>
      <c r="FL478" s="381">
        <f t="shared" si="8304"/>
        <v>0</v>
      </c>
      <c r="FM478" s="381">
        <f t="shared" si="8304"/>
        <v>0</v>
      </c>
      <c r="FN478" s="381">
        <f t="shared" si="8304"/>
        <v>8.1956386566162109E-8</v>
      </c>
      <c r="FO478" s="381">
        <f t="shared" si="8304"/>
        <v>0</v>
      </c>
      <c r="FY478" s="381">
        <f>FY477-FY476</f>
        <v>0</v>
      </c>
      <c r="FZ478" s="381">
        <f>FZ477-FZ476</f>
        <v>0</v>
      </c>
      <c r="GA478" s="381">
        <f>GA477-GA476</f>
        <v>0</v>
      </c>
      <c r="GB478" s="381">
        <f>GB477-GB476</f>
        <v>0</v>
      </c>
      <c r="GC478" s="381">
        <f t="shared" ref="GC478:GG478" si="8305">GC477-GC476</f>
        <v>0</v>
      </c>
      <c r="GD478" s="381">
        <f t="shared" si="8305"/>
        <v>0</v>
      </c>
      <c r="GE478" s="381">
        <f t="shared" si="8305"/>
        <v>0</v>
      </c>
      <c r="GF478" s="381">
        <f t="shared" si="8305"/>
        <v>0</v>
      </c>
      <c r="GG478" s="381">
        <f t="shared" si="8305"/>
        <v>0</v>
      </c>
      <c r="GH478" s="221"/>
      <c r="GR478" s="381">
        <f>GR477-GR476</f>
        <v>0</v>
      </c>
      <c r="GS478" s="381">
        <f>GS477-GS476</f>
        <v>0</v>
      </c>
      <c r="GT478" s="381">
        <f>GT477-GT476</f>
        <v>0</v>
      </c>
      <c r="GU478" s="381">
        <f>GU477-GU476</f>
        <v>0</v>
      </c>
      <c r="GV478" s="381">
        <f t="shared" ref="GV478:GZ478" si="8306">GV477-GV476</f>
        <v>0</v>
      </c>
      <c r="GW478" s="381">
        <f t="shared" si="8306"/>
        <v>0</v>
      </c>
      <c r="GX478" s="381">
        <f t="shared" si="8306"/>
        <v>0</v>
      </c>
      <c r="GY478" s="381">
        <f t="shared" si="8306"/>
        <v>0</v>
      </c>
      <c r="GZ478" s="381">
        <f t="shared" si="8306"/>
        <v>0</v>
      </c>
      <c r="HA478" s="221"/>
      <c r="HK478" s="381">
        <f>HK477-HK476</f>
        <v>0</v>
      </c>
      <c r="HL478" s="381">
        <f>HL477-HL476</f>
        <v>0</v>
      </c>
      <c r="HM478" s="381">
        <f>HM477-HM476</f>
        <v>0</v>
      </c>
      <c r="HN478" s="381">
        <f>HN477-HN476</f>
        <v>0</v>
      </c>
      <c r="HO478" s="381">
        <f t="shared" ref="HO478:HQ478" si="8307">HO477-HO476</f>
        <v>0</v>
      </c>
      <c r="HP478" s="381">
        <f t="shared" si="8307"/>
        <v>0</v>
      </c>
      <c r="HQ478" s="381">
        <f t="shared" si="8307"/>
        <v>0</v>
      </c>
      <c r="HR478" s="221"/>
      <c r="HS478" s="221"/>
      <c r="HT478" s="221"/>
      <c r="ID478" s="381">
        <f>ID477-ID476</f>
        <v>0</v>
      </c>
      <c r="IE478" s="381">
        <f>IE477-IE476</f>
        <v>0</v>
      </c>
      <c r="IF478" s="381">
        <f>IF477-IF476</f>
        <v>0</v>
      </c>
      <c r="IG478" s="381">
        <f>IG477-IG476</f>
        <v>0</v>
      </c>
      <c r="IH478" s="381">
        <f t="shared" ref="IH478:IJ478" si="8308">IH477-IH476</f>
        <v>0</v>
      </c>
      <c r="II478" s="381">
        <f t="shared" si="8308"/>
        <v>0</v>
      </c>
      <c r="IJ478" s="381">
        <f t="shared" si="8308"/>
        <v>0</v>
      </c>
      <c r="IK478" s="221"/>
      <c r="IL478" s="221"/>
      <c r="IM478" s="221"/>
      <c r="IW478" s="381">
        <f>IW477-IW476</f>
        <v>0</v>
      </c>
      <c r="IX478" s="381">
        <f>IX477-IX476</f>
        <v>0</v>
      </c>
      <c r="IY478" s="381">
        <f>IY477-IY476</f>
        <v>0</v>
      </c>
      <c r="IZ478" s="381">
        <f>IZ477-IZ476</f>
        <v>0</v>
      </c>
      <c r="JA478" s="381">
        <f t="shared" ref="JA478:JF478" si="8309">JA477-JA476</f>
        <v>0</v>
      </c>
      <c r="JB478" s="381">
        <f t="shared" si="8309"/>
        <v>-1.5646219253540039E-7</v>
      </c>
      <c r="JC478" s="381">
        <f t="shared" si="8309"/>
        <v>0</v>
      </c>
      <c r="JD478" s="381">
        <f t="shared" si="8309"/>
        <v>0</v>
      </c>
      <c r="JE478" s="381">
        <f t="shared" si="8309"/>
        <v>0</v>
      </c>
      <c r="JF478" s="381">
        <f t="shared" si="8309"/>
        <v>0</v>
      </c>
      <c r="JP478" s="221">
        <f>JP476-JP477</f>
        <v>0</v>
      </c>
      <c r="JQ478" s="221">
        <f t="shared" ref="JQ478:KD478" si="8310">JQ476-JQ477</f>
        <v>0</v>
      </c>
      <c r="JR478" s="221">
        <f t="shared" si="8310"/>
        <v>0</v>
      </c>
      <c r="JS478" s="221">
        <f t="shared" si="8310"/>
        <v>0</v>
      </c>
      <c r="JT478" s="221">
        <f t="shared" si="8310"/>
        <v>0</v>
      </c>
      <c r="JU478" s="222">
        <f t="shared" si="8310"/>
        <v>-7.8678131103515625E-6</v>
      </c>
      <c r="JV478" s="221">
        <f t="shared" si="8310"/>
        <v>0</v>
      </c>
      <c r="JW478" s="221">
        <f t="shared" si="8310"/>
        <v>0</v>
      </c>
      <c r="JX478" s="221">
        <f t="shared" si="8310"/>
        <v>-1.1920928955078125E-7</v>
      </c>
      <c r="JY478" s="221">
        <f t="shared" si="8310"/>
        <v>0</v>
      </c>
      <c r="JZ478" s="221">
        <f t="shared" si="8310"/>
        <v>0</v>
      </c>
      <c r="KA478" s="221">
        <f t="shared" si="8310"/>
        <v>-8.106231689453125E-6</v>
      </c>
      <c r="KB478" s="221">
        <f t="shared" si="8310"/>
        <v>0</v>
      </c>
      <c r="KC478" s="221">
        <f t="shared" si="8310"/>
        <v>0</v>
      </c>
      <c r="KD478" s="221">
        <f t="shared" si="8310"/>
        <v>-7.8678131103515625E-6</v>
      </c>
    </row>
    <row r="479" spans="1:299" ht="18" customHeight="1" x14ac:dyDescent="0.2">
      <c r="A479" s="100">
        <v>1</v>
      </c>
      <c r="B479" s="100">
        <v>1</v>
      </c>
      <c r="C479" s="62"/>
      <c r="D479" s="532"/>
      <c r="E479" s="761"/>
      <c r="F479" s="762" t="s">
        <v>326</v>
      </c>
      <c r="G479" s="62"/>
      <c r="H479" s="62"/>
      <c r="I479" s="62"/>
      <c r="J479" s="62"/>
      <c r="K479" s="62"/>
      <c r="L479" s="62"/>
      <c r="M479" s="533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  <c r="AK479" s="62"/>
      <c r="AL479" s="62"/>
      <c r="AM479" s="62"/>
      <c r="AN479" s="62"/>
      <c r="AO479" s="62"/>
      <c r="AP479" s="62"/>
      <c r="AQ479" s="62"/>
      <c r="AR479" s="62"/>
      <c r="AS479" s="62"/>
      <c r="AT479" s="62"/>
      <c r="AU479" s="62"/>
      <c r="AV479" s="62"/>
      <c r="AW479" s="62"/>
      <c r="AX479" s="62"/>
      <c r="AY479" s="533"/>
      <c r="AZ479" s="62"/>
      <c r="BA479" s="62"/>
      <c r="BB479" s="62"/>
      <c r="BC479" s="62"/>
      <c r="BD479" s="62"/>
      <c r="BE479" s="62"/>
      <c r="BF479" s="62"/>
      <c r="BG479" s="62"/>
      <c r="BH479" s="62"/>
      <c r="BI479" s="62"/>
      <c r="BJ479" s="62"/>
      <c r="BK479" s="62"/>
      <c r="BL479" s="62"/>
      <c r="BM479" s="62"/>
      <c r="BN479" s="62"/>
      <c r="BO479" s="62"/>
      <c r="BP479" s="62"/>
      <c r="BQ479" s="62"/>
      <c r="BR479" s="62"/>
      <c r="BS479" s="62"/>
      <c r="BT479" s="62"/>
      <c r="BU479" s="62"/>
      <c r="BV479" s="62"/>
      <c r="BW479" s="62"/>
      <c r="BX479" s="62"/>
      <c r="BY479" s="62"/>
      <c r="BZ479" s="62"/>
      <c r="CA479" s="62"/>
      <c r="CB479" s="62"/>
      <c r="CC479" s="62"/>
      <c r="CD479" s="62"/>
      <c r="CE479" s="62"/>
      <c r="CF479" s="62"/>
      <c r="CG479" s="62"/>
      <c r="CH479" s="62"/>
      <c r="CI479" s="62"/>
      <c r="CJ479" s="62"/>
      <c r="CK479" s="62"/>
      <c r="CL479" s="62"/>
      <c r="CM479" s="62"/>
      <c r="CN479" s="62"/>
      <c r="CO479" s="62"/>
      <c r="CP479" s="62"/>
      <c r="CQ479" s="62"/>
      <c r="CR479" s="62"/>
      <c r="CS479" s="62"/>
      <c r="CT479" s="62"/>
      <c r="CU479" s="62"/>
      <c r="CV479" s="62"/>
      <c r="FJ479" s="306">
        <f>FJ277</f>
        <v>1</v>
      </c>
      <c r="FK479" s="815">
        <f>FK277</f>
        <v>267731.68</v>
      </c>
      <c r="FL479" s="306">
        <f>FL277</f>
        <v>2</v>
      </c>
      <c r="JA479" s="403">
        <f>JA272+JA292+JA346</f>
        <v>6</v>
      </c>
      <c r="JB479" s="403">
        <f>JB272+JB292+JB346</f>
        <v>1493400.33</v>
      </c>
      <c r="JC479" s="403">
        <f>JC272+JC292+JC346</f>
        <v>69</v>
      </c>
      <c r="JS479" s="222"/>
      <c r="JT479" s="404">
        <f>JT272+JT277+JT292+JT346</f>
        <v>7</v>
      </c>
      <c r="JU479" s="404">
        <f>JU272+JU277+JU292+JU346</f>
        <v>1761132.0099999998</v>
      </c>
      <c r="JV479" s="404">
        <f>JV272+JV277+JV292+JV346</f>
        <v>71</v>
      </c>
    </row>
    <row r="480" spans="1:299" x14ac:dyDescent="0.2">
      <c r="A480" s="100">
        <v>1</v>
      </c>
      <c r="B480" s="100">
        <v>1</v>
      </c>
      <c r="C480" s="535"/>
      <c r="D480" s="536"/>
      <c r="E480" s="763"/>
      <c r="F480" s="536" t="s">
        <v>606</v>
      </c>
      <c r="G480" s="535"/>
      <c r="H480" s="535"/>
      <c r="I480" s="535"/>
      <c r="J480" s="535"/>
      <c r="K480" s="535"/>
      <c r="L480" s="535"/>
      <c r="M480" s="535"/>
      <c r="N480" s="535"/>
      <c r="O480" s="535"/>
      <c r="P480" s="535"/>
      <c r="Q480" s="535"/>
      <c r="R480" s="535"/>
      <c r="S480" s="535"/>
      <c r="T480" s="535"/>
      <c r="U480" s="535"/>
      <c r="V480" s="535"/>
      <c r="W480" s="535"/>
      <c r="X480" s="535"/>
      <c r="Y480" s="535"/>
      <c r="Z480" s="535"/>
      <c r="AA480" s="535"/>
      <c r="AB480" s="535"/>
      <c r="AC480" s="625"/>
      <c r="AD480" s="625"/>
      <c r="AE480" s="535"/>
      <c r="AF480" s="537"/>
      <c r="AG480" s="628"/>
      <c r="AH480" s="628"/>
      <c r="AI480" s="535"/>
      <c r="AJ480" s="535"/>
      <c r="AK480" s="535"/>
      <c r="AL480" s="535"/>
      <c r="AM480" s="535"/>
      <c r="AN480" s="535"/>
      <c r="AO480" s="535"/>
      <c r="AP480" s="535"/>
      <c r="AQ480" s="535"/>
      <c r="AR480" s="535"/>
      <c r="AS480" s="535"/>
      <c r="AT480" s="535"/>
      <c r="AU480" s="535"/>
      <c r="AV480" s="535"/>
      <c r="AW480" s="535"/>
      <c r="AX480" s="535"/>
      <c r="AY480" s="535"/>
      <c r="AZ480" s="535"/>
      <c r="BA480" s="535"/>
      <c r="BB480" s="535"/>
      <c r="BC480" s="535"/>
      <c r="BD480" s="535"/>
      <c r="BE480" s="535"/>
      <c r="BF480" s="535"/>
      <c r="BG480" s="535"/>
      <c r="BH480" s="535"/>
      <c r="BI480" s="535"/>
      <c r="BJ480" s="535"/>
      <c r="BK480" s="535"/>
      <c r="BL480" s="535"/>
      <c r="BM480" s="535"/>
      <c r="BN480" s="535"/>
      <c r="BO480" s="535"/>
      <c r="BP480" s="535"/>
      <c r="BQ480" s="535"/>
      <c r="BR480" s="535"/>
      <c r="BS480" s="535"/>
      <c r="BT480" s="535"/>
      <c r="BU480" s="535"/>
      <c r="BV480" s="535"/>
      <c r="BW480" s="535"/>
      <c r="BX480" s="535"/>
      <c r="BY480" s="535"/>
      <c r="BZ480" s="535"/>
      <c r="CA480" s="535"/>
      <c r="CB480" s="535"/>
      <c r="CC480" s="535"/>
      <c r="CD480" s="535"/>
      <c r="CE480" s="535"/>
      <c r="CF480" s="535"/>
      <c r="CG480" s="535"/>
      <c r="CH480" s="625">
        <f>CH476+CO476</f>
        <v>2512</v>
      </c>
      <c r="CI480" s="625">
        <f>CI476+CP476</f>
        <v>533506131.07600003</v>
      </c>
      <c r="CJ480" s="535"/>
      <c r="CK480" s="537"/>
      <c r="CL480" s="535"/>
      <c r="CM480" s="535"/>
      <c r="CN480" s="535"/>
      <c r="CO480" s="535"/>
      <c r="CP480" s="535"/>
      <c r="CQ480" s="535"/>
      <c r="CR480" s="535"/>
      <c r="CS480" s="535"/>
      <c r="CT480" s="535"/>
      <c r="CU480" s="535"/>
      <c r="CV480" s="535"/>
    </row>
    <row r="481" spans="1:294" s="209" customFormat="1" x14ac:dyDescent="0.2">
      <c r="A481" s="100">
        <v>1</v>
      </c>
      <c r="B481" s="209">
        <v>1</v>
      </c>
      <c r="D481" s="539"/>
      <c r="E481" s="764"/>
      <c r="F481" s="539"/>
      <c r="W481" s="540">
        <f>N476/L476</f>
        <v>0.61</v>
      </c>
      <c r="X481" s="540">
        <f>O476/M476</f>
        <v>0.530258823963766</v>
      </c>
      <c r="Y481" s="540"/>
      <c r="Z481" s="540"/>
      <c r="AA481" s="540"/>
      <c r="AB481" s="540"/>
      <c r="AP481" s="540"/>
      <c r="AQ481" s="540"/>
      <c r="AR481" s="540"/>
      <c r="AS481" s="540"/>
      <c r="AT481" s="540"/>
      <c r="AU481" s="540"/>
      <c r="BI481" s="540"/>
      <c r="BJ481" s="540"/>
      <c r="BK481" s="540"/>
      <c r="BL481" s="540"/>
      <c r="BM481" s="540"/>
      <c r="BN481" s="540"/>
      <c r="CB481" s="540"/>
      <c r="CC481" s="540"/>
      <c r="CD481" s="540"/>
      <c r="CE481" s="540"/>
      <c r="CF481" s="540"/>
      <c r="CG481" s="540"/>
      <c r="CU481" s="540"/>
      <c r="CV481" s="540"/>
      <c r="CW481" s="540"/>
      <c r="CX481" s="540"/>
      <c r="CY481" s="540"/>
      <c r="CZ481" s="540"/>
      <c r="DN481" s="540"/>
      <c r="DO481" s="540"/>
      <c r="DP481" s="540"/>
      <c r="DQ481" s="540"/>
      <c r="DR481" s="540"/>
      <c r="DS481" s="540"/>
      <c r="EG481" s="540"/>
      <c r="EH481" s="540"/>
      <c r="EI481" s="540"/>
      <c r="EJ481" s="540"/>
      <c r="EK481" s="540"/>
      <c r="EL481" s="540"/>
      <c r="EZ481" s="540"/>
      <c r="FA481" s="540"/>
      <c r="FB481" s="540"/>
      <c r="FC481" s="540"/>
      <c r="FD481" s="540"/>
      <c r="FE481" s="540"/>
      <c r="FS481" s="540"/>
      <c r="FT481" s="540"/>
      <c r="FU481" s="540"/>
      <c r="FV481" s="540"/>
      <c r="FW481" s="540"/>
      <c r="FX481" s="540"/>
      <c r="GL481" s="540"/>
      <c r="GM481" s="540"/>
      <c r="GN481" s="540"/>
      <c r="GO481" s="540"/>
      <c r="GP481" s="540"/>
      <c r="GQ481" s="540"/>
      <c r="HE481" s="540"/>
      <c r="HF481" s="540"/>
      <c r="HG481" s="540"/>
      <c r="HH481" s="540"/>
      <c r="HI481" s="540"/>
      <c r="HJ481" s="540"/>
      <c r="HX481" s="540"/>
      <c r="HY481" s="540"/>
      <c r="HZ481" s="540"/>
      <c r="IA481" s="540"/>
      <c r="IB481" s="540"/>
      <c r="IC481" s="540"/>
      <c r="IQ481" s="540"/>
      <c r="IR481" s="540"/>
      <c r="IS481" s="540"/>
      <c r="IT481" s="540"/>
      <c r="IU481" s="540"/>
      <c r="IV481" s="540"/>
      <c r="JJ481" s="540"/>
      <c r="JK481" s="540"/>
      <c r="JL481" s="540"/>
      <c r="JM481" s="540"/>
      <c r="JN481" s="540"/>
      <c r="JO481" s="540"/>
      <c r="JP481" s="541" t="s">
        <v>97</v>
      </c>
      <c r="KC481" s="540"/>
      <c r="KD481" s="540"/>
      <c r="KE481" s="540"/>
      <c r="KF481" s="540"/>
    </row>
    <row r="482" spans="1:294" s="209" customFormat="1" x14ac:dyDescent="0.2">
      <c r="A482" s="100">
        <v>1</v>
      </c>
      <c r="B482" s="209">
        <v>1</v>
      </c>
      <c r="D482" s="539"/>
      <c r="E482" s="764"/>
      <c r="F482" s="539"/>
      <c r="JP482" s="381"/>
      <c r="JQ482" s="542"/>
      <c r="JR482" s="381"/>
      <c r="JS482" s="542"/>
    </row>
    <row r="483" spans="1:294" s="209" customFormat="1" x14ac:dyDescent="0.2">
      <c r="A483" s="100">
        <v>1</v>
      </c>
      <c r="B483" s="209">
        <v>1</v>
      </c>
      <c r="D483" s="539"/>
      <c r="E483" s="764"/>
      <c r="F483" s="539"/>
      <c r="JP483" s="381">
        <f>JP476-JP482</f>
        <v>6642</v>
      </c>
      <c r="JQ483" s="381">
        <f t="shared" ref="JQ483:JS483" si="8311">JQ476-JQ482</f>
        <v>1445177523.7235997</v>
      </c>
      <c r="JR483" s="381">
        <f t="shared" si="8311"/>
        <v>5537.6666666666661</v>
      </c>
      <c r="JS483" s="381">
        <f t="shared" si="8311"/>
        <v>1204773009.097667</v>
      </c>
      <c r="JT483" s="209">
        <v>6456</v>
      </c>
      <c r="JU483" s="209">
        <v>1370996665.8700058</v>
      </c>
      <c r="JV483" s="209">
        <v>57028</v>
      </c>
      <c r="JW483" s="209">
        <v>412</v>
      </c>
      <c r="JX483" s="209">
        <v>83724220.110000104</v>
      </c>
      <c r="JY483" s="209">
        <v>3484</v>
      </c>
      <c r="JZ483" s="209">
        <v>6868</v>
      </c>
      <c r="KA483" s="209">
        <v>1454720885.9799972</v>
      </c>
      <c r="KB483" s="209">
        <v>60512</v>
      </c>
    </row>
    <row r="484" spans="1:294" s="209" customFormat="1" x14ac:dyDescent="0.2">
      <c r="A484" s="100">
        <v>1</v>
      </c>
      <c r="B484" s="209">
        <v>1</v>
      </c>
      <c r="D484" s="539"/>
      <c r="E484" s="764"/>
      <c r="F484" s="539"/>
    </row>
    <row r="485" spans="1:294" s="209" customFormat="1" x14ac:dyDescent="0.2">
      <c r="A485" s="100">
        <v>1</v>
      </c>
      <c r="B485" s="209">
        <v>1</v>
      </c>
      <c r="D485" s="539"/>
      <c r="E485" s="764"/>
      <c r="F485" s="539"/>
      <c r="JP485" s="543"/>
      <c r="JQ485" s="543"/>
    </row>
    <row r="486" spans="1:294" x14ac:dyDescent="0.2">
      <c r="A486" s="100">
        <v>1</v>
      </c>
      <c r="B486" s="100">
        <v>1</v>
      </c>
      <c r="C486" s="220"/>
      <c r="D486" s="538"/>
      <c r="E486" s="765"/>
      <c r="F486" s="685" t="s">
        <v>27</v>
      </c>
      <c r="G486" s="66"/>
      <c r="H486" s="66"/>
      <c r="I486" s="66"/>
      <c r="J486" s="569">
        <f>SUM(J487:J492)</f>
        <v>0</v>
      </c>
      <c r="K486" s="569">
        <f t="shared" ref="K486:BV486" si="8312">SUM(K487:K492)</f>
        <v>0</v>
      </c>
      <c r="L486" s="569">
        <f t="shared" si="8312"/>
        <v>0</v>
      </c>
      <c r="M486" s="569">
        <f t="shared" si="8312"/>
        <v>0</v>
      </c>
      <c r="N486" s="569">
        <f t="shared" si="8312"/>
        <v>0</v>
      </c>
      <c r="O486" s="569">
        <f t="shared" si="8312"/>
        <v>0</v>
      </c>
      <c r="P486" s="569">
        <f t="shared" si="8312"/>
        <v>0</v>
      </c>
      <c r="Q486" s="569">
        <f t="shared" si="8312"/>
        <v>0</v>
      </c>
      <c r="R486" s="569">
        <f t="shared" si="8312"/>
        <v>0</v>
      </c>
      <c r="S486" s="569">
        <f t="shared" si="8312"/>
        <v>0</v>
      </c>
      <c r="T486" s="569">
        <f t="shared" si="8312"/>
        <v>0</v>
      </c>
      <c r="U486" s="569">
        <f t="shared" si="8312"/>
        <v>0</v>
      </c>
      <c r="V486" s="569">
        <f t="shared" si="8312"/>
        <v>0</v>
      </c>
      <c r="W486" s="569">
        <f t="shared" si="8312"/>
        <v>0</v>
      </c>
      <c r="X486" s="569">
        <f t="shared" si="8312"/>
        <v>0</v>
      </c>
      <c r="Y486" s="569">
        <f t="shared" si="8312"/>
        <v>0</v>
      </c>
      <c r="Z486" s="569">
        <f t="shared" si="8312"/>
        <v>0</v>
      </c>
      <c r="AA486" s="569"/>
      <c r="AB486" s="569"/>
      <c r="AC486" s="569">
        <f t="shared" si="8312"/>
        <v>0</v>
      </c>
      <c r="AD486" s="569">
        <f t="shared" si="8312"/>
        <v>0</v>
      </c>
      <c r="AE486" s="569">
        <f t="shared" si="8312"/>
        <v>0</v>
      </c>
      <c r="AF486" s="569">
        <f t="shared" si="8312"/>
        <v>0</v>
      </c>
      <c r="AG486" s="569">
        <f t="shared" si="8312"/>
        <v>0</v>
      </c>
      <c r="AH486" s="569">
        <f t="shared" si="8312"/>
        <v>0</v>
      </c>
      <c r="AI486" s="569">
        <f t="shared" si="8312"/>
        <v>0</v>
      </c>
      <c r="AJ486" s="569">
        <f t="shared" si="8312"/>
        <v>0</v>
      </c>
      <c r="AK486" s="569">
        <f t="shared" si="8312"/>
        <v>0</v>
      </c>
      <c r="AL486" s="569">
        <f t="shared" si="8312"/>
        <v>0</v>
      </c>
      <c r="AM486" s="569">
        <f t="shared" si="8312"/>
        <v>0</v>
      </c>
      <c r="AN486" s="569">
        <f t="shared" si="8312"/>
        <v>0</v>
      </c>
      <c r="AO486" s="569">
        <f t="shared" si="8312"/>
        <v>0</v>
      </c>
      <c r="AP486" s="569">
        <f t="shared" si="8312"/>
        <v>0</v>
      </c>
      <c r="AQ486" s="569">
        <f t="shared" si="8312"/>
        <v>0</v>
      </c>
      <c r="AR486" s="569">
        <f t="shared" si="8312"/>
        <v>0</v>
      </c>
      <c r="AS486" s="569">
        <f t="shared" si="8312"/>
        <v>0</v>
      </c>
      <c r="AT486" s="569"/>
      <c r="AU486" s="569"/>
      <c r="AV486" s="569">
        <f t="shared" si="8312"/>
        <v>0</v>
      </c>
      <c r="AW486" s="569">
        <f t="shared" si="8312"/>
        <v>0</v>
      </c>
      <c r="AX486" s="569">
        <f t="shared" si="8312"/>
        <v>0</v>
      </c>
      <c r="AY486" s="569">
        <f t="shared" si="8312"/>
        <v>0</v>
      </c>
      <c r="AZ486" s="569">
        <f t="shared" si="8312"/>
        <v>0</v>
      </c>
      <c r="BA486" s="569">
        <f t="shared" si="8312"/>
        <v>0</v>
      </c>
      <c r="BB486" s="569">
        <f t="shared" si="8312"/>
        <v>0</v>
      </c>
      <c r="BC486" s="569">
        <f t="shared" si="8312"/>
        <v>0</v>
      </c>
      <c r="BD486" s="569">
        <f t="shared" si="8312"/>
        <v>0</v>
      </c>
      <c r="BE486" s="569">
        <f t="shared" si="8312"/>
        <v>0</v>
      </c>
      <c r="BF486" s="569">
        <f t="shared" si="8312"/>
        <v>0</v>
      </c>
      <c r="BG486" s="569">
        <f t="shared" si="8312"/>
        <v>0</v>
      </c>
      <c r="BH486" s="569">
        <f t="shared" si="8312"/>
        <v>0</v>
      </c>
      <c r="BI486" s="569">
        <f t="shared" si="8312"/>
        <v>0</v>
      </c>
      <c r="BJ486" s="569">
        <f t="shared" si="8312"/>
        <v>0</v>
      </c>
      <c r="BK486" s="569">
        <f t="shared" si="8312"/>
        <v>0</v>
      </c>
      <c r="BL486" s="569">
        <f t="shared" si="8312"/>
        <v>0</v>
      </c>
      <c r="BM486" s="569"/>
      <c r="BN486" s="569"/>
      <c r="BO486" s="570">
        <f t="shared" si="8312"/>
        <v>289</v>
      </c>
      <c r="BP486" s="570">
        <f t="shared" si="8312"/>
        <v>69921987.720000014</v>
      </c>
      <c r="BQ486" s="570">
        <f t="shared" si="8312"/>
        <v>240.83333333333334</v>
      </c>
      <c r="BR486" s="570">
        <f t="shared" si="8312"/>
        <v>58268323.100000016</v>
      </c>
      <c r="BS486" s="570">
        <f t="shared" si="8312"/>
        <v>249</v>
      </c>
      <c r="BT486" s="570">
        <f t="shared" si="8312"/>
        <v>60133472.520000018</v>
      </c>
      <c r="BU486" s="570">
        <f t="shared" si="8312"/>
        <v>5123</v>
      </c>
      <c r="BV486" s="569">
        <f t="shared" si="8312"/>
        <v>0</v>
      </c>
      <c r="BW486" s="569">
        <f t="shared" ref="BW486:EH486" si="8313">SUM(BW487:BW492)</f>
        <v>0</v>
      </c>
      <c r="BX486" s="569">
        <f t="shared" si="8313"/>
        <v>0</v>
      </c>
      <c r="BY486" s="569">
        <f t="shared" si="8313"/>
        <v>249</v>
      </c>
      <c r="BZ486" s="569">
        <f t="shared" si="8313"/>
        <v>60133472.520000018</v>
      </c>
      <c r="CA486" s="569">
        <f t="shared" si="8313"/>
        <v>5123</v>
      </c>
      <c r="CB486" s="569">
        <f t="shared" si="8313"/>
        <v>8.1666666666666501</v>
      </c>
      <c r="CC486" s="569">
        <f t="shared" si="8313"/>
        <v>1865149.4200000009</v>
      </c>
      <c r="CD486" s="569">
        <f t="shared" si="8313"/>
        <v>2.2153846153846155</v>
      </c>
      <c r="CE486" s="569">
        <f t="shared" si="8313"/>
        <v>2.2153846153846155</v>
      </c>
      <c r="CF486" s="569"/>
      <c r="CG486" s="569"/>
      <c r="CH486" s="570">
        <f t="shared" si="8313"/>
        <v>140</v>
      </c>
      <c r="CI486" s="570">
        <f t="shared" si="8313"/>
        <v>61324996.080000006</v>
      </c>
      <c r="CJ486" s="570">
        <f t="shared" si="8313"/>
        <v>116.66666666666666</v>
      </c>
      <c r="CK486" s="570">
        <f t="shared" si="8313"/>
        <v>51104163.400000006</v>
      </c>
      <c r="CL486" s="570">
        <f t="shared" si="8313"/>
        <v>109</v>
      </c>
      <c r="CM486" s="570">
        <f t="shared" si="8313"/>
        <v>49064000.030000053</v>
      </c>
      <c r="CN486" s="569">
        <f t="shared" si="8313"/>
        <v>1740</v>
      </c>
      <c r="CO486" s="569">
        <f t="shared" si="8313"/>
        <v>3</v>
      </c>
      <c r="CP486" s="569">
        <f t="shared" si="8313"/>
        <v>1472280.27</v>
      </c>
      <c r="CQ486" s="569">
        <f t="shared" si="8313"/>
        <v>64</v>
      </c>
      <c r="CR486" s="569">
        <f t="shared" si="8313"/>
        <v>112</v>
      </c>
      <c r="CS486" s="569">
        <f t="shared" si="8313"/>
        <v>50536280.300000057</v>
      </c>
      <c r="CT486" s="569">
        <f t="shared" si="8313"/>
        <v>1804</v>
      </c>
      <c r="CU486" s="569">
        <f t="shared" si="8313"/>
        <v>-31</v>
      </c>
      <c r="CV486" s="569">
        <f t="shared" si="8313"/>
        <v>-12260996.049999952</v>
      </c>
      <c r="CW486" s="569" t="e">
        <f t="shared" si="8313"/>
        <v>#DIV/0!</v>
      </c>
      <c r="CX486" s="569" t="e">
        <f t="shared" si="8313"/>
        <v>#DIV/0!</v>
      </c>
      <c r="CY486" s="569"/>
      <c r="CZ486" s="569"/>
      <c r="DA486" s="569">
        <f t="shared" si="8313"/>
        <v>0</v>
      </c>
      <c r="DB486" s="569">
        <f t="shared" si="8313"/>
        <v>0</v>
      </c>
      <c r="DC486" s="569">
        <f t="shared" si="8313"/>
        <v>0</v>
      </c>
      <c r="DD486" s="569">
        <f t="shared" si="8313"/>
        <v>0</v>
      </c>
      <c r="DE486" s="569">
        <f t="shared" si="8313"/>
        <v>0</v>
      </c>
      <c r="DF486" s="569">
        <f t="shared" si="8313"/>
        <v>0</v>
      </c>
      <c r="DG486" s="569">
        <f t="shared" si="8313"/>
        <v>0</v>
      </c>
      <c r="DH486" s="569">
        <f t="shared" si="8313"/>
        <v>0</v>
      </c>
      <c r="DI486" s="569">
        <f t="shared" si="8313"/>
        <v>0</v>
      </c>
      <c r="DJ486" s="569">
        <f t="shared" si="8313"/>
        <v>0</v>
      </c>
      <c r="DK486" s="569">
        <f t="shared" si="8313"/>
        <v>0</v>
      </c>
      <c r="DL486" s="569">
        <f t="shared" si="8313"/>
        <v>0</v>
      </c>
      <c r="DM486" s="569">
        <f t="shared" si="8313"/>
        <v>0</v>
      </c>
      <c r="DN486" s="569">
        <f t="shared" si="8313"/>
        <v>0</v>
      </c>
      <c r="DO486" s="569">
        <f t="shared" si="8313"/>
        <v>0</v>
      </c>
      <c r="DP486" s="569">
        <f t="shared" si="8313"/>
        <v>0</v>
      </c>
      <c r="DQ486" s="569">
        <f t="shared" si="8313"/>
        <v>0</v>
      </c>
      <c r="DR486" s="569"/>
      <c r="DS486" s="569"/>
      <c r="DT486" s="569">
        <f t="shared" si="8313"/>
        <v>0</v>
      </c>
      <c r="DU486" s="569">
        <f t="shared" si="8313"/>
        <v>0</v>
      </c>
      <c r="DV486" s="569">
        <f t="shared" si="8313"/>
        <v>0</v>
      </c>
      <c r="DW486" s="569">
        <f t="shared" si="8313"/>
        <v>0</v>
      </c>
      <c r="DX486" s="569">
        <f t="shared" si="8313"/>
        <v>0</v>
      </c>
      <c r="DY486" s="569">
        <f t="shared" si="8313"/>
        <v>0</v>
      </c>
      <c r="DZ486" s="569">
        <f t="shared" si="8313"/>
        <v>0</v>
      </c>
      <c r="EA486" s="569">
        <f t="shared" si="8313"/>
        <v>0</v>
      </c>
      <c r="EB486" s="569">
        <f t="shared" si="8313"/>
        <v>0</v>
      </c>
      <c r="EC486" s="569">
        <f t="shared" si="8313"/>
        <v>0</v>
      </c>
      <c r="ED486" s="569">
        <f t="shared" si="8313"/>
        <v>0</v>
      </c>
      <c r="EE486" s="569">
        <f t="shared" si="8313"/>
        <v>0</v>
      </c>
      <c r="EF486" s="569">
        <f t="shared" si="8313"/>
        <v>0</v>
      </c>
      <c r="EG486" s="569">
        <f t="shared" si="8313"/>
        <v>0</v>
      </c>
      <c r="EH486" s="569">
        <f t="shared" si="8313"/>
        <v>0</v>
      </c>
      <c r="EI486" s="569">
        <f t="shared" ref="EI486:GT486" si="8314">SUM(EI487:EI492)</f>
        <v>0</v>
      </c>
      <c r="EJ486" s="569">
        <f t="shared" si="8314"/>
        <v>0</v>
      </c>
      <c r="EK486" s="569"/>
      <c r="EL486" s="617"/>
      <c r="EM486" s="570">
        <f t="shared" si="8314"/>
        <v>15</v>
      </c>
      <c r="EN486" s="570">
        <f t="shared" si="8314"/>
        <v>3670693.2000000007</v>
      </c>
      <c r="EO486" s="570">
        <f t="shared" si="8314"/>
        <v>12.5</v>
      </c>
      <c r="EP486" s="570">
        <f t="shared" si="8314"/>
        <v>3058911.0000000005</v>
      </c>
      <c r="EQ486" s="569">
        <f t="shared" si="8314"/>
        <v>7</v>
      </c>
      <c r="ER486" s="569">
        <f t="shared" si="8314"/>
        <v>1712990.1599999997</v>
      </c>
      <c r="ES486" s="569">
        <f t="shared" si="8314"/>
        <v>106</v>
      </c>
      <c r="ET486" s="569">
        <f t="shared" si="8314"/>
        <v>1</v>
      </c>
      <c r="EU486" s="569">
        <f t="shared" si="8314"/>
        <v>244712.88</v>
      </c>
      <c r="EV486" s="569">
        <f t="shared" si="8314"/>
        <v>21</v>
      </c>
      <c r="EW486" s="619">
        <f t="shared" si="8314"/>
        <v>8</v>
      </c>
      <c r="EX486" s="569">
        <f t="shared" si="8314"/>
        <v>1957703.0399999996</v>
      </c>
      <c r="EY486" s="569">
        <f t="shared" si="8314"/>
        <v>127</v>
      </c>
      <c r="EZ486" s="569">
        <f t="shared" si="8314"/>
        <v>-5.5</v>
      </c>
      <c r="FA486" s="569">
        <f t="shared" si="8314"/>
        <v>-1345920.8400000008</v>
      </c>
      <c r="FB486" s="569">
        <f t="shared" si="8314"/>
        <v>0</v>
      </c>
      <c r="FC486" s="569">
        <f t="shared" si="8314"/>
        <v>0</v>
      </c>
      <c r="FD486" s="569"/>
      <c r="FE486" s="569"/>
      <c r="FF486" s="569">
        <f t="shared" si="8314"/>
        <v>0</v>
      </c>
      <c r="FG486" s="569">
        <f t="shared" si="8314"/>
        <v>0</v>
      </c>
      <c r="FH486" s="569">
        <f t="shared" si="8314"/>
        <v>0</v>
      </c>
      <c r="FI486" s="569">
        <f t="shared" si="8314"/>
        <v>0</v>
      </c>
      <c r="FJ486" s="569">
        <f t="shared" si="8314"/>
        <v>0</v>
      </c>
      <c r="FK486" s="569">
        <f t="shared" si="8314"/>
        <v>0</v>
      </c>
      <c r="FL486" s="569">
        <f t="shared" si="8314"/>
        <v>0</v>
      </c>
      <c r="FM486" s="569">
        <f t="shared" si="8314"/>
        <v>0</v>
      </c>
      <c r="FN486" s="569">
        <f t="shared" si="8314"/>
        <v>0</v>
      </c>
      <c r="FO486" s="569">
        <f t="shared" si="8314"/>
        <v>0</v>
      </c>
      <c r="FP486" s="569">
        <f t="shared" si="8314"/>
        <v>0</v>
      </c>
      <c r="FQ486" s="569">
        <f t="shared" si="8314"/>
        <v>0</v>
      </c>
      <c r="FR486" s="569">
        <f t="shared" si="8314"/>
        <v>0</v>
      </c>
      <c r="FS486" s="569">
        <f t="shared" si="8314"/>
        <v>0</v>
      </c>
      <c r="FT486" s="569">
        <f t="shared" si="8314"/>
        <v>0</v>
      </c>
      <c r="FU486" s="569">
        <f t="shared" si="8314"/>
        <v>0</v>
      </c>
      <c r="FV486" s="569">
        <f t="shared" si="8314"/>
        <v>0</v>
      </c>
      <c r="FW486" s="569"/>
      <c r="FX486" s="617"/>
      <c r="FY486" s="570">
        <f t="shared" si="8314"/>
        <v>42</v>
      </c>
      <c r="FZ486" s="570">
        <f t="shared" si="8314"/>
        <v>18120038.304000001</v>
      </c>
      <c r="GA486" s="570">
        <f t="shared" si="8314"/>
        <v>35</v>
      </c>
      <c r="GB486" s="570">
        <f t="shared" si="8314"/>
        <v>15100031.92</v>
      </c>
      <c r="GC486" s="570">
        <f t="shared" si="8314"/>
        <v>37</v>
      </c>
      <c r="GD486" s="570">
        <f t="shared" si="8314"/>
        <v>14321430.399999997</v>
      </c>
      <c r="GE486" s="569">
        <f t="shared" si="8314"/>
        <v>458</v>
      </c>
      <c r="GF486" s="619">
        <f t="shared" si="8314"/>
        <v>0</v>
      </c>
      <c r="GG486" s="569">
        <f t="shared" si="8314"/>
        <v>0</v>
      </c>
      <c r="GH486" s="569">
        <f t="shared" si="8314"/>
        <v>0</v>
      </c>
      <c r="GI486" s="569">
        <f t="shared" si="8314"/>
        <v>37</v>
      </c>
      <c r="GJ486" s="569">
        <f t="shared" si="8314"/>
        <v>14321430.399999997</v>
      </c>
      <c r="GK486" s="569">
        <f t="shared" si="8314"/>
        <v>458</v>
      </c>
      <c r="GL486" s="569">
        <f t="shared" si="8314"/>
        <v>2</v>
      </c>
      <c r="GM486" s="569">
        <f t="shared" si="8314"/>
        <v>-778601.52000000421</v>
      </c>
      <c r="GN486" s="569">
        <f t="shared" si="8314"/>
        <v>4.5199999999999996</v>
      </c>
      <c r="GO486" s="569">
        <f t="shared" si="8314"/>
        <v>4.5200000587003926</v>
      </c>
      <c r="GP486" s="569"/>
      <c r="GQ486" s="569"/>
      <c r="GR486" s="569">
        <f t="shared" si="8314"/>
        <v>0</v>
      </c>
      <c r="GS486" s="569">
        <f t="shared" si="8314"/>
        <v>0</v>
      </c>
      <c r="GT486" s="569">
        <f t="shared" si="8314"/>
        <v>0</v>
      </c>
      <c r="GU486" s="569">
        <f t="shared" ref="GU486:JF486" si="8315">SUM(GU487:GU492)</f>
        <v>0</v>
      </c>
      <c r="GV486" s="569">
        <f t="shared" si="8315"/>
        <v>0</v>
      </c>
      <c r="GW486" s="569">
        <f t="shared" si="8315"/>
        <v>0</v>
      </c>
      <c r="GX486" s="569">
        <f t="shared" si="8315"/>
        <v>0</v>
      </c>
      <c r="GY486" s="569">
        <f t="shared" si="8315"/>
        <v>0</v>
      </c>
      <c r="GZ486" s="569">
        <f t="shared" si="8315"/>
        <v>0</v>
      </c>
      <c r="HA486" s="569">
        <f t="shared" si="8315"/>
        <v>0</v>
      </c>
      <c r="HB486" s="569">
        <f t="shared" si="8315"/>
        <v>0</v>
      </c>
      <c r="HC486" s="569">
        <f t="shared" si="8315"/>
        <v>0</v>
      </c>
      <c r="HD486" s="569">
        <f t="shared" si="8315"/>
        <v>0</v>
      </c>
      <c r="HE486" s="569">
        <f t="shared" si="8315"/>
        <v>0</v>
      </c>
      <c r="HF486" s="569">
        <f t="shared" si="8315"/>
        <v>0</v>
      </c>
      <c r="HG486" s="569">
        <f t="shared" si="8315"/>
        <v>0</v>
      </c>
      <c r="HH486" s="569">
        <f t="shared" si="8315"/>
        <v>0</v>
      </c>
      <c r="HI486" s="569"/>
      <c r="HJ486" s="569"/>
      <c r="HK486" s="569">
        <f t="shared" si="8315"/>
        <v>0</v>
      </c>
      <c r="HL486" s="569">
        <f t="shared" si="8315"/>
        <v>0</v>
      </c>
      <c r="HM486" s="569">
        <f t="shared" si="8315"/>
        <v>0</v>
      </c>
      <c r="HN486" s="569">
        <f t="shared" si="8315"/>
        <v>0</v>
      </c>
      <c r="HO486" s="569">
        <f t="shared" si="8315"/>
        <v>0</v>
      </c>
      <c r="HP486" s="569">
        <f t="shared" si="8315"/>
        <v>0</v>
      </c>
      <c r="HQ486" s="569">
        <f t="shared" si="8315"/>
        <v>0</v>
      </c>
      <c r="HR486" s="569">
        <f t="shared" si="8315"/>
        <v>0</v>
      </c>
      <c r="HS486" s="569">
        <f t="shared" si="8315"/>
        <v>0</v>
      </c>
      <c r="HT486" s="569">
        <f t="shared" si="8315"/>
        <v>0</v>
      </c>
      <c r="HU486" s="569">
        <f t="shared" si="8315"/>
        <v>0</v>
      </c>
      <c r="HV486" s="569">
        <f t="shared" si="8315"/>
        <v>0</v>
      </c>
      <c r="HW486" s="569">
        <f t="shared" si="8315"/>
        <v>0</v>
      </c>
      <c r="HX486" s="569">
        <f t="shared" si="8315"/>
        <v>0</v>
      </c>
      <c r="HY486" s="569">
        <f t="shared" si="8315"/>
        <v>0</v>
      </c>
      <c r="HZ486" s="569">
        <f t="shared" si="8315"/>
        <v>0</v>
      </c>
      <c r="IA486" s="569">
        <f t="shared" si="8315"/>
        <v>0</v>
      </c>
      <c r="IB486" s="569"/>
      <c r="IC486" s="569"/>
      <c r="ID486" s="569">
        <f t="shared" si="8315"/>
        <v>0</v>
      </c>
      <c r="IE486" s="569">
        <f t="shared" si="8315"/>
        <v>0</v>
      </c>
      <c r="IF486" s="569">
        <f t="shared" si="8315"/>
        <v>0</v>
      </c>
      <c r="IG486" s="569">
        <f t="shared" si="8315"/>
        <v>0</v>
      </c>
      <c r="IH486" s="569">
        <f t="shared" si="8315"/>
        <v>0</v>
      </c>
      <c r="II486" s="569">
        <f t="shared" si="8315"/>
        <v>0</v>
      </c>
      <c r="IJ486" s="569">
        <f t="shared" si="8315"/>
        <v>0</v>
      </c>
      <c r="IK486" s="569">
        <f t="shared" si="8315"/>
        <v>0</v>
      </c>
      <c r="IL486" s="569">
        <f t="shared" si="8315"/>
        <v>0</v>
      </c>
      <c r="IM486" s="569">
        <f t="shared" si="8315"/>
        <v>0</v>
      </c>
      <c r="IN486" s="569">
        <f t="shared" si="8315"/>
        <v>0</v>
      </c>
      <c r="IO486" s="569">
        <f t="shared" si="8315"/>
        <v>0</v>
      </c>
      <c r="IP486" s="569">
        <f t="shared" si="8315"/>
        <v>0</v>
      </c>
      <c r="IQ486" s="569">
        <f t="shared" si="8315"/>
        <v>0</v>
      </c>
      <c r="IR486" s="569">
        <f t="shared" si="8315"/>
        <v>0</v>
      </c>
      <c r="IS486" s="569">
        <f t="shared" si="8315"/>
        <v>0</v>
      </c>
      <c r="IT486" s="569">
        <f t="shared" si="8315"/>
        <v>0</v>
      </c>
      <c r="IU486" s="569"/>
      <c r="IV486" s="569"/>
      <c r="IW486" s="569">
        <f t="shared" si="8315"/>
        <v>0</v>
      </c>
      <c r="IX486" s="569">
        <f t="shared" si="8315"/>
        <v>0</v>
      </c>
      <c r="IY486" s="569">
        <f t="shared" si="8315"/>
        <v>0</v>
      </c>
      <c r="IZ486" s="569">
        <f t="shared" si="8315"/>
        <v>0</v>
      </c>
      <c r="JA486" s="569">
        <f t="shared" si="8315"/>
        <v>0</v>
      </c>
      <c r="JB486" s="569">
        <f t="shared" si="8315"/>
        <v>0</v>
      </c>
      <c r="JC486" s="569">
        <f t="shared" si="8315"/>
        <v>0</v>
      </c>
      <c r="JD486" s="569">
        <f t="shared" si="8315"/>
        <v>0</v>
      </c>
      <c r="JE486" s="569">
        <f t="shared" si="8315"/>
        <v>0</v>
      </c>
      <c r="JF486" s="569">
        <f t="shared" si="8315"/>
        <v>0</v>
      </c>
      <c r="JG486" s="569">
        <f t="shared" ref="JG486:KD486" si="8316">SUM(JG487:JG492)</f>
        <v>0</v>
      </c>
      <c r="JH486" s="569">
        <f t="shared" si="8316"/>
        <v>0</v>
      </c>
      <c r="JI486" s="569">
        <f t="shared" si="8316"/>
        <v>0</v>
      </c>
      <c r="JJ486" s="569">
        <f t="shared" si="8316"/>
        <v>0</v>
      </c>
      <c r="JK486" s="569">
        <f t="shared" si="8316"/>
        <v>0</v>
      </c>
      <c r="JL486" s="569">
        <f t="shared" si="8316"/>
        <v>0</v>
      </c>
      <c r="JM486" s="569">
        <f t="shared" si="8316"/>
        <v>0</v>
      </c>
      <c r="JN486" s="569"/>
      <c r="JO486" s="617"/>
      <c r="JP486" s="570">
        <f t="shared" si="8316"/>
        <v>486</v>
      </c>
      <c r="JQ486" s="570">
        <f t="shared" si="8316"/>
        <v>153037715.30400002</v>
      </c>
      <c r="JR486" s="570">
        <f t="shared" si="8316"/>
        <v>405.00000000000006</v>
      </c>
      <c r="JS486" s="570">
        <f t="shared" si="8316"/>
        <v>127531429.42000002</v>
      </c>
      <c r="JT486" s="570">
        <f t="shared" si="8316"/>
        <v>402</v>
      </c>
      <c r="JU486" s="570">
        <f t="shared" si="8316"/>
        <v>125231893.11000006</v>
      </c>
      <c r="JV486" s="569">
        <f t="shared" si="8316"/>
        <v>7427</v>
      </c>
      <c r="JW486" s="569">
        <f t="shared" si="8316"/>
        <v>4</v>
      </c>
      <c r="JX486" s="569">
        <f t="shared" si="8316"/>
        <v>1716993.15</v>
      </c>
      <c r="JY486" s="569">
        <f t="shared" si="8316"/>
        <v>85</v>
      </c>
      <c r="JZ486" s="619">
        <f t="shared" si="8316"/>
        <v>406</v>
      </c>
      <c r="KA486" s="569">
        <f t="shared" si="8316"/>
        <v>126948886.26000006</v>
      </c>
      <c r="KB486" s="569">
        <f t="shared" si="8316"/>
        <v>7512</v>
      </c>
      <c r="KC486" s="569">
        <f t="shared" si="8316"/>
        <v>-3.0000000000000071</v>
      </c>
      <c r="KD486" s="569">
        <f t="shared" si="8316"/>
        <v>-2299536.3099999558</v>
      </c>
      <c r="KE486" s="66"/>
      <c r="KF486" s="66"/>
      <c r="KG486" s="309">
        <f>CR486/CJ486</f>
        <v>0.96000000000000008</v>
      </c>
      <c r="KH486" s="309">
        <f>CS486/CK486</f>
        <v>0.98888773316657108</v>
      </c>
    </row>
    <row r="487" spans="1:294" x14ac:dyDescent="0.2">
      <c r="A487" s="100">
        <v>1</v>
      </c>
      <c r="B487" s="100">
        <v>1</v>
      </c>
      <c r="C487" s="62"/>
      <c r="D487" s="532"/>
      <c r="E487" s="761"/>
      <c r="F487" s="686" t="s">
        <v>231</v>
      </c>
      <c r="G487" s="62"/>
      <c r="H487" s="62"/>
      <c r="I487" s="62"/>
      <c r="J487" s="376">
        <f t="shared" ref="J487:Z487" si="8317">J115</f>
        <v>0</v>
      </c>
      <c r="K487" s="376">
        <f t="shared" si="8317"/>
        <v>0</v>
      </c>
      <c r="L487" s="376">
        <f t="shared" si="8317"/>
        <v>0</v>
      </c>
      <c r="M487" s="376">
        <f t="shared" si="8317"/>
        <v>0</v>
      </c>
      <c r="N487" s="376">
        <f t="shared" si="8317"/>
        <v>0</v>
      </c>
      <c r="O487" s="376">
        <f t="shared" si="8317"/>
        <v>0</v>
      </c>
      <c r="P487" s="376">
        <f t="shared" si="8317"/>
        <v>0</v>
      </c>
      <c r="Q487" s="376">
        <f t="shared" si="8317"/>
        <v>0</v>
      </c>
      <c r="R487" s="376">
        <f t="shared" si="8317"/>
        <v>0</v>
      </c>
      <c r="S487" s="376">
        <f t="shared" si="8317"/>
        <v>0</v>
      </c>
      <c r="T487" s="376">
        <f t="shared" si="8317"/>
        <v>0</v>
      </c>
      <c r="U487" s="376">
        <f t="shared" si="8317"/>
        <v>0</v>
      </c>
      <c r="V487" s="376">
        <f t="shared" si="8317"/>
        <v>0</v>
      </c>
      <c r="W487" s="376">
        <f t="shared" si="8317"/>
        <v>0</v>
      </c>
      <c r="X487" s="376">
        <f t="shared" si="8317"/>
        <v>0</v>
      </c>
      <c r="Y487" s="376">
        <f t="shared" si="8317"/>
        <v>0</v>
      </c>
      <c r="Z487" s="376">
        <f t="shared" si="8317"/>
        <v>0</v>
      </c>
      <c r="AA487" s="376"/>
      <c r="AB487" s="376"/>
      <c r="AC487" s="376">
        <f t="shared" ref="AC487:AS487" si="8318">AC115</f>
        <v>0</v>
      </c>
      <c r="AD487" s="376">
        <f t="shared" si="8318"/>
        <v>0</v>
      </c>
      <c r="AE487" s="376">
        <f t="shared" si="8318"/>
        <v>0</v>
      </c>
      <c r="AF487" s="376">
        <f t="shared" si="8318"/>
        <v>0</v>
      </c>
      <c r="AG487" s="376">
        <f t="shared" si="8318"/>
        <v>0</v>
      </c>
      <c r="AH487" s="376">
        <f t="shared" si="8318"/>
        <v>0</v>
      </c>
      <c r="AI487" s="376">
        <f t="shared" si="8318"/>
        <v>0</v>
      </c>
      <c r="AJ487" s="376">
        <f t="shared" si="8318"/>
        <v>0</v>
      </c>
      <c r="AK487" s="376">
        <f t="shared" si="8318"/>
        <v>0</v>
      </c>
      <c r="AL487" s="376">
        <f t="shared" si="8318"/>
        <v>0</v>
      </c>
      <c r="AM487" s="376">
        <f t="shared" si="8318"/>
        <v>0</v>
      </c>
      <c r="AN487" s="376">
        <f t="shared" si="8318"/>
        <v>0</v>
      </c>
      <c r="AO487" s="376">
        <f t="shared" si="8318"/>
        <v>0</v>
      </c>
      <c r="AP487" s="376">
        <f t="shared" si="8318"/>
        <v>0</v>
      </c>
      <c r="AQ487" s="376">
        <f t="shared" si="8318"/>
        <v>0</v>
      </c>
      <c r="AR487" s="376">
        <f t="shared" si="8318"/>
        <v>0</v>
      </c>
      <c r="AS487" s="376">
        <f t="shared" si="8318"/>
        <v>0</v>
      </c>
      <c r="AT487" s="376"/>
      <c r="AU487" s="376"/>
      <c r="AV487" s="376">
        <f t="shared" ref="AV487:BL487" si="8319">AV115</f>
        <v>0</v>
      </c>
      <c r="AW487" s="376">
        <f t="shared" si="8319"/>
        <v>0</v>
      </c>
      <c r="AX487" s="376">
        <f t="shared" si="8319"/>
        <v>0</v>
      </c>
      <c r="AY487" s="376">
        <f t="shared" si="8319"/>
        <v>0</v>
      </c>
      <c r="AZ487" s="376">
        <f t="shared" si="8319"/>
        <v>0</v>
      </c>
      <c r="BA487" s="376">
        <f t="shared" si="8319"/>
        <v>0</v>
      </c>
      <c r="BB487" s="376">
        <f t="shared" si="8319"/>
        <v>0</v>
      </c>
      <c r="BC487" s="376">
        <f t="shared" si="8319"/>
        <v>0</v>
      </c>
      <c r="BD487" s="376">
        <f t="shared" si="8319"/>
        <v>0</v>
      </c>
      <c r="BE487" s="376">
        <f t="shared" si="8319"/>
        <v>0</v>
      </c>
      <c r="BF487" s="376">
        <f t="shared" si="8319"/>
        <v>0</v>
      </c>
      <c r="BG487" s="376">
        <f t="shared" si="8319"/>
        <v>0</v>
      </c>
      <c r="BH487" s="376">
        <f t="shared" si="8319"/>
        <v>0</v>
      </c>
      <c r="BI487" s="376">
        <f t="shared" si="8319"/>
        <v>0</v>
      </c>
      <c r="BJ487" s="376">
        <f t="shared" si="8319"/>
        <v>0</v>
      </c>
      <c r="BK487" s="376">
        <f t="shared" si="8319"/>
        <v>0</v>
      </c>
      <c r="BL487" s="376">
        <f t="shared" si="8319"/>
        <v>0</v>
      </c>
      <c r="BM487" s="376"/>
      <c r="BN487" s="376"/>
      <c r="BO487" s="376">
        <f t="shared" ref="BO487:CC487" si="8320">BO115</f>
        <v>260</v>
      </c>
      <c r="BP487" s="376">
        <f t="shared" si="8320"/>
        <v>63625348.800000012</v>
      </c>
      <c r="BQ487" s="376">
        <f t="shared" si="8320"/>
        <v>216.66666666666669</v>
      </c>
      <c r="BR487" s="376">
        <f t="shared" si="8320"/>
        <v>53021124.000000015</v>
      </c>
      <c r="BS487" s="376">
        <f t="shared" si="8320"/>
        <v>220</v>
      </c>
      <c r="BT487" s="376">
        <f t="shared" si="8320"/>
        <v>53836833.600000016</v>
      </c>
      <c r="BU487" s="376">
        <f t="shared" si="8320"/>
        <v>3985</v>
      </c>
      <c r="BV487" s="376">
        <f t="shared" si="8320"/>
        <v>0</v>
      </c>
      <c r="BW487" s="376">
        <f t="shared" si="8320"/>
        <v>0</v>
      </c>
      <c r="BX487" s="376">
        <f t="shared" si="8320"/>
        <v>0</v>
      </c>
      <c r="BY487" s="376">
        <f t="shared" si="8320"/>
        <v>220</v>
      </c>
      <c r="BZ487" s="376">
        <f t="shared" si="8320"/>
        <v>53836833.600000016</v>
      </c>
      <c r="CA487" s="376">
        <f t="shared" si="8320"/>
        <v>3985</v>
      </c>
      <c r="CB487" s="376">
        <f t="shared" si="8320"/>
        <v>3.3333333333333144</v>
      </c>
      <c r="CC487" s="376">
        <f t="shared" si="8320"/>
        <v>815709.60000000149</v>
      </c>
      <c r="CD487" s="307">
        <f>BS487/BQ487</f>
        <v>1.0153846153846153</v>
      </c>
      <c r="CE487" s="307">
        <f>BT487/BR487</f>
        <v>1.0153846153846153</v>
      </c>
      <c r="CF487" s="376">
        <f t="shared" ref="CF487:CX487" si="8321">CF115</f>
        <v>244712.88000000003</v>
      </c>
      <c r="CG487" s="376">
        <f t="shared" si="8321"/>
        <v>244712.88000000006</v>
      </c>
      <c r="CH487" s="376">
        <f t="shared" si="8321"/>
        <v>30</v>
      </c>
      <c r="CI487" s="376">
        <f t="shared" si="8321"/>
        <v>7341386.4000000013</v>
      </c>
      <c r="CJ487" s="376">
        <f t="shared" si="8321"/>
        <v>25</v>
      </c>
      <c r="CK487" s="376">
        <f t="shared" si="8321"/>
        <v>6117822.0000000009</v>
      </c>
      <c r="CL487" s="376">
        <f t="shared" si="8321"/>
        <v>18</v>
      </c>
      <c r="CM487" s="376">
        <f t="shared" si="8321"/>
        <v>4404831.8399999989</v>
      </c>
      <c r="CN487" s="376">
        <f t="shared" si="8321"/>
        <v>419</v>
      </c>
      <c r="CO487" s="376">
        <f t="shared" si="8321"/>
        <v>0</v>
      </c>
      <c r="CP487" s="376">
        <f t="shared" si="8321"/>
        <v>0</v>
      </c>
      <c r="CQ487" s="376">
        <f t="shared" si="8321"/>
        <v>0</v>
      </c>
      <c r="CR487" s="376">
        <f t="shared" si="8321"/>
        <v>18</v>
      </c>
      <c r="CS487" s="376">
        <f t="shared" si="8321"/>
        <v>4404831.8399999989</v>
      </c>
      <c r="CT487" s="376">
        <f t="shared" si="8321"/>
        <v>419</v>
      </c>
      <c r="CU487" s="376">
        <f t="shared" si="8321"/>
        <v>-12</v>
      </c>
      <c r="CV487" s="376">
        <f t="shared" si="8321"/>
        <v>-2936554.5600000024</v>
      </c>
      <c r="CW487" s="490">
        <f t="shared" si="8321"/>
        <v>0.6</v>
      </c>
      <c r="CX487" s="376">
        <f t="shared" si="8321"/>
        <v>0.59999999999999976</v>
      </c>
      <c r="CY487" s="376"/>
      <c r="CZ487" s="376"/>
      <c r="DA487" s="376">
        <f t="shared" ref="DA487:DQ487" si="8322">DA115</f>
        <v>0</v>
      </c>
      <c r="DB487" s="376">
        <f t="shared" si="8322"/>
        <v>0</v>
      </c>
      <c r="DC487" s="376">
        <f t="shared" si="8322"/>
        <v>0</v>
      </c>
      <c r="DD487" s="376">
        <f t="shared" si="8322"/>
        <v>0</v>
      </c>
      <c r="DE487" s="376">
        <f t="shared" si="8322"/>
        <v>0</v>
      </c>
      <c r="DF487" s="376">
        <f t="shared" si="8322"/>
        <v>0</v>
      </c>
      <c r="DG487" s="376">
        <f t="shared" si="8322"/>
        <v>0</v>
      </c>
      <c r="DH487" s="376">
        <f t="shared" si="8322"/>
        <v>0</v>
      </c>
      <c r="DI487" s="376">
        <f t="shared" si="8322"/>
        <v>0</v>
      </c>
      <c r="DJ487" s="376">
        <f t="shared" si="8322"/>
        <v>0</v>
      </c>
      <c r="DK487" s="376">
        <f t="shared" si="8322"/>
        <v>0</v>
      </c>
      <c r="DL487" s="376">
        <f t="shared" si="8322"/>
        <v>0</v>
      </c>
      <c r="DM487" s="376">
        <f t="shared" si="8322"/>
        <v>0</v>
      </c>
      <c r="DN487" s="376">
        <f t="shared" si="8322"/>
        <v>0</v>
      </c>
      <c r="DO487" s="376">
        <f t="shared" si="8322"/>
        <v>0</v>
      </c>
      <c r="DP487" s="376">
        <f t="shared" si="8322"/>
        <v>0</v>
      </c>
      <c r="DQ487" s="376">
        <f t="shared" si="8322"/>
        <v>0</v>
      </c>
      <c r="DR487" s="376"/>
      <c r="DS487" s="376"/>
      <c r="DT487" s="376">
        <f t="shared" ref="DT487:EJ487" si="8323">DT115</f>
        <v>0</v>
      </c>
      <c r="DU487" s="376">
        <f t="shared" si="8323"/>
        <v>0</v>
      </c>
      <c r="DV487" s="376">
        <f t="shared" si="8323"/>
        <v>0</v>
      </c>
      <c r="DW487" s="376">
        <f t="shared" si="8323"/>
        <v>0</v>
      </c>
      <c r="DX487" s="376">
        <f t="shared" si="8323"/>
        <v>0</v>
      </c>
      <c r="DY487" s="376">
        <f t="shared" si="8323"/>
        <v>0</v>
      </c>
      <c r="DZ487" s="376">
        <f t="shared" si="8323"/>
        <v>0</v>
      </c>
      <c r="EA487" s="376">
        <f t="shared" si="8323"/>
        <v>0</v>
      </c>
      <c r="EB487" s="376">
        <f t="shared" si="8323"/>
        <v>0</v>
      </c>
      <c r="EC487" s="376">
        <f t="shared" si="8323"/>
        <v>0</v>
      </c>
      <c r="ED487" s="376">
        <f t="shared" si="8323"/>
        <v>0</v>
      </c>
      <c r="EE487" s="376">
        <f t="shared" si="8323"/>
        <v>0</v>
      </c>
      <c r="EF487" s="376">
        <f t="shared" si="8323"/>
        <v>0</v>
      </c>
      <c r="EG487" s="376">
        <f t="shared" si="8323"/>
        <v>0</v>
      </c>
      <c r="EH487" s="376">
        <f t="shared" si="8323"/>
        <v>0</v>
      </c>
      <c r="EI487" s="376">
        <f t="shared" si="8323"/>
        <v>0</v>
      </c>
      <c r="EJ487" s="376">
        <f t="shared" si="8323"/>
        <v>0</v>
      </c>
      <c r="EK487" s="376"/>
      <c r="EL487" s="618"/>
      <c r="EM487" s="376">
        <f t="shared" ref="EM487:FC487" si="8324">EM115</f>
        <v>15</v>
      </c>
      <c r="EN487" s="376">
        <f t="shared" si="8324"/>
        <v>3670693.2000000007</v>
      </c>
      <c r="EO487" s="376">
        <f t="shared" si="8324"/>
        <v>12.5</v>
      </c>
      <c r="EP487" s="376">
        <f t="shared" si="8324"/>
        <v>3058911.0000000005</v>
      </c>
      <c r="EQ487" s="376">
        <f t="shared" si="8324"/>
        <v>7</v>
      </c>
      <c r="ER487" s="376">
        <f t="shared" si="8324"/>
        <v>1712990.1599999997</v>
      </c>
      <c r="ES487" s="376">
        <f t="shared" si="8324"/>
        <v>106</v>
      </c>
      <c r="ET487" s="376">
        <f t="shared" si="8324"/>
        <v>1</v>
      </c>
      <c r="EU487" s="376">
        <f t="shared" si="8324"/>
        <v>244712.88</v>
      </c>
      <c r="EV487" s="376">
        <f t="shared" si="8324"/>
        <v>21</v>
      </c>
      <c r="EW487" s="490">
        <f t="shared" si="8324"/>
        <v>8</v>
      </c>
      <c r="EX487" s="376">
        <f t="shared" si="8324"/>
        <v>1957703.0399999996</v>
      </c>
      <c r="EY487" s="376">
        <f t="shared" si="8324"/>
        <v>127</v>
      </c>
      <c r="EZ487" s="376">
        <f t="shared" si="8324"/>
        <v>-5.5</v>
      </c>
      <c r="FA487" s="376">
        <f t="shared" si="8324"/>
        <v>-1345920.8400000008</v>
      </c>
      <c r="FB487" s="376">
        <f t="shared" si="8324"/>
        <v>0</v>
      </c>
      <c r="FC487" s="376">
        <f t="shared" si="8324"/>
        <v>0</v>
      </c>
      <c r="FD487" s="376"/>
      <c r="FE487" s="376"/>
      <c r="FF487" s="376">
        <f t="shared" ref="FF487:FV487" si="8325">FF115</f>
        <v>0</v>
      </c>
      <c r="FG487" s="376">
        <f t="shared" si="8325"/>
        <v>0</v>
      </c>
      <c r="FH487" s="376">
        <f t="shared" si="8325"/>
        <v>0</v>
      </c>
      <c r="FI487" s="376">
        <f t="shared" si="8325"/>
        <v>0</v>
      </c>
      <c r="FJ487" s="376">
        <f t="shared" si="8325"/>
        <v>0</v>
      </c>
      <c r="FK487" s="376">
        <f t="shared" si="8325"/>
        <v>0</v>
      </c>
      <c r="FL487" s="376">
        <f t="shared" si="8325"/>
        <v>0</v>
      </c>
      <c r="FM487" s="376">
        <f t="shared" si="8325"/>
        <v>0</v>
      </c>
      <c r="FN487" s="376">
        <f t="shared" si="8325"/>
        <v>0</v>
      </c>
      <c r="FO487" s="376">
        <f t="shared" si="8325"/>
        <v>0</v>
      </c>
      <c r="FP487" s="376">
        <f t="shared" si="8325"/>
        <v>0</v>
      </c>
      <c r="FQ487" s="376">
        <f t="shared" si="8325"/>
        <v>0</v>
      </c>
      <c r="FR487" s="376">
        <f t="shared" si="8325"/>
        <v>0</v>
      </c>
      <c r="FS487" s="376">
        <f t="shared" si="8325"/>
        <v>0</v>
      </c>
      <c r="FT487" s="376">
        <f t="shared" si="8325"/>
        <v>0</v>
      </c>
      <c r="FU487" s="376">
        <f t="shared" si="8325"/>
        <v>0</v>
      </c>
      <c r="FV487" s="376">
        <f t="shared" si="8325"/>
        <v>0</v>
      </c>
      <c r="FW487" s="376"/>
      <c r="FX487" s="618"/>
      <c r="FY487" s="376">
        <f t="shared" ref="FY487:GO487" si="8326">FY115</f>
        <v>6</v>
      </c>
      <c r="FZ487" s="376">
        <f t="shared" si="8326"/>
        <v>1568459.3760000002</v>
      </c>
      <c r="GA487" s="376">
        <f t="shared" si="8326"/>
        <v>5</v>
      </c>
      <c r="GB487" s="376">
        <f t="shared" si="8326"/>
        <v>1307049.4800000002</v>
      </c>
      <c r="GC487" s="376">
        <f t="shared" si="8326"/>
        <v>19</v>
      </c>
      <c r="GD487" s="376">
        <f t="shared" si="8326"/>
        <v>4966788.0999999996</v>
      </c>
      <c r="GE487" s="376">
        <f t="shared" si="8326"/>
        <v>357</v>
      </c>
      <c r="GF487" s="490">
        <f t="shared" si="8326"/>
        <v>0</v>
      </c>
      <c r="GG487" s="376">
        <f t="shared" si="8326"/>
        <v>0</v>
      </c>
      <c r="GH487" s="376">
        <f t="shared" si="8326"/>
        <v>0</v>
      </c>
      <c r="GI487" s="376">
        <f t="shared" si="8326"/>
        <v>19</v>
      </c>
      <c r="GJ487" s="376">
        <f t="shared" si="8326"/>
        <v>4966788.0999999996</v>
      </c>
      <c r="GK487" s="376">
        <f t="shared" si="8326"/>
        <v>357</v>
      </c>
      <c r="GL487" s="376">
        <f t="shared" si="8326"/>
        <v>14</v>
      </c>
      <c r="GM487" s="376">
        <f t="shared" si="8326"/>
        <v>3659738.6199999992</v>
      </c>
      <c r="GN487" s="376">
        <f t="shared" si="8326"/>
        <v>3.8</v>
      </c>
      <c r="GO487" s="376">
        <f t="shared" si="8326"/>
        <v>3.8000000581462294</v>
      </c>
      <c r="GP487" s="376"/>
      <c r="GQ487" s="376"/>
      <c r="GR487" s="376">
        <f t="shared" ref="GR487:HH487" si="8327">GR115</f>
        <v>0</v>
      </c>
      <c r="GS487" s="376">
        <f t="shared" si="8327"/>
        <v>0</v>
      </c>
      <c r="GT487" s="376">
        <f t="shared" si="8327"/>
        <v>0</v>
      </c>
      <c r="GU487" s="376">
        <f t="shared" si="8327"/>
        <v>0</v>
      </c>
      <c r="GV487" s="376">
        <f t="shared" si="8327"/>
        <v>0</v>
      </c>
      <c r="GW487" s="376">
        <f t="shared" si="8327"/>
        <v>0</v>
      </c>
      <c r="GX487" s="376">
        <f t="shared" si="8327"/>
        <v>0</v>
      </c>
      <c r="GY487" s="376">
        <f t="shared" si="8327"/>
        <v>0</v>
      </c>
      <c r="GZ487" s="376">
        <f t="shared" si="8327"/>
        <v>0</v>
      </c>
      <c r="HA487" s="376">
        <f t="shared" si="8327"/>
        <v>0</v>
      </c>
      <c r="HB487" s="376">
        <f t="shared" si="8327"/>
        <v>0</v>
      </c>
      <c r="HC487" s="376">
        <f t="shared" si="8327"/>
        <v>0</v>
      </c>
      <c r="HD487" s="376">
        <f t="shared" si="8327"/>
        <v>0</v>
      </c>
      <c r="HE487" s="376">
        <f t="shared" si="8327"/>
        <v>0</v>
      </c>
      <c r="HF487" s="376">
        <f t="shared" si="8327"/>
        <v>0</v>
      </c>
      <c r="HG487" s="376">
        <f t="shared" si="8327"/>
        <v>0</v>
      </c>
      <c r="HH487" s="376">
        <f t="shared" si="8327"/>
        <v>0</v>
      </c>
      <c r="HI487" s="376"/>
      <c r="HJ487" s="376"/>
      <c r="HK487" s="376">
        <f t="shared" ref="HK487:IA487" si="8328">HK115</f>
        <v>0</v>
      </c>
      <c r="HL487" s="376">
        <f t="shared" si="8328"/>
        <v>0</v>
      </c>
      <c r="HM487" s="376">
        <f t="shared" si="8328"/>
        <v>0</v>
      </c>
      <c r="HN487" s="376">
        <f t="shared" si="8328"/>
        <v>0</v>
      </c>
      <c r="HO487" s="376">
        <f t="shared" si="8328"/>
        <v>0</v>
      </c>
      <c r="HP487" s="376">
        <f t="shared" si="8328"/>
        <v>0</v>
      </c>
      <c r="HQ487" s="376">
        <f t="shared" si="8328"/>
        <v>0</v>
      </c>
      <c r="HR487" s="376">
        <f t="shared" si="8328"/>
        <v>0</v>
      </c>
      <c r="HS487" s="376">
        <f t="shared" si="8328"/>
        <v>0</v>
      </c>
      <c r="HT487" s="376">
        <f t="shared" si="8328"/>
        <v>0</v>
      </c>
      <c r="HU487" s="376">
        <f t="shared" si="8328"/>
        <v>0</v>
      </c>
      <c r="HV487" s="376">
        <f t="shared" si="8328"/>
        <v>0</v>
      </c>
      <c r="HW487" s="376">
        <f t="shared" si="8328"/>
        <v>0</v>
      </c>
      <c r="HX487" s="376">
        <f t="shared" si="8328"/>
        <v>0</v>
      </c>
      <c r="HY487" s="376">
        <f t="shared" si="8328"/>
        <v>0</v>
      </c>
      <c r="HZ487" s="376">
        <f t="shared" si="8328"/>
        <v>0</v>
      </c>
      <c r="IA487" s="376">
        <f t="shared" si="8328"/>
        <v>0</v>
      </c>
      <c r="IB487" s="376"/>
      <c r="IC487" s="376"/>
      <c r="ID487" s="376">
        <f t="shared" ref="ID487:IT487" si="8329">ID115</f>
        <v>0</v>
      </c>
      <c r="IE487" s="376">
        <f t="shared" si="8329"/>
        <v>0</v>
      </c>
      <c r="IF487" s="376">
        <f t="shared" si="8329"/>
        <v>0</v>
      </c>
      <c r="IG487" s="376">
        <f t="shared" si="8329"/>
        <v>0</v>
      </c>
      <c r="IH487" s="376">
        <f t="shared" si="8329"/>
        <v>0</v>
      </c>
      <c r="II487" s="376">
        <f t="shared" si="8329"/>
        <v>0</v>
      </c>
      <c r="IJ487" s="376">
        <f t="shared" si="8329"/>
        <v>0</v>
      </c>
      <c r="IK487" s="376">
        <f t="shared" si="8329"/>
        <v>0</v>
      </c>
      <c r="IL487" s="376">
        <f t="shared" si="8329"/>
        <v>0</v>
      </c>
      <c r="IM487" s="376">
        <f t="shared" si="8329"/>
        <v>0</v>
      </c>
      <c r="IN487" s="376">
        <f t="shared" si="8329"/>
        <v>0</v>
      </c>
      <c r="IO487" s="376">
        <f t="shared" si="8329"/>
        <v>0</v>
      </c>
      <c r="IP487" s="376">
        <f t="shared" si="8329"/>
        <v>0</v>
      </c>
      <c r="IQ487" s="376">
        <f t="shared" si="8329"/>
        <v>0</v>
      </c>
      <c r="IR487" s="376">
        <f t="shared" si="8329"/>
        <v>0</v>
      </c>
      <c r="IS487" s="376">
        <f t="shared" si="8329"/>
        <v>0</v>
      </c>
      <c r="IT487" s="376">
        <f t="shared" si="8329"/>
        <v>0</v>
      </c>
      <c r="IU487" s="376"/>
      <c r="IV487" s="376"/>
      <c r="IW487" s="376">
        <f t="shared" ref="IW487:JM487" si="8330">IW115</f>
        <v>0</v>
      </c>
      <c r="IX487" s="376">
        <f t="shared" si="8330"/>
        <v>0</v>
      </c>
      <c r="IY487" s="376">
        <f t="shared" si="8330"/>
        <v>0</v>
      </c>
      <c r="IZ487" s="376">
        <f t="shared" si="8330"/>
        <v>0</v>
      </c>
      <c r="JA487" s="376">
        <f t="shared" si="8330"/>
        <v>0</v>
      </c>
      <c r="JB487" s="376">
        <f t="shared" si="8330"/>
        <v>0</v>
      </c>
      <c r="JC487" s="376">
        <f t="shared" si="8330"/>
        <v>0</v>
      </c>
      <c r="JD487" s="376">
        <f t="shared" si="8330"/>
        <v>0</v>
      </c>
      <c r="JE487" s="376">
        <f t="shared" si="8330"/>
        <v>0</v>
      </c>
      <c r="JF487" s="376">
        <f t="shared" si="8330"/>
        <v>0</v>
      </c>
      <c r="JG487" s="376">
        <f t="shared" si="8330"/>
        <v>0</v>
      </c>
      <c r="JH487" s="376">
        <f t="shared" si="8330"/>
        <v>0</v>
      </c>
      <c r="JI487" s="376">
        <f t="shared" si="8330"/>
        <v>0</v>
      </c>
      <c r="JJ487" s="376">
        <f t="shared" si="8330"/>
        <v>0</v>
      </c>
      <c r="JK487" s="376">
        <f t="shared" si="8330"/>
        <v>0</v>
      </c>
      <c r="JL487" s="376">
        <f t="shared" si="8330"/>
        <v>0</v>
      </c>
      <c r="JM487" s="376">
        <f t="shared" si="8330"/>
        <v>0</v>
      </c>
      <c r="JN487" s="376"/>
      <c r="JO487" s="618"/>
      <c r="JP487" s="376">
        <f t="shared" ref="JP487:KD487" si="8331">JP115</f>
        <v>311</v>
      </c>
      <c r="JQ487" s="376">
        <f t="shared" si="8331"/>
        <v>76205887.776000023</v>
      </c>
      <c r="JR487" s="376">
        <f t="shared" si="8331"/>
        <v>259.16666666666669</v>
      </c>
      <c r="JS487" s="376">
        <f t="shared" si="8331"/>
        <v>63504906.480000012</v>
      </c>
      <c r="JT487" s="376">
        <f t="shared" si="8331"/>
        <v>264</v>
      </c>
      <c r="JU487" s="376">
        <f t="shared" si="8331"/>
        <v>64921443.70000001</v>
      </c>
      <c r="JV487" s="376">
        <f t="shared" si="8331"/>
        <v>4867</v>
      </c>
      <c r="JW487" s="376">
        <f t="shared" si="8331"/>
        <v>1</v>
      </c>
      <c r="JX487" s="376">
        <f t="shared" si="8331"/>
        <v>244712.88</v>
      </c>
      <c r="JY487" s="376">
        <f t="shared" si="8331"/>
        <v>21</v>
      </c>
      <c r="JZ487" s="490">
        <f t="shared" si="8331"/>
        <v>265</v>
      </c>
      <c r="KA487" s="376">
        <f t="shared" si="8331"/>
        <v>65166156.580000013</v>
      </c>
      <c r="KB487" s="376">
        <f t="shared" si="8331"/>
        <v>4888</v>
      </c>
      <c r="KC487" s="376">
        <f t="shared" si="8331"/>
        <v>4.8333333333333144</v>
      </c>
      <c r="KD487" s="376">
        <f t="shared" si="8331"/>
        <v>1416537.2199999988</v>
      </c>
      <c r="KE487" s="62"/>
      <c r="KF487" s="62"/>
      <c r="KG487" s="183">
        <f>CR487/CJ487</f>
        <v>0.72</v>
      </c>
      <c r="KH487" s="183">
        <f>CS487/CK487</f>
        <v>0.71999999999999975</v>
      </c>
    </row>
    <row r="488" spans="1:294" x14ac:dyDescent="0.2">
      <c r="A488" s="100">
        <v>1</v>
      </c>
      <c r="B488" s="100">
        <v>1</v>
      </c>
      <c r="C488" s="62"/>
      <c r="D488" s="532"/>
      <c r="E488" s="761"/>
      <c r="F488" s="686" t="s">
        <v>30</v>
      </c>
      <c r="G488" s="62"/>
      <c r="H488" s="62"/>
      <c r="I488" s="62"/>
      <c r="J488" s="376">
        <f t="shared" ref="J488:Z488" si="8332">J161</f>
        <v>0</v>
      </c>
      <c r="K488" s="376">
        <f t="shared" si="8332"/>
        <v>0</v>
      </c>
      <c r="L488" s="376">
        <f t="shared" si="8332"/>
        <v>0</v>
      </c>
      <c r="M488" s="376">
        <f t="shared" si="8332"/>
        <v>0</v>
      </c>
      <c r="N488" s="376">
        <f t="shared" si="8332"/>
        <v>0</v>
      </c>
      <c r="O488" s="376">
        <f t="shared" si="8332"/>
        <v>0</v>
      </c>
      <c r="P488" s="376">
        <f t="shared" si="8332"/>
        <v>0</v>
      </c>
      <c r="Q488" s="376">
        <f t="shared" si="8332"/>
        <v>0</v>
      </c>
      <c r="R488" s="376">
        <f t="shared" si="8332"/>
        <v>0</v>
      </c>
      <c r="S488" s="376">
        <f t="shared" si="8332"/>
        <v>0</v>
      </c>
      <c r="T488" s="376">
        <f t="shared" si="8332"/>
        <v>0</v>
      </c>
      <c r="U488" s="376">
        <f t="shared" si="8332"/>
        <v>0</v>
      </c>
      <c r="V488" s="376">
        <f t="shared" si="8332"/>
        <v>0</v>
      </c>
      <c r="W488" s="376">
        <f t="shared" si="8332"/>
        <v>0</v>
      </c>
      <c r="X488" s="376">
        <f t="shared" si="8332"/>
        <v>0</v>
      </c>
      <c r="Y488" s="376">
        <f t="shared" si="8332"/>
        <v>0</v>
      </c>
      <c r="Z488" s="376">
        <f t="shared" si="8332"/>
        <v>0</v>
      </c>
      <c r="AA488" s="376"/>
      <c r="AB488" s="376"/>
      <c r="AC488" s="376">
        <f t="shared" ref="AC488:AS488" si="8333">AC161</f>
        <v>0</v>
      </c>
      <c r="AD488" s="376">
        <f t="shared" si="8333"/>
        <v>0</v>
      </c>
      <c r="AE488" s="376">
        <f t="shared" si="8333"/>
        <v>0</v>
      </c>
      <c r="AF488" s="376">
        <f t="shared" si="8333"/>
        <v>0</v>
      </c>
      <c r="AG488" s="376">
        <f t="shared" si="8333"/>
        <v>0</v>
      </c>
      <c r="AH488" s="376">
        <f t="shared" si="8333"/>
        <v>0</v>
      </c>
      <c r="AI488" s="376">
        <f t="shared" si="8333"/>
        <v>0</v>
      </c>
      <c r="AJ488" s="376">
        <f t="shared" si="8333"/>
        <v>0</v>
      </c>
      <c r="AK488" s="376">
        <f t="shared" si="8333"/>
        <v>0</v>
      </c>
      <c r="AL488" s="376">
        <f t="shared" si="8333"/>
        <v>0</v>
      </c>
      <c r="AM488" s="376">
        <f t="shared" si="8333"/>
        <v>0</v>
      </c>
      <c r="AN488" s="376">
        <f t="shared" si="8333"/>
        <v>0</v>
      </c>
      <c r="AO488" s="376">
        <f t="shared" si="8333"/>
        <v>0</v>
      </c>
      <c r="AP488" s="376">
        <f t="shared" si="8333"/>
        <v>0</v>
      </c>
      <c r="AQ488" s="376">
        <f t="shared" si="8333"/>
        <v>0</v>
      </c>
      <c r="AR488" s="376">
        <f t="shared" si="8333"/>
        <v>0</v>
      </c>
      <c r="AS488" s="376">
        <f t="shared" si="8333"/>
        <v>0</v>
      </c>
      <c r="AT488" s="376"/>
      <c r="AU488" s="376"/>
      <c r="AV488" s="376">
        <f t="shared" ref="AV488:BL488" si="8334">AV161</f>
        <v>0</v>
      </c>
      <c r="AW488" s="376">
        <f t="shared" si="8334"/>
        <v>0</v>
      </c>
      <c r="AX488" s="376">
        <f t="shared" si="8334"/>
        <v>0</v>
      </c>
      <c r="AY488" s="376">
        <f t="shared" si="8334"/>
        <v>0</v>
      </c>
      <c r="AZ488" s="376">
        <f t="shared" si="8334"/>
        <v>0</v>
      </c>
      <c r="BA488" s="376">
        <f t="shared" si="8334"/>
        <v>0</v>
      </c>
      <c r="BB488" s="376">
        <f t="shared" si="8334"/>
        <v>0</v>
      </c>
      <c r="BC488" s="376">
        <f t="shared" si="8334"/>
        <v>0</v>
      </c>
      <c r="BD488" s="376">
        <f t="shared" si="8334"/>
        <v>0</v>
      </c>
      <c r="BE488" s="376">
        <f t="shared" si="8334"/>
        <v>0</v>
      </c>
      <c r="BF488" s="376">
        <f t="shared" si="8334"/>
        <v>0</v>
      </c>
      <c r="BG488" s="376">
        <f t="shared" si="8334"/>
        <v>0</v>
      </c>
      <c r="BH488" s="376">
        <f t="shared" si="8334"/>
        <v>0</v>
      </c>
      <c r="BI488" s="376">
        <f t="shared" si="8334"/>
        <v>0</v>
      </c>
      <c r="BJ488" s="376">
        <f t="shared" si="8334"/>
        <v>0</v>
      </c>
      <c r="BK488" s="376">
        <f t="shared" si="8334"/>
        <v>0</v>
      </c>
      <c r="BL488" s="376">
        <f t="shared" si="8334"/>
        <v>0</v>
      </c>
      <c r="BM488" s="376"/>
      <c r="BN488" s="376"/>
      <c r="BO488" s="376">
        <f t="shared" ref="BO488:CX488" si="8335">BO161</f>
        <v>0</v>
      </c>
      <c r="BP488" s="376">
        <f t="shared" si="8335"/>
        <v>0</v>
      </c>
      <c r="BQ488" s="376">
        <f t="shared" si="8335"/>
        <v>0</v>
      </c>
      <c r="BR488" s="376">
        <f t="shared" si="8335"/>
        <v>0</v>
      </c>
      <c r="BS488" s="376">
        <f t="shared" si="8335"/>
        <v>0</v>
      </c>
      <c r="BT488" s="376">
        <f t="shared" si="8335"/>
        <v>0</v>
      </c>
      <c r="BU488" s="376">
        <f t="shared" si="8335"/>
        <v>0</v>
      </c>
      <c r="BV488" s="376">
        <f t="shared" si="8335"/>
        <v>0</v>
      </c>
      <c r="BW488" s="376">
        <f t="shared" si="8335"/>
        <v>0</v>
      </c>
      <c r="BX488" s="376">
        <f t="shared" si="8335"/>
        <v>0</v>
      </c>
      <c r="BY488" s="376">
        <f t="shared" si="8335"/>
        <v>0</v>
      </c>
      <c r="BZ488" s="376">
        <f t="shared" si="8335"/>
        <v>0</v>
      </c>
      <c r="CA488" s="376">
        <f t="shared" si="8335"/>
        <v>0</v>
      </c>
      <c r="CB488" s="376">
        <f t="shared" si="8335"/>
        <v>0</v>
      </c>
      <c r="CC488" s="376">
        <f t="shared" si="8335"/>
        <v>0</v>
      </c>
      <c r="CD488" s="376">
        <f t="shared" si="8335"/>
        <v>0</v>
      </c>
      <c r="CE488" s="376">
        <f t="shared" si="8335"/>
        <v>0</v>
      </c>
      <c r="CF488" s="376">
        <f t="shared" si="8335"/>
        <v>142142.19999999998</v>
      </c>
      <c r="CG488" s="376" t="e">
        <f t="shared" si="8335"/>
        <v>#DIV/0!</v>
      </c>
      <c r="CH488" s="376">
        <f t="shared" si="8335"/>
        <v>0</v>
      </c>
      <c r="CI488" s="376">
        <f t="shared" si="8335"/>
        <v>0</v>
      </c>
      <c r="CJ488" s="376">
        <f t="shared" si="8335"/>
        <v>0</v>
      </c>
      <c r="CK488" s="376">
        <f t="shared" si="8335"/>
        <v>0</v>
      </c>
      <c r="CL488" s="376">
        <f t="shared" si="8335"/>
        <v>0</v>
      </c>
      <c r="CM488" s="376">
        <f t="shared" si="8335"/>
        <v>0</v>
      </c>
      <c r="CN488" s="376">
        <f t="shared" si="8335"/>
        <v>0</v>
      </c>
      <c r="CO488" s="376">
        <f t="shared" si="8335"/>
        <v>0</v>
      </c>
      <c r="CP488" s="376">
        <f t="shared" si="8335"/>
        <v>0</v>
      </c>
      <c r="CQ488" s="376">
        <f t="shared" si="8335"/>
        <v>0</v>
      </c>
      <c r="CR488" s="376">
        <f t="shared" si="8335"/>
        <v>0</v>
      </c>
      <c r="CS488" s="376">
        <f t="shared" si="8335"/>
        <v>0</v>
      </c>
      <c r="CT488" s="376">
        <f t="shared" si="8335"/>
        <v>0</v>
      </c>
      <c r="CU488" s="376">
        <f t="shared" si="8335"/>
        <v>0</v>
      </c>
      <c r="CV488" s="376">
        <f t="shared" si="8335"/>
        <v>0</v>
      </c>
      <c r="CW488" s="490" t="e">
        <f t="shared" si="8335"/>
        <v>#DIV/0!</v>
      </c>
      <c r="CX488" s="376" t="e">
        <f t="shared" si="8335"/>
        <v>#DIV/0!</v>
      </c>
      <c r="CY488" s="376"/>
      <c r="CZ488" s="376"/>
      <c r="DA488" s="376">
        <f t="shared" ref="DA488:DQ488" si="8336">DA161</f>
        <v>0</v>
      </c>
      <c r="DB488" s="376">
        <f t="shared" si="8336"/>
        <v>0</v>
      </c>
      <c r="DC488" s="376">
        <f t="shared" si="8336"/>
        <v>0</v>
      </c>
      <c r="DD488" s="376">
        <f t="shared" si="8336"/>
        <v>0</v>
      </c>
      <c r="DE488" s="376">
        <f t="shared" si="8336"/>
        <v>0</v>
      </c>
      <c r="DF488" s="376">
        <f t="shared" si="8336"/>
        <v>0</v>
      </c>
      <c r="DG488" s="376">
        <f t="shared" si="8336"/>
        <v>0</v>
      </c>
      <c r="DH488" s="376">
        <f t="shared" si="8336"/>
        <v>0</v>
      </c>
      <c r="DI488" s="376">
        <f t="shared" si="8336"/>
        <v>0</v>
      </c>
      <c r="DJ488" s="376">
        <f t="shared" si="8336"/>
        <v>0</v>
      </c>
      <c r="DK488" s="376">
        <f t="shared" si="8336"/>
        <v>0</v>
      </c>
      <c r="DL488" s="376">
        <f t="shared" si="8336"/>
        <v>0</v>
      </c>
      <c r="DM488" s="376">
        <f t="shared" si="8336"/>
        <v>0</v>
      </c>
      <c r="DN488" s="376">
        <f t="shared" si="8336"/>
        <v>0</v>
      </c>
      <c r="DO488" s="376">
        <f t="shared" si="8336"/>
        <v>0</v>
      </c>
      <c r="DP488" s="376">
        <f t="shared" si="8336"/>
        <v>0</v>
      </c>
      <c r="DQ488" s="376">
        <f t="shared" si="8336"/>
        <v>0</v>
      </c>
      <c r="DR488" s="376"/>
      <c r="DS488" s="376"/>
      <c r="DT488" s="376">
        <f t="shared" ref="DT488:EJ488" si="8337">DT161</f>
        <v>0</v>
      </c>
      <c r="DU488" s="376">
        <f t="shared" si="8337"/>
        <v>0</v>
      </c>
      <c r="DV488" s="376">
        <f t="shared" si="8337"/>
        <v>0</v>
      </c>
      <c r="DW488" s="376">
        <f t="shared" si="8337"/>
        <v>0</v>
      </c>
      <c r="DX488" s="376">
        <f t="shared" si="8337"/>
        <v>0</v>
      </c>
      <c r="DY488" s="376">
        <f t="shared" si="8337"/>
        <v>0</v>
      </c>
      <c r="DZ488" s="376">
        <f t="shared" si="8337"/>
        <v>0</v>
      </c>
      <c r="EA488" s="376">
        <f t="shared" si="8337"/>
        <v>0</v>
      </c>
      <c r="EB488" s="376">
        <f t="shared" si="8337"/>
        <v>0</v>
      </c>
      <c r="EC488" s="376">
        <f t="shared" si="8337"/>
        <v>0</v>
      </c>
      <c r="ED488" s="376">
        <f t="shared" si="8337"/>
        <v>0</v>
      </c>
      <c r="EE488" s="376">
        <f t="shared" si="8337"/>
        <v>0</v>
      </c>
      <c r="EF488" s="376">
        <f t="shared" si="8337"/>
        <v>0</v>
      </c>
      <c r="EG488" s="376">
        <f t="shared" si="8337"/>
        <v>0</v>
      </c>
      <c r="EH488" s="376">
        <f t="shared" si="8337"/>
        <v>0</v>
      </c>
      <c r="EI488" s="376">
        <f t="shared" si="8337"/>
        <v>0</v>
      </c>
      <c r="EJ488" s="376">
        <f t="shared" si="8337"/>
        <v>0</v>
      </c>
      <c r="EK488" s="376"/>
      <c r="EL488" s="618"/>
      <c r="EM488" s="376">
        <f t="shared" ref="EM488:FC488" si="8338">EM161</f>
        <v>0</v>
      </c>
      <c r="EN488" s="376">
        <f t="shared" si="8338"/>
        <v>0</v>
      </c>
      <c r="EO488" s="376">
        <f t="shared" si="8338"/>
        <v>0</v>
      </c>
      <c r="EP488" s="376">
        <f t="shared" si="8338"/>
        <v>0</v>
      </c>
      <c r="EQ488" s="376">
        <f t="shared" si="8338"/>
        <v>0</v>
      </c>
      <c r="ER488" s="376">
        <f t="shared" si="8338"/>
        <v>0</v>
      </c>
      <c r="ES488" s="376">
        <f t="shared" si="8338"/>
        <v>0</v>
      </c>
      <c r="ET488" s="376">
        <f t="shared" si="8338"/>
        <v>0</v>
      </c>
      <c r="EU488" s="376">
        <f t="shared" si="8338"/>
        <v>0</v>
      </c>
      <c r="EV488" s="376">
        <f t="shared" si="8338"/>
        <v>0</v>
      </c>
      <c r="EW488" s="490">
        <f t="shared" si="8338"/>
        <v>0</v>
      </c>
      <c r="EX488" s="376">
        <f t="shared" si="8338"/>
        <v>0</v>
      </c>
      <c r="EY488" s="376">
        <f t="shared" si="8338"/>
        <v>0</v>
      </c>
      <c r="EZ488" s="376">
        <f t="shared" si="8338"/>
        <v>0</v>
      </c>
      <c r="FA488" s="376">
        <f t="shared" si="8338"/>
        <v>0</v>
      </c>
      <c r="FB488" s="376">
        <f t="shared" si="8338"/>
        <v>0</v>
      </c>
      <c r="FC488" s="376">
        <f t="shared" si="8338"/>
        <v>0</v>
      </c>
      <c r="FD488" s="376"/>
      <c r="FE488" s="376"/>
      <c r="FF488" s="376">
        <f t="shared" ref="FF488:FV488" si="8339">FF161</f>
        <v>0</v>
      </c>
      <c r="FG488" s="376">
        <f t="shared" si="8339"/>
        <v>0</v>
      </c>
      <c r="FH488" s="376">
        <f t="shared" si="8339"/>
        <v>0</v>
      </c>
      <c r="FI488" s="376">
        <f t="shared" si="8339"/>
        <v>0</v>
      </c>
      <c r="FJ488" s="376">
        <f t="shared" si="8339"/>
        <v>0</v>
      </c>
      <c r="FK488" s="376">
        <f t="shared" si="8339"/>
        <v>0</v>
      </c>
      <c r="FL488" s="376">
        <f t="shared" si="8339"/>
        <v>0</v>
      </c>
      <c r="FM488" s="376">
        <f t="shared" si="8339"/>
        <v>0</v>
      </c>
      <c r="FN488" s="376">
        <f t="shared" si="8339"/>
        <v>0</v>
      </c>
      <c r="FO488" s="376">
        <f t="shared" si="8339"/>
        <v>0</v>
      </c>
      <c r="FP488" s="376">
        <f t="shared" si="8339"/>
        <v>0</v>
      </c>
      <c r="FQ488" s="376">
        <f t="shared" si="8339"/>
        <v>0</v>
      </c>
      <c r="FR488" s="376">
        <f t="shared" si="8339"/>
        <v>0</v>
      </c>
      <c r="FS488" s="376">
        <f t="shared" si="8339"/>
        <v>0</v>
      </c>
      <c r="FT488" s="376">
        <f t="shared" si="8339"/>
        <v>0</v>
      </c>
      <c r="FU488" s="376">
        <f t="shared" si="8339"/>
        <v>0</v>
      </c>
      <c r="FV488" s="376">
        <f t="shared" si="8339"/>
        <v>0</v>
      </c>
      <c r="FW488" s="376"/>
      <c r="FX488" s="618"/>
      <c r="FY488" s="376">
        <f t="shared" ref="FY488:GO488" si="8340">FY161</f>
        <v>6</v>
      </c>
      <c r="FZ488" s="376">
        <f t="shared" si="8340"/>
        <v>960508.44000000018</v>
      </c>
      <c r="GA488" s="376">
        <f t="shared" si="8340"/>
        <v>5</v>
      </c>
      <c r="GB488" s="376">
        <f t="shared" si="8340"/>
        <v>800423.70000000007</v>
      </c>
      <c r="GC488" s="376">
        <f t="shared" si="8340"/>
        <v>0</v>
      </c>
      <c r="GD488" s="376">
        <f t="shared" si="8340"/>
        <v>0</v>
      </c>
      <c r="GE488" s="376">
        <f t="shared" si="8340"/>
        <v>0</v>
      </c>
      <c r="GF488" s="490">
        <f t="shared" si="8340"/>
        <v>0</v>
      </c>
      <c r="GG488" s="376">
        <f t="shared" si="8340"/>
        <v>0</v>
      </c>
      <c r="GH488" s="376">
        <f t="shared" si="8340"/>
        <v>0</v>
      </c>
      <c r="GI488" s="376">
        <f t="shared" si="8340"/>
        <v>0</v>
      </c>
      <c r="GJ488" s="376">
        <f t="shared" si="8340"/>
        <v>0</v>
      </c>
      <c r="GK488" s="376">
        <f t="shared" si="8340"/>
        <v>0</v>
      </c>
      <c r="GL488" s="376">
        <f t="shared" si="8340"/>
        <v>-5</v>
      </c>
      <c r="GM488" s="376">
        <f t="shared" si="8340"/>
        <v>-800423.70000000007</v>
      </c>
      <c r="GN488" s="376">
        <f t="shared" si="8340"/>
        <v>0</v>
      </c>
      <c r="GO488" s="376">
        <f t="shared" si="8340"/>
        <v>0</v>
      </c>
      <c r="GP488" s="376"/>
      <c r="GQ488" s="376"/>
      <c r="GR488" s="376">
        <f t="shared" ref="GR488:HH488" si="8341">GR161</f>
        <v>0</v>
      </c>
      <c r="GS488" s="376">
        <f t="shared" si="8341"/>
        <v>0</v>
      </c>
      <c r="GT488" s="376">
        <f t="shared" si="8341"/>
        <v>0</v>
      </c>
      <c r="GU488" s="376">
        <f t="shared" si="8341"/>
        <v>0</v>
      </c>
      <c r="GV488" s="376">
        <f t="shared" si="8341"/>
        <v>0</v>
      </c>
      <c r="GW488" s="376">
        <f t="shared" si="8341"/>
        <v>0</v>
      </c>
      <c r="GX488" s="376">
        <f t="shared" si="8341"/>
        <v>0</v>
      </c>
      <c r="GY488" s="376">
        <f t="shared" si="8341"/>
        <v>0</v>
      </c>
      <c r="GZ488" s="376">
        <f t="shared" si="8341"/>
        <v>0</v>
      </c>
      <c r="HA488" s="376">
        <f t="shared" si="8341"/>
        <v>0</v>
      </c>
      <c r="HB488" s="376">
        <f t="shared" si="8341"/>
        <v>0</v>
      </c>
      <c r="HC488" s="376">
        <f t="shared" si="8341"/>
        <v>0</v>
      </c>
      <c r="HD488" s="376">
        <f t="shared" si="8341"/>
        <v>0</v>
      </c>
      <c r="HE488" s="376">
        <f t="shared" si="8341"/>
        <v>0</v>
      </c>
      <c r="HF488" s="376">
        <f t="shared" si="8341"/>
        <v>0</v>
      </c>
      <c r="HG488" s="376">
        <f t="shared" si="8341"/>
        <v>0</v>
      </c>
      <c r="HH488" s="376">
        <f t="shared" si="8341"/>
        <v>0</v>
      </c>
      <c r="HI488" s="376"/>
      <c r="HJ488" s="376"/>
      <c r="HK488" s="376">
        <f t="shared" ref="HK488:IA488" si="8342">HK161</f>
        <v>0</v>
      </c>
      <c r="HL488" s="376">
        <f t="shared" si="8342"/>
        <v>0</v>
      </c>
      <c r="HM488" s="376">
        <f t="shared" si="8342"/>
        <v>0</v>
      </c>
      <c r="HN488" s="376">
        <f t="shared" si="8342"/>
        <v>0</v>
      </c>
      <c r="HO488" s="376">
        <f t="shared" si="8342"/>
        <v>0</v>
      </c>
      <c r="HP488" s="376">
        <f t="shared" si="8342"/>
        <v>0</v>
      </c>
      <c r="HQ488" s="376">
        <f t="shared" si="8342"/>
        <v>0</v>
      </c>
      <c r="HR488" s="376">
        <f t="shared" si="8342"/>
        <v>0</v>
      </c>
      <c r="HS488" s="376">
        <f t="shared" si="8342"/>
        <v>0</v>
      </c>
      <c r="HT488" s="376">
        <f t="shared" si="8342"/>
        <v>0</v>
      </c>
      <c r="HU488" s="376">
        <f t="shared" si="8342"/>
        <v>0</v>
      </c>
      <c r="HV488" s="376">
        <f t="shared" si="8342"/>
        <v>0</v>
      </c>
      <c r="HW488" s="376">
        <f t="shared" si="8342"/>
        <v>0</v>
      </c>
      <c r="HX488" s="376">
        <f t="shared" si="8342"/>
        <v>0</v>
      </c>
      <c r="HY488" s="376">
        <f t="shared" si="8342"/>
        <v>0</v>
      </c>
      <c r="HZ488" s="376">
        <f t="shared" si="8342"/>
        <v>0</v>
      </c>
      <c r="IA488" s="376">
        <f t="shared" si="8342"/>
        <v>0</v>
      </c>
      <c r="IB488" s="376"/>
      <c r="IC488" s="376"/>
      <c r="ID488" s="376">
        <f t="shared" ref="ID488:IT488" si="8343">ID161</f>
        <v>0</v>
      </c>
      <c r="IE488" s="376">
        <f t="shared" si="8343"/>
        <v>0</v>
      </c>
      <c r="IF488" s="376">
        <f t="shared" si="8343"/>
        <v>0</v>
      </c>
      <c r="IG488" s="376">
        <f t="shared" si="8343"/>
        <v>0</v>
      </c>
      <c r="IH488" s="376">
        <f t="shared" si="8343"/>
        <v>0</v>
      </c>
      <c r="II488" s="376">
        <f t="shared" si="8343"/>
        <v>0</v>
      </c>
      <c r="IJ488" s="376">
        <f t="shared" si="8343"/>
        <v>0</v>
      </c>
      <c r="IK488" s="376">
        <f t="shared" si="8343"/>
        <v>0</v>
      </c>
      <c r="IL488" s="376">
        <f t="shared" si="8343"/>
        <v>0</v>
      </c>
      <c r="IM488" s="376">
        <f t="shared" si="8343"/>
        <v>0</v>
      </c>
      <c r="IN488" s="376">
        <f t="shared" si="8343"/>
        <v>0</v>
      </c>
      <c r="IO488" s="376">
        <f t="shared" si="8343"/>
        <v>0</v>
      </c>
      <c r="IP488" s="376">
        <f t="shared" si="8343"/>
        <v>0</v>
      </c>
      <c r="IQ488" s="376">
        <f t="shared" si="8343"/>
        <v>0</v>
      </c>
      <c r="IR488" s="376">
        <f t="shared" si="8343"/>
        <v>0</v>
      </c>
      <c r="IS488" s="376">
        <f t="shared" si="8343"/>
        <v>0</v>
      </c>
      <c r="IT488" s="376">
        <f t="shared" si="8343"/>
        <v>0</v>
      </c>
      <c r="IU488" s="376"/>
      <c r="IV488" s="376"/>
      <c r="IW488" s="376">
        <f t="shared" ref="IW488:JM488" si="8344">IW161</f>
        <v>0</v>
      </c>
      <c r="IX488" s="376">
        <f t="shared" si="8344"/>
        <v>0</v>
      </c>
      <c r="IY488" s="376">
        <f t="shared" si="8344"/>
        <v>0</v>
      </c>
      <c r="IZ488" s="376">
        <f t="shared" si="8344"/>
        <v>0</v>
      </c>
      <c r="JA488" s="376">
        <f t="shared" si="8344"/>
        <v>0</v>
      </c>
      <c r="JB488" s="376">
        <f t="shared" si="8344"/>
        <v>0</v>
      </c>
      <c r="JC488" s="376">
        <f t="shared" si="8344"/>
        <v>0</v>
      </c>
      <c r="JD488" s="376">
        <f t="shared" si="8344"/>
        <v>0</v>
      </c>
      <c r="JE488" s="376">
        <f t="shared" si="8344"/>
        <v>0</v>
      </c>
      <c r="JF488" s="376">
        <f t="shared" si="8344"/>
        <v>0</v>
      </c>
      <c r="JG488" s="376">
        <f t="shared" si="8344"/>
        <v>0</v>
      </c>
      <c r="JH488" s="376">
        <f t="shared" si="8344"/>
        <v>0</v>
      </c>
      <c r="JI488" s="376">
        <f t="shared" si="8344"/>
        <v>0</v>
      </c>
      <c r="JJ488" s="376">
        <f t="shared" si="8344"/>
        <v>0</v>
      </c>
      <c r="JK488" s="376">
        <f t="shared" si="8344"/>
        <v>0</v>
      </c>
      <c r="JL488" s="376">
        <f t="shared" si="8344"/>
        <v>0</v>
      </c>
      <c r="JM488" s="376">
        <f t="shared" si="8344"/>
        <v>0</v>
      </c>
      <c r="JN488" s="376"/>
      <c r="JO488" s="618"/>
      <c r="JP488" s="376">
        <f t="shared" ref="JP488:KD488" si="8345">JP161</f>
        <v>6</v>
      </c>
      <c r="JQ488" s="376">
        <f t="shared" si="8345"/>
        <v>960508.44000000018</v>
      </c>
      <c r="JR488" s="376">
        <f t="shared" si="8345"/>
        <v>5</v>
      </c>
      <c r="JS488" s="376">
        <f t="shared" si="8345"/>
        <v>800423.70000000007</v>
      </c>
      <c r="JT488" s="376">
        <f t="shared" si="8345"/>
        <v>0</v>
      </c>
      <c r="JU488" s="376">
        <f t="shared" si="8345"/>
        <v>0</v>
      </c>
      <c r="JV488" s="376">
        <f t="shared" si="8345"/>
        <v>0</v>
      </c>
      <c r="JW488" s="376">
        <f t="shared" si="8345"/>
        <v>0</v>
      </c>
      <c r="JX488" s="376">
        <f t="shared" si="8345"/>
        <v>0</v>
      </c>
      <c r="JY488" s="376">
        <f t="shared" si="8345"/>
        <v>0</v>
      </c>
      <c r="JZ488" s="490">
        <f t="shared" si="8345"/>
        <v>0</v>
      </c>
      <c r="KA488" s="376">
        <f t="shared" si="8345"/>
        <v>0</v>
      </c>
      <c r="KB488" s="376">
        <f t="shared" si="8345"/>
        <v>0</v>
      </c>
      <c r="KC488" s="376">
        <f t="shared" si="8345"/>
        <v>-5</v>
      </c>
      <c r="KD488" s="376">
        <f t="shared" si="8345"/>
        <v>-800423.70000000007</v>
      </c>
      <c r="KE488" s="62"/>
      <c r="KF488" s="62"/>
      <c r="KG488" s="183"/>
      <c r="KH488" s="183"/>
    </row>
    <row r="489" spans="1:294" x14ac:dyDescent="0.2">
      <c r="A489" s="100">
        <v>1</v>
      </c>
      <c r="B489" s="100">
        <v>1</v>
      </c>
      <c r="C489" s="62"/>
      <c r="D489" s="532"/>
      <c r="E489" s="761"/>
      <c r="F489" s="686" t="s">
        <v>316</v>
      </c>
      <c r="G489" s="62"/>
      <c r="H489" s="62"/>
      <c r="I489" s="62"/>
      <c r="J489" s="376">
        <f t="shared" ref="J489:Z489" si="8346">J170</f>
        <v>0</v>
      </c>
      <c r="K489" s="376">
        <f t="shared" si="8346"/>
        <v>0</v>
      </c>
      <c r="L489" s="376">
        <f t="shared" si="8346"/>
        <v>0</v>
      </c>
      <c r="M489" s="376">
        <f t="shared" si="8346"/>
        <v>0</v>
      </c>
      <c r="N489" s="376">
        <f t="shared" si="8346"/>
        <v>0</v>
      </c>
      <c r="O489" s="376">
        <f t="shared" si="8346"/>
        <v>0</v>
      </c>
      <c r="P489" s="376">
        <f t="shared" si="8346"/>
        <v>0</v>
      </c>
      <c r="Q489" s="376">
        <f t="shared" si="8346"/>
        <v>0</v>
      </c>
      <c r="R489" s="376">
        <f t="shared" si="8346"/>
        <v>0</v>
      </c>
      <c r="S489" s="376">
        <f t="shared" si="8346"/>
        <v>0</v>
      </c>
      <c r="T489" s="376">
        <f t="shared" si="8346"/>
        <v>0</v>
      </c>
      <c r="U489" s="376">
        <f t="shared" si="8346"/>
        <v>0</v>
      </c>
      <c r="V489" s="376">
        <f t="shared" si="8346"/>
        <v>0</v>
      </c>
      <c r="W489" s="376">
        <f t="shared" si="8346"/>
        <v>0</v>
      </c>
      <c r="X489" s="376">
        <f t="shared" si="8346"/>
        <v>0</v>
      </c>
      <c r="Y489" s="376">
        <f t="shared" si="8346"/>
        <v>0</v>
      </c>
      <c r="Z489" s="376">
        <f t="shared" si="8346"/>
        <v>0</v>
      </c>
      <c r="AA489" s="376"/>
      <c r="AB489" s="376"/>
      <c r="AC489" s="376">
        <f t="shared" ref="AC489:AS489" si="8347">AC170</f>
        <v>0</v>
      </c>
      <c r="AD489" s="376">
        <f t="shared" si="8347"/>
        <v>0</v>
      </c>
      <c r="AE489" s="376">
        <f t="shared" si="8347"/>
        <v>0</v>
      </c>
      <c r="AF489" s="376">
        <f t="shared" si="8347"/>
        <v>0</v>
      </c>
      <c r="AG489" s="376">
        <f t="shared" si="8347"/>
        <v>0</v>
      </c>
      <c r="AH489" s="376">
        <f t="shared" si="8347"/>
        <v>0</v>
      </c>
      <c r="AI489" s="376">
        <f t="shared" si="8347"/>
        <v>0</v>
      </c>
      <c r="AJ489" s="376">
        <f t="shared" si="8347"/>
        <v>0</v>
      </c>
      <c r="AK489" s="376">
        <f t="shared" si="8347"/>
        <v>0</v>
      </c>
      <c r="AL489" s="376">
        <f t="shared" si="8347"/>
        <v>0</v>
      </c>
      <c r="AM489" s="376">
        <f t="shared" si="8347"/>
        <v>0</v>
      </c>
      <c r="AN489" s="376">
        <f t="shared" si="8347"/>
        <v>0</v>
      </c>
      <c r="AO489" s="376">
        <f t="shared" si="8347"/>
        <v>0</v>
      </c>
      <c r="AP489" s="376">
        <f t="shared" si="8347"/>
        <v>0</v>
      </c>
      <c r="AQ489" s="376">
        <f t="shared" si="8347"/>
        <v>0</v>
      </c>
      <c r="AR489" s="376">
        <f t="shared" si="8347"/>
        <v>0</v>
      </c>
      <c r="AS489" s="376">
        <f t="shared" si="8347"/>
        <v>0</v>
      </c>
      <c r="AT489" s="376"/>
      <c r="AU489" s="376"/>
      <c r="AV489" s="376">
        <f t="shared" ref="AV489:BL489" si="8348">AV170</f>
        <v>0</v>
      </c>
      <c r="AW489" s="376">
        <f t="shared" si="8348"/>
        <v>0</v>
      </c>
      <c r="AX489" s="376">
        <f t="shared" si="8348"/>
        <v>0</v>
      </c>
      <c r="AY489" s="376">
        <f t="shared" si="8348"/>
        <v>0</v>
      </c>
      <c r="AZ489" s="376">
        <f t="shared" si="8348"/>
        <v>0</v>
      </c>
      <c r="BA489" s="376">
        <f t="shared" si="8348"/>
        <v>0</v>
      </c>
      <c r="BB489" s="376">
        <f t="shared" si="8348"/>
        <v>0</v>
      </c>
      <c r="BC489" s="376">
        <f t="shared" si="8348"/>
        <v>0</v>
      </c>
      <c r="BD489" s="376">
        <f t="shared" si="8348"/>
        <v>0</v>
      </c>
      <c r="BE489" s="376">
        <f t="shared" si="8348"/>
        <v>0</v>
      </c>
      <c r="BF489" s="376">
        <f t="shared" si="8348"/>
        <v>0</v>
      </c>
      <c r="BG489" s="376">
        <f t="shared" si="8348"/>
        <v>0</v>
      </c>
      <c r="BH489" s="376">
        <f t="shared" si="8348"/>
        <v>0</v>
      </c>
      <c r="BI489" s="376">
        <f t="shared" si="8348"/>
        <v>0</v>
      </c>
      <c r="BJ489" s="376">
        <f t="shared" si="8348"/>
        <v>0</v>
      </c>
      <c r="BK489" s="376">
        <f t="shared" si="8348"/>
        <v>0</v>
      </c>
      <c r="BL489" s="376">
        <f t="shared" si="8348"/>
        <v>0</v>
      </c>
      <c r="BM489" s="376"/>
      <c r="BN489" s="376"/>
      <c r="BO489" s="376">
        <f t="shared" ref="BO489:CX489" si="8349">BO170</f>
        <v>0</v>
      </c>
      <c r="BP489" s="376">
        <f t="shared" si="8349"/>
        <v>0</v>
      </c>
      <c r="BQ489" s="376">
        <f t="shared" si="8349"/>
        <v>0</v>
      </c>
      <c r="BR489" s="376">
        <f t="shared" si="8349"/>
        <v>0</v>
      </c>
      <c r="BS489" s="376">
        <f t="shared" si="8349"/>
        <v>0</v>
      </c>
      <c r="BT489" s="376">
        <f t="shared" si="8349"/>
        <v>0</v>
      </c>
      <c r="BU489" s="376">
        <f t="shared" si="8349"/>
        <v>0</v>
      </c>
      <c r="BV489" s="376">
        <f t="shared" si="8349"/>
        <v>0</v>
      </c>
      <c r="BW489" s="376">
        <f t="shared" si="8349"/>
        <v>0</v>
      </c>
      <c r="BX489" s="376">
        <f t="shared" si="8349"/>
        <v>0</v>
      </c>
      <c r="BY489" s="376">
        <f t="shared" si="8349"/>
        <v>0</v>
      </c>
      <c r="BZ489" s="376">
        <f t="shared" si="8349"/>
        <v>0</v>
      </c>
      <c r="CA489" s="376">
        <f t="shared" si="8349"/>
        <v>0</v>
      </c>
      <c r="CB489" s="376">
        <f t="shared" si="8349"/>
        <v>0</v>
      </c>
      <c r="CC489" s="376">
        <f t="shared" si="8349"/>
        <v>0</v>
      </c>
      <c r="CD489" s="376">
        <f t="shared" si="8349"/>
        <v>0</v>
      </c>
      <c r="CE489" s="376">
        <f t="shared" si="8349"/>
        <v>0</v>
      </c>
      <c r="CF489" s="376">
        <f t="shared" si="8349"/>
        <v>181156.69600000003</v>
      </c>
      <c r="CG489" s="376" t="e">
        <f t="shared" si="8349"/>
        <v>#DIV/0!</v>
      </c>
      <c r="CH489" s="376">
        <f t="shared" si="8349"/>
        <v>0</v>
      </c>
      <c r="CI489" s="376">
        <f t="shared" si="8349"/>
        <v>0</v>
      </c>
      <c r="CJ489" s="376">
        <f t="shared" si="8349"/>
        <v>0</v>
      </c>
      <c r="CK489" s="376">
        <f t="shared" si="8349"/>
        <v>0</v>
      </c>
      <c r="CL489" s="376">
        <f t="shared" si="8349"/>
        <v>0</v>
      </c>
      <c r="CM489" s="376">
        <f t="shared" si="8349"/>
        <v>0</v>
      </c>
      <c r="CN489" s="376">
        <f t="shared" si="8349"/>
        <v>0</v>
      </c>
      <c r="CO489" s="376">
        <f t="shared" si="8349"/>
        <v>0</v>
      </c>
      <c r="CP489" s="376">
        <f t="shared" si="8349"/>
        <v>0</v>
      </c>
      <c r="CQ489" s="376">
        <f t="shared" si="8349"/>
        <v>0</v>
      </c>
      <c r="CR489" s="376">
        <f t="shared" si="8349"/>
        <v>0</v>
      </c>
      <c r="CS489" s="376">
        <f t="shared" si="8349"/>
        <v>0</v>
      </c>
      <c r="CT489" s="376">
        <f t="shared" si="8349"/>
        <v>0</v>
      </c>
      <c r="CU489" s="376">
        <f t="shared" si="8349"/>
        <v>0</v>
      </c>
      <c r="CV489" s="376">
        <f t="shared" si="8349"/>
        <v>0</v>
      </c>
      <c r="CW489" s="490" t="e">
        <f t="shared" si="8349"/>
        <v>#DIV/0!</v>
      </c>
      <c r="CX489" s="376" t="e">
        <f t="shared" si="8349"/>
        <v>#DIV/0!</v>
      </c>
      <c r="CY489" s="376"/>
      <c r="CZ489" s="376"/>
      <c r="DA489" s="376">
        <f t="shared" ref="DA489:DQ489" si="8350">DA170</f>
        <v>0</v>
      </c>
      <c r="DB489" s="376">
        <f t="shared" si="8350"/>
        <v>0</v>
      </c>
      <c r="DC489" s="376">
        <f t="shared" si="8350"/>
        <v>0</v>
      </c>
      <c r="DD489" s="376">
        <f t="shared" si="8350"/>
        <v>0</v>
      </c>
      <c r="DE489" s="376">
        <f t="shared" si="8350"/>
        <v>0</v>
      </c>
      <c r="DF489" s="376">
        <f t="shared" si="8350"/>
        <v>0</v>
      </c>
      <c r="DG489" s="376">
        <f t="shared" si="8350"/>
        <v>0</v>
      </c>
      <c r="DH489" s="376">
        <f t="shared" si="8350"/>
        <v>0</v>
      </c>
      <c r="DI489" s="376">
        <f t="shared" si="8350"/>
        <v>0</v>
      </c>
      <c r="DJ489" s="376">
        <f t="shared" si="8350"/>
        <v>0</v>
      </c>
      <c r="DK489" s="376">
        <f t="shared" si="8350"/>
        <v>0</v>
      </c>
      <c r="DL489" s="376">
        <f t="shared" si="8350"/>
        <v>0</v>
      </c>
      <c r="DM489" s="376">
        <f t="shared" si="8350"/>
        <v>0</v>
      </c>
      <c r="DN489" s="376">
        <f t="shared" si="8350"/>
        <v>0</v>
      </c>
      <c r="DO489" s="376">
        <f t="shared" si="8350"/>
        <v>0</v>
      </c>
      <c r="DP489" s="376">
        <f t="shared" si="8350"/>
        <v>0</v>
      </c>
      <c r="DQ489" s="376">
        <f t="shared" si="8350"/>
        <v>0</v>
      </c>
      <c r="DR489" s="376"/>
      <c r="DS489" s="376"/>
      <c r="DT489" s="376">
        <f t="shared" ref="DT489:EJ489" si="8351">DT170</f>
        <v>0</v>
      </c>
      <c r="DU489" s="376">
        <f t="shared" si="8351"/>
        <v>0</v>
      </c>
      <c r="DV489" s="376">
        <f t="shared" si="8351"/>
        <v>0</v>
      </c>
      <c r="DW489" s="376">
        <f t="shared" si="8351"/>
        <v>0</v>
      </c>
      <c r="DX489" s="376">
        <f t="shared" si="8351"/>
        <v>0</v>
      </c>
      <c r="DY489" s="376">
        <f t="shared" si="8351"/>
        <v>0</v>
      </c>
      <c r="DZ489" s="376">
        <f t="shared" si="8351"/>
        <v>0</v>
      </c>
      <c r="EA489" s="376">
        <f t="shared" si="8351"/>
        <v>0</v>
      </c>
      <c r="EB489" s="376">
        <f t="shared" si="8351"/>
        <v>0</v>
      </c>
      <c r="EC489" s="376">
        <f t="shared" si="8351"/>
        <v>0</v>
      </c>
      <c r="ED489" s="376">
        <f t="shared" si="8351"/>
        <v>0</v>
      </c>
      <c r="EE489" s="376">
        <f t="shared" si="8351"/>
        <v>0</v>
      </c>
      <c r="EF489" s="376">
        <f t="shared" si="8351"/>
        <v>0</v>
      </c>
      <c r="EG489" s="376">
        <f t="shared" si="8351"/>
        <v>0</v>
      </c>
      <c r="EH489" s="376">
        <f t="shared" si="8351"/>
        <v>0</v>
      </c>
      <c r="EI489" s="376">
        <f t="shared" si="8351"/>
        <v>0</v>
      </c>
      <c r="EJ489" s="376">
        <f t="shared" si="8351"/>
        <v>0</v>
      </c>
      <c r="EK489" s="376"/>
      <c r="EL489" s="618"/>
      <c r="EM489" s="376">
        <f t="shared" ref="EM489:FC489" si="8352">EM170</f>
        <v>0</v>
      </c>
      <c r="EN489" s="376">
        <f t="shared" si="8352"/>
        <v>0</v>
      </c>
      <c r="EO489" s="376">
        <f t="shared" si="8352"/>
        <v>0</v>
      </c>
      <c r="EP489" s="376">
        <f t="shared" si="8352"/>
        <v>0</v>
      </c>
      <c r="EQ489" s="376">
        <f t="shared" si="8352"/>
        <v>0</v>
      </c>
      <c r="ER489" s="376">
        <f t="shared" si="8352"/>
        <v>0</v>
      </c>
      <c r="ES489" s="376">
        <f t="shared" si="8352"/>
        <v>0</v>
      </c>
      <c r="ET489" s="376">
        <f t="shared" si="8352"/>
        <v>0</v>
      </c>
      <c r="EU489" s="376">
        <f t="shared" si="8352"/>
        <v>0</v>
      </c>
      <c r="EV489" s="376">
        <f t="shared" si="8352"/>
        <v>0</v>
      </c>
      <c r="EW489" s="490">
        <f t="shared" si="8352"/>
        <v>0</v>
      </c>
      <c r="EX489" s="376">
        <f t="shared" si="8352"/>
        <v>0</v>
      </c>
      <c r="EY489" s="376">
        <f t="shared" si="8352"/>
        <v>0</v>
      </c>
      <c r="EZ489" s="376">
        <f t="shared" si="8352"/>
        <v>0</v>
      </c>
      <c r="FA489" s="376">
        <f t="shared" si="8352"/>
        <v>0</v>
      </c>
      <c r="FB489" s="376">
        <f t="shared" si="8352"/>
        <v>0</v>
      </c>
      <c r="FC489" s="376">
        <f t="shared" si="8352"/>
        <v>0</v>
      </c>
      <c r="FD489" s="376"/>
      <c r="FE489" s="376"/>
      <c r="FF489" s="376">
        <f t="shared" ref="FF489:FV489" si="8353">FF170</f>
        <v>0</v>
      </c>
      <c r="FG489" s="376">
        <f t="shared" si="8353"/>
        <v>0</v>
      </c>
      <c r="FH489" s="376">
        <f t="shared" si="8353"/>
        <v>0</v>
      </c>
      <c r="FI489" s="376">
        <f t="shared" si="8353"/>
        <v>0</v>
      </c>
      <c r="FJ489" s="376">
        <f t="shared" si="8353"/>
        <v>0</v>
      </c>
      <c r="FK489" s="376">
        <f t="shared" si="8353"/>
        <v>0</v>
      </c>
      <c r="FL489" s="376">
        <f t="shared" si="8353"/>
        <v>0</v>
      </c>
      <c r="FM489" s="376">
        <f t="shared" si="8353"/>
        <v>0</v>
      </c>
      <c r="FN489" s="376">
        <f t="shared" si="8353"/>
        <v>0</v>
      </c>
      <c r="FO489" s="376">
        <f t="shared" si="8353"/>
        <v>0</v>
      </c>
      <c r="FP489" s="376">
        <f t="shared" si="8353"/>
        <v>0</v>
      </c>
      <c r="FQ489" s="376">
        <f t="shared" si="8353"/>
        <v>0</v>
      </c>
      <c r="FR489" s="376">
        <f t="shared" si="8353"/>
        <v>0</v>
      </c>
      <c r="FS489" s="376">
        <f t="shared" si="8353"/>
        <v>0</v>
      </c>
      <c r="FT489" s="376">
        <f t="shared" si="8353"/>
        <v>0</v>
      </c>
      <c r="FU489" s="376">
        <f t="shared" si="8353"/>
        <v>0</v>
      </c>
      <c r="FV489" s="376">
        <f t="shared" si="8353"/>
        <v>0</v>
      </c>
      <c r="FW489" s="376"/>
      <c r="FX489" s="618"/>
      <c r="FY489" s="376">
        <f t="shared" ref="FY489:GO489" si="8354">FY170</f>
        <v>0</v>
      </c>
      <c r="FZ489" s="376">
        <f t="shared" si="8354"/>
        <v>0</v>
      </c>
      <c r="GA489" s="376">
        <f t="shared" si="8354"/>
        <v>0</v>
      </c>
      <c r="GB489" s="376">
        <f t="shared" si="8354"/>
        <v>0</v>
      </c>
      <c r="GC489" s="376">
        <f t="shared" si="8354"/>
        <v>0</v>
      </c>
      <c r="GD489" s="376">
        <f t="shared" si="8354"/>
        <v>0</v>
      </c>
      <c r="GE489" s="376">
        <f t="shared" si="8354"/>
        <v>0</v>
      </c>
      <c r="GF489" s="490">
        <f t="shared" si="8354"/>
        <v>0</v>
      </c>
      <c r="GG489" s="376">
        <f t="shared" si="8354"/>
        <v>0</v>
      </c>
      <c r="GH489" s="376">
        <f t="shared" si="8354"/>
        <v>0</v>
      </c>
      <c r="GI489" s="376">
        <f t="shared" si="8354"/>
        <v>0</v>
      </c>
      <c r="GJ489" s="376">
        <f t="shared" si="8354"/>
        <v>0</v>
      </c>
      <c r="GK489" s="376">
        <f t="shared" si="8354"/>
        <v>0</v>
      </c>
      <c r="GL489" s="376">
        <f t="shared" si="8354"/>
        <v>0</v>
      </c>
      <c r="GM489" s="376">
        <f t="shared" si="8354"/>
        <v>0</v>
      </c>
      <c r="GN489" s="376">
        <f t="shared" si="8354"/>
        <v>0</v>
      </c>
      <c r="GO489" s="376">
        <f t="shared" si="8354"/>
        <v>0</v>
      </c>
      <c r="GP489" s="376"/>
      <c r="GQ489" s="376"/>
      <c r="GR489" s="376">
        <f t="shared" ref="GR489:HH489" si="8355">GR170</f>
        <v>0</v>
      </c>
      <c r="GS489" s="376">
        <f t="shared" si="8355"/>
        <v>0</v>
      </c>
      <c r="GT489" s="376">
        <f t="shared" si="8355"/>
        <v>0</v>
      </c>
      <c r="GU489" s="376">
        <f t="shared" si="8355"/>
        <v>0</v>
      </c>
      <c r="GV489" s="376">
        <f t="shared" si="8355"/>
        <v>0</v>
      </c>
      <c r="GW489" s="376">
        <f t="shared" si="8355"/>
        <v>0</v>
      </c>
      <c r="GX489" s="376">
        <f t="shared" si="8355"/>
        <v>0</v>
      </c>
      <c r="GY489" s="376">
        <f t="shared" si="8355"/>
        <v>0</v>
      </c>
      <c r="GZ489" s="376">
        <f t="shared" si="8355"/>
        <v>0</v>
      </c>
      <c r="HA489" s="376">
        <f t="shared" si="8355"/>
        <v>0</v>
      </c>
      <c r="HB489" s="376">
        <f t="shared" si="8355"/>
        <v>0</v>
      </c>
      <c r="HC489" s="376">
        <f t="shared" si="8355"/>
        <v>0</v>
      </c>
      <c r="HD489" s="376">
        <f t="shared" si="8355"/>
        <v>0</v>
      </c>
      <c r="HE489" s="376">
        <f t="shared" si="8355"/>
        <v>0</v>
      </c>
      <c r="HF489" s="376">
        <f t="shared" si="8355"/>
        <v>0</v>
      </c>
      <c r="HG489" s="376">
        <f t="shared" si="8355"/>
        <v>0</v>
      </c>
      <c r="HH489" s="376">
        <f t="shared" si="8355"/>
        <v>0</v>
      </c>
      <c r="HI489" s="376"/>
      <c r="HJ489" s="376"/>
      <c r="HK489" s="376">
        <f t="shared" ref="HK489:IA489" si="8356">HK170</f>
        <v>0</v>
      </c>
      <c r="HL489" s="376">
        <f t="shared" si="8356"/>
        <v>0</v>
      </c>
      <c r="HM489" s="376">
        <f t="shared" si="8356"/>
        <v>0</v>
      </c>
      <c r="HN489" s="376">
        <f t="shared" si="8356"/>
        <v>0</v>
      </c>
      <c r="HO489" s="376">
        <f t="shared" si="8356"/>
        <v>0</v>
      </c>
      <c r="HP489" s="376">
        <f t="shared" si="8356"/>
        <v>0</v>
      </c>
      <c r="HQ489" s="376">
        <f t="shared" si="8356"/>
        <v>0</v>
      </c>
      <c r="HR489" s="376">
        <f t="shared" si="8356"/>
        <v>0</v>
      </c>
      <c r="HS489" s="376">
        <f t="shared" si="8356"/>
        <v>0</v>
      </c>
      <c r="HT489" s="376">
        <f t="shared" si="8356"/>
        <v>0</v>
      </c>
      <c r="HU489" s="376">
        <f t="shared" si="8356"/>
        <v>0</v>
      </c>
      <c r="HV489" s="376">
        <f t="shared" si="8356"/>
        <v>0</v>
      </c>
      <c r="HW489" s="376">
        <f t="shared" si="8356"/>
        <v>0</v>
      </c>
      <c r="HX489" s="376">
        <f t="shared" si="8356"/>
        <v>0</v>
      </c>
      <c r="HY489" s="376">
        <f t="shared" si="8356"/>
        <v>0</v>
      </c>
      <c r="HZ489" s="376">
        <f t="shared" si="8356"/>
        <v>0</v>
      </c>
      <c r="IA489" s="376">
        <f t="shared" si="8356"/>
        <v>0</v>
      </c>
      <c r="IB489" s="376"/>
      <c r="IC489" s="376"/>
      <c r="ID489" s="376">
        <f t="shared" ref="ID489:IT489" si="8357">ID170</f>
        <v>0</v>
      </c>
      <c r="IE489" s="376">
        <f t="shared" si="8357"/>
        <v>0</v>
      </c>
      <c r="IF489" s="376">
        <f t="shared" si="8357"/>
        <v>0</v>
      </c>
      <c r="IG489" s="376">
        <f t="shared" si="8357"/>
        <v>0</v>
      </c>
      <c r="IH489" s="376">
        <f t="shared" si="8357"/>
        <v>0</v>
      </c>
      <c r="II489" s="376">
        <f t="shared" si="8357"/>
        <v>0</v>
      </c>
      <c r="IJ489" s="376">
        <f t="shared" si="8357"/>
        <v>0</v>
      </c>
      <c r="IK489" s="376">
        <f t="shared" si="8357"/>
        <v>0</v>
      </c>
      <c r="IL489" s="376">
        <f t="shared" si="8357"/>
        <v>0</v>
      </c>
      <c r="IM489" s="376">
        <f t="shared" si="8357"/>
        <v>0</v>
      </c>
      <c r="IN489" s="376">
        <f t="shared" si="8357"/>
        <v>0</v>
      </c>
      <c r="IO489" s="376">
        <f t="shared" si="8357"/>
        <v>0</v>
      </c>
      <c r="IP489" s="376">
        <f t="shared" si="8357"/>
        <v>0</v>
      </c>
      <c r="IQ489" s="376">
        <f t="shared" si="8357"/>
        <v>0</v>
      </c>
      <c r="IR489" s="376">
        <f t="shared" si="8357"/>
        <v>0</v>
      </c>
      <c r="IS489" s="376">
        <f t="shared" si="8357"/>
        <v>0</v>
      </c>
      <c r="IT489" s="376">
        <f t="shared" si="8357"/>
        <v>0</v>
      </c>
      <c r="IU489" s="376"/>
      <c r="IV489" s="376"/>
      <c r="IW489" s="376">
        <f t="shared" ref="IW489:JM489" si="8358">IW170</f>
        <v>0</v>
      </c>
      <c r="IX489" s="376">
        <f t="shared" si="8358"/>
        <v>0</v>
      </c>
      <c r="IY489" s="376">
        <f t="shared" si="8358"/>
        <v>0</v>
      </c>
      <c r="IZ489" s="376">
        <f t="shared" si="8358"/>
        <v>0</v>
      </c>
      <c r="JA489" s="376">
        <f t="shared" si="8358"/>
        <v>0</v>
      </c>
      <c r="JB489" s="376">
        <f t="shared" si="8358"/>
        <v>0</v>
      </c>
      <c r="JC489" s="376">
        <f t="shared" si="8358"/>
        <v>0</v>
      </c>
      <c r="JD489" s="376">
        <f t="shared" si="8358"/>
        <v>0</v>
      </c>
      <c r="JE489" s="376">
        <f t="shared" si="8358"/>
        <v>0</v>
      </c>
      <c r="JF489" s="376">
        <f t="shared" si="8358"/>
        <v>0</v>
      </c>
      <c r="JG489" s="376">
        <f t="shared" si="8358"/>
        <v>0</v>
      </c>
      <c r="JH489" s="376">
        <f t="shared" si="8358"/>
        <v>0</v>
      </c>
      <c r="JI489" s="376">
        <f t="shared" si="8358"/>
        <v>0</v>
      </c>
      <c r="JJ489" s="376">
        <f t="shared" si="8358"/>
        <v>0</v>
      </c>
      <c r="JK489" s="376">
        <f t="shared" si="8358"/>
        <v>0</v>
      </c>
      <c r="JL489" s="376">
        <f t="shared" si="8358"/>
        <v>0</v>
      </c>
      <c r="JM489" s="376">
        <f t="shared" si="8358"/>
        <v>0</v>
      </c>
      <c r="JN489" s="376"/>
      <c r="JO489" s="618"/>
      <c r="JP489" s="376">
        <f t="shared" ref="JP489:KD489" si="8359">JP170</f>
        <v>0</v>
      </c>
      <c r="JQ489" s="376">
        <f t="shared" si="8359"/>
        <v>0</v>
      </c>
      <c r="JR489" s="376">
        <f t="shared" si="8359"/>
        <v>0</v>
      </c>
      <c r="JS489" s="376">
        <f t="shared" si="8359"/>
        <v>0</v>
      </c>
      <c r="JT489" s="376">
        <f t="shared" si="8359"/>
        <v>0</v>
      </c>
      <c r="JU489" s="376">
        <f t="shared" si="8359"/>
        <v>0</v>
      </c>
      <c r="JV489" s="376">
        <f t="shared" si="8359"/>
        <v>0</v>
      </c>
      <c r="JW489" s="376">
        <f t="shared" si="8359"/>
        <v>0</v>
      </c>
      <c r="JX489" s="376">
        <f t="shared" si="8359"/>
        <v>0</v>
      </c>
      <c r="JY489" s="376">
        <f t="shared" si="8359"/>
        <v>0</v>
      </c>
      <c r="JZ489" s="490">
        <f t="shared" si="8359"/>
        <v>0</v>
      </c>
      <c r="KA489" s="376">
        <f t="shared" si="8359"/>
        <v>0</v>
      </c>
      <c r="KB489" s="376">
        <f t="shared" si="8359"/>
        <v>0</v>
      </c>
      <c r="KC489" s="376">
        <f t="shared" si="8359"/>
        <v>0</v>
      </c>
      <c r="KD489" s="376">
        <f t="shared" si="8359"/>
        <v>0</v>
      </c>
      <c r="KE489" s="62"/>
      <c r="KF489" s="62"/>
      <c r="KG489" s="183" t="e">
        <f>CR489/CJ489</f>
        <v>#DIV/0!</v>
      </c>
      <c r="KH489" s="183" t="e">
        <f>CS489/CK489</f>
        <v>#DIV/0!</v>
      </c>
    </row>
    <row r="490" spans="1:294" x14ac:dyDescent="0.2">
      <c r="A490" s="100">
        <v>1</v>
      </c>
      <c r="B490" s="100">
        <v>1</v>
      </c>
      <c r="C490" s="62"/>
      <c r="D490" s="532"/>
      <c r="E490" s="761"/>
      <c r="F490" s="698" t="s">
        <v>286</v>
      </c>
      <c r="G490" s="62"/>
      <c r="H490" s="62"/>
      <c r="I490" s="62"/>
      <c r="J490" s="376">
        <f t="shared" ref="J490:Z490" si="8360">J175</f>
        <v>0</v>
      </c>
      <c r="K490" s="376">
        <f t="shared" si="8360"/>
        <v>0</v>
      </c>
      <c r="L490" s="376">
        <f t="shared" si="8360"/>
        <v>0</v>
      </c>
      <c r="M490" s="376">
        <f t="shared" si="8360"/>
        <v>0</v>
      </c>
      <c r="N490" s="376">
        <f t="shared" si="8360"/>
        <v>0</v>
      </c>
      <c r="O490" s="376">
        <f t="shared" si="8360"/>
        <v>0</v>
      </c>
      <c r="P490" s="376">
        <f t="shared" si="8360"/>
        <v>0</v>
      </c>
      <c r="Q490" s="376">
        <f t="shared" si="8360"/>
        <v>0</v>
      </c>
      <c r="R490" s="376">
        <f t="shared" si="8360"/>
        <v>0</v>
      </c>
      <c r="S490" s="376">
        <f t="shared" si="8360"/>
        <v>0</v>
      </c>
      <c r="T490" s="376">
        <f t="shared" si="8360"/>
        <v>0</v>
      </c>
      <c r="U490" s="376">
        <f t="shared" si="8360"/>
        <v>0</v>
      </c>
      <c r="V490" s="376">
        <f t="shared" si="8360"/>
        <v>0</v>
      </c>
      <c r="W490" s="376">
        <f t="shared" si="8360"/>
        <v>0</v>
      </c>
      <c r="X490" s="376">
        <f t="shared" si="8360"/>
        <v>0</v>
      </c>
      <c r="Y490" s="376">
        <f t="shared" si="8360"/>
        <v>0</v>
      </c>
      <c r="Z490" s="376">
        <f t="shared" si="8360"/>
        <v>0</v>
      </c>
      <c r="AA490" s="376"/>
      <c r="AB490" s="376"/>
      <c r="AC490" s="376">
        <f t="shared" ref="AC490:AS490" si="8361">AC175</f>
        <v>0</v>
      </c>
      <c r="AD490" s="376">
        <f t="shared" si="8361"/>
        <v>0</v>
      </c>
      <c r="AE490" s="376">
        <f t="shared" si="8361"/>
        <v>0</v>
      </c>
      <c r="AF490" s="376">
        <f t="shared" si="8361"/>
        <v>0</v>
      </c>
      <c r="AG490" s="376">
        <f t="shared" si="8361"/>
        <v>0</v>
      </c>
      <c r="AH490" s="376">
        <f t="shared" si="8361"/>
        <v>0</v>
      </c>
      <c r="AI490" s="376">
        <f t="shared" si="8361"/>
        <v>0</v>
      </c>
      <c r="AJ490" s="376">
        <f t="shared" si="8361"/>
        <v>0</v>
      </c>
      <c r="AK490" s="376">
        <f t="shared" si="8361"/>
        <v>0</v>
      </c>
      <c r="AL490" s="376">
        <f t="shared" si="8361"/>
        <v>0</v>
      </c>
      <c r="AM490" s="376">
        <f t="shared" si="8361"/>
        <v>0</v>
      </c>
      <c r="AN490" s="376">
        <f t="shared" si="8361"/>
        <v>0</v>
      </c>
      <c r="AO490" s="376">
        <f t="shared" si="8361"/>
        <v>0</v>
      </c>
      <c r="AP490" s="376">
        <f t="shared" si="8361"/>
        <v>0</v>
      </c>
      <c r="AQ490" s="376">
        <f t="shared" si="8361"/>
        <v>0</v>
      </c>
      <c r="AR490" s="376">
        <f t="shared" si="8361"/>
        <v>0</v>
      </c>
      <c r="AS490" s="376">
        <f t="shared" si="8361"/>
        <v>0</v>
      </c>
      <c r="AT490" s="376"/>
      <c r="AU490" s="376"/>
      <c r="AV490" s="376">
        <f t="shared" ref="AV490:BL490" si="8362">AV175</f>
        <v>0</v>
      </c>
      <c r="AW490" s="376">
        <f t="shared" si="8362"/>
        <v>0</v>
      </c>
      <c r="AX490" s="376">
        <f t="shared" si="8362"/>
        <v>0</v>
      </c>
      <c r="AY490" s="376">
        <f t="shared" si="8362"/>
        <v>0</v>
      </c>
      <c r="AZ490" s="376">
        <f t="shared" si="8362"/>
        <v>0</v>
      </c>
      <c r="BA490" s="376">
        <f t="shared" si="8362"/>
        <v>0</v>
      </c>
      <c r="BB490" s="376">
        <f t="shared" si="8362"/>
        <v>0</v>
      </c>
      <c r="BC490" s="376">
        <f t="shared" si="8362"/>
        <v>0</v>
      </c>
      <c r="BD490" s="376">
        <f t="shared" si="8362"/>
        <v>0</v>
      </c>
      <c r="BE490" s="376">
        <f t="shared" si="8362"/>
        <v>0</v>
      </c>
      <c r="BF490" s="376">
        <f t="shared" si="8362"/>
        <v>0</v>
      </c>
      <c r="BG490" s="376">
        <f t="shared" si="8362"/>
        <v>0</v>
      </c>
      <c r="BH490" s="376">
        <f t="shared" si="8362"/>
        <v>0</v>
      </c>
      <c r="BI490" s="376">
        <f t="shared" si="8362"/>
        <v>0</v>
      </c>
      <c r="BJ490" s="376">
        <f t="shared" si="8362"/>
        <v>0</v>
      </c>
      <c r="BK490" s="376">
        <f t="shared" si="8362"/>
        <v>0</v>
      </c>
      <c r="BL490" s="376">
        <f t="shared" si="8362"/>
        <v>0</v>
      </c>
      <c r="BM490" s="376"/>
      <c r="BN490" s="376"/>
      <c r="BO490" s="376">
        <f t="shared" ref="BO490:CX490" si="8363">BO175</f>
        <v>0</v>
      </c>
      <c r="BP490" s="376">
        <f t="shared" si="8363"/>
        <v>0</v>
      </c>
      <c r="BQ490" s="376">
        <f t="shared" si="8363"/>
        <v>0</v>
      </c>
      <c r="BR490" s="376">
        <f t="shared" si="8363"/>
        <v>0</v>
      </c>
      <c r="BS490" s="376">
        <f t="shared" si="8363"/>
        <v>0</v>
      </c>
      <c r="BT490" s="376">
        <f t="shared" si="8363"/>
        <v>0</v>
      </c>
      <c r="BU490" s="376">
        <f t="shared" si="8363"/>
        <v>0</v>
      </c>
      <c r="BV490" s="376">
        <f t="shared" si="8363"/>
        <v>0</v>
      </c>
      <c r="BW490" s="376">
        <f t="shared" si="8363"/>
        <v>0</v>
      </c>
      <c r="BX490" s="376">
        <f t="shared" si="8363"/>
        <v>0</v>
      </c>
      <c r="BY490" s="376">
        <f t="shared" si="8363"/>
        <v>0</v>
      </c>
      <c r="BZ490" s="376">
        <f t="shared" si="8363"/>
        <v>0</v>
      </c>
      <c r="CA490" s="376">
        <f t="shared" si="8363"/>
        <v>0</v>
      </c>
      <c r="CB490" s="376">
        <f t="shared" si="8363"/>
        <v>0</v>
      </c>
      <c r="CC490" s="376">
        <f t="shared" si="8363"/>
        <v>0</v>
      </c>
      <c r="CD490" s="376">
        <f t="shared" si="8363"/>
        <v>0</v>
      </c>
      <c r="CE490" s="376">
        <f t="shared" si="8363"/>
        <v>0</v>
      </c>
      <c r="CF490" s="376">
        <f t="shared" si="8363"/>
        <v>490760.08800000005</v>
      </c>
      <c r="CG490" s="376" t="e">
        <f t="shared" si="8363"/>
        <v>#DIV/0!</v>
      </c>
      <c r="CH490" s="376">
        <f t="shared" si="8363"/>
        <v>110</v>
      </c>
      <c r="CI490" s="376">
        <f t="shared" si="8363"/>
        <v>53983609.680000007</v>
      </c>
      <c r="CJ490" s="376">
        <f t="shared" si="8363"/>
        <v>91.666666666666657</v>
      </c>
      <c r="CK490" s="376">
        <f t="shared" si="8363"/>
        <v>44986341.400000006</v>
      </c>
      <c r="CL490" s="376">
        <f t="shared" si="8363"/>
        <v>91</v>
      </c>
      <c r="CM490" s="376">
        <f t="shared" si="8363"/>
        <v>44659168.190000057</v>
      </c>
      <c r="CN490" s="376">
        <f t="shared" si="8363"/>
        <v>1321</v>
      </c>
      <c r="CO490" s="376">
        <f t="shared" si="8363"/>
        <v>3</v>
      </c>
      <c r="CP490" s="376">
        <f t="shared" si="8363"/>
        <v>1472280.27</v>
      </c>
      <c r="CQ490" s="376">
        <f t="shared" si="8363"/>
        <v>64</v>
      </c>
      <c r="CR490" s="376">
        <f t="shared" si="8363"/>
        <v>94</v>
      </c>
      <c r="CS490" s="376">
        <f t="shared" si="8363"/>
        <v>46131448.46000006</v>
      </c>
      <c r="CT490" s="376">
        <f t="shared" si="8363"/>
        <v>1385</v>
      </c>
      <c r="CU490" s="376">
        <f t="shared" si="8363"/>
        <v>-19</v>
      </c>
      <c r="CV490" s="376">
        <f t="shared" si="8363"/>
        <v>-9324441.4899999499</v>
      </c>
      <c r="CW490" s="490">
        <f t="shared" si="8363"/>
        <v>0.82727272727272727</v>
      </c>
      <c r="CX490" s="376">
        <f t="shared" si="8363"/>
        <v>0.82727273064412188</v>
      </c>
      <c r="CY490" s="376"/>
      <c r="CZ490" s="376"/>
      <c r="DA490" s="376">
        <f t="shared" ref="DA490:DQ490" si="8364">DA175</f>
        <v>0</v>
      </c>
      <c r="DB490" s="376">
        <f t="shared" si="8364"/>
        <v>0</v>
      </c>
      <c r="DC490" s="376">
        <f t="shared" si="8364"/>
        <v>0</v>
      </c>
      <c r="DD490" s="376">
        <f t="shared" si="8364"/>
        <v>0</v>
      </c>
      <c r="DE490" s="376">
        <f t="shared" si="8364"/>
        <v>0</v>
      </c>
      <c r="DF490" s="376">
        <f t="shared" si="8364"/>
        <v>0</v>
      </c>
      <c r="DG490" s="376">
        <f t="shared" si="8364"/>
        <v>0</v>
      </c>
      <c r="DH490" s="376">
        <f t="shared" si="8364"/>
        <v>0</v>
      </c>
      <c r="DI490" s="376">
        <f t="shared" si="8364"/>
        <v>0</v>
      </c>
      <c r="DJ490" s="376">
        <f t="shared" si="8364"/>
        <v>0</v>
      </c>
      <c r="DK490" s="376">
        <f t="shared" si="8364"/>
        <v>0</v>
      </c>
      <c r="DL490" s="376">
        <f t="shared" si="8364"/>
        <v>0</v>
      </c>
      <c r="DM490" s="376">
        <f t="shared" si="8364"/>
        <v>0</v>
      </c>
      <c r="DN490" s="376">
        <f t="shared" si="8364"/>
        <v>0</v>
      </c>
      <c r="DO490" s="376">
        <f t="shared" si="8364"/>
        <v>0</v>
      </c>
      <c r="DP490" s="376">
        <f t="shared" si="8364"/>
        <v>0</v>
      </c>
      <c r="DQ490" s="376">
        <f t="shared" si="8364"/>
        <v>0</v>
      </c>
      <c r="DR490" s="376"/>
      <c r="DS490" s="376"/>
      <c r="DT490" s="376">
        <f t="shared" ref="DT490:EJ490" si="8365">DT175</f>
        <v>0</v>
      </c>
      <c r="DU490" s="376">
        <f t="shared" si="8365"/>
        <v>0</v>
      </c>
      <c r="DV490" s="376">
        <f t="shared" si="8365"/>
        <v>0</v>
      </c>
      <c r="DW490" s="376">
        <f t="shared" si="8365"/>
        <v>0</v>
      </c>
      <c r="DX490" s="376">
        <f t="shared" si="8365"/>
        <v>0</v>
      </c>
      <c r="DY490" s="376">
        <f t="shared" si="8365"/>
        <v>0</v>
      </c>
      <c r="DZ490" s="376">
        <f t="shared" si="8365"/>
        <v>0</v>
      </c>
      <c r="EA490" s="376">
        <f t="shared" si="8365"/>
        <v>0</v>
      </c>
      <c r="EB490" s="376">
        <f t="shared" si="8365"/>
        <v>0</v>
      </c>
      <c r="EC490" s="376">
        <f t="shared" si="8365"/>
        <v>0</v>
      </c>
      <c r="ED490" s="376">
        <f t="shared" si="8365"/>
        <v>0</v>
      </c>
      <c r="EE490" s="376">
        <f t="shared" si="8365"/>
        <v>0</v>
      </c>
      <c r="EF490" s="376">
        <f t="shared" si="8365"/>
        <v>0</v>
      </c>
      <c r="EG490" s="376">
        <f t="shared" si="8365"/>
        <v>0</v>
      </c>
      <c r="EH490" s="376">
        <f t="shared" si="8365"/>
        <v>0</v>
      </c>
      <c r="EI490" s="376">
        <f t="shared" si="8365"/>
        <v>0</v>
      </c>
      <c r="EJ490" s="376">
        <f t="shared" si="8365"/>
        <v>0</v>
      </c>
      <c r="EK490" s="376"/>
      <c r="EL490" s="618"/>
      <c r="EM490" s="376">
        <f t="shared" ref="EM490:FC490" si="8366">EM175</f>
        <v>0</v>
      </c>
      <c r="EN490" s="376">
        <f t="shared" si="8366"/>
        <v>0</v>
      </c>
      <c r="EO490" s="376">
        <f t="shared" si="8366"/>
        <v>0</v>
      </c>
      <c r="EP490" s="376">
        <f t="shared" si="8366"/>
        <v>0</v>
      </c>
      <c r="EQ490" s="376">
        <f t="shared" si="8366"/>
        <v>0</v>
      </c>
      <c r="ER490" s="376">
        <f t="shared" si="8366"/>
        <v>0</v>
      </c>
      <c r="ES490" s="376">
        <f t="shared" si="8366"/>
        <v>0</v>
      </c>
      <c r="ET490" s="376">
        <f t="shared" si="8366"/>
        <v>0</v>
      </c>
      <c r="EU490" s="376">
        <f t="shared" si="8366"/>
        <v>0</v>
      </c>
      <c r="EV490" s="376">
        <f t="shared" si="8366"/>
        <v>0</v>
      </c>
      <c r="EW490" s="490">
        <f t="shared" si="8366"/>
        <v>0</v>
      </c>
      <c r="EX490" s="376">
        <f t="shared" si="8366"/>
        <v>0</v>
      </c>
      <c r="EY490" s="376">
        <f t="shared" si="8366"/>
        <v>0</v>
      </c>
      <c r="EZ490" s="376">
        <f t="shared" si="8366"/>
        <v>0</v>
      </c>
      <c r="FA490" s="376">
        <f t="shared" si="8366"/>
        <v>0</v>
      </c>
      <c r="FB490" s="376">
        <f t="shared" si="8366"/>
        <v>0</v>
      </c>
      <c r="FC490" s="376">
        <f t="shared" si="8366"/>
        <v>0</v>
      </c>
      <c r="FD490" s="376"/>
      <c r="FE490" s="376"/>
      <c r="FF490" s="376">
        <f t="shared" ref="FF490:FV490" si="8367">FF175</f>
        <v>0</v>
      </c>
      <c r="FG490" s="376">
        <f t="shared" si="8367"/>
        <v>0</v>
      </c>
      <c r="FH490" s="376">
        <f t="shared" si="8367"/>
        <v>0</v>
      </c>
      <c r="FI490" s="376">
        <f t="shared" si="8367"/>
        <v>0</v>
      </c>
      <c r="FJ490" s="376">
        <f t="shared" si="8367"/>
        <v>0</v>
      </c>
      <c r="FK490" s="376">
        <f t="shared" si="8367"/>
        <v>0</v>
      </c>
      <c r="FL490" s="376">
        <f t="shared" si="8367"/>
        <v>0</v>
      </c>
      <c r="FM490" s="376">
        <f t="shared" si="8367"/>
        <v>0</v>
      </c>
      <c r="FN490" s="376">
        <f t="shared" si="8367"/>
        <v>0</v>
      </c>
      <c r="FO490" s="376">
        <f t="shared" si="8367"/>
        <v>0</v>
      </c>
      <c r="FP490" s="376">
        <f t="shared" si="8367"/>
        <v>0</v>
      </c>
      <c r="FQ490" s="376">
        <f t="shared" si="8367"/>
        <v>0</v>
      </c>
      <c r="FR490" s="376">
        <f t="shared" si="8367"/>
        <v>0</v>
      </c>
      <c r="FS490" s="376">
        <f t="shared" si="8367"/>
        <v>0</v>
      </c>
      <c r="FT490" s="376">
        <f t="shared" si="8367"/>
        <v>0</v>
      </c>
      <c r="FU490" s="376">
        <f t="shared" si="8367"/>
        <v>0</v>
      </c>
      <c r="FV490" s="376">
        <f t="shared" si="8367"/>
        <v>0</v>
      </c>
      <c r="FW490" s="376"/>
      <c r="FX490" s="618"/>
      <c r="FY490" s="376">
        <f t="shared" ref="FY490:GO490" si="8368">FY175</f>
        <v>30</v>
      </c>
      <c r="FZ490" s="376">
        <f t="shared" si="8368"/>
        <v>15591070.488</v>
      </c>
      <c r="GA490" s="376">
        <f t="shared" si="8368"/>
        <v>25</v>
      </c>
      <c r="GB490" s="376">
        <f t="shared" si="8368"/>
        <v>12992558.74</v>
      </c>
      <c r="GC490" s="376">
        <f t="shared" si="8368"/>
        <v>18</v>
      </c>
      <c r="GD490" s="376">
        <f t="shared" si="8368"/>
        <v>9354642.299999997</v>
      </c>
      <c r="GE490" s="376">
        <f t="shared" si="8368"/>
        <v>101</v>
      </c>
      <c r="GF490" s="490">
        <f t="shared" si="8368"/>
        <v>0</v>
      </c>
      <c r="GG490" s="376">
        <f t="shared" si="8368"/>
        <v>0</v>
      </c>
      <c r="GH490" s="376">
        <f t="shared" si="8368"/>
        <v>0</v>
      </c>
      <c r="GI490" s="376">
        <f t="shared" si="8368"/>
        <v>18</v>
      </c>
      <c r="GJ490" s="376">
        <f t="shared" si="8368"/>
        <v>9354642.299999997</v>
      </c>
      <c r="GK490" s="376">
        <f t="shared" si="8368"/>
        <v>101</v>
      </c>
      <c r="GL490" s="376">
        <f t="shared" si="8368"/>
        <v>-7</v>
      </c>
      <c r="GM490" s="376">
        <f t="shared" si="8368"/>
        <v>-3637916.4400000032</v>
      </c>
      <c r="GN490" s="376">
        <f t="shared" si="8368"/>
        <v>0.72</v>
      </c>
      <c r="GO490" s="376">
        <f t="shared" si="8368"/>
        <v>0.72000000055416313</v>
      </c>
      <c r="GP490" s="376"/>
      <c r="GQ490" s="376"/>
      <c r="GR490" s="376">
        <f t="shared" ref="GR490:HH490" si="8369">GR175</f>
        <v>0</v>
      </c>
      <c r="GS490" s="376">
        <f t="shared" si="8369"/>
        <v>0</v>
      </c>
      <c r="GT490" s="376">
        <f t="shared" si="8369"/>
        <v>0</v>
      </c>
      <c r="GU490" s="376">
        <f t="shared" si="8369"/>
        <v>0</v>
      </c>
      <c r="GV490" s="376">
        <f t="shared" si="8369"/>
        <v>0</v>
      </c>
      <c r="GW490" s="376">
        <f t="shared" si="8369"/>
        <v>0</v>
      </c>
      <c r="GX490" s="376">
        <f t="shared" si="8369"/>
        <v>0</v>
      </c>
      <c r="GY490" s="376">
        <f t="shared" si="8369"/>
        <v>0</v>
      </c>
      <c r="GZ490" s="376">
        <f t="shared" si="8369"/>
        <v>0</v>
      </c>
      <c r="HA490" s="376">
        <f t="shared" si="8369"/>
        <v>0</v>
      </c>
      <c r="HB490" s="376">
        <f t="shared" si="8369"/>
        <v>0</v>
      </c>
      <c r="HC490" s="376">
        <f t="shared" si="8369"/>
        <v>0</v>
      </c>
      <c r="HD490" s="376">
        <f t="shared" si="8369"/>
        <v>0</v>
      </c>
      <c r="HE490" s="376">
        <f t="shared" si="8369"/>
        <v>0</v>
      </c>
      <c r="HF490" s="376">
        <f t="shared" si="8369"/>
        <v>0</v>
      </c>
      <c r="HG490" s="376">
        <f t="shared" si="8369"/>
        <v>0</v>
      </c>
      <c r="HH490" s="376">
        <f t="shared" si="8369"/>
        <v>0</v>
      </c>
      <c r="HI490" s="376"/>
      <c r="HJ490" s="376"/>
      <c r="HK490" s="376">
        <f t="shared" ref="HK490:IA490" si="8370">HK175</f>
        <v>0</v>
      </c>
      <c r="HL490" s="376">
        <f t="shared" si="8370"/>
        <v>0</v>
      </c>
      <c r="HM490" s="376">
        <f t="shared" si="8370"/>
        <v>0</v>
      </c>
      <c r="HN490" s="376">
        <f t="shared" si="8370"/>
        <v>0</v>
      </c>
      <c r="HO490" s="376">
        <f t="shared" si="8370"/>
        <v>0</v>
      </c>
      <c r="HP490" s="376">
        <f t="shared" si="8370"/>
        <v>0</v>
      </c>
      <c r="HQ490" s="376">
        <f t="shared" si="8370"/>
        <v>0</v>
      </c>
      <c r="HR490" s="376">
        <f t="shared" si="8370"/>
        <v>0</v>
      </c>
      <c r="HS490" s="376">
        <f t="shared" si="8370"/>
        <v>0</v>
      </c>
      <c r="HT490" s="376">
        <f t="shared" si="8370"/>
        <v>0</v>
      </c>
      <c r="HU490" s="376">
        <f t="shared" si="8370"/>
        <v>0</v>
      </c>
      <c r="HV490" s="376">
        <f t="shared" si="8370"/>
        <v>0</v>
      </c>
      <c r="HW490" s="376">
        <f t="shared" si="8370"/>
        <v>0</v>
      </c>
      <c r="HX490" s="376">
        <f t="shared" si="8370"/>
        <v>0</v>
      </c>
      <c r="HY490" s="376">
        <f t="shared" si="8370"/>
        <v>0</v>
      </c>
      <c r="HZ490" s="376">
        <f t="shared" si="8370"/>
        <v>0</v>
      </c>
      <c r="IA490" s="376">
        <f t="shared" si="8370"/>
        <v>0</v>
      </c>
      <c r="IB490" s="376"/>
      <c r="IC490" s="376"/>
      <c r="ID490" s="376">
        <f t="shared" ref="ID490:IT490" si="8371">ID175</f>
        <v>0</v>
      </c>
      <c r="IE490" s="376">
        <f t="shared" si="8371"/>
        <v>0</v>
      </c>
      <c r="IF490" s="376">
        <f t="shared" si="8371"/>
        <v>0</v>
      </c>
      <c r="IG490" s="376">
        <f t="shared" si="8371"/>
        <v>0</v>
      </c>
      <c r="IH490" s="376">
        <f t="shared" si="8371"/>
        <v>0</v>
      </c>
      <c r="II490" s="376">
        <f t="shared" si="8371"/>
        <v>0</v>
      </c>
      <c r="IJ490" s="376">
        <f t="shared" si="8371"/>
        <v>0</v>
      </c>
      <c r="IK490" s="376">
        <f t="shared" si="8371"/>
        <v>0</v>
      </c>
      <c r="IL490" s="376">
        <f t="shared" si="8371"/>
        <v>0</v>
      </c>
      <c r="IM490" s="376">
        <f t="shared" si="8371"/>
        <v>0</v>
      </c>
      <c r="IN490" s="376">
        <f t="shared" si="8371"/>
        <v>0</v>
      </c>
      <c r="IO490" s="376">
        <f t="shared" si="8371"/>
        <v>0</v>
      </c>
      <c r="IP490" s="376">
        <f t="shared" si="8371"/>
        <v>0</v>
      </c>
      <c r="IQ490" s="376">
        <f t="shared" si="8371"/>
        <v>0</v>
      </c>
      <c r="IR490" s="376">
        <f t="shared" si="8371"/>
        <v>0</v>
      </c>
      <c r="IS490" s="376">
        <f t="shared" si="8371"/>
        <v>0</v>
      </c>
      <c r="IT490" s="376">
        <f t="shared" si="8371"/>
        <v>0</v>
      </c>
      <c r="IU490" s="376"/>
      <c r="IV490" s="376"/>
      <c r="IW490" s="376">
        <f t="shared" ref="IW490:JM490" si="8372">IW175</f>
        <v>0</v>
      </c>
      <c r="IX490" s="376">
        <f t="shared" si="8372"/>
        <v>0</v>
      </c>
      <c r="IY490" s="376">
        <f t="shared" si="8372"/>
        <v>0</v>
      </c>
      <c r="IZ490" s="376">
        <f t="shared" si="8372"/>
        <v>0</v>
      </c>
      <c r="JA490" s="376">
        <f t="shared" si="8372"/>
        <v>0</v>
      </c>
      <c r="JB490" s="376">
        <f t="shared" si="8372"/>
        <v>0</v>
      </c>
      <c r="JC490" s="376">
        <f t="shared" si="8372"/>
        <v>0</v>
      </c>
      <c r="JD490" s="376">
        <f t="shared" si="8372"/>
        <v>0</v>
      </c>
      <c r="JE490" s="376">
        <f t="shared" si="8372"/>
        <v>0</v>
      </c>
      <c r="JF490" s="376">
        <f t="shared" si="8372"/>
        <v>0</v>
      </c>
      <c r="JG490" s="376">
        <f t="shared" si="8372"/>
        <v>0</v>
      </c>
      <c r="JH490" s="376">
        <f t="shared" si="8372"/>
        <v>0</v>
      </c>
      <c r="JI490" s="376">
        <f t="shared" si="8372"/>
        <v>0</v>
      </c>
      <c r="JJ490" s="376">
        <f t="shared" si="8372"/>
        <v>0</v>
      </c>
      <c r="JK490" s="376">
        <f t="shared" si="8372"/>
        <v>0</v>
      </c>
      <c r="JL490" s="376">
        <f t="shared" si="8372"/>
        <v>0</v>
      </c>
      <c r="JM490" s="376">
        <f t="shared" si="8372"/>
        <v>0</v>
      </c>
      <c r="JN490" s="376"/>
      <c r="JO490" s="618"/>
      <c r="JP490" s="376">
        <f t="shared" ref="JP490:KD490" si="8373">JP175</f>
        <v>140</v>
      </c>
      <c r="JQ490" s="376">
        <f t="shared" si="8373"/>
        <v>69574680.168000013</v>
      </c>
      <c r="JR490" s="376">
        <f t="shared" si="8373"/>
        <v>116.66666666666666</v>
      </c>
      <c r="JS490" s="376">
        <f t="shared" si="8373"/>
        <v>57978900.140000008</v>
      </c>
      <c r="JT490" s="376">
        <f t="shared" si="8373"/>
        <v>109</v>
      </c>
      <c r="JU490" s="376">
        <f t="shared" si="8373"/>
        <v>54013810.490000054</v>
      </c>
      <c r="JV490" s="376">
        <f t="shared" si="8373"/>
        <v>1422</v>
      </c>
      <c r="JW490" s="376">
        <f t="shared" si="8373"/>
        <v>3</v>
      </c>
      <c r="JX490" s="376">
        <f t="shared" si="8373"/>
        <v>1472280.27</v>
      </c>
      <c r="JY490" s="376">
        <f t="shared" si="8373"/>
        <v>64</v>
      </c>
      <c r="JZ490" s="490">
        <f t="shared" si="8373"/>
        <v>112</v>
      </c>
      <c r="KA490" s="376">
        <f t="shared" si="8373"/>
        <v>55486090.760000058</v>
      </c>
      <c r="KB490" s="376">
        <f t="shared" si="8373"/>
        <v>1486</v>
      </c>
      <c r="KC490" s="376">
        <f t="shared" si="8373"/>
        <v>-7.6666666666666572</v>
      </c>
      <c r="KD490" s="376">
        <f t="shared" si="8373"/>
        <v>-3965089.6499999538</v>
      </c>
      <c r="KE490" s="62"/>
      <c r="KF490" s="62"/>
      <c r="KG490" s="183"/>
      <c r="KH490" s="183"/>
    </row>
    <row r="491" spans="1:294" x14ac:dyDescent="0.2">
      <c r="A491" s="100">
        <v>1</v>
      </c>
      <c r="B491" s="100">
        <v>1</v>
      </c>
      <c r="C491" s="62"/>
      <c r="D491" s="532"/>
      <c r="E491" s="761"/>
      <c r="F491" s="686" t="s">
        <v>287</v>
      </c>
      <c r="G491" s="62"/>
      <c r="H491" s="62"/>
      <c r="I491" s="62"/>
      <c r="J491" s="376">
        <f t="shared" ref="J491:Z491" si="8374">J182</f>
        <v>0</v>
      </c>
      <c r="K491" s="376">
        <f t="shared" si="8374"/>
        <v>0</v>
      </c>
      <c r="L491" s="376">
        <f t="shared" si="8374"/>
        <v>0</v>
      </c>
      <c r="M491" s="376">
        <f t="shared" si="8374"/>
        <v>0</v>
      </c>
      <c r="N491" s="376">
        <f t="shared" si="8374"/>
        <v>0</v>
      </c>
      <c r="O491" s="376">
        <f t="shared" si="8374"/>
        <v>0</v>
      </c>
      <c r="P491" s="376">
        <f t="shared" si="8374"/>
        <v>0</v>
      </c>
      <c r="Q491" s="376">
        <f t="shared" si="8374"/>
        <v>0</v>
      </c>
      <c r="R491" s="376">
        <f t="shared" si="8374"/>
        <v>0</v>
      </c>
      <c r="S491" s="376">
        <f t="shared" si="8374"/>
        <v>0</v>
      </c>
      <c r="T491" s="376">
        <f t="shared" si="8374"/>
        <v>0</v>
      </c>
      <c r="U491" s="376">
        <f t="shared" si="8374"/>
        <v>0</v>
      </c>
      <c r="V491" s="376">
        <f t="shared" si="8374"/>
        <v>0</v>
      </c>
      <c r="W491" s="376">
        <f t="shared" si="8374"/>
        <v>0</v>
      </c>
      <c r="X491" s="376">
        <f t="shared" si="8374"/>
        <v>0</v>
      </c>
      <c r="Y491" s="376">
        <f t="shared" si="8374"/>
        <v>0</v>
      </c>
      <c r="Z491" s="376">
        <f t="shared" si="8374"/>
        <v>0</v>
      </c>
      <c r="AA491" s="376"/>
      <c r="AB491" s="376"/>
      <c r="AC491" s="376">
        <f t="shared" ref="AC491:AS491" si="8375">AC182</f>
        <v>0</v>
      </c>
      <c r="AD491" s="376">
        <f t="shared" si="8375"/>
        <v>0</v>
      </c>
      <c r="AE491" s="376">
        <f t="shared" si="8375"/>
        <v>0</v>
      </c>
      <c r="AF491" s="376">
        <f t="shared" si="8375"/>
        <v>0</v>
      </c>
      <c r="AG491" s="376">
        <f t="shared" si="8375"/>
        <v>0</v>
      </c>
      <c r="AH491" s="376">
        <f t="shared" si="8375"/>
        <v>0</v>
      </c>
      <c r="AI491" s="376">
        <f t="shared" si="8375"/>
        <v>0</v>
      </c>
      <c r="AJ491" s="376">
        <f t="shared" si="8375"/>
        <v>0</v>
      </c>
      <c r="AK491" s="376">
        <f t="shared" si="8375"/>
        <v>0</v>
      </c>
      <c r="AL491" s="376">
        <f t="shared" si="8375"/>
        <v>0</v>
      </c>
      <c r="AM491" s="376">
        <f t="shared" si="8375"/>
        <v>0</v>
      </c>
      <c r="AN491" s="376">
        <f t="shared" si="8375"/>
        <v>0</v>
      </c>
      <c r="AO491" s="376">
        <f t="shared" si="8375"/>
        <v>0</v>
      </c>
      <c r="AP491" s="376">
        <f t="shared" si="8375"/>
        <v>0</v>
      </c>
      <c r="AQ491" s="376">
        <f t="shared" si="8375"/>
        <v>0</v>
      </c>
      <c r="AR491" s="376">
        <f t="shared" si="8375"/>
        <v>0</v>
      </c>
      <c r="AS491" s="376">
        <f t="shared" si="8375"/>
        <v>0</v>
      </c>
      <c r="AT491" s="376"/>
      <c r="AU491" s="376"/>
      <c r="AV491" s="376">
        <f t="shared" ref="AV491:BL491" si="8376">AV182</f>
        <v>0</v>
      </c>
      <c r="AW491" s="376">
        <f t="shared" si="8376"/>
        <v>0</v>
      </c>
      <c r="AX491" s="376">
        <f t="shared" si="8376"/>
        <v>0</v>
      </c>
      <c r="AY491" s="376">
        <f t="shared" si="8376"/>
        <v>0</v>
      </c>
      <c r="AZ491" s="376">
        <f t="shared" si="8376"/>
        <v>0</v>
      </c>
      <c r="BA491" s="376">
        <f t="shared" si="8376"/>
        <v>0</v>
      </c>
      <c r="BB491" s="376">
        <f t="shared" si="8376"/>
        <v>0</v>
      </c>
      <c r="BC491" s="376">
        <f t="shared" si="8376"/>
        <v>0</v>
      </c>
      <c r="BD491" s="376">
        <f t="shared" si="8376"/>
        <v>0</v>
      </c>
      <c r="BE491" s="376">
        <f t="shared" si="8376"/>
        <v>0</v>
      </c>
      <c r="BF491" s="376">
        <f t="shared" si="8376"/>
        <v>0</v>
      </c>
      <c r="BG491" s="376">
        <f t="shared" si="8376"/>
        <v>0</v>
      </c>
      <c r="BH491" s="376">
        <f t="shared" si="8376"/>
        <v>0</v>
      </c>
      <c r="BI491" s="376">
        <f t="shared" si="8376"/>
        <v>0</v>
      </c>
      <c r="BJ491" s="376">
        <f t="shared" si="8376"/>
        <v>0</v>
      </c>
      <c r="BK491" s="376">
        <f t="shared" si="8376"/>
        <v>0</v>
      </c>
      <c r="BL491" s="376">
        <f t="shared" si="8376"/>
        <v>0</v>
      </c>
      <c r="BM491" s="376"/>
      <c r="BN491" s="376"/>
      <c r="BO491" s="376">
        <f t="shared" ref="BO491:CX491" si="8377">BO182</f>
        <v>0</v>
      </c>
      <c r="BP491" s="376">
        <f t="shared" si="8377"/>
        <v>0</v>
      </c>
      <c r="BQ491" s="376">
        <f t="shared" si="8377"/>
        <v>0</v>
      </c>
      <c r="BR491" s="376">
        <f t="shared" si="8377"/>
        <v>0</v>
      </c>
      <c r="BS491" s="376">
        <f t="shared" si="8377"/>
        <v>0</v>
      </c>
      <c r="BT491" s="376">
        <f t="shared" si="8377"/>
        <v>0</v>
      </c>
      <c r="BU491" s="376">
        <f t="shared" si="8377"/>
        <v>0</v>
      </c>
      <c r="BV491" s="376">
        <f t="shared" si="8377"/>
        <v>0</v>
      </c>
      <c r="BW491" s="376">
        <f t="shared" si="8377"/>
        <v>0</v>
      </c>
      <c r="BX491" s="376">
        <f t="shared" si="8377"/>
        <v>0</v>
      </c>
      <c r="BY491" s="376">
        <f t="shared" si="8377"/>
        <v>0</v>
      </c>
      <c r="BZ491" s="376">
        <f t="shared" si="8377"/>
        <v>0</v>
      </c>
      <c r="CA491" s="376">
        <f t="shared" si="8377"/>
        <v>0</v>
      </c>
      <c r="CB491" s="376">
        <f t="shared" si="8377"/>
        <v>0</v>
      </c>
      <c r="CC491" s="376">
        <f t="shared" si="8377"/>
        <v>0</v>
      </c>
      <c r="CD491" s="376">
        <f t="shared" si="8377"/>
        <v>0</v>
      </c>
      <c r="CE491" s="376">
        <f t="shared" si="8377"/>
        <v>0</v>
      </c>
      <c r="CF491" s="376">
        <f t="shared" si="8377"/>
        <v>96576.767999999996</v>
      </c>
      <c r="CG491" s="376" t="e">
        <f t="shared" si="8377"/>
        <v>#DIV/0!</v>
      </c>
      <c r="CH491" s="376">
        <f t="shared" si="8377"/>
        <v>0</v>
      </c>
      <c r="CI491" s="376">
        <f t="shared" si="8377"/>
        <v>0</v>
      </c>
      <c r="CJ491" s="376">
        <f t="shared" si="8377"/>
        <v>0</v>
      </c>
      <c r="CK491" s="376">
        <f t="shared" si="8377"/>
        <v>0</v>
      </c>
      <c r="CL491" s="376">
        <f t="shared" si="8377"/>
        <v>0</v>
      </c>
      <c r="CM491" s="376">
        <f t="shared" si="8377"/>
        <v>0</v>
      </c>
      <c r="CN491" s="376">
        <f t="shared" si="8377"/>
        <v>0</v>
      </c>
      <c r="CO491" s="376">
        <f t="shared" si="8377"/>
        <v>0</v>
      </c>
      <c r="CP491" s="376">
        <f t="shared" si="8377"/>
        <v>0</v>
      </c>
      <c r="CQ491" s="376">
        <f t="shared" si="8377"/>
        <v>0</v>
      </c>
      <c r="CR491" s="376">
        <f t="shared" si="8377"/>
        <v>0</v>
      </c>
      <c r="CS491" s="376">
        <f t="shared" si="8377"/>
        <v>0</v>
      </c>
      <c r="CT491" s="376">
        <f t="shared" si="8377"/>
        <v>0</v>
      </c>
      <c r="CU491" s="376">
        <f t="shared" si="8377"/>
        <v>0</v>
      </c>
      <c r="CV491" s="376">
        <f t="shared" si="8377"/>
        <v>0</v>
      </c>
      <c r="CW491" s="490">
        <f t="shared" si="8377"/>
        <v>0</v>
      </c>
      <c r="CX491" s="376">
        <f t="shared" si="8377"/>
        <v>0</v>
      </c>
      <c r="CY491" s="376"/>
      <c r="CZ491" s="376"/>
      <c r="DA491" s="376">
        <f t="shared" ref="DA491:DQ491" si="8378">DA182</f>
        <v>0</v>
      </c>
      <c r="DB491" s="376">
        <f t="shared" si="8378"/>
        <v>0</v>
      </c>
      <c r="DC491" s="376">
        <f t="shared" si="8378"/>
        <v>0</v>
      </c>
      <c r="DD491" s="376">
        <f t="shared" si="8378"/>
        <v>0</v>
      </c>
      <c r="DE491" s="376">
        <f t="shared" si="8378"/>
        <v>0</v>
      </c>
      <c r="DF491" s="376">
        <f t="shared" si="8378"/>
        <v>0</v>
      </c>
      <c r="DG491" s="376">
        <f t="shared" si="8378"/>
        <v>0</v>
      </c>
      <c r="DH491" s="376">
        <f t="shared" si="8378"/>
        <v>0</v>
      </c>
      <c r="DI491" s="376">
        <f t="shared" si="8378"/>
        <v>0</v>
      </c>
      <c r="DJ491" s="376">
        <f t="shared" si="8378"/>
        <v>0</v>
      </c>
      <c r="DK491" s="376">
        <f t="shared" si="8378"/>
        <v>0</v>
      </c>
      <c r="DL491" s="376">
        <f t="shared" si="8378"/>
        <v>0</v>
      </c>
      <c r="DM491" s="376">
        <f t="shared" si="8378"/>
        <v>0</v>
      </c>
      <c r="DN491" s="376">
        <f t="shared" si="8378"/>
        <v>0</v>
      </c>
      <c r="DO491" s="376">
        <f t="shared" si="8378"/>
        <v>0</v>
      </c>
      <c r="DP491" s="376">
        <f t="shared" si="8378"/>
        <v>0</v>
      </c>
      <c r="DQ491" s="376">
        <f t="shared" si="8378"/>
        <v>0</v>
      </c>
      <c r="DR491" s="376"/>
      <c r="DS491" s="376"/>
      <c r="DT491" s="376">
        <f t="shared" ref="DT491:EJ491" si="8379">DT182</f>
        <v>0</v>
      </c>
      <c r="DU491" s="376">
        <f t="shared" si="8379"/>
        <v>0</v>
      </c>
      <c r="DV491" s="376">
        <f t="shared" si="8379"/>
        <v>0</v>
      </c>
      <c r="DW491" s="376">
        <f t="shared" si="8379"/>
        <v>0</v>
      </c>
      <c r="DX491" s="376">
        <f t="shared" si="8379"/>
        <v>0</v>
      </c>
      <c r="DY491" s="376">
        <f t="shared" si="8379"/>
        <v>0</v>
      </c>
      <c r="DZ491" s="376">
        <f t="shared" si="8379"/>
        <v>0</v>
      </c>
      <c r="EA491" s="376">
        <f t="shared" si="8379"/>
        <v>0</v>
      </c>
      <c r="EB491" s="376">
        <f t="shared" si="8379"/>
        <v>0</v>
      </c>
      <c r="EC491" s="376">
        <f t="shared" si="8379"/>
        <v>0</v>
      </c>
      <c r="ED491" s="376">
        <f t="shared" si="8379"/>
        <v>0</v>
      </c>
      <c r="EE491" s="376">
        <f t="shared" si="8379"/>
        <v>0</v>
      </c>
      <c r="EF491" s="376">
        <f t="shared" si="8379"/>
        <v>0</v>
      </c>
      <c r="EG491" s="376">
        <f t="shared" si="8379"/>
        <v>0</v>
      </c>
      <c r="EH491" s="376">
        <f t="shared" si="8379"/>
        <v>0</v>
      </c>
      <c r="EI491" s="376">
        <f t="shared" si="8379"/>
        <v>0</v>
      </c>
      <c r="EJ491" s="376">
        <f t="shared" si="8379"/>
        <v>0</v>
      </c>
      <c r="EK491" s="376"/>
      <c r="EL491" s="618"/>
      <c r="EM491" s="376">
        <f t="shared" ref="EM491:FC491" si="8380">EM182</f>
        <v>0</v>
      </c>
      <c r="EN491" s="376">
        <f t="shared" si="8380"/>
        <v>0</v>
      </c>
      <c r="EO491" s="376">
        <f t="shared" si="8380"/>
        <v>0</v>
      </c>
      <c r="EP491" s="376">
        <f t="shared" si="8380"/>
        <v>0</v>
      </c>
      <c r="EQ491" s="376">
        <f t="shared" si="8380"/>
        <v>0</v>
      </c>
      <c r="ER491" s="376">
        <f t="shared" si="8380"/>
        <v>0</v>
      </c>
      <c r="ES491" s="376">
        <f t="shared" si="8380"/>
        <v>0</v>
      </c>
      <c r="ET491" s="376">
        <f t="shared" si="8380"/>
        <v>0</v>
      </c>
      <c r="EU491" s="376">
        <f t="shared" si="8380"/>
        <v>0</v>
      </c>
      <c r="EV491" s="376">
        <f t="shared" si="8380"/>
        <v>0</v>
      </c>
      <c r="EW491" s="490">
        <f t="shared" si="8380"/>
        <v>0</v>
      </c>
      <c r="EX491" s="376">
        <f t="shared" si="8380"/>
        <v>0</v>
      </c>
      <c r="EY491" s="376">
        <f t="shared" si="8380"/>
        <v>0</v>
      </c>
      <c r="EZ491" s="376">
        <f t="shared" si="8380"/>
        <v>0</v>
      </c>
      <c r="FA491" s="376">
        <f t="shared" si="8380"/>
        <v>0</v>
      </c>
      <c r="FB491" s="376">
        <f t="shared" si="8380"/>
        <v>0</v>
      </c>
      <c r="FC491" s="376">
        <f t="shared" si="8380"/>
        <v>0</v>
      </c>
      <c r="FD491" s="376"/>
      <c r="FE491" s="376"/>
      <c r="FF491" s="376">
        <f t="shared" ref="FF491:FV491" si="8381">FF182</f>
        <v>0</v>
      </c>
      <c r="FG491" s="376">
        <f t="shared" si="8381"/>
        <v>0</v>
      </c>
      <c r="FH491" s="376">
        <f t="shared" si="8381"/>
        <v>0</v>
      </c>
      <c r="FI491" s="376">
        <f t="shared" si="8381"/>
        <v>0</v>
      </c>
      <c r="FJ491" s="376">
        <f t="shared" si="8381"/>
        <v>0</v>
      </c>
      <c r="FK491" s="376">
        <f t="shared" si="8381"/>
        <v>0</v>
      </c>
      <c r="FL491" s="376">
        <f t="shared" si="8381"/>
        <v>0</v>
      </c>
      <c r="FM491" s="376">
        <f t="shared" si="8381"/>
        <v>0</v>
      </c>
      <c r="FN491" s="376">
        <f t="shared" si="8381"/>
        <v>0</v>
      </c>
      <c r="FO491" s="376">
        <f t="shared" si="8381"/>
        <v>0</v>
      </c>
      <c r="FP491" s="376">
        <f t="shared" si="8381"/>
        <v>0</v>
      </c>
      <c r="FQ491" s="376">
        <f t="shared" si="8381"/>
        <v>0</v>
      </c>
      <c r="FR491" s="376">
        <f t="shared" si="8381"/>
        <v>0</v>
      </c>
      <c r="FS491" s="376">
        <f t="shared" si="8381"/>
        <v>0</v>
      </c>
      <c r="FT491" s="376">
        <f t="shared" si="8381"/>
        <v>0</v>
      </c>
      <c r="FU491" s="376">
        <f t="shared" si="8381"/>
        <v>0</v>
      </c>
      <c r="FV491" s="376">
        <f t="shared" si="8381"/>
        <v>0</v>
      </c>
      <c r="FW491" s="376"/>
      <c r="FX491" s="618"/>
      <c r="FY491" s="376">
        <f t="shared" ref="FY491:GO491" si="8382">FY182</f>
        <v>0</v>
      </c>
      <c r="FZ491" s="376">
        <f t="shared" si="8382"/>
        <v>0</v>
      </c>
      <c r="GA491" s="376">
        <f t="shared" si="8382"/>
        <v>0</v>
      </c>
      <c r="GB491" s="376">
        <f t="shared" si="8382"/>
        <v>0</v>
      </c>
      <c r="GC491" s="376">
        <f t="shared" si="8382"/>
        <v>0</v>
      </c>
      <c r="GD491" s="376">
        <f t="shared" si="8382"/>
        <v>0</v>
      </c>
      <c r="GE491" s="376">
        <f t="shared" si="8382"/>
        <v>0</v>
      </c>
      <c r="GF491" s="490">
        <f t="shared" si="8382"/>
        <v>0</v>
      </c>
      <c r="GG491" s="376">
        <f t="shared" si="8382"/>
        <v>0</v>
      </c>
      <c r="GH491" s="376">
        <f t="shared" si="8382"/>
        <v>0</v>
      </c>
      <c r="GI491" s="376">
        <f t="shared" si="8382"/>
        <v>0</v>
      </c>
      <c r="GJ491" s="376">
        <f t="shared" si="8382"/>
        <v>0</v>
      </c>
      <c r="GK491" s="376">
        <f t="shared" si="8382"/>
        <v>0</v>
      </c>
      <c r="GL491" s="376">
        <f t="shared" si="8382"/>
        <v>0</v>
      </c>
      <c r="GM491" s="376">
        <f t="shared" si="8382"/>
        <v>0</v>
      </c>
      <c r="GN491" s="376">
        <f t="shared" si="8382"/>
        <v>0</v>
      </c>
      <c r="GO491" s="376">
        <f t="shared" si="8382"/>
        <v>0</v>
      </c>
      <c r="GP491" s="376"/>
      <c r="GQ491" s="376"/>
      <c r="GR491" s="376">
        <f t="shared" ref="GR491:HH491" si="8383">GR182</f>
        <v>0</v>
      </c>
      <c r="GS491" s="376">
        <f t="shared" si="8383"/>
        <v>0</v>
      </c>
      <c r="GT491" s="376">
        <f t="shared" si="8383"/>
        <v>0</v>
      </c>
      <c r="GU491" s="376">
        <f t="shared" si="8383"/>
        <v>0</v>
      </c>
      <c r="GV491" s="376">
        <f t="shared" si="8383"/>
        <v>0</v>
      </c>
      <c r="GW491" s="376">
        <f t="shared" si="8383"/>
        <v>0</v>
      </c>
      <c r="GX491" s="376">
        <f t="shared" si="8383"/>
        <v>0</v>
      </c>
      <c r="GY491" s="376">
        <f t="shared" si="8383"/>
        <v>0</v>
      </c>
      <c r="GZ491" s="376">
        <f t="shared" si="8383"/>
        <v>0</v>
      </c>
      <c r="HA491" s="376">
        <f t="shared" si="8383"/>
        <v>0</v>
      </c>
      <c r="HB491" s="376">
        <f t="shared" si="8383"/>
        <v>0</v>
      </c>
      <c r="HC491" s="376">
        <f t="shared" si="8383"/>
        <v>0</v>
      </c>
      <c r="HD491" s="376">
        <f t="shared" si="8383"/>
        <v>0</v>
      </c>
      <c r="HE491" s="376">
        <f t="shared" si="8383"/>
        <v>0</v>
      </c>
      <c r="HF491" s="376">
        <f t="shared" si="8383"/>
        <v>0</v>
      </c>
      <c r="HG491" s="376">
        <f t="shared" si="8383"/>
        <v>0</v>
      </c>
      <c r="HH491" s="376">
        <f t="shared" si="8383"/>
        <v>0</v>
      </c>
      <c r="HI491" s="376"/>
      <c r="HJ491" s="376"/>
      <c r="HK491" s="376">
        <f t="shared" ref="HK491:IA491" si="8384">HK182</f>
        <v>0</v>
      </c>
      <c r="HL491" s="376">
        <f t="shared" si="8384"/>
        <v>0</v>
      </c>
      <c r="HM491" s="376">
        <f t="shared" si="8384"/>
        <v>0</v>
      </c>
      <c r="HN491" s="376">
        <f t="shared" si="8384"/>
        <v>0</v>
      </c>
      <c r="HO491" s="376">
        <f t="shared" si="8384"/>
        <v>0</v>
      </c>
      <c r="HP491" s="376">
        <f t="shared" si="8384"/>
        <v>0</v>
      </c>
      <c r="HQ491" s="376">
        <f t="shared" si="8384"/>
        <v>0</v>
      </c>
      <c r="HR491" s="376">
        <f t="shared" si="8384"/>
        <v>0</v>
      </c>
      <c r="HS491" s="376">
        <f t="shared" si="8384"/>
        <v>0</v>
      </c>
      <c r="HT491" s="376">
        <f t="shared" si="8384"/>
        <v>0</v>
      </c>
      <c r="HU491" s="376">
        <f t="shared" si="8384"/>
        <v>0</v>
      </c>
      <c r="HV491" s="376">
        <f t="shared" si="8384"/>
        <v>0</v>
      </c>
      <c r="HW491" s="376">
        <f t="shared" si="8384"/>
        <v>0</v>
      </c>
      <c r="HX491" s="376">
        <f t="shared" si="8384"/>
        <v>0</v>
      </c>
      <c r="HY491" s="376">
        <f t="shared" si="8384"/>
        <v>0</v>
      </c>
      <c r="HZ491" s="376">
        <f t="shared" si="8384"/>
        <v>0</v>
      </c>
      <c r="IA491" s="376">
        <f t="shared" si="8384"/>
        <v>0</v>
      </c>
      <c r="IB491" s="376"/>
      <c r="IC491" s="376"/>
      <c r="ID491" s="376">
        <f t="shared" ref="ID491:IT491" si="8385">ID182</f>
        <v>0</v>
      </c>
      <c r="IE491" s="376">
        <f t="shared" si="8385"/>
        <v>0</v>
      </c>
      <c r="IF491" s="376">
        <f t="shared" si="8385"/>
        <v>0</v>
      </c>
      <c r="IG491" s="376">
        <f t="shared" si="8385"/>
        <v>0</v>
      </c>
      <c r="IH491" s="376">
        <f t="shared" si="8385"/>
        <v>0</v>
      </c>
      <c r="II491" s="376">
        <f t="shared" si="8385"/>
        <v>0</v>
      </c>
      <c r="IJ491" s="376">
        <f t="shared" si="8385"/>
        <v>0</v>
      </c>
      <c r="IK491" s="376">
        <f t="shared" si="8385"/>
        <v>0</v>
      </c>
      <c r="IL491" s="376">
        <f t="shared" si="8385"/>
        <v>0</v>
      </c>
      <c r="IM491" s="376">
        <f t="shared" si="8385"/>
        <v>0</v>
      </c>
      <c r="IN491" s="376">
        <f t="shared" si="8385"/>
        <v>0</v>
      </c>
      <c r="IO491" s="376">
        <f t="shared" si="8385"/>
        <v>0</v>
      </c>
      <c r="IP491" s="376">
        <f t="shared" si="8385"/>
        <v>0</v>
      </c>
      <c r="IQ491" s="376">
        <f t="shared" si="8385"/>
        <v>0</v>
      </c>
      <c r="IR491" s="376">
        <f t="shared" si="8385"/>
        <v>0</v>
      </c>
      <c r="IS491" s="376">
        <f t="shared" si="8385"/>
        <v>0</v>
      </c>
      <c r="IT491" s="376">
        <f t="shared" si="8385"/>
        <v>0</v>
      </c>
      <c r="IU491" s="376"/>
      <c r="IV491" s="376"/>
      <c r="IW491" s="376">
        <f t="shared" ref="IW491:JM491" si="8386">IW182</f>
        <v>0</v>
      </c>
      <c r="IX491" s="376">
        <f t="shared" si="8386"/>
        <v>0</v>
      </c>
      <c r="IY491" s="376">
        <f t="shared" si="8386"/>
        <v>0</v>
      </c>
      <c r="IZ491" s="376">
        <f t="shared" si="8386"/>
        <v>0</v>
      </c>
      <c r="JA491" s="376">
        <f t="shared" si="8386"/>
        <v>0</v>
      </c>
      <c r="JB491" s="376">
        <f t="shared" si="8386"/>
        <v>0</v>
      </c>
      <c r="JC491" s="376">
        <f t="shared" si="8386"/>
        <v>0</v>
      </c>
      <c r="JD491" s="376">
        <f t="shared" si="8386"/>
        <v>0</v>
      </c>
      <c r="JE491" s="376">
        <f t="shared" si="8386"/>
        <v>0</v>
      </c>
      <c r="JF491" s="376">
        <f t="shared" si="8386"/>
        <v>0</v>
      </c>
      <c r="JG491" s="376">
        <f t="shared" si="8386"/>
        <v>0</v>
      </c>
      <c r="JH491" s="376">
        <f t="shared" si="8386"/>
        <v>0</v>
      </c>
      <c r="JI491" s="376">
        <f t="shared" si="8386"/>
        <v>0</v>
      </c>
      <c r="JJ491" s="376">
        <f t="shared" si="8386"/>
        <v>0</v>
      </c>
      <c r="JK491" s="376">
        <f t="shared" si="8386"/>
        <v>0</v>
      </c>
      <c r="JL491" s="376">
        <f t="shared" si="8386"/>
        <v>0</v>
      </c>
      <c r="JM491" s="376">
        <f t="shared" si="8386"/>
        <v>0</v>
      </c>
      <c r="JN491" s="376"/>
      <c r="JO491" s="618"/>
      <c r="JP491" s="376">
        <f t="shared" ref="JP491:KD491" si="8387">JP182</f>
        <v>0</v>
      </c>
      <c r="JQ491" s="376">
        <f t="shared" si="8387"/>
        <v>0</v>
      </c>
      <c r="JR491" s="376">
        <f t="shared" si="8387"/>
        <v>0</v>
      </c>
      <c r="JS491" s="376">
        <f t="shared" si="8387"/>
        <v>0</v>
      </c>
      <c r="JT491" s="376">
        <f t="shared" si="8387"/>
        <v>0</v>
      </c>
      <c r="JU491" s="376">
        <f t="shared" si="8387"/>
        <v>0</v>
      </c>
      <c r="JV491" s="376">
        <f t="shared" si="8387"/>
        <v>0</v>
      </c>
      <c r="JW491" s="376">
        <f t="shared" si="8387"/>
        <v>0</v>
      </c>
      <c r="JX491" s="376">
        <f t="shared" si="8387"/>
        <v>0</v>
      </c>
      <c r="JY491" s="376">
        <f t="shared" si="8387"/>
        <v>0</v>
      </c>
      <c r="JZ491" s="490">
        <f t="shared" si="8387"/>
        <v>0</v>
      </c>
      <c r="KA491" s="376">
        <f t="shared" si="8387"/>
        <v>0</v>
      </c>
      <c r="KB491" s="376">
        <f t="shared" si="8387"/>
        <v>0</v>
      </c>
      <c r="KC491" s="376">
        <f t="shared" si="8387"/>
        <v>0</v>
      </c>
      <c r="KD491" s="376">
        <f t="shared" si="8387"/>
        <v>0</v>
      </c>
      <c r="KE491" s="62"/>
      <c r="KF491" s="62"/>
      <c r="KG491" s="183"/>
      <c r="KH491" s="183"/>
    </row>
    <row r="492" spans="1:294" x14ac:dyDescent="0.2">
      <c r="A492" s="100">
        <v>1</v>
      </c>
      <c r="B492" s="100">
        <v>1</v>
      </c>
      <c r="C492" s="62"/>
      <c r="D492" s="532"/>
      <c r="E492" s="761"/>
      <c r="F492" s="686" t="s">
        <v>133</v>
      </c>
      <c r="G492" s="62"/>
      <c r="H492" s="62"/>
      <c r="I492" s="62"/>
      <c r="J492" s="376">
        <f t="shared" ref="J492:Z492" si="8388">J189</f>
        <v>0</v>
      </c>
      <c r="K492" s="376">
        <f t="shared" si="8388"/>
        <v>0</v>
      </c>
      <c r="L492" s="376">
        <f t="shared" si="8388"/>
        <v>0</v>
      </c>
      <c r="M492" s="376">
        <f t="shared" si="8388"/>
        <v>0</v>
      </c>
      <c r="N492" s="376">
        <f t="shared" si="8388"/>
        <v>0</v>
      </c>
      <c r="O492" s="376">
        <f t="shared" si="8388"/>
        <v>0</v>
      </c>
      <c r="P492" s="376">
        <f t="shared" si="8388"/>
        <v>0</v>
      </c>
      <c r="Q492" s="376">
        <f t="shared" si="8388"/>
        <v>0</v>
      </c>
      <c r="R492" s="376">
        <f t="shared" si="8388"/>
        <v>0</v>
      </c>
      <c r="S492" s="376">
        <f t="shared" si="8388"/>
        <v>0</v>
      </c>
      <c r="T492" s="376">
        <f t="shared" si="8388"/>
        <v>0</v>
      </c>
      <c r="U492" s="376">
        <f t="shared" si="8388"/>
        <v>0</v>
      </c>
      <c r="V492" s="376">
        <f t="shared" si="8388"/>
        <v>0</v>
      </c>
      <c r="W492" s="376">
        <f t="shared" si="8388"/>
        <v>0</v>
      </c>
      <c r="X492" s="376">
        <f t="shared" si="8388"/>
        <v>0</v>
      </c>
      <c r="Y492" s="376">
        <f t="shared" si="8388"/>
        <v>0</v>
      </c>
      <c r="Z492" s="376">
        <f t="shared" si="8388"/>
        <v>0</v>
      </c>
      <c r="AA492" s="376"/>
      <c r="AB492" s="376"/>
      <c r="AC492" s="376">
        <f t="shared" ref="AC492:AS492" si="8389">AC189</f>
        <v>0</v>
      </c>
      <c r="AD492" s="376">
        <f t="shared" si="8389"/>
        <v>0</v>
      </c>
      <c r="AE492" s="376">
        <f t="shared" si="8389"/>
        <v>0</v>
      </c>
      <c r="AF492" s="376">
        <f t="shared" si="8389"/>
        <v>0</v>
      </c>
      <c r="AG492" s="376">
        <f t="shared" si="8389"/>
        <v>0</v>
      </c>
      <c r="AH492" s="376">
        <f t="shared" si="8389"/>
        <v>0</v>
      </c>
      <c r="AI492" s="376">
        <f t="shared" si="8389"/>
        <v>0</v>
      </c>
      <c r="AJ492" s="376">
        <f t="shared" si="8389"/>
        <v>0</v>
      </c>
      <c r="AK492" s="376">
        <f t="shared" si="8389"/>
        <v>0</v>
      </c>
      <c r="AL492" s="376">
        <f t="shared" si="8389"/>
        <v>0</v>
      </c>
      <c r="AM492" s="376">
        <f t="shared" si="8389"/>
        <v>0</v>
      </c>
      <c r="AN492" s="376">
        <f t="shared" si="8389"/>
        <v>0</v>
      </c>
      <c r="AO492" s="376">
        <f t="shared" si="8389"/>
        <v>0</v>
      </c>
      <c r="AP492" s="376">
        <f t="shared" si="8389"/>
        <v>0</v>
      </c>
      <c r="AQ492" s="376">
        <f t="shared" si="8389"/>
        <v>0</v>
      </c>
      <c r="AR492" s="376">
        <f t="shared" si="8389"/>
        <v>0</v>
      </c>
      <c r="AS492" s="376">
        <f t="shared" si="8389"/>
        <v>0</v>
      </c>
      <c r="AT492" s="376"/>
      <c r="AU492" s="376"/>
      <c r="AV492" s="376">
        <f t="shared" ref="AV492:BL492" si="8390">AV189</f>
        <v>0</v>
      </c>
      <c r="AW492" s="376">
        <f t="shared" si="8390"/>
        <v>0</v>
      </c>
      <c r="AX492" s="376">
        <f t="shared" si="8390"/>
        <v>0</v>
      </c>
      <c r="AY492" s="376">
        <f t="shared" si="8390"/>
        <v>0</v>
      </c>
      <c r="AZ492" s="376">
        <f t="shared" si="8390"/>
        <v>0</v>
      </c>
      <c r="BA492" s="376">
        <f t="shared" si="8390"/>
        <v>0</v>
      </c>
      <c r="BB492" s="376">
        <f t="shared" si="8390"/>
        <v>0</v>
      </c>
      <c r="BC492" s="376">
        <f t="shared" si="8390"/>
        <v>0</v>
      </c>
      <c r="BD492" s="376">
        <f t="shared" si="8390"/>
        <v>0</v>
      </c>
      <c r="BE492" s="376">
        <f t="shared" si="8390"/>
        <v>0</v>
      </c>
      <c r="BF492" s="376">
        <f t="shared" si="8390"/>
        <v>0</v>
      </c>
      <c r="BG492" s="376">
        <f t="shared" si="8390"/>
        <v>0</v>
      </c>
      <c r="BH492" s="376">
        <f t="shared" si="8390"/>
        <v>0</v>
      </c>
      <c r="BI492" s="376">
        <f t="shared" si="8390"/>
        <v>0</v>
      </c>
      <c r="BJ492" s="376">
        <f t="shared" si="8390"/>
        <v>0</v>
      </c>
      <c r="BK492" s="376">
        <f t="shared" si="8390"/>
        <v>0</v>
      </c>
      <c r="BL492" s="376">
        <f t="shared" si="8390"/>
        <v>0</v>
      </c>
      <c r="BM492" s="376"/>
      <c r="BN492" s="376"/>
      <c r="BO492" s="376">
        <f t="shared" ref="BO492:CC492" si="8391">BO189</f>
        <v>29</v>
      </c>
      <c r="BP492" s="376">
        <f t="shared" si="8391"/>
        <v>6296638.9199999999</v>
      </c>
      <c r="BQ492" s="376">
        <f t="shared" si="8391"/>
        <v>24.166666666666664</v>
      </c>
      <c r="BR492" s="376">
        <f t="shared" si="8391"/>
        <v>5247199.1000000006</v>
      </c>
      <c r="BS492" s="376">
        <f t="shared" si="8391"/>
        <v>29</v>
      </c>
      <c r="BT492" s="376">
        <f t="shared" si="8391"/>
        <v>6296638.9199999999</v>
      </c>
      <c r="BU492" s="376">
        <f t="shared" si="8391"/>
        <v>1138</v>
      </c>
      <c r="BV492" s="376">
        <f t="shared" si="8391"/>
        <v>0</v>
      </c>
      <c r="BW492" s="376">
        <f t="shared" si="8391"/>
        <v>0</v>
      </c>
      <c r="BX492" s="376">
        <f t="shared" si="8391"/>
        <v>0</v>
      </c>
      <c r="BY492" s="376">
        <f t="shared" si="8391"/>
        <v>29</v>
      </c>
      <c r="BZ492" s="376">
        <f t="shared" si="8391"/>
        <v>6296638.9199999999</v>
      </c>
      <c r="CA492" s="376">
        <f t="shared" si="8391"/>
        <v>1138</v>
      </c>
      <c r="CB492" s="376">
        <f t="shared" si="8391"/>
        <v>4.8333333333333357</v>
      </c>
      <c r="CC492" s="376">
        <f t="shared" si="8391"/>
        <v>1049439.8199999994</v>
      </c>
      <c r="CD492" s="307">
        <f>BS492/BQ492</f>
        <v>1.2000000000000002</v>
      </c>
      <c r="CE492" s="307">
        <f>BT492/BR492</f>
        <v>1.2</v>
      </c>
      <c r="CF492" s="376">
        <f t="shared" ref="CF492:CX492" si="8392">CF189</f>
        <v>217125.48</v>
      </c>
      <c r="CG492" s="376">
        <f t="shared" si="8392"/>
        <v>217125.48</v>
      </c>
      <c r="CH492" s="376">
        <f t="shared" si="8392"/>
        <v>0</v>
      </c>
      <c r="CI492" s="376">
        <f t="shared" si="8392"/>
        <v>0</v>
      </c>
      <c r="CJ492" s="376">
        <f t="shared" si="8392"/>
        <v>0</v>
      </c>
      <c r="CK492" s="376">
        <f t="shared" si="8392"/>
        <v>0</v>
      </c>
      <c r="CL492" s="376">
        <f t="shared" si="8392"/>
        <v>0</v>
      </c>
      <c r="CM492" s="376">
        <f t="shared" si="8392"/>
        <v>0</v>
      </c>
      <c r="CN492" s="376">
        <f t="shared" si="8392"/>
        <v>0</v>
      </c>
      <c r="CO492" s="376">
        <f t="shared" si="8392"/>
        <v>0</v>
      </c>
      <c r="CP492" s="376">
        <f t="shared" si="8392"/>
        <v>0</v>
      </c>
      <c r="CQ492" s="376">
        <f t="shared" si="8392"/>
        <v>0</v>
      </c>
      <c r="CR492" s="376">
        <f t="shared" si="8392"/>
        <v>0</v>
      </c>
      <c r="CS492" s="376">
        <f t="shared" si="8392"/>
        <v>0</v>
      </c>
      <c r="CT492" s="376">
        <f t="shared" si="8392"/>
        <v>0</v>
      </c>
      <c r="CU492" s="376">
        <f t="shared" si="8392"/>
        <v>0</v>
      </c>
      <c r="CV492" s="376">
        <f t="shared" si="8392"/>
        <v>0</v>
      </c>
      <c r="CW492" s="490">
        <f t="shared" si="8392"/>
        <v>0</v>
      </c>
      <c r="CX492" s="376">
        <f t="shared" si="8392"/>
        <v>0</v>
      </c>
      <c r="CY492" s="376"/>
      <c r="CZ492" s="376"/>
      <c r="DA492" s="376">
        <f t="shared" ref="DA492:DQ492" si="8393">DA189</f>
        <v>0</v>
      </c>
      <c r="DB492" s="376">
        <f t="shared" si="8393"/>
        <v>0</v>
      </c>
      <c r="DC492" s="376">
        <f t="shared" si="8393"/>
        <v>0</v>
      </c>
      <c r="DD492" s="376">
        <f t="shared" si="8393"/>
        <v>0</v>
      </c>
      <c r="DE492" s="376">
        <f t="shared" si="8393"/>
        <v>0</v>
      </c>
      <c r="DF492" s="376">
        <f t="shared" si="8393"/>
        <v>0</v>
      </c>
      <c r="DG492" s="376">
        <f t="shared" si="8393"/>
        <v>0</v>
      </c>
      <c r="DH492" s="376">
        <f t="shared" si="8393"/>
        <v>0</v>
      </c>
      <c r="DI492" s="376">
        <f t="shared" si="8393"/>
        <v>0</v>
      </c>
      <c r="DJ492" s="376">
        <f t="shared" si="8393"/>
        <v>0</v>
      </c>
      <c r="DK492" s="376">
        <f t="shared" si="8393"/>
        <v>0</v>
      </c>
      <c r="DL492" s="376">
        <f t="shared" si="8393"/>
        <v>0</v>
      </c>
      <c r="DM492" s="376">
        <f t="shared" si="8393"/>
        <v>0</v>
      </c>
      <c r="DN492" s="376">
        <f t="shared" si="8393"/>
        <v>0</v>
      </c>
      <c r="DO492" s="376">
        <f t="shared" si="8393"/>
        <v>0</v>
      </c>
      <c r="DP492" s="376">
        <f t="shared" si="8393"/>
        <v>0</v>
      </c>
      <c r="DQ492" s="376">
        <f t="shared" si="8393"/>
        <v>0</v>
      </c>
      <c r="DR492" s="376"/>
      <c r="DS492" s="376"/>
      <c r="DT492" s="376">
        <f t="shared" ref="DT492:EJ492" si="8394">DT189</f>
        <v>0</v>
      </c>
      <c r="DU492" s="376">
        <f t="shared" si="8394"/>
        <v>0</v>
      </c>
      <c r="DV492" s="376">
        <f t="shared" si="8394"/>
        <v>0</v>
      </c>
      <c r="DW492" s="376">
        <f t="shared" si="8394"/>
        <v>0</v>
      </c>
      <c r="DX492" s="376">
        <f t="shared" si="8394"/>
        <v>0</v>
      </c>
      <c r="DY492" s="376">
        <f t="shared" si="8394"/>
        <v>0</v>
      </c>
      <c r="DZ492" s="376">
        <f t="shared" si="8394"/>
        <v>0</v>
      </c>
      <c r="EA492" s="376">
        <f t="shared" si="8394"/>
        <v>0</v>
      </c>
      <c r="EB492" s="376">
        <f t="shared" si="8394"/>
        <v>0</v>
      </c>
      <c r="EC492" s="376">
        <f t="shared" si="8394"/>
        <v>0</v>
      </c>
      <c r="ED492" s="376">
        <f t="shared" si="8394"/>
        <v>0</v>
      </c>
      <c r="EE492" s="376">
        <f t="shared" si="8394"/>
        <v>0</v>
      </c>
      <c r="EF492" s="376">
        <f t="shared" si="8394"/>
        <v>0</v>
      </c>
      <c r="EG492" s="376">
        <f t="shared" si="8394"/>
        <v>0</v>
      </c>
      <c r="EH492" s="376">
        <f t="shared" si="8394"/>
        <v>0</v>
      </c>
      <c r="EI492" s="376">
        <f t="shared" si="8394"/>
        <v>0</v>
      </c>
      <c r="EJ492" s="376">
        <f t="shared" si="8394"/>
        <v>0</v>
      </c>
      <c r="EK492" s="376"/>
      <c r="EL492" s="618"/>
      <c r="EM492" s="376">
        <f t="shared" ref="EM492:FC492" si="8395">EM189</f>
        <v>0</v>
      </c>
      <c r="EN492" s="376">
        <f t="shared" si="8395"/>
        <v>0</v>
      </c>
      <c r="EO492" s="376">
        <f t="shared" si="8395"/>
        <v>0</v>
      </c>
      <c r="EP492" s="376">
        <f t="shared" si="8395"/>
        <v>0</v>
      </c>
      <c r="EQ492" s="376">
        <f t="shared" si="8395"/>
        <v>0</v>
      </c>
      <c r="ER492" s="376">
        <f t="shared" si="8395"/>
        <v>0</v>
      </c>
      <c r="ES492" s="376">
        <f t="shared" si="8395"/>
        <v>0</v>
      </c>
      <c r="ET492" s="376">
        <f t="shared" si="8395"/>
        <v>0</v>
      </c>
      <c r="EU492" s="376">
        <f t="shared" si="8395"/>
        <v>0</v>
      </c>
      <c r="EV492" s="376">
        <f t="shared" si="8395"/>
        <v>0</v>
      </c>
      <c r="EW492" s="490">
        <f t="shared" si="8395"/>
        <v>0</v>
      </c>
      <c r="EX492" s="376">
        <f t="shared" si="8395"/>
        <v>0</v>
      </c>
      <c r="EY492" s="376">
        <f t="shared" si="8395"/>
        <v>0</v>
      </c>
      <c r="EZ492" s="376">
        <f t="shared" si="8395"/>
        <v>0</v>
      </c>
      <c r="FA492" s="376">
        <f t="shared" si="8395"/>
        <v>0</v>
      </c>
      <c r="FB492" s="376">
        <f t="shared" si="8395"/>
        <v>0</v>
      </c>
      <c r="FC492" s="376">
        <f t="shared" si="8395"/>
        <v>0</v>
      </c>
      <c r="FD492" s="376"/>
      <c r="FE492" s="376"/>
      <c r="FF492" s="376">
        <f t="shared" ref="FF492:FV492" si="8396">FF189</f>
        <v>0</v>
      </c>
      <c r="FG492" s="376">
        <f t="shared" si="8396"/>
        <v>0</v>
      </c>
      <c r="FH492" s="376">
        <f t="shared" si="8396"/>
        <v>0</v>
      </c>
      <c r="FI492" s="376">
        <f t="shared" si="8396"/>
        <v>0</v>
      </c>
      <c r="FJ492" s="376">
        <f t="shared" si="8396"/>
        <v>0</v>
      </c>
      <c r="FK492" s="376">
        <f t="shared" si="8396"/>
        <v>0</v>
      </c>
      <c r="FL492" s="376">
        <f t="shared" si="8396"/>
        <v>0</v>
      </c>
      <c r="FM492" s="376">
        <f t="shared" si="8396"/>
        <v>0</v>
      </c>
      <c r="FN492" s="376">
        <f t="shared" si="8396"/>
        <v>0</v>
      </c>
      <c r="FO492" s="376">
        <f t="shared" si="8396"/>
        <v>0</v>
      </c>
      <c r="FP492" s="376">
        <f t="shared" si="8396"/>
        <v>0</v>
      </c>
      <c r="FQ492" s="376">
        <f t="shared" si="8396"/>
        <v>0</v>
      </c>
      <c r="FR492" s="376">
        <f t="shared" si="8396"/>
        <v>0</v>
      </c>
      <c r="FS492" s="376">
        <f t="shared" si="8396"/>
        <v>0</v>
      </c>
      <c r="FT492" s="376">
        <f t="shared" si="8396"/>
        <v>0</v>
      </c>
      <c r="FU492" s="376">
        <f t="shared" si="8396"/>
        <v>0</v>
      </c>
      <c r="FV492" s="376">
        <f t="shared" si="8396"/>
        <v>0</v>
      </c>
      <c r="FW492" s="376"/>
      <c r="FX492" s="618"/>
      <c r="FY492" s="376">
        <f t="shared" ref="FY492:GO492" si="8397">FY189</f>
        <v>0</v>
      </c>
      <c r="FZ492" s="376">
        <f t="shared" si="8397"/>
        <v>0</v>
      </c>
      <c r="GA492" s="376">
        <f t="shared" si="8397"/>
        <v>0</v>
      </c>
      <c r="GB492" s="376">
        <f t="shared" si="8397"/>
        <v>0</v>
      </c>
      <c r="GC492" s="376">
        <f t="shared" si="8397"/>
        <v>0</v>
      </c>
      <c r="GD492" s="376">
        <f t="shared" si="8397"/>
        <v>0</v>
      </c>
      <c r="GE492" s="376">
        <f t="shared" si="8397"/>
        <v>0</v>
      </c>
      <c r="GF492" s="490">
        <f t="shared" si="8397"/>
        <v>0</v>
      </c>
      <c r="GG492" s="376">
        <f t="shared" si="8397"/>
        <v>0</v>
      </c>
      <c r="GH492" s="376">
        <f t="shared" si="8397"/>
        <v>0</v>
      </c>
      <c r="GI492" s="376">
        <f t="shared" si="8397"/>
        <v>0</v>
      </c>
      <c r="GJ492" s="376">
        <f t="shared" si="8397"/>
        <v>0</v>
      </c>
      <c r="GK492" s="376">
        <f t="shared" si="8397"/>
        <v>0</v>
      </c>
      <c r="GL492" s="376">
        <f t="shared" si="8397"/>
        <v>0</v>
      </c>
      <c r="GM492" s="376">
        <f t="shared" si="8397"/>
        <v>0</v>
      </c>
      <c r="GN492" s="376">
        <f t="shared" si="8397"/>
        <v>0</v>
      </c>
      <c r="GO492" s="376">
        <f t="shared" si="8397"/>
        <v>0</v>
      </c>
      <c r="GP492" s="376"/>
      <c r="GQ492" s="376"/>
      <c r="GR492" s="376">
        <f t="shared" ref="GR492:HH492" si="8398">GR189</f>
        <v>0</v>
      </c>
      <c r="GS492" s="376">
        <f t="shared" si="8398"/>
        <v>0</v>
      </c>
      <c r="GT492" s="376">
        <f t="shared" si="8398"/>
        <v>0</v>
      </c>
      <c r="GU492" s="376">
        <f t="shared" si="8398"/>
        <v>0</v>
      </c>
      <c r="GV492" s="376">
        <f t="shared" si="8398"/>
        <v>0</v>
      </c>
      <c r="GW492" s="376">
        <f t="shared" si="8398"/>
        <v>0</v>
      </c>
      <c r="GX492" s="376">
        <f t="shared" si="8398"/>
        <v>0</v>
      </c>
      <c r="GY492" s="376">
        <f t="shared" si="8398"/>
        <v>0</v>
      </c>
      <c r="GZ492" s="376">
        <f t="shared" si="8398"/>
        <v>0</v>
      </c>
      <c r="HA492" s="376">
        <f t="shared" si="8398"/>
        <v>0</v>
      </c>
      <c r="HB492" s="376">
        <f t="shared" si="8398"/>
        <v>0</v>
      </c>
      <c r="HC492" s="376">
        <f t="shared" si="8398"/>
        <v>0</v>
      </c>
      <c r="HD492" s="376">
        <f t="shared" si="8398"/>
        <v>0</v>
      </c>
      <c r="HE492" s="376">
        <f t="shared" si="8398"/>
        <v>0</v>
      </c>
      <c r="HF492" s="376">
        <f t="shared" si="8398"/>
        <v>0</v>
      </c>
      <c r="HG492" s="376">
        <f t="shared" si="8398"/>
        <v>0</v>
      </c>
      <c r="HH492" s="376">
        <f t="shared" si="8398"/>
        <v>0</v>
      </c>
      <c r="HI492" s="376"/>
      <c r="HJ492" s="376"/>
      <c r="HK492" s="376">
        <f t="shared" ref="HK492:IA492" si="8399">HK189</f>
        <v>0</v>
      </c>
      <c r="HL492" s="376">
        <f t="shared" si="8399"/>
        <v>0</v>
      </c>
      <c r="HM492" s="376">
        <f t="shared" si="8399"/>
        <v>0</v>
      </c>
      <c r="HN492" s="376">
        <f t="shared" si="8399"/>
        <v>0</v>
      </c>
      <c r="HO492" s="376">
        <f t="shared" si="8399"/>
        <v>0</v>
      </c>
      <c r="HP492" s="376">
        <f t="shared" si="8399"/>
        <v>0</v>
      </c>
      <c r="HQ492" s="376">
        <f t="shared" si="8399"/>
        <v>0</v>
      </c>
      <c r="HR492" s="376">
        <f t="shared" si="8399"/>
        <v>0</v>
      </c>
      <c r="HS492" s="376">
        <f t="shared" si="8399"/>
        <v>0</v>
      </c>
      <c r="HT492" s="376">
        <f t="shared" si="8399"/>
        <v>0</v>
      </c>
      <c r="HU492" s="376">
        <f t="shared" si="8399"/>
        <v>0</v>
      </c>
      <c r="HV492" s="376">
        <f t="shared" si="8399"/>
        <v>0</v>
      </c>
      <c r="HW492" s="376">
        <f t="shared" si="8399"/>
        <v>0</v>
      </c>
      <c r="HX492" s="376">
        <f t="shared" si="8399"/>
        <v>0</v>
      </c>
      <c r="HY492" s="376">
        <f t="shared" si="8399"/>
        <v>0</v>
      </c>
      <c r="HZ492" s="376">
        <f t="shared" si="8399"/>
        <v>0</v>
      </c>
      <c r="IA492" s="376">
        <f t="shared" si="8399"/>
        <v>0</v>
      </c>
      <c r="IB492" s="376"/>
      <c r="IC492" s="376"/>
      <c r="ID492" s="376">
        <f t="shared" ref="ID492:IT492" si="8400">ID189</f>
        <v>0</v>
      </c>
      <c r="IE492" s="376">
        <f t="shared" si="8400"/>
        <v>0</v>
      </c>
      <c r="IF492" s="376">
        <f t="shared" si="8400"/>
        <v>0</v>
      </c>
      <c r="IG492" s="376">
        <f t="shared" si="8400"/>
        <v>0</v>
      </c>
      <c r="IH492" s="376">
        <f t="shared" si="8400"/>
        <v>0</v>
      </c>
      <c r="II492" s="376">
        <f t="shared" si="8400"/>
        <v>0</v>
      </c>
      <c r="IJ492" s="376">
        <f t="shared" si="8400"/>
        <v>0</v>
      </c>
      <c r="IK492" s="376">
        <f t="shared" si="8400"/>
        <v>0</v>
      </c>
      <c r="IL492" s="376">
        <f t="shared" si="8400"/>
        <v>0</v>
      </c>
      <c r="IM492" s="376">
        <f t="shared" si="8400"/>
        <v>0</v>
      </c>
      <c r="IN492" s="376">
        <f t="shared" si="8400"/>
        <v>0</v>
      </c>
      <c r="IO492" s="376">
        <f t="shared" si="8400"/>
        <v>0</v>
      </c>
      <c r="IP492" s="376">
        <f t="shared" si="8400"/>
        <v>0</v>
      </c>
      <c r="IQ492" s="376">
        <f t="shared" si="8400"/>
        <v>0</v>
      </c>
      <c r="IR492" s="376">
        <f t="shared" si="8400"/>
        <v>0</v>
      </c>
      <c r="IS492" s="376">
        <f t="shared" si="8400"/>
        <v>0</v>
      </c>
      <c r="IT492" s="376">
        <f t="shared" si="8400"/>
        <v>0</v>
      </c>
      <c r="IU492" s="376"/>
      <c r="IV492" s="376"/>
      <c r="IW492" s="376">
        <f t="shared" ref="IW492:JM492" si="8401">IW189</f>
        <v>0</v>
      </c>
      <c r="IX492" s="376">
        <f t="shared" si="8401"/>
        <v>0</v>
      </c>
      <c r="IY492" s="376">
        <f t="shared" si="8401"/>
        <v>0</v>
      </c>
      <c r="IZ492" s="376">
        <f t="shared" si="8401"/>
        <v>0</v>
      </c>
      <c r="JA492" s="376">
        <f t="shared" si="8401"/>
        <v>0</v>
      </c>
      <c r="JB492" s="376">
        <f t="shared" si="8401"/>
        <v>0</v>
      </c>
      <c r="JC492" s="376">
        <f t="shared" si="8401"/>
        <v>0</v>
      </c>
      <c r="JD492" s="376">
        <f t="shared" si="8401"/>
        <v>0</v>
      </c>
      <c r="JE492" s="376">
        <f t="shared" si="8401"/>
        <v>0</v>
      </c>
      <c r="JF492" s="376">
        <f t="shared" si="8401"/>
        <v>0</v>
      </c>
      <c r="JG492" s="376">
        <f t="shared" si="8401"/>
        <v>0</v>
      </c>
      <c r="JH492" s="376">
        <f t="shared" si="8401"/>
        <v>0</v>
      </c>
      <c r="JI492" s="376">
        <f t="shared" si="8401"/>
        <v>0</v>
      </c>
      <c r="JJ492" s="376">
        <f t="shared" si="8401"/>
        <v>0</v>
      </c>
      <c r="JK492" s="376">
        <f t="shared" si="8401"/>
        <v>0</v>
      </c>
      <c r="JL492" s="376">
        <f t="shared" si="8401"/>
        <v>0</v>
      </c>
      <c r="JM492" s="376">
        <f t="shared" si="8401"/>
        <v>0</v>
      </c>
      <c r="JN492" s="376"/>
      <c r="JO492" s="618"/>
      <c r="JP492" s="376">
        <f t="shared" ref="JP492:KD492" si="8402">JP189</f>
        <v>29</v>
      </c>
      <c r="JQ492" s="376">
        <f t="shared" si="8402"/>
        <v>6296638.9199999999</v>
      </c>
      <c r="JR492" s="376">
        <f t="shared" si="8402"/>
        <v>24.166666666666664</v>
      </c>
      <c r="JS492" s="376">
        <f t="shared" si="8402"/>
        <v>5247199.1000000006</v>
      </c>
      <c r="JT492" s="376">
        <f t="shared" si="8402"/>
        <v>29</v>
      </c>
      <c r="JU492" s="376">
        <f t="shared" si="8402"/>
        <v>6296638.9199999999</v>
      </c>
      <c r="JV492" s="376">
        <f t="shared" si="8402"/>
        <v>1138</v>
      </c>
      <c r="JW492" s="376">
        <f t="shared" si="8402"/>
        <v>0</v>
      </c>
      <c r="JX492" s="376">
        <f t="shared" si="8402"/>
        <v>0</v>
      </c>
      <c r="JY492" s="376">
        <f t="shared" si="8402"/>
        <v>0</v>
      </c>
      <c r="JZ492" s="490">
        <f t="shared" si="8402"/>
        <v>29</v>
      </c>
      <c r="KA492" s="376">
        <f t="shared" si="8402"/>
        <v>6296638.9199999999</v>
      </c>
      <c r="KB492" s="376">
        <f t="shared" si="8402"/>
        <v>1138</v>
      </c>
      <c r="KC492" s="376">
        <f t="shared" si="8402"/>
        <v>4.8333333333333357</v>
      </c>
      <c r="KD492" s="376">
        <f t="shared" si="8402"/>
        <v>1049439.8199999994</v>
      </c>
      <c r="KE492" s="62"/>
      <c r="KF492" s="62"/>
      <c r="KG492" s="183"/>
      <c r="KH492" s="183"/>
    </row>
    <row r="493" spans="1:294" s="3" customFormat="1" ht="12.75" customHeight="1" x14ac:dyDescent="0.2">
      <c r="A493" s="100">
        <v>1</v>
      </c>
      <c r="B493" s="100">
        <v>1</v>
      </c>
      <c r="C493" s="544"/>
      <c r="D493" s="536"/>
      <c r="E493" s="766"/>
      <c r="F493" s="767" t="s">
        <v>134</v>
      </c>
      <c r="G493" s="544"/>
      <c r="H493" s="544"/>
      <c r="I493" s="544"/>
      <c r="J493" s="545">
        <f t="shared" ref="J493:Z493" si="8403">J192</f>
        <v>0</v>
      </c>
      <c r="K493" s="545">
        <f t="shared" si="8403"/>
        <v>0</v>
      </c>
      <c r="L493" s="545">
        <f t="shared" si="8403"/>
        <v>0</v>
      </c>
      <c r="M493" s="545">
        <f t="shared" si="8403"/>
        <v>0</v>
      </c>
      <c r="N493" s="545">
        <f t="shared" si="8403"/>
        <v>0</v>
      </c>
      <c r="O493" s="545">
        <f t="shared" si="8403"/>
        <v>0</v>
      </c>
      <c r="P493" s="545">
        <f t="shared" si="8403"/>
        <v>0</v>
      </c>
      <c r="Q493" s="545">
        <f t="shared" si="8403"/>
        <v>0</v>
      </c>
      <c r="R493" s="545">
        <f t="shared" si="8403"/>
        <v>0</v>
      </c>
      <c r="S493" s="545">
        <f t="shared" si="8403"/>
        <v>0</v>
      </c>
      <c r="T493" s="545">
        <f t="shared" si="8403"/>
        <v>0</v>
      </c>
      <c r="U493" s="545">
        <f t="shared" si="8403"/>
        <v>0</v>
      </c>
      <c r="V493" s="545">
        <f t="shared" si="8403"/>
        <v>0</v>
      </c>
      <c r="W493" s="545">
        <f t="shared" si="8403"/>
        <v>0</v>
      </c>
      <c r="X493" s="545">
        <f t="shared" si="8403"/>
        <v>0</v>
      </c>
      <c r="Y493" s="545">
        <f t="shared" si="8403"/>
        <v>0</v>
      </c>
      <c r="Z493" s="545">
        <f t="shared" si="8403"/>
        <v>0</v>
      </c>
      <c r="AA493" s="545"/>
      <c r="AB493" s="545"/>
      <c r="AC493" s="545">
        <f t="shared" ref="AC493:AS493" si="8404">AC192</f>
        <v>0</v>
      </c>
      <c r="AD493" s="545">
        <f t="shared" si="8404"/>
        <v>0</v>
      </c>
      <c r="AE493" s="545">
        <f t="shared" si="8404"/>
        <v>0</v>
      </c>
      <c r="AF493" s="545">
        <f t="shared" si="8404"/>
        <v>0</v>
      </c>
      <c r="AG493" s="545">
        <f t="shared" si="8404"/>
        <v>0</v>
      </c>
      <c r="AH493" s="545">
        <f t="shared" si="8404"/>
        <v>0</v>
      </c>
      <c r="AI493" s="545">
        <f t="shared" si="8404"/>
        <v>0</v>
      </c>
      <c r="AJ493" s="545">
        <f t="shared" si="8404"/>
        <v>0</v>
      </c>
      <c r="AK493" s="545">
        <f t="shared" si="8404"/>
        <v>0</v>
      </c>
      <c r="AL493" s="545">
        <f t="shared" si="8404"/>
        <v>0</v>
      </c>
      <c r="AM493" s="545">
        <f t="shared" si="8404"/>
        <v>0</v>
      </c>
      <c r="AN493" s="545">
        <f t="shared" si="8404"/>
        <v>0</v>
      </c>
      <c r="AO493" s="545">
        <f t="shared" si="8404"/>
        <v>0</v>
      </c>
      <c r="AP493" s="545">
        <f t="shared" si="8404"/>
        <v>0</v>
      </c>
      <c r="AQ493" s="545">
        <f t="shared" si="8404"/>
        <v>0</v>
      </c>
      <c r="AR493" s="545">
        <f t="shared" si="8404"/>
        <v>0</v>
      </c>
      <c r="AS493" s="545">
        <f t="shared" si="8404"/>
        <v>0</v>
      </c>
      <c r="AT493" s="545"/>
      <c r="AU493" s="545"/>
      <c r="AV493" s="545">
        <f t="shared" ref="AV493:BL493" si="8405">AV192</f>
        <v>0</v>
      </c>
      <c r="AW493" s="545">
        <f t="shared" si="8405"/>
        <v>0</v>
      </c>
      <c r="AX493" s="545">
        <f t="shared" si="8405"/>
        <v>0</v>
      </c>
      <c r="AY493" s="545">
        <f t="shared" si="8405"/>
        <v>0</v>
      </c>
      <c r="AZ493" s="545">
        <f t="shared" si="8405"/>
        <v>0</v>
      </c>
      <c r="BA493" s="545">
        <f t="shared" si="8405"/>
        <v>0</v>
      </c>
      <c r="BB493" s="545">
        <f t="shared" si="8405"/>
        <v>0</v>
      </c>
      <c r="BC493" s="545">
        <f t="shared" si="8405"/>
        <v>0</v>
      </c>
      <c r="BD493" s="545">
        <f t="shared" si="8405"/>
        <v>0</v>
      </c>
      <c r="BE493" s="545">
        <f t="shared" si="8405"/>
        <v>0</v>
      </c>
      <c r="BF493" s="545">
        <f t="shared" si="8405"/>
        <v>0</v>
      </c>
      <c r="BG493" s="545">
        <f t="shared" si="8405"/>
        <v>0</v>
      </c>
      <c r="BH493" s="545">
        <f t="shared" si="8405"/>
        <v>0</v>
      </c>
      <c r="BI493" s="545">
        <f t="shared" si="8405"/>
        <v>0</v>
      </c>
      <c r="BJ493" s="545">
        <f t="shared" si="8405"/>
        <v>0</v>
      </c>
      <c r="BK493" s="545">
        <f t="shared" si="8405"/>
        <v>0</v>
      </c>
      <c r="BL493" s="545">
        <f t="shared" si="8405"/>
        <v>0</v>
      </c>
      <c r="BM493" s="545"/>
      <c r="BN493" s="545"/>
      <c r="BO493" s="545">
        <f t="shared" ref="BO493:CX493" si="8406">BO192</f>
        <v>0</v>
      </c>
      <c r="BP493" s="545">
        <f t="shared" si="8406"/>
        <v>0</v>
      </c>
      <c r="BQ493" s="545">
        <f t="shared" si="8406"/>
        <v>0</v>
      </c>
      <c r="BR493" s="545">
        <f t="shared" si="8406"/>
        <v>0</v>
      </c>
      <c r="BS493" s="545">
        <f t="shared" si="8406"/>
        <v>0</v>
      </c>
      <c r="BT493" s="545">
        <f t="shared" si="8406"/>
        <v>0</v>
      </c>
      <c r="BU493" s="545">
        <f t="shared" si="8406"/>
        <v>0</v>
      </c>
      <c r="BV493" s="545">
        <f t="shared" si="8406"/>
        <v>0</v>
      </c>
      <c r="BW493" s="545">
        <f t="shared" si="8406"/>
        <v>0</v>
      </c>
      <c r="BX493" s="545">
        <f t="shared" si="8406"/>
        <v>0</v>
      </c>
      <c r="BY493" s="545">
        <f t="shared" si="8406"/>
        <v>0</v>
      </c>
      <c r="BZ493" s="545">
        <f t="shared" si="8406"/>
        <v>0</v>
      </c>
      <c r="CA493" s="545">
        <f t="shared" si="8406"/>
        <v>0</v>
      </c>
      <c r="CB493" s="545">
        <f t="shared" si="8406"/>
        <v>0</v>
      </c>
      <c r="CC493" s="545">
        <f t="shared" si="8406"/>
        <v>0</v>
      </c>
      <c r="CD493" s="545">
        <f t="shared" si="8406"/>
        <v>0</v>
      </c>
      <c r="CE493" s="545">
        <f t="shared" si="8406"/>
        <v>0</v>
      </c>
      <c r="CF493" s="545">
        <f t="shared" si="8406"/>
        <v>288098.51999999996</v>
      </c>
      <c r="CG493" s="545" t="e">
        <f t="shared" si="8406"/>
        <v>#DIV/0!</v>
      </c>
      <c r="CH493" s="545">
        <f t="shared" si="8406"/>
        <v>0</v>
      </c>
      <c r="CI493" s="545">
        <f t="shared" si="8406"/>
        <v>0</v>
      </c>
      <c r="CJ493" s="545">
        <f t="shared" si="8406"/>
        <v>0</v>
      </c>
      <c r="CK493" s="545">
        <f t="shared" si="8406"/>
        <v>0</v>
      </c>
      <c r="CL493" s="545">
        <f t="shared" si="8406"/>
        <v>0</v>
      </c>
      <c r="CM493" s="545">
        <f t="shared" si="8406"/>
        <v>0</v>
      </c>
      <c r="CN493" s="545">
        <f t="shared" si="8406"/>
        <v>0</v>
      </c>
      <c r="CO493" s="545">
        <f t="shared" si="8406"/>
        <v>0</v>
      </c>
      <c r="CP493" s="545">
        <f t="shared" si="8406"/>
        <v>0</v>
      </c>
      <c r="CQ493" s="545">
        <f t="shared" si="8406"/>
        <v>0</v>
      </c>
      <c r="CR493" s="545">
        <f t="shared" si="8406"/>
        <v>0</v>
      </c>
      <c r="CS493" s="545">
        <f t="shared" si="8406"/>
        <v>0</v>
      </c>
      <c r="CT493" s="545">
        <f t="shared" si="8406"/>
        <v>0</v>
      </c>
      <c r="CU493" s="545">
        <f t="shared" si="8406"/>
        <v>0</v>
      </c>
      <c r="CV493" s="545">
        <f t="shared" si="8406"/>
        <v>0</v>
      </c>
      <c r="CW493" s="489">
        <f t="shared" si="8406"/>
        <v>0</v>
      </c>
      <c r="CX493" s="489">
        <f t="shared" si="8406"/>
        <v>0</v>
      </c>
      <c r="CY493" s="489"/>
      <c r="CZ493" s="489"/>
      <c r="DA493" s="489">
        <f t="shared" ref="DA493:DQ493" si="8407">DA192</f>
        <v>0</v>
      </c>
      <c r="DB493" s="489">
        <f t="shared" si="8407"/>
        <v>0</v>
      </c>
      <c r="DC493" s="489">
        <f t="shared" si="8407"/>
        <v>0</v>
      </c>
      <c r="DD493" s="489">
        <f t="shared" si="8407"/>
        <v>0</v>
      </c>
      <c r="DE493" s="489">
        <f t="shared" si="8407"/>
        <v>0</v>
      </c>
      <c r="DF493" s="489">
        <f t="shared" si="8407"/>
        <v>0</v>
      </c>
      <c r="DG493" s="489">
        <f t="shared" si="8407"/>
        <v>0</v>
      </c>
      <c r="DH493" s="489">
        <f t="shared" si="8407"/>
        <v>0</v>
      </c>
      <c r="DI493" s="489">
        <f t="shared" si="8407"/>
        <v>0</v>
      </c>
      <c r="DJ493" s="489">
        <f t="shared" si="8407"/>
        <v>0</v>
      </c>
      <c r="DK493" s="489">
        <f t="shared" si="8407"/>
        <v>0</v>
      </c>
      <c r="DL493" s="489">
        <f t="shared" si="8407"/>
        <v>0</v>
      </c>
      <c r="DM493" s="489">
        <f t="shared" si="8407"/>
        <v>0</v>
      </c>
      <c r="DN493" s="489">
        <f t="shared" si="8407"/>
        <v>0</v>
      </c>
      <c r="DO493" s="489">
        <f t="shared" si="8407"/>
        <v>0</v>
      </c>
      <c r="DP493" s="489">
        <f t="shared" si="8407"/>
        <v>0</v>
      </c>
      <c r="DQ493" s="489">
        <f t="shared" si="8407"/>
        <v>0</v>
      </c>
      <c r="DR493" s="489"/>
      <c r="DS493" s="489"/>
      <c r="DT493" s="489">
        <f t="shared" ref="DT493:EJ493" si="8408">DT192</f>
        <v>0</v>
      </c>
      <c r="DU493" s="489">
        <f t="shared" si="8408"/>
        <v>0</v>
      </c>
      <c r="DV493" s="489">
        <f t="shared" si="8408"/>
        <v>0</v>
      </c>
      <c r="DW493" s="489">
        <f t="shared" si="8408"/>
        <v>0</v>
      </c>
      <c r="DX493" s="489">
        <f t="shared" si="8408"/>
        <v>0</v>
      </c>
      <c r="DY493" s="489">
        <f t="shared" si="8408"/>
        <v>0</v>
      </c>
      <c r="DZ493" s="489">
        <f t="shared" si="8408"/>
        <v>0</v>
      </c>
      <c r="EA493" s="489">
        <f t="shared" si="8408"/>
        <v>0</v>
      </c>
      <c r="EB493" s="489">
        <f t="shared" si="8408"/>
        <v>0</v>
      </c>
      <c r="EC493" s="489">
        <f t="shared" si="8408"/>
        <v>0</v>
      </c>
      <c r="ED493" s="489">
        <f t="shared" si="8408"/>
        <v>0</v>
      </c>
      <c r="EE493" s="489">
        <f t="shared" si="8408"/>
        <v>0</v>
      </c>
      <c r="EF493" s="489">
        <f t="shared" si="8408"/>
        <v>0</v>
      </c>
      <c r="EG493" s="489">
        <f t="shared" si="8408"/>
        <v>0</v>
      </c>
      <c r="EH493" s="489">
        <f t="shared" si="8408"/>
        <v>0</v>
      </c>
      <c r="EI493" s="489">
        <f t="shared" si="8408"/>
        <v>0</v>
      </c>
      <c r="EJ493" s="489">
        <f t="shared" si="8408"/>
        <v>0</v>
      </c>
      <c r="EK493" s="489"/>
      <c r="EL493" s="489"/>
      <c r="EM493" s="620">
        <f t="shared" ref="EM493:FC493" si="8409">EM192</f>
        <v>0</v>
      </c>
      <c r="EN493" s="620">
        <f t="shared" si="8409"/>
        <v>0</v>
      </c>
      <c r="EO493" s="620">
        <f t="shared" si="8409"/>
        <v>0</v>
      </c>
      <c r="EP493" s="620">
        <f t="shared" si="8409"/>
        <v>0</v>
      </c>
      <c r="EQ493" s="620">
        <f t="shared" si="8409"/>
        <v>0</v>
      </c>
      <c r="ER493" s="620">
        <f t="shared" si="8409"/>
        <v>0</v>
      </c>
      <c r="ES493" s="620">
        <f t="shared" si="8409"/>
        <v>0</v>
      </c>
      <c r="ET493" s="620">
        <f t="shared" si="8409"/>
        <v>0</v>
      </c>
      <c r="EU493" s="620">
        <f t="shared" si="8409"/>
        <v>0</v>
      </c>
      <c r="EV493" s="620">
        <f t="shared" si="8409"/>
        <v>0</v>
      </c>
      <c r="EW493" s="489">
        <f t="shared" si="8409"/>
        <v>0</v>
      </c>
      <c r="EX493" s="489">
        <f t="shared" si="8409"/>
        <v>0</v>
      </c>
      <c r="EY493" s="489">
        <f t="shared" si="8409"/>
        <v>0</v>
      </c>
      <c r="EZ493" s="489">
        <f t="shared" si="8409"/>
        <v>0</v>
      </c>
      <c r="FA493" s="489">
        <f t="shared" si="8409"/>
        <v>0</v>
      </c>
      <c r="FB493" s="489">
        <f t="shared" si="8409"/>
        <v>0</v>
      </c>
      <c r="FC493" s="489">
        <f t="shared" si="8409"/>
        <v>0</v>
      </c>
      <c r="FD493" s="489"/>
      <c r="FE493" s="489"/>
      <c r="FF493" s="489">
        <f t="shared" ref="FF493:FV493" si="8410">FF192</f>
        <v>0</v>
      </c>
      <c r="FG493" s="489">
        <f t="shared" si="8410"/>
        <v>0</v>
      </c>
      <c r="FH493" s="489">
        <f t="shared" si="8410"/>
        <v>0</v>
      </c>
      <c r="FI493" s="489">
        <f t="shared" si="8410"/>
        <v>0</v>
      </c>
      <c r="FJ493" s="489">
        <f t="shared" si="8410"/>
        <v>0</v>
      </c>
      <c r="FK493" s="489">
        <f t="shared" si="8410"/>
        <v>0</v>
      </c>
      <c r="FL493" s="489">
        <f t="shared" si="8410"/>
        <v>0</v>
      </c>
      <c r="FM493" s="489">
        <f t="shared" si="8410"/>
        <v>0</v>
      </c>
      <c r="FN493" s="489">
        <f t="shared" si="8410"/>
        <v>0</v>
      </c>
      <c r="FO493" s="489">
        <f t="shared" si="8410"/>
        <v>0</v>
      </c>
      <c r="FP493" s="489">
        <f t="shared" si="8410"/>
        <v>0</v>
      </c>
      <c r="FQ493" s="489">
        <f t="shared" si="8410"/>
        <v>0</v>
      </c>
      <c r="FR493" s="489">
        <f t="shared" si="8410"/>
        <v>0</v>
      </c>
      <c r="FS493" s="489">
        <f t="shared" si="8410"/>
        <v>0</v>
      </c>
      <c r="FT493" s="489">
        <f t="shared" si="8410"/>
        <v>0</v>
      </c>
      <c r="FU493" s="489">
        <f t="shared" si="8410"/>
        <v>0</v>
      </c>
      <c r="FV493" s="489">
        <f t="shared" si="8410"/>
        <v>0</v>
      </c>
      <c r="FW493" s="489"/>
      <c r="FX493" s="489"/>
      <c r="FY493" s="620">
        <f t="shared" ref="FY493:GO493" si="8411">FY192</f>
        <v>0</v>
      </c>
      <c r="FZ493" s="620">
        <f t="shared" si="8411"/>
        <v>0</v>
      </c>
      <c r="GA493" s="620">
        <f t="shared" si="8411"/>
        <v>0</v>
      </c>
      <c r="GB493" s="620">
        <f t="shared" si="8411"/>
        <v>0</v>
      </c>
      <c r="GC493" s="620">
        <f t="shared" si="8411"/>
        <v>0</v>
      </c>
      <c r="GD493" s="620">
        <f t="shared" si="8411"/>
        <v>0</v>
      </c>
      <c r="GE493" s="620">
        <f t="shared" si="8411"/>
        <v>0</v>
      </c>
      <c r="GF493" s="489">
        <f t="shared" si="8411"/>
        <v>0</v>
      </c>
      <c r="GG493" s="489">
        <f t="shared" si="8411"/>
        <v>0</v>
      </c>
      <c r="GH493" s="489">
        <f t="shared" si="8411"/>
        <v>0</v>
      </c>
      <c r="GI493" s="489">
        <f t="shared" si="8411"/>
        <v>0</v>
      </c>
      <c r="GJ493" s="489">
        <f t="shared" si="8411"/>
        <v>0</v>
      </c>
      <c r="GK493" s="489">
        <f t="shared" si="8411"/>
        <v>0</v>
      </c>
      <c r="GL493" s="489">
        <f t="shared" si="8411"/>
        <v>0</v>
      </c>
      <c r="GM493" s="489">
        <f t="shared" si="8411"/>
        <v>0</v>
      </c>
      <c r="GN493" s="489">
        <f t="shared" si="8411"/>
        <v>0</v>
      </c>
      <c r="GO493" s="489">
        <f t="shared" si="8411"/>
        <v>0</v>
      </c>
      <c r="GP493" s="489"/>
      <c r="GQ493" s="489"/>
      <c r="GR493" s="489">
        <f t="shared" ref="GR493:HH493" si="8412">GR192</f>
        <v>0</v>
      </c>
      <c r="GS493" s="489">
        <f t="shared" si="8412"/>
        <v>0</v>
      </c>
      <c r="GT493" s="489">
        <f t="shared" si="8412"/>
        <v>0</v>
      </c>
      <c r="GU493" s="489">
        <f t="shared" si="8412"/>
        <v>0</v>
      </c>
      <c r="GV493" s="489">
        <f t="shared" si="8412"/>
        <v>0</v>
      </c>
      <c r="GW493" s="489">
        <f t="shared" si="8412"/>
        <v>0</v>
      </c>
      <c r="GX493" s="489">
        <f t="shared" si="8412"/>
        <v>0</v>
      </c>
      <c r="GY493" s="489">
        <f t="shared" si="8412"/>
        <v>0</v>
      </c>
      <c r="GZ493" s="489">
        <f t="shared" si="8412"/>
        <v>0</v>
      </c>
      <c r="HA493" s="489">
        <f t="shared" si="8412"/>
        <v>0</v>
      </c>
      <c r="HB493" s="489">
        <f t="shared" si="8412"/>
        <v>0</v>
      </c>
      <c r="HC493" s="489">
        <f t="shared" si="8412"/>
        <v>0</v>
      </c>
      <c r="HD493" s="489">
        <f t="shared" si="8412"/>
        <v>0</v>
      </c>
      <c r="HE493" s="489">
        <f t="shared" si="8412"/>
        <v>0</v>
      </c>
      <c r="HF493" s="489">
        <f t="shared" si="8412"/>
        <v>0</v>
      </c>
      <c r="HG493" s="489">
        <f t="shared" si="8412"/>
        <v>0</v>
      </c>
      <c r="HH493" s="489">
        <f t="shared" si="8412"/>
        <v>0</v>
      </c>
      <c r="HI493" s="489"/>
      <c r="HJ493" s="489"/>
      <c r="HK493" s="489">
        <f t="shared" ref="HK493:IA493" si="8413">HK192</f>
        <v>0</v>
      </c>
      <c r="HL493" s="489">
        <f t="shared" si="8413"/>
        <v>0</v>
      </c>
      <c r="HM493" s="489">
        <f t="shared" si="8413"/>
        <v>0</v>
      </c>
      <c r="HN493" s="489">
        <f t="shared" si="8413"/>
        <v>0</v>
      </c>
      <c r="HO493" s="489">
        <f t="shared" si="8413"/>
        <v>0</v>
      </c>
      <c r="HP493" s="489">
        <f t="shared" si="8413"/>
        <v>0</v>
      </c>
      <c r="HQ493" s="489">
        <f t="shared" si="8413"/>
        <v>0</v>
      </c>
      <c r="HR493" s="489">
        <f t="shared" si="8413"/>
        <v>0</v>
      </c>
      <c r="HS493" s="489">
        <f t="shared" si="8413"/>
        <v>0</v>
      </c>
      <c r="HT493" s="489">
        <f t="shared" si="8413"/>
        <v>0</v>
      </c>
      <c r="HU493" s="489">
        <f t="shared" si="8413"/>
        <v>0</v>
      </c>
      <c r="HV493" s="489">
        <f t="shared" si="8413"/>
        <v>0</v>
      </c>
      <c r="HW493" s="489">
        <f t="shared" si="8413"/>
        <v>0</v>
      </c>
      <c r="HX493" s="489">
        <f t="shared" si="8413"/>
        <v>0</v>
      </c>
      <c r="HY493" s="489">
        <f t="shared" si="8413"/>
        <v>0</v>
      </c>
      <c r="HZ493" s="489">
        <f t="shared" si="8413"/>
        <v>0</v>
      </c>
      <c r="IA493" s="489">
        <f t="shared" si="8413"/>
        <v>0</v>
      </c>
      <c r="IB493" s="489"/>
      <c r="IC493" s="489"/>
      <c r="ID493" s="489">
        <f t="shared" ref="ID493:IT493" si="8414">ID192</f>
        <v>0</v>
      </c>
      <c r="IE493" s="489">
        <f t="shared" si="8414"/>
        <v>0</v>
      </c>
      <c r="IF493" s="489">
        <f t="shared" si="8414"/>
        <v>0</v>
      </c>
      <c r="IG493" s="489">
        <f t="shared" si="8414"/>
        <v>0</v>
      </c>
      <c r="IH493" s="489">
        <f t="shared" si="8414"/>
        <v>0</v>
      </c>
      <c r="II493" s="489">
        <f t="shared" si="8414"/>
        <v>0</v>
      </c>
      <c r="IJ493" s="489">
        <f t="shared" si="8414"/>
        <v>0</v>
      </c>
      <c r="IK493" s="489">
        <f t="shared" si="8414"/>
        <v>0</v>
      </c>
      <c r="IL493" s="489">
        <f t="shared" si="8414"/>
        <v>0</v>
      </c>
      <c r="IM493" s="489">
        <f t="shared" si="8414"/>
        <v>0</v>
      </c>
      <c r="IN493" s="489">
        <f t="shared" si="8414"/>
        <v>0</v>
      </c>
      <c r="IO493" s="489">
        <f t="shared" si="8414"/>
        <v>0</v>
      </c>
      <c r="IP493" s="489">
        <f t="shared" si="8414"/>
        <v>0</v>
      </c>
      <c r="IQ493" s="489">
        <f t="shared" si="8414"/>
        <v>0</v>
      </c>
      <c r="IR493" s="489">
        <f t="shared" si="8414"/>
        <v>0</v>
      </c>
      <c r="IS493" s="489">
        <f t="shared" si="8414"/>
        <v>0</v>
      </c>
      <c r="IT493" s="489">
        <f t="shared" si="8414"/>
        <v>0</v>
      </c>
      <c r="IU493" s="489"/>
      <c r="IV493" s="489"/>
      <c r="IW493" s="489">
        <f t="shared" ref="IW493:JM493" si="8415">IW192</f>
        <v>0</v>
      </c>
      <c r="IX493" s="489">
        <f t="shared" si="8415"/>
        <v>0</v>
      </c>
      <c r="IY493" s="489">
        <f t="shared" si="8415"/>
        <v>0</v>
      </c>
      <c r="IZ493" s="489">
        <f t="shared" si="8415"/>
        <v>0</v>
      </c>
      <c r="JA493" s="489">
        <f t="shared" si="8415"/>
        <v>0</v>
      </c>
      <c r="JB493" s="489">
        <f t="shared" si="8415"/>
        <v>0</v>
      </c>
      <c r="JC493" s="489">
        <f t="shared" si="8415"/>
        <v>0</v>
      </c>
      <c r="JD493" s="489">
        <f t="shared" si="8415"/>
        <v>0</v>
      </c>
      <c r="JE493" s="489">
        <f t="shared" si="8415"/>
        <v>0</v>
      </c>
      <c r="JF493" s="489">
        <f t="shared" si="8415"/>
        <v>0</v>
      </c>
      <c r="JG493" s="489">
        <f t="shared" si="8415"/>
        <v>0</v>
      </c>
      <c r="JH493" s="489">
        <f t="shared" si="8415"/>
        <v>0</v>
      </c>
      <c r="JI493" s="489">
        <f t="shared" si="8415"/>
        <v>0</v>
      </c>
      <c r="JJ493" s="489">
        <f t="shared" si="8415"/>
        <v>0</v>
      </c>
      <c r="JK493" s="489">
        <f t="shared" si="8415"/>
        <v>0</v>
      </c>
      <c r="JL493" s="489">
        <f t="shared" si="8415"/>
        <v>0</v>
      </c>
      <c r="JM493" s="489">
        <f t="shared" si="8415"/>
        <v>0</v>
      </c>
      <c r="JN493" s="489"/>
      <c r="JO493" s="489"/>
      <c r="JP493" s="620">
        <f t="shared" ref="JP493:KD493" si="8416">JP192</f>
        <v>0</v>
      </c>
      <c r="JQ493" s="620">
        <f t="shared" si="8416"/>
        <v>0</v>
      </c>
      <c r="JR493" s="620">
        <f t="shared" si="8416"/>
        <v>0</v>
      </c>
      <c r="JS493" s="620">
        <f t="shared" si="8416"/>
        <v>0</v>
      </c>
      <c r="JT493" s="620">
        <f t="shared" si="8416"/>
        <v>0</v>
      </c>
      <c r="JU493" s="620">
        <f t="shared" si="8416"/>
        <v>0</v>
      </c>
      <c r="JV493" s="620">
        <f t="shared" si="8416"/>
        <v>0</v>
      </c>
      <c r="JW493" s="620">
        <f t="shared" si="8416"/>
        <v>0</v>
      </c>
      <c r="JX493" s="620">
        <f t="shared" si="8416"/>
        <v>0</v>
      </c>
      <c r="JY493" s="620">
        <f t="shared" si="8416"/>
        <v>0</v>
      </c>
      <c r="JZ493" s="489">
        <f t="shared" si="8416"/>
        <v>0</v>
      </c>
      <c r="KA493" s="489">
        <f t="shared" si="8416"/>
        <v>0</v>
      </c>
      <c r="KB493" s="489">
        <f t="shared" si="8416"/>
        <v>0</v>
      </c>
      <c r="KC493" s="489">
        <f t="shared" si="8416"/>
        <v>0</v>
      </c>
      <c r="KD493" s="489">
        <f t="shared" si="8416"/>
        <v>0</v>
      </c>
    </row>
    <row r="494" spans="1:294" s="567" customFormat="1" ht="12.75" hidden="1" customHeight="1" x14ac:dyDescent="0.2">
      <c r="D494" s="539"/>
      <c r="E494" s="768"/>
      <c r="F494" s="769"/>
    </row>
    <row r="495" spans="1:294" s="209" customFormat="1" hidden="1" x14ac:dyDescent="0.2">
      <c r="D495" s="539"/>
      <c r="E495" s="764"/>
      <c r="F495" s="539"/>
      <c r="DF495" s="209">
        <f>DF208/DE208</f>
        <v>177549.87999999998</v>
      </c>
      <c r="JT495" s="209">
        <v>110</v>
      </c>
      <c r="JU495" s="209">
        <v>26985204.879999992</v>
      </c>
      <c r="JV495" s="209">
        <v>2018</v>
      </c>
      <c r="JW495" s="209">
        <v>0</v>
      </c>
      <c r="JX495" s="209">
        <v>0</v>
      </c>
      <c r="JY495" s="209">
        <v>0</v>
      </c>
    </row>
    <row r="496" spans="1:294" s="209" customFormat="1" hidden="1" x14ac:dyDescent="0.2">
      <c r="D496" s="539"/>
      <c r="E496" s="764"/>
      <c r="F496" s="539"/>
      <c r="JT496" s="209">
        <v>28</v>
      </c>
      <c r="JU496" s="209">
        <v>13337349.209999997</v>
      </c>
      <c r="JV496" s="209">
        <v>383</v>
      </c>
      <c r="JW496" s="209">
        <v>0</v>
      </c>
      <c r="JX496" s="209">
        <v>0</v>
      </c>
      <c r="JY496" s="209">
        <v>0</v>
      </c>
    </row>
    <row r="497" spans="2:294" s="209" customFormat="1" hidden="1" x14ac:dyDescent="0.2">
      <c r="D497" s="539"/>
      <c r="E497" s="764"/>
      <c r="F497" s="539"/>
      <c r="JT497" s="209">
        <v>3</v>
      </c>
      <c r="JU497" s="209">
        <v>651376.44000000006</v>
      </c>
      <c r="JV497" s="209">
        <v>113</v>
      </c>
      <c r="JW497" s="209">
        <v>0</v>
      </c>
      <c r="JX497" s="209">
        <v>0</v>
      </c>
      <c r="JY497" s="209">
        <v>0</v>
      </c>
    </row>
    <row r="498" spans="2:294" s="209" customFormat="1" hidden="1" x14ac:dyDescent="0.2">
      <c r="D498" s="539"/>
      <c r="E498" s="764"/>
      <c r="F498" s="539"/>
      <c r="JT498" s="209">
        <f>JT495+JT496+JT497</f>
        <v>141</v>
      </c>
      <c r="JU498" s="209">
        <f t="shared" ref="JU498:JY498" si="8417">JU495+JU496+JU497</f>
        <v>40973930.529999986</v>
      </c>
      <c r="JV498" s="209">
        <f t="shared" si="8417"/>
        <v>2514</v>
      </c>
      <c r="JW498" s="209">
        <f t="shared" si="8417"/>
        <v>0</v>
      </c>
      <c r="JX498" s="209">
        <f t="shared" si="8417"/>
        <v>0</v>
      </c>
      <c r="JY498" s="209">
        <f t="shared" si="8417"/>
        <v>0</v>
      </c>
    </row>
    <row r="499" spans="2:294" s="209" customFormat="1" hidden="1" x14ac:dyDescent="0.2">
      <c r="D499" s="539"/>
      <c r="E499" s="764"/>
      <c r="F499" s="539"/>
    </row>
    <row r="500" spans="2:294" hidden="1" x14ac:dyDescent="0.2">
      <c r="B500" s="220"/>
      <c r="C500" s="546"/>
      <c r="D500" s="547" t="s">
        <v>542</v>
      </c>
      <c r="E500" s="770"/>
      <c r="F500" s="771" t="s">
        <v>608</v>
      </c>
      <c r="G500" s="548"/>
      <c r="H500" s="548"/>
      <c r="I500" s="548"/>
      <c r="J500" s="549">
        <v>120</v>
      </c>
      <c r="K500" s="549">
        <v>22606213.408</v>
      </c>
      <c r="L500" s="550">
        <v>40</v>
      </c>
      <c r="M500" s="550">
        <v>7535404.469333333</v>
      </c>
      <c r="N500" s="551">
        <v>15</v>
      </c>
      <c r="O500" s="551">
        <v>1984728.3800000001</v>
      </c>
      <c r="P500" s="551">
        <v>161</v>
      </c>
      <c r="Q500" s="551">
        <v>0</v>
      </c>
      <c r="R500" s="551">
        <v>0</v>
      </c>
      <c r="S500" s="551">
        <v>0</v>
      </c>
      <c r="T500" s="159">
        <v>15</v>
      </c>
      <c r="U500" s="159">
        <v>1984728.3800000001</v>
      </c>
      <c r="V500" s="159">
        <v>161</v>
      </c>
      <c r="W500" s="552">
        <v>-25</v>
      </c>
      <c r="X500" s="552">
        <v>-5550676.0893333331</v>
      </c>
      <c r="Y500" s="365">
        <v>0.375</v>
      </c>
      <c r="Z500" s="365">
        <v>0.26338710656836073</v>
      </c>
      <c r="AA500" s="553"/>
      <c r="AB500" s="553"/>
      <c r="AC500" s="554">
        <v>1840</v>
      </c>
      <c r="AD500" s="554">
        <v>436497346.13200009</v>
      </c>
      <c r="AE500" s="550">
        <v>613.33333333333337</v>
      </c>
      <c r="AF500" s="550">
        <v>145499115.37733337</v>
      </c>
      <c r="AG500" s="551">
        <v>786</v>
      </c>
      <c r="AH500" s="551">
        <v>185635340.32000014</v>
      </c>
      <c r="AI500" s="551">
        <v>7019</v>
      </c>
      <c r="AJ500" s="551">
        <v>62</v>
      </c>
      <c r="AK500" s="551">
        <v>14902007.039999999</v>
      </c>
      <c r="AL500" s="551">
        <v>517</v>
      </c>
      <c r="AM500" s="159">
        <v>848</v>
      </c>
      <c r="AN500" s="159">
        <v>200537347.36000013</v>
      </c>
      <c r="AO500" s="159">
        <v>7536</v>
      </c>
      <c r="AP500" s="552">
        <v>172.66666666666663</v>
      </c>
      <c r="AQ500" s="552">
        <v>40136224.942666769</v>
      </c>
      <c r="AR500" s="365">
        <v>1.2815217391304348</v>
      </c>
      <c r="AS500" s="365">
        <v>1.2758520203959907</v>
      </c>
      <c r="AT500" s="553"/>
      <c r="AU500" s="553"/>
      <c r="AV500" s="549">
        <v>65</v>
      </c>
      <c r="AW500" s="549">
        <v>16106940.739999998</v>
      </c>
      <c r="AX500" s="550">
        <v>21.666666666666668</v>
      </c>
      <c r="AY500" s="550">
        <v>5368980.2466666661</v>
      </c>
      <c r="AZ500" s="551">
        <v>21</v>
      </c>
      <c r="BA500" s="551">
        <v>5040212.4800000004</v>
      </c>
      <c r="BB500" s="551">
        <v>107</v>
      </c>
      <c r="BC500" s="551">
        <v>2</v>
      </c>
      <c r="BD500" s="551">
        <v>431593.15</v>
      </c>
      <c r="BE500" s="551">
        <v>10</v>
      </c>
      <c r="BF500" s="159">
        <v>23</v>
      </c>
      <c r="BG500" s="159">
        <v>5471805.6300000008</v>
      </c>
      <c r="BH500" s="159">
        <v>117</v>
      </c>
      <c r="BI500" s="552">
        <v>-0.66666666666666785</v>
      </c>
      <c r="BJ500" s="552">
        <v>-328767.76666666567</v>
      </c>
      <c r="BK500" s="365">
        <v>0.96923076923076923</v>
      </c>
      <c r="BL500" s="365">
        <v>0.93876532384882938</v>
      </c>
      <c r="BM500" s="553"/>
      <c r="BN500" s="553"/>
      <c r="BO500" s="549">
        <v>250</v>
      </c>
      <c r="BP500" s="549">
        <v>60350598.000000007</v>
      </c>
      <c r="BQ500" s="550">
        <v>83.333333333333329</v>
      </c>
      <c r="BR500" s="550">
        <v>20116866.000000004</v>
      </c>
      <c r="BS500" s="551">
        <v>143</v>
      </c>
      <c r="BT500" s="551">
        <v>34773242.640000001</v>
      </c>
      <c r="BU500" s="551">
        <v>2771</v>
      </c>
      <c r="BV500" s="551">
        <v>0</v>
      </c>
      <c r="BW500" s="551">
        <v>0</v>
      </c>
      <c r="BX500" s="551">
        <v>0</v>
      </c>
      <c r="BY500" s="159">
        <v>143</v>
      </c>
      <c r="BZ500" s="159">
        <v>34773242.640000001</v>
      </c>
      <c r="CA500" s="159">
        <v>2771</v>
      </c>
      <c r="CB500" s="552">
        <v>59.666666666666671</v>
      </c>
      <c r="CC500" s="552">
        <v>14656376.639999997</v>
      </c>
      <c r="CD500" s="365">
        <v>1.7160000000000002</v>
      </c>
      <c r="CE500" s="365">
        <v>1.728561627840042</v>
      </c>
      <c r="CF500" s="553"/>
      <c r="CG500" s="553"/>
      <c r="CH500" s="554">
        <v>2330</v>
      </c>
      <c r="CI500" s="554">
        <v>499256479.43599999</v>
      </c>
      <c r="CJ500" s="550">
        <v>776.66666666666663</v>
      </c>
      <c r="CK500" s="550">
        <v>166418826.47866666</v>
      </c>
      <c r="CL500" s="551">
        <v>1045</v>
      </c>
      <c r="CM500" s="551">
        <v>215299931.31999925</v>
      </c>
      <c r="CN500" s="551">
        <v>7998</v>
      </c>
      <c r="CO500" s="551">
        <v>21</v>
      </c>
      <c r="CP500" s="551">
        <v>4309961.18</v>
      </c>
      <c r="CQ500" s="551">
        <v>266</v>
      </c>
      <c r="CR500" s="159">
        <v>1066</v>
      </c>
      <c r="CS500" s="159">
        <v>219609892.49999925</v>
      </c>
      <c r="CT500" s="159">
        <v>8264</v>
      </c>
      <c r="CU500" s="552">
        <v>268.33333333333337</v>
      </c>
      <c r="CV500" s="552">
        <v>48881104.841332585</v>
      </c>
      <c r="CW500" s="555">
        <v>1.3454935622317596</v>
      </c>
      <c r="CX500" s="556">
        <v>1.2937234078357036</v>
      </c>
      <c r="CY500" s="557"/>
      <c r="CZ500" s="557"/>
      <c r="DA500" s="558">
        <v>35</v>
      </c>
      <c r="DB500" s="558">
        <v>5762435.2400000002</v>
      </c>
      <c r="DC500" s="559">
        <v>11.666666666666666</v>
      </c>
      <c r="DD500" s="559">
        <v>1920811.7466666668</v>
      </c>
      <c r="DE500" s="560">
        <v>16</v>
      </c>
      <c r="DF500" s="560">
        <v>2750435.98</v>
      </c>
      <c r="DG500" s="560">
        <v>121</v>
      </c>
      <c r="DH500" s="560">
        <v>1</v>
      </c>
      <c r="DI500" s="560">
        <v>162489.53</v>
      </c>
      <c r="DJ500" s="560">
        <v>7</v>
      </c>
      <c r="DK500" s="561">
        <v>17</v>
      </c>
      <c r="DL500" s="562">
        <v>2912925.51</v>
      </c>
      <c r="DM500" s="562">
        <v>128</v>
      </c>
      <c r="DN500" s="563">
        <v>4.3333333333333339</v>
      </c>
      <c r="DO500" s="563">
        <v>829624.23333333316</v>
      </c>
      <c r="DP500" s="555">
        <v>1.3714285714285714</v>
      </c>
      <c r="DQ500" s="556">
        <v>1.4319133484960431</v>
      </c>
      <c r="DR500" s="557"/>
      <c r="DS500" s="557"/>
      <c r="DT500" s="558">
        <v>78</v>
      </c>
      <c r="DU500" s="558">
        <v>10478339.039999999</v>
      </c>
      <c r="DV500" s="559">
        <v>26</v>
      </c>
      <c r="DW500" s="559">
        <v>3492779.6799999997</v>
      </c>
      <c r="DX500" s="560">
        <v>15</v>
      </c>
      <c r="DY500" s="560">
        <v>2015065.1999999995</v>
      </c>
      <c r="DZ500" s="560">
        <v>131</v>
      </c>
      <c r="EA500" s="560">
        <v>0</v>
      </c>
      <c r="EB500" s="560">
        <v>0</v>
      </c>
      <c r="EC500" s="560">
        <v>0</v>
      </c>
      <c r="ED500" s="561">
        <v>15</v>
      </c>
      <c r="EE500" s="562">
        <v>2015065.1999999995</v>
      </c>
      <c r="EF500" s="562">
        <v>131</v>
      </c>
      <c r="EG500" s="563">
        <v>-11</v>
      </c>
      <c r="EH500" s="563">
        <v>-1477714.4800000002</v>
      </c>
      <c r="EI500" s="555">
        <v>0.57692307692307687</v>
      </c>
      <c r="EJ500" s="556">
        <v>0.57692307692307687</v>
      </c>
      <c r="EK500" s="557"/>
      <c r="EL500" s="557"/>
      <c r="EM500" s="558">
        <v>375</v>
      </c>
      <c r="EN500" s="558">
        <v>46462318.68</v>
      </c>
      <c r="EO500" s="559">
        <v>125</v>
      </c>
      <c r="EP500" s="559">
        <v>15487439.560000001</v>
      </c>
      <c r="EQ500" s="560">
        <v>115</v>
      </c>
      <c r="ER500" s="560">
        <v>14903525.649999995</v>
      </c>
      <c r="ES500" s="560">
        <v>1162</v>
      </c>
      <c r="ET500" s="560">
        <v>6</v>
      </c>
      <c r="EU500" s="560">
        <v>757631.74</v>
      </c>
      <c r="EV500" s="560">
        <v>47</v>
      </c>
      <c r="EW500" s="561">
        <v>121</v>
      </c>
      <c r="EX500" s="562">
        <v>15661157.389999995</v>
      </c>
      <c r="EY500" s="562">
        <v>1209</v>
      </c>
      <c r="EZ500" s="563">
        <v>-10</v>
      </c>
      <c r="FA500" s="563">
        <v>-583913.91000000574</v>
      </c>
      <c r="FB500" s="555">
        <v>0.92</v>
      </c>
      <c r="FC500" s="556">
        <v>0.96229758264832221</v>
      </c>
      <c r="FD500" s="557"/>
      <c r="FE500" s="557"/>
      <c r="FF500" s="558">
        <v>552</v>
      </c>
      <c r="FG500" s="558">
        <v>102669275.98</v>
      </c>
      <c r="FH500" s="559">
        <v>184</v>
      </c>
      <c r="FI500" s="559">
        <v>34223091.993333332</v>
      </c>
      <c r="FJ500" s="560">
        <v>149</v>
      </c>
      <c r="FK500" s="560">
        <v>26923121.429999992</v>
      </c>
      <c r="FL500" s="560">
        <v>1070</v>
      </c>
      <c r="FM500" s="560">
        <v>54</v>
      </c>
      <c r="FN500" s="560">
        <v>9648586.2300000004</v>
      </c>
      <c r="FO500" s="560">
        <v>422</v>
      </c>
      <c r="FP500" s="561">
        <v>203</v>
      </c>
      <c r="FQ500" s="562">
        <v>36571707.659999996</v>
      </c>
      <c r="FR500" s="562">
        <v>1492</v>
      </c>
      <c r="FS500" s="563">
        <v>-35</v>
      </c>
      <c r="FT500" s="563">
        <v>-7299970.56333334</v>
      </c>
      <c r="FU500" s="555">
        <v>0.80978260869565222</v>
      </c>
      <c r="FV500" s="556">
        <v>0.7866945930906718</v>
      </c>
      <c r="FW500" s="557"/>
      <c r="FX500" s="557"/>
      <c r="FY500" s="558">
        <v>42</v>
      </c>
      <c r="FZ500" s="558">
        <v>18120038.304000001</v>
      </c>
      <c r="GA500" s="559">
        <v>14</v>
      </c>
      <c r="GB500" s="559">
        <v>6040012.7680000002</v>
      </c>
      <c r="GC500" s="560">
        <v>10</v>
      </c>
      <c r="GD500" s="560">
        <v>4163853.7</v>
      </c>
      <c r="GE500" s="560">
        <v>111</v>
      </c>
      <c r="GF500" s="560">
        <v>0</v>
      </c>
      <c r="GG500" s="560">
        <v>0</v>
      </c>
      <c r="GH500" s="560">
        <v>0</v>
      </c>
      <c r="GI500" s="561">
        <v>10</v>
      </c>
      <c r="GJ500" s="562">
        <v>4163853.7</v>
      </c>
      <c r="GK500" s="562">
        <v>111</v>
      </c>
      <c r="GL500" s="563">
        <v>-4</v>
      </c>
      <c r="GM500" s="563">
        <v>-1876159.068</v>
      </c>
      <c r="GN500" s="555">
        <v>0.7142857142857143</v>
      </c>
      <c r="GO500" s="556">
        <v>0.68937829437383069</v>
      </c>
      <c r="GP500" s="557"/>
      <c r="GQ500" s="557"/>
      <c r="GR500" s="558">
        <v>14</v>
      </c>
      <c r="GS500" s="558">
        <v>2572937.1359999999</v>
      </c>
      <c r="GT500" s="559">
        <v>4.666666666666667</v>
      </c>
      <c r="GU500" s="559">
        <v>857645.71199999994</v>
      </c>
      <c r="GV500" s="560">
        <v>5</v>
      </c>
      <c r="GW500" s="560">
        <v>918906.1</v>
      </c>
      <c r="GX500" s="560">
        <v>32</v>
      </c>
      <c r="GY500" s="560">
        <v>0</v>
      </c>
      <c r="GZ500" s="560">
        <v>0</v>
      </c>
      <c r="HA500" s="560">
        <v>0</v>
      </c>
      <c r="HB500" s="561">
        <v>5</v>
      </c>
      <c r="HC500" s="562">
        <v>918906.1</v>
      </c>
      <c r="HD500" s="562">
        <v>32</v>
      </c>
      <c r="HE500" s="563">
        <v>0.33333333333333304</v>
      </c>
      <c r="HF500" s="563">
        <v>61260.388000000035</v>
      </c>
      <c r="HG500" s="555">
        <v>1.0714285714285714</v>
      </c>
      <c r="HH500" s="556">
        <v>1.071428548108919</v>
      </c>
      <c r="HI500" s="557"/>
      <c r="HJ500" s="557"/>
      <c r="HK500" s="558">
        <v>370</v>
      </c>
      <c r="HL500" s="558">
        <v>91455574.503599972</v>
      </c>
      <c r="HM500" s="559">
        <v>123.33333333333333</v>
      </c>
      <c r="HN500" s="559">
        <v>30485191.501199991</v>
      </c>
      <c r="HO500" s="560">
        <v>121</v>
      </c>
      <c r="HP500" s="560">
        <v>29779675.940000001</v>
      </c>
      <c r="HQ500" s="560">
        <v>1136</v>
      </c>
      <c r="HR500" s="551">
        <v>2</v>
      </c>
      <c r="HS500" s="551">
        <v>543516.53</v>
      </c>
      <c r="HT500" s="551">
        <v>14</v>
      </c>
      <c r="HU500" s="564">
        <v>123</v>
      </c>
      <c r="HV500" s="159">
        <v>30323192.470000003</v>
      </c>
      <c r="HW500" s="159">
        <v>1150</v>
      </c>
      <c r="HX500" s="563">
        <v>-2.3333333333333286</v>
      </c>
      <c r="HY500" s="563">
        <v>-705515.56119998917</v>
      </c>
      <c r="HZ500" s="555">
        <v>0.98108108108108116</v>
      </c>
      <c r="IA500" s="556">
        <v>0.97685710581243301</v>
      </c>
      <c r="IB500" s="557"/>
      <c r="IC500" s="557"/>
      <c r="ID500" s="558">
        <v>30</v>
      </c>
      <c r="IE500" s="558">
        <v>6276463.2000000002</v>
      </c>
      <c r="IF500" s="559">
        <v>10</v>
      </c>
      <c r="IG500" s="559">
        <v>2092154.4000000001</v>
      </c>
      <c r="IH500" s="560">
        <v>8</v>
      </c>
      <c r="II500" s="560">
        <v>1695987.0099999998</v>
      </c>
      <c r="IJ500" s="560">
        <v>102</v>
      </c>
      <c r="IK500" s="560">
        <v>1</v>
      </c>
      <c r="IL500" s="560">
        <v>209215.44</v>
      </c>
      <c r="IM500" s="560">
        <v>10</v>
      </c>
      <c r="IN500" s="561">
        <v>9</v>
      </c>
      <c r="IO500" s="562">
        <v>1905202.4499999997</v>
      </c>
      <c r="IP500" s="562">
        <v>112</v>
      </c>
      <c r="IQ500" s="563">
        <v>-2</v>
      </c>
      <c r="IR500" s="563">
        <v>-396167.39000000036</v>
      </c>
      <c r="IS500" s="555">
        <v>0.8</v>
      </c>
      <c r="IT500" s="556">
        <v>0.81064141824331881</v>
      </c>
      <c r="IU500" s="557"/>
      <c r="IV500" s="557"/>
      <c r="IW500" s="558">
        <v>250</v>
      </c>
      <c r="IX500" s="558">
        <v>66216399.958399996</v>
      </c>
      <c r="IY500" s="559">
        <v>83.333333333333329</v>
      </c>
      <c r="IZ500" s="559">
        <v>22072133.319466665</v>
      </c>
      <c r="JA500" s="560">
        <v>88</v>
      </c>
      <c r="JB500" s="560">
        <v>22930971.020000003</v>
      </c>
      <c r="JC500" s="560">
        <v>773</v>
      </c>
      <c r="JD500" s="560">
        <v>2</v>
      </c>
      <c r="JE500" s="560">
        <v>572924.98</v>
      </c>
      <c r="JF500" s="560">
        <v>13</v>
      </c>
      <c r="JG500" s="561">
        <v>90</v>
      </c>
      <c r="JH500" s="562">
        <v>23503896.000000004</v>
      </c>
      <c r="JI500" s="562">
        <v>786</v>
      </c>
      <c r="JJ500" s="563">
        <v>4.6666666666666714</v>
      </c>
      <c r="JK500" s="563">
        <v>858837.70053333789</v>
      </c>
      <c r="JL500" s="555">
        <v>1.056</v>
      </c>
      <c r="JM500" s="556">
        <v>1.0389104980521244</v>
      </c>
      <c r="JN500" s="557"/>
      <c r="JO500" s="557"/>
      <c r="JP500" s="565">
        <v>6351</v>
      </c>
      <c r="JQ500" s="565">
        <v>1384831359.7579999</v>
      </c>
      <c r="JR500" s="565">
        <v>2117</v>
      </c>
      <c r="JS500" s="565">
        <v>461610453.25266665</v>
      </c>
      <c r="JT500" s="565">
        <v>2537</v>
      </c>
      <c r="JU500" s="565">
        <v>548814997.16999936</v>
      </c>
      <c r="JV500" s="565">
        <v>22694</v>
      </c>
      <c r="JW500" s="565">
        <v>151</v>
      </c>
      <c r="JX500" s="565">
        <v>31537925.82</v>
      </c>
      <c r="JY500" s="565">
        <v>1306</v>
      </c>
      <c r="JZ500" s="565">
        <v>2688</v>
      </c>
      <c r="KA500" s="565">
        <v>580352922.98999941</v>
      </c>
      <c r="KB500" s="565">
        <v>24000</v>
      </c>
      <c r="KC500" s="563">
        <v>420</v>
      </c>
      <c r="KD500" s="563">
        <v>87204543.917332709</v>
      </c>
      <c r="KE500" s="557"/>
      <c r="KF500" s="557"/>
      <c r="KG500" s="566">
        <v>1.3725321888412019</v>
      </c>
      <c r="KH500" s="566">
        <v>1.3196216867215513</v>
      </c>
    </row>
    <row r="501" spans="2:294" ht="19.5" hidden="1" customHeight="1" x14ac:dyDescent="0.2">
      <c r="B501" s="62"/>
      <c r="C501" s="62"/>
      <c r="D501" s="532"/>
      <c r="E501" s="761"/>
      <c r="F501" s="532" t="s">
        <v>43</v>
      </c>
      <c r="G501" s="62"/>
      <c r="H501" s="62"/>
      <c r="I501" s="62"/>
      <c r="J501" s="505">
        <f>J476-J500</f>
        <v>0</v>
      </c>
      <c r="K501" s="505">
        <f t="shared" ref="K501:BV501" si="8418">K476-K500</f>
        <v>0</v>
      </c>
      <c r="L501" s="505">
        <f t="shared" si="8418"/>
        <v>60</v>
      </c>
      <c r="M501" s="505">
        <f t="shared" si="8418"/>
        <v>11303106.704</v>
      </c>
      <c r="N501" s="505">
        <f t="shared" si="8418"/>
        <v>46</v>
      </c>
      <c r="O501" s="505">
        <f t="shared" si="8418"/>
        <v>8004558.3999999976</v>
      </c>
      <c r="P501" s="505">
        <f t="shared" si="8418"/>
        <v>546</v>
      </c>
      <c r="Q501" s="505">
        <f t="shared" si="8418"/>
        <v>2</v>
      </c>
      <c r="R501" s="505">
        <f t="shared" si="8418"/>
        <v>426023.38</v>
      </c>
      <c r="S501" s="505">
        <f t="shared" si="8418"/>
        <v>25</v>
      </c>
      <c r="T501" s="505">
        <f t="shared" si="8418"/>
        <v>48</v>
      </c>
      <c r="U501" s="505">
        <f t="shared" si="8418"/>
        <v>8430581.7799999975</v>
      </c>
      <c r="V501" s="505">
        <f t="shared" si="8418"/>
        <v>571</v>
      </c>
      <c r="W501" s="505">
        <f t="shared" si="8418"/>
        <v>-14</v>
      </c>
      <c r="X501" s="505">
        <f t="shared" si="8418"/>
        <v>-3298548.3040000014</v>
      </c>
      <c r="Y501" s="505">
        <f t="shared" si="8418"/>
        <v>0.23499999999999999</v>
      </c>
      <c r="Z501" s="505">
        <f t="shared" si="8418"/>
        <v>0.26687171739540527</v>
      </c>
      <c r="AA501" s="505">
        <f t="shared" si="8418"/>
        <v>0</v>
      </c>
      <c r="AB501" s="505">
        <f t="shared" si="8418"/>
        <v>0</v>
      </c>
      <c r="AC501" s="505">
        <f t="shared" si="8418"/>
        <v>193</v>
      </c>
      <c r="AD501" s="505">
        <f t="shared" si="8418"/>
        <v>39690466.867999911</v>
      </c>
      <c r="AE501" s="505">
        <f t="shared" si="8418"/>
        <v>1080.833333333333</v>
      </c>
      <c r="AF501" s="505">
        <f t="shared" si="8418"/>
        <v>251324062.12266663</v>
      </c>
      <c r="AG501" s="505">
        <f t="shared" si="8418"/>
        <v>1228</v>
      </c>
      <c r="AH501" s="505">
        <f t="shared" si="8418"/>
        <v>283855258.42999899</v>
      </c>
      <c r="AI501" s="505">
        <f t="shared" si="8418"/>
        <v>10572</v>
      </c>
      <c r="AJ501" s="505">
        <f t="shared" si="8418"/>
        <v>59</v>
      </c>
      <c r="AK501" s="505">
        <f t="shared" si="8418"/>
        <v>14872516.380000003</v>
      </c>
      <c r="AL501" s="505">
        <f t="shared" si="8418"/>
        <v>480</v>
      </c>
      <c r="AM501" s="505">
        <f t="shared" si="8418"/>
        <v>1287</v>
      </c>
      <c r="AN501" s="505">
        <f t="shared" si="8418"/>
        <v>298727774.80999905</v>
      </c>
      <c r="AO501" s="505">
        <f t="shared" si="8418"/>
        <v>11052</v>
      </c>
      <c r="AP501" s="505">
        <f t="shared" si="8418"/>
        <v>-191.66666666666663</v>
      </c>
      <c r="AQ501" s="505">
        <f t="shared" si="8418"/>
        <v>-46833439.192667603</v>
      </c>
      <c r="AR501" s="185"/>
      <c r="AS501" s="185"/>
      <c r="AT501" s="505">
        <f t="shared" si="8418"/>
        <v>0</v>
      </c>
      <c r="AU501" s="505">
        <f t="shared" si="8418"/>
        <v>0</v>
      </c>
      <c r="AV501" s="505">
        <f t="shared" si="8418"/>
        <v>0</v>
      </c>
      <c r="AW501" s="505">
        <f t="shared" si="8418"/>
        <v>0</v>
      </c>
      <c r="AX501" s="505">
        <f t="shared" si="8418"/>
        <v>32.5</v>
      </c>
      <c r="AY501" s="505">
        <f t="shared" si="8418"/>
        <v>8053470.3699999992</v>
      </c>
      <c r="AZ501" s="505">
        <f t="shared" si="8418"/>
        <v>36</v>
      </c>
      <c r="BA501" s="505">
        <f t="shared" si="8418"/>
        <v>8415838.6699999943</v>
      </c>
      <c r="BB501" s="505">
        <f t="shared" si="8418"/>
        <v>180</v>
      </c>
      <c r="BC501" s="505">
        <f t="shared" si="8418"/>
        <v>0</v>
      </c>
      <c r="BD501" s="505">
        <f t="shared" si="8418"/>
        <v>0</v>
      </c>
      <c r="BE501" s="505">
        <f t="shared" si="8418"/>
        <v>0</v>
      </c>
      <c r="BF501" s="505">
        <f t="shared" si="8418"/>
        <v>36</v>
      </c>
      <c r="BG501" s="505">
        <f t="shared" si="8418"/>
        <v>8415838.6699999943</v>
      </c>
      <c r="BH501" s="505">
        <f t="shared" si="8418"/>
        <v>180</v>
      </c>
      <c r="BI501" s="505">
        <f t="shared" si="8418"/>
        <v>3.4999999999999964</v>
      </c>
      <c r="BJ501" s="505">
        <f t="shared" si="8418"/>
        <v>362368.29999999516</v>
      </c>
      <c r="BK501" s="505">
        <f t="shared" si="8418"/>
        <v>8.3076923076922937E-2</v>
      </c>
      <c r="BL501" s="505">
        <f t="shared" si="8418"/>
        <v>6.373798454789581E-2</v>
      </c>
      <c r="BM501" s="505">
        <f t="shared" si="8418"/>
        <v>0</v>
      </c>
      <c r="BN501" s="505">
        <f t="shared" si="8418"/>
        <v>0</v>
      </c>
      <c r="BO501" s="505">
        <f t="shared" si="8418"/>
        <v>39</v>
      </c>
      <c r="BP501" s="505">
        <f t="shared" si="8418"/>
        <v>9571389.7200000063</v>
      </c>
      <c r="BQ501" s="505">
        <f t="shared" si="8418"/>
        <v>157.5</v>
      </c>
      <c r="BR501" s="505">
        <f t="shared" si="8418"/>
        <v>38151457.100000009</v>
      </c>
      <c r="BS501" s="505">
        <f t="shared" si="8418"/>
        <v>106</v>
      </c>
      <c r="BT501" s="505">
        <f t="shared" si="8418"/>
        <v>25360229.880000018</v>
      </c>
      <c r="BU501" s="505">
        <f t="shared" si="8418"/>
        <v>2352</v>
      </c>
      <c r="BV501" s="505">
        <f t="shared" si="8418"/>
        <v>0</v>
      </c>
      <c r="BW501" s="505">
        <f t="shared" ref="BW501:EH501" si="8419">BW476-BW500</f>
        <v>0</v>
      </c>
      <c r="BX501" s="505">
        <f t="shared" si="8419"/>
        <v>0</v>
      </c>
      <c r="BY501" s="505">
        <f t="shared" si="8419"/>
        <v>106</v>
      </c>
      <c r="BZ501" s="505">
        <f t="shared" si="8419"/>
        <v>25360229.880000018</v>
      </c>
      <c r="CA501" s="505">
        <f t="shared" si="8419"/>
        <v>2352</v>
      </c>
      <c r="CB501" s="505">
        <f t="shared" si="8419"/>
        <v>-51.499999999999986</v>
      </c>
      <c r="CC501" s="505">
        <f t="shared" si="8419"/>
        <v>-12791227.219999995</v>
      </c>
      <c r="CD501" s="505">
        <f t="shared" si="8419"/>
        <v>-0.68208996539792399</v>
      </c>
      <c r="CE501" s="505">
        <f t="shared" si="8419"/>
        <v>-0.69655196425663957</v>
      </c>
      <c r="CF501" s="505">
        <f t="shared" si="8419"/>
        <v>0</v>
      </c>
      <c r="CG501" s="505">
        <f t="shared" si="8419"/>
        <v>0</v>
      </c>
      <c r="CH501" s="516">
        <f t="shared" si="8419"/>
        <v>89</v>
      </c>
      <c r="CI501" s="516">
        <f t="shared" si="8419"/>
        <v>15606713.400000036</v>
      </c>
      <c r="CJ501" s="505">
        <f t="shared" si="8419"/>
        <v>1239.166666666667</v>
      </c>
      <c r="CK501" s="505">
        <f t="shared" si="8419"/>
        <v>262633834.21800005</v>
      </c>
      <c r="CL501" s="505">
        <f t="shared" si="8419"/>
        <v>1535</v>
      </c>
      <c r="CM501" s="505">
        <f t="shared" si="8419"/>
        <v>307791686.7299993</v>
      </c>
      <c r="CN501" s="505">
        <f t="shared" si="8419"/>
        <v>12685</v>
      </c>
      <c r="CO501" s="505">
        <f t="shared" si="8419"/>
        <v>72</v>
      </c>
      <c r="CP501" s="505">
        <f t="shared" si="8419"/>
        <v>14332977.060000002</v>
      </c>
      <c r="CQ501" s="505">
        <f t="shared" si="8419"/>
        <v>744</v>
      </c>
      <c r="CR501" s="505">
        <f t="shared" si="8419"/>
        <v>1607</v>
      </c>
      <c r="CS501" s="505">
        <f t="shared" si="8419"/>
        <v>322124663.78999925</v>
      </c>
      <c r="CT501" s="505">
        <f t="shared" si="8419"/>
        <v>13429</v>
      </c>
      <c r="CU501" s="505">
        <f t="shared" si="8419"/>
        <v>-107.33333333333337</v>
      </c>
      <c r="CV501" s="505">
        <f t="shared" si="8419"/>
        <v>-40652679.627334028</v>
      </c>
      <c r="CW501" s="518">
        <f t="shared" si="8419"/>
        <v>-0.27893713395561237</v>
      </c>
      <c r="CX501" s="505">
        <f t="shared" si="8419"/>
        <v>-0.27774163767133375</v>
      </c>
      <c r="CY501" s="505">
        <f t="shared" si="8419"/>
        <v>0</v>
      </c>
      <c r="CZ501" s="505">
        <f t="shared" si="8419"/>
        <v>0</v>
      </c>
      <c r="DA501" s="516">
        <f t="shared" si="8419"/>
        <v>-19</v>
      </c>
      <c r="DB501" s="516">
        <f t="shared" si="8419"/>
        <v>-3011999.2719999999</v>
      </c>
      <c r="DC501" s="505">
        <f t="shared" si="8419"/>
        <v>4.3333333333333339</v>
      </c>
      <c r="DD501" s="505">
        <f t="shared" si="8419"/>
        <v>829624.22133333352</v>
      </c>
      <c r="DE501" s="505">
        <f t="shared" si="8419"/>
        <v>0</v>
      </c>
      <c r="DF501" s="505">
        <f t="shared" si="8419"/>
        <v>0</v>
      </c>
      <c r="DG501" s="505">
        <f t="shared" si="8419"/>
        <v>0</v>
      </c>
      <c r="DH501" s="505">
        <f t="shared" si="8419"/>
        <v>0</v>
      </c>
      <c r="DI501" s="505">
        <f t="shared" si="8419"/>
        <v>0</v>
      </c>
      <c r="DJ501" s="505">
        <f t="shared" si="8419"/>
        <v>0</v>
      </c>
      <c r="DK501" s="505">
        <f t="shared" si="8419"/>
        <v>0</v>
      </c>
      <c r="DL501" s="505">
        <f t="shared" si="8419"/>
        <v>0</v>
      </c>
      <c r="DM501" s="505">
        <f t="shared" si="8419"/>
        <v>0</v>
      </c>
      <c r="DN501" s="505">
        <f t="shared" si="8419"/>
        <v>-4.3333333333333339</v>
      </c>
      <c r="DO501" s="505">
        <f t="shared" si="8419"/>
        <v>-829624.22133333352</v>
      </c>
      <c r="DP501" s="505">
        <f t="shared" si="8419"/>
        <v>-0.37142857142857144</v>
      </c>
      <c r="DQ501" s="505">
        <f t="shared" si="8419"/>
        <v>-0.43191334413309868</v>
      </c>
      <c r="DR501" s="505">
        <f t="shared" si="8419"/>
        <v>0</v>
      </c>
      <c r="DS501" s="505">
        <f t="shared" si="8419"/>
        <v>0</v>
      </c>
      <c r="DT501" s="505">
        <f t="shared" si="8419"/>
        <v>-11</v>
      </c>
      <c r="DU501" s="505">
        <f t="shared" si="8419"/>
        <v>-1477714.4800000004</v>
      </c>
      <c r="DV501" s="505">
        <f t="shared" si="8419"/>
        <v>29.833333333333329</v>
      </c>
      <c r="DW501" s="505">
        <f t="shared" si="8419"/>
        <v>4007740.7866666652</v>
      </c>
      <c r="DX501" s="505">
        <f t="shared" si="8419"/>
        <v>36</v>
      </c>
      <c r="DY501" s="505">
        <f t="shared" si="8419"/>
        <v>4836156.4800000023</v>
      </c>
      <c r="DZ501" s="505">
        <f t="shared" si="8419"/>
        <v>288</v>
      </c>
      <c r="EA501" s="505">
        <f t="shared" si="8419"/>
        <v>0</v>
      </c>
      <c r="EB501" s="505">
        <f t="shared" si="8419"/>
        <v>0</v>
      </c>
      <c r="EC501" s="505">
        <f t="shared" si="8419"/>
        <v>0</v>
      </c>
      <c r="ED501" s="505">
        <f t="shared" si="8419"/>
        <v>36</v>
      </c>
      <c r="EE501" s="505">
        <f t="shared" si="8419"/>
        <v>4836156.4800000023</v>
      </c>
      <c r="EF501" s="505">
        <f t="shared" si="8419"/>
        <v>288</v>
      </c>
      <c r="EG501" s="505">
        <f t="shared" si="8419"/>
        <v>6.1666666666666714</v>
      </c>
      <c r="EH501" s="505">
        <f t="shared" si="8419"/>
        <v>828415.69333333685</v>
      </c>
      <c r="EI501" s="505">
        <f t="shared" ref="EI501:GT501" si="8420">EI476-EI500</f>
        <v>0.33650975889781876</v>
      </c>
      <c r="EJ501" s="505">
        <f t="shared" si="8420"/>
        <v>0.33650975889781909</v>
      </c>
      <c r="EK501" s="505">
        <f t="shared" si="8420"/>
        <v>0</v>
      </c>
      <c r="EL501" s="505">
        <f t="shared" si="8420"/>
        <v>0</v>
      </c>
      <c r="EM501" s="505">
        <f t="shared" si="8420"/>
        <v>0</v>
      </c>
      <c r="EN501" s="505">
        <f t="shared" si="8420"/>
        <v>0</v>
      </c>
      <c r="EO501" s="505">
        <f t="shared" si="8420"/>
        <v>187.5</v>
      </c>
      <c r="EP501" s="505">
        <f t="shared" si="8420"/>
        <v>23231159.339999996</v>
      </c>
      <c r="EQ501" s="505">
        <f t="shared" si="8420"/>
        <v>222</v>
      </c>
      <c r="ER501" s="505">
        <f t="shared" si="8420"/>
        <v>26923314.510000002</v>
      </c>
      <c r="ES501" s="505">
        <f t="shared" si="8420"/>
        <v>2018</v>
      </c>
      <c r="ET501" s="505">
        <f t="shared" si="8420"/>
        <v>11</v>
      </c>
      <c r="EU501" s="505">
        <f t="shared" si="8420"/>
        <v>1344516.6400000004</v>
      </c>
      <c r="EV501" s="505">
        <f t="shared" si="8420"/>
        <v>149</v>
      </c>
      <c r="EW501" s="505">
        <f t="shared" si="8420"/>
        <v>233</v>
      </c>
      <c r="EX501" s="505">
        <f t="shared" si="8420"/>
        <v>28267831.150000006</v>
      </c>
      <c r="EY501" s="505">
        <f t="shared" si="8420"/>
        <v>2167</v>
      </c>
      <c r="EZ501" s="505">
        <f t="shared" si="8420"/>
        <v>34.5</v>
      </c>
      <c r="FA501" s="505">
        <f t="shared" si="8420"/>
        <v>3692155.1700000037</v>
      </c>
      <c r="FB501" s="505">
        <f t="shared" si="8420"/>
        <v>0.15839999999999999</v>
      </c>
      <c r="FC501" s="505">
        <f t="shared" si="8420"/>
        <v>0.11798014816595059</v>
      </c>
      <c r="FD501" s="505">
        <f t="shared" si="8420"/>
        <v>0</v>
      </c>
      <c r="FE501" s="505">
        <f t="shared" si="8420"/>
        <v>0</v>
      </c>
      <c r="FF501" s="505">
        <f t="shared" si="8420"/>
        <v>0</v>
      </c>
      <c r="FG501" s="505">
        <f t="shared" si="8420"/>
        <v>0</v>
      </c>
      <c r="FH501" s="505">
        <f t="shared" si="8420"/>
        <v>276</v>
      </c>
      <c r="FI501" s="505">
        <f t="shared" si="8420"/>
        <v>51334637.990000002</v>
      </c>
      <c r="FJ501" s="505">
        <f t="shared" si="8420"/>
        <v>333</v>
      </c>
      <c r="FK501" s="505">
        <f t="shared" si="8420"/>
        <v>60571668.390000015</v>
      </c>
      <c r="FL501" s="505">
        <f t="shared" si="8420"/>
        <v>2217</v>
      </c>
      <c r="FM501" s="505">
        <f t="shared" si="8420"/>
        <v>114</v>
      </c>
      <c r="FN501" s="505">
        <f t="shared" si="8420"/>
        <v>20428120.409999985</v>
      </c>
      <c r="FO501" s="505">
        <f t="shared" si="8420"/>
        <v>748</v>
      </c>
      <c r="FP501" s="505">
        <f t="shared" si="8420"/>
        <v>447</v>
      </c>
      <c r="FQ501" s="505">
        <f t="shared" si="8420"/>
        <v>80999788.799999997</v>
      </c>
      <c r="FR501" s="505">
        <f t="shared" si="8420"/>
        <v>2965</v>
      </c>
      <c r="FS501" s="505">
        <f t="shared" si="8420"/>
        <v>57</v>
      </c>
      <c r="FT501" s="505">
        <f t="shared" si="8420"/>
        <v>9237030.4000000134</v>
      </c>
      <c r="FU501" s="505">
        <f t="shared" si="8420"/>
        <v>0.23804347826086947</v>
      </c>
      <c r="FV501" s="505">
        <f t="shared" si="8420"/>
        <v>0.23594579062502541</v>
      </c>
      <c r="FW501" s="505">
        <f t="shared" si="8420"/>
        <v>0</v>
      </c>
      <c r="FX501" s="505">
        <f t="shared" si="8420"/>
        <v>0</v>
      </c>
      <c r="FY501" s="505">
        <f t="shared" si="8420"/>
        <v>0</v>
      </c>
      <c r="FZ501" s="505">
        <f t="shared" si="8420"/>
        <v>0</v>
      </c>
      <c r="GA501" s="505">
        <f t="shared" si="8420"/>
        <v>21</v>
      </c>
      <c r="GB501" s="505">
        <f t="shared" si="8420"/>
        <v>9060019.1519999988</v>
      </c>
      <c r="GC501" s="505">
        <f t="shared" si="8420"/>
        <v>27</v>
      </c>
      <c r="GD501" s="505">
        <f t="shared" si="8420"/>
        <v>10157576.699999996</v>
      </c>
      <c r="GE501" s="505">
        <f t="shared" si="8420"/>
        <v>347</v>
      </c>
      <c r="GF501" s="505">
        <f t="shared" si="8420"/>
        <v>0</v>
      </c>
      <c r="GG501" s="505">
        <f t="shared" si="8420"/>
        <v>0</v>
      </c>
      <c r="GH501" s="505">
        <f t="shared" si="8420"/>
        <v>0</v>
      </c>
      <c r="GI501" s="505">
        <f t="shared" si="8420"/>
        <v>27</v>
      </c>
      <c r="GJ501" s="505">
        <f t="shared" si="8420"/>
        <v>10157576.699999996</v>
      </c>
      <c r="GK501" s="505">
        <f t="shared" si="8420"/>
        <v>347</v>
      </c>
      <c r="GL501" s="505">
        <f t="shared" si="8420"/>
        <v>6</v>
      </c>
      <c r="GM501" s="505">
        <f t="shared" si="8420"/>
        <v>1097557.5479999967</v>
      </c>
      <c r="GN501" s="505">
        <f t="shared" si="8420"/>
        <v>0.34285714285714286</v>
      </c>
      <c r="GO501" s="505">
        <f t="shared" si="8420"/>
        <v>0.25905880005583437</v>
      </c>
      <c r="GP501" s="505">
        <f t="shared" si="8420"/>
        <v>0</v>
      </c>
      <c r="GQ501" s="505">
        <f t="shared" si="8420"/>
        <v>0</v>
      </c>
      <c r="GR501" s="505">
        <f t="shared" si="8420"/>
        <v>0</v>
      </c>
      <c r="GS501" s="505">
        <f t="shared" si="8420"/>
        <v>0</v>
      </c>
      <c r="GT501" s="505">
        <f t="shared" si="8420"/>
        <v>7.0000000000000009</v>
      </c>
      <c r="GU501" s="505">
        <f t="shared" ref="GU501:JF501" si="8421">GU476-GU500</f>
        <v>1286468.568</v>
      </c>
      <c r="GV501" s="505">
        <f t="shared" si="8421"/>
        <v>8</v>
      </c>
      <c r="GW501" s="505">
        <f t="shared" si="8421"/>
        <v>1470249.7600000002</v>
      </c>
      <c r="GX501" s="505">
        <f t="shared" si="8421"/>
        <v>51</v>
      </c>
      <c r="GY501" s="505">
        <f t="shared" si="8421"/>
        <v>0</v>
      </c>
      <c r="GZ501" s="505">
        <f t="shared" si="8421"/>
        <v>0</v>
      </c>
      <c r="HA501" s="505">
        <f t="shared" si="8421"/>
        <v>0</v>
      </c>
      <c r="HB501" s="505">
        <f t="shared" si="8421"/>
        <v>8</v>
      </c>
      <c r="HC501" s="505">
        <f t="shared" si="8421"/>
        <v>1470249.7600000002</v>
      </c>
      <c r="HD501" s="505">
        <f t="shared" si="8421"/>
        <v>51</v>
      </c>
      <c r="HE501" s="505">
        <f t="shared" si="8421"/>
        <v>0.99999999999999911</v>
      </c>
      <c r="HF501" s="505">
        <f t="shared" si="8421"/>
        <v>183781.1920000005</v>
      </c>
      <c r="HG501" s="505">
        <f t="shared" si="8421"/>
        <v>4.2857142857142705E-2</v>
      </c>
      <c r="HH501" s="505">
        <f t="shared" si="8421"/>
        <v>4.2857141924356856E-2</v>
      </c>
      <c r="HI501" s="505">
        <f t="shared" si="8421"/>
        <v>0</v>
      </c>
      <c r="HJ501" s="505">
        <f t="shared" si="8421"/>
        <v>0</v>
      </c>
      <c r="HK501" s="516">
        <f t="shared" si="8421"/>
        <v>0</v>
      </c>
      <c r="HL501" s="516">
        <f t="shared" si="8421"/>
        <v>-54955.758399993181</v>
      </c>
      <c r="HM501" s="505">
        <f t="shared" si="8421"/>
        <v>185</v>
      </c>
      <c r="HN501" s="505">
        <f t="shared" si="8421"/>
        <v>45681990.786466658</v>
      </c>
      <c r="HO501" s="505">
        <f t="shared" si="8421"/>
        <v>186</v>
      </c>
      <c r="HP501" s="505">
        <f t="shared" si="8421"/>
        <v>46048225.200000003</v>
      </c>
      <c r="HQ501" s="505">
        <f t="shared" si="8421"/>
        <v>1738</v>
      </c>
      <c r="HR501" s="223">
        <f t="shared" si="8421"/>
        <v>2</v>
      </c>
      <c r="HS501" s="223">
        <f t="shared" si="8421"/>
        <v>572924.98</v>
      </c>
      <c r="HT501" s="223">
        <f t="shared" si="8421"/>
        <v>21</v>
      </c>
      <c r="HU501" s="223">
        <f t="shared" si="8421"/>
        <v>188</v>
      </c>
      <c r="HV501" s="223">
        <f t="shared" si="8421"/>
        <v>46621150.180000007</v>
      </c>
      <c r="HW501" s="223">
        <f t="shared" si="8421"/>
        <v>1759</v>
      </c>
      <c r="HX501" s="505">
        <f t="shared" si="8421"/>
        <v>1.0000000000000142</v>
      </c>
      <c r="HY501" s="505">
        <f t="shared" si="8421"/>
        <v>366234.41353334114</v>
      </c>
      <c r="HZ501" s="505">
        <f t="shared" si="8421"/>
        <v>1.4594594594594557E-2</v>
      </c>
      <c r="IA501" s="505">
        <f t="shared" si="8421"/>
        <v>1.8688467261476216E-2</v>
      </c>
      <c r="IB501" s="505">
        <f t="shared" si="8421"/>
        <v>0</v>
      </c>
      <c r="IC501" s="505">
        <f t="shared" si="8421"/>
        <v>0</v>
      </c>
      <c r="ID501" s="516">
        <f t="shared" si="8421"/>
        <v>0</v>
      </c>
      <c r="IE501" s="516">
        <f t="shared" si="8421"/>
        <v>22263.487999999896</v>
      </c>
      <c r="IF501" s="505">
        <f t="shared" si="8421"/>
        <v>15</v>
      </c>
      <c r="IG501" s="505">
        <f t="shared" si="8421"/>
        <v>3156784.5066666659</v>
      </c>
      <c r="IH501" s="505">
        <f t="shared" si="8421"/>
        <v>14</v>
      </c>
      <c r="II501" s="505">
        <f t="shared" si="8421"/>
        <v>2951279.6500000004</v>
      </c>
      <c r="IJ501" s="505">
        <f t="shared" si="8421"/>
        <v>177</v>
      </c>
      <c r="IK501" s="505">
        <f t="shared" si="8421"/>
        <v>1</v>
      </c>
      <c r="IL501" s="505">
        <f t="shared" si="8421"/>
        <v>209215.44</v>
      </c>
      <c r="IM501" s="505">
        <f t="shared" si="8421"/>
        <v>11</v>
      </c>
      <c r="IN501" s="505">
        <f t="shared" si="8421"/>
        <v>15</v>
      </c>
      <c r="IO501" s="505">
        <f t="shared" si="8421"/>
        <v>3160495.0900000003</v>
      </c>
      <c r="IP501" s="505">
        <f t="shared" si="8421"/>
        <v>188</v>
      </c>
      <c r="IQ501" s="505">
        <f t="shared" si="8421"/>
        <v>-1</v>
      </c>
      <c r="IR501" s="505">
        <f t="shared" si="8421"/>
        <v>-205504.85666666576</v>
      </c>
      <c r="IS501" s="505">
        <f t="shared" si="8421"/>
        <v>7.999999999999996E-2</v>
      </c>
      <c r="IT501" s="505">
        <f t="shared" si="8421"/>
        <v>7.4731176605807081E-2</v>
      </c>
      <c r="IU501" s="505">
        <f t="shared" si="8421"/>
        <v>0</v>
      </c>
      <c r="IV501" s="505">
        <f t="shared" si="8421"/>
        <v>0</v>
      </c>
      <c r="IW501" s="505">
        <f t="shared" si="8421"/>
        <v>0</v>
      </c>
      <c r="IX501" s="505">
        <f t="shared" si="8421"/>
        <v>0</v>
      </c>
      <c r="IY501" s="505">
        <f t="shared" si="8421"/>
        <v>124.99999999999999</v>
      </c>
      <c r="IZ501" s="505">
        <f t="shared" si="8421"/>
        <v>33108199.979199998</v>
      </c>
      <c r="JA501" s="505">
        <f t="shared" si="8421"/>
        <v>142</v>
      </c>
      <c r="JB501" s="505">
        <f t="shared" si="8421"/>
        <v>35795625.900000006</v>
      </c>
      <c r="JC501" s="505">
        <f t="shared" si="8421"/>
        <v>1163</v>
      </c>
      <c r="JD501" s="505">
        <f t="shared" si="8421"/>
        <v>0</v>
      </c>
      <c r="JE501" s="505">
        <f t="shared" si="8421"/>
        <v>0</v>
      </c>
      <c r="JF501" s="505">
        <f t="shared" si="8421"/>
        <v>0</v>
      </c>
      <c r="JG501" s="505">
        <f t="shared" ref="JG501:KH501" si="8422">JG476-JG500</f>
        <v>142</v>
      </c>
      <c r="JH501" s="505">
        <f t="shared" si="8422"/>
        <v>35795625.900000006</v>
      </c>
      <c r="JI501" s="505">
        <f t="shared" si="8422"/>
        <v>1163</v>
      </c>
      <c r="JJ501" s="505">
        <f t="shared" si="8422"/>
        <v>17.000000000000014</v>
      </c>
      <c r="JK501" s="505">
        <f t="shared" si="8422"/>
        <v>2687425.9208000079</v>
      </c>
      <c r="JL501" s="505">
        <f t="shared" si="8422"/>
        <v>4.8000000000000043E-2</v>
      </c>
      <c r="JM501" s="505">
        <f t="shared" si="8422"/>
        <v>2.5356305160878945E-2</v>
      </c>
      <c r="JN501" s="505">
        <f t="shared" si="8422"/>
        <v>0</v>
      </c>
      <c r="JO501" s="505">
        <f t="shared" si="8422"/>
        <v>0</v>
      </c>
      <c r="JP501" s="505">
        <f t="shared" si="8422"/>
        <v>291</v>
      </c>
      <c r="JQ501" s="505">
        <f t="shared" si="8422"/>
        <v>60346163.965599775</v>
      </c>
      <c r="JR501" s="505">
        <f t="shared" si="8422"/>
        <v>3420.6666666666661</v>
      </c>
      <c r="JS501" s="505">
        <f t="shared" si="8422"/>
        <v>743162555.84500027</v>
      </c>
      <c r="JT501" s="505">
        <f t="shared" si="8422"/>
        <v>3919</v>
      </c>
      <c r="JU501" s="505">
        <f t="shared" si="8422"/>
        <v>822181668.69999862</v>
      </c>
      <c r="JV501" s="505">
        <f t="shared" si="8422"/>
        <v>34334</v>
      </c>
      <c r="JW501" s="505">
        <f t="shared" si="8422"/>
        <v>261</v>
      </c>
      <c r="JX501" s="505">
        <f t="shared" si="8422"/>
        <v>52186294.289999984</v>
      </c>
      <c r="JY501" s="505">
        <f t="shared" si="8422"/>
        <v>2178</v>
      </c>
      <c r="JZ501" s="505">
        <f t="shared" si="8422"/>
        <v>4180</v>
      </c>
      <c r="KA501" s="505">
        <f t="shared" si="8422"/>
        <v>874367962.98999846</v>
      </c>
      <c r="KB501" s="505">
        <f t="shared" si="8422"/>
        <v>36512</v>
      </c>
      <c r="KC501" s="505">
        <f t="shared" si="8422"/>
        <v>498.33333333333394</v>
      </c>
      <c r="KD501" s="505">
        <f t="shared" si="8422"/>
        <v>79019112.854998291</v>
      </c>
      <c r="KE501" s="505">
        <f t="shared" si="8422"/>
        <v>0</v>
      </c>
      <c r="KF501" s="505">
        <f t="shared" si="8422"/>
        <v>0</v>
      </c>
      <c r="KG501" s="505">
        <f t="shared" si="8422"/>
        <v>-4.6529708477415221E-2</v>
      </c>
      <c r="KH501" s="505">
        <f t="shared" si="8422"/>
        <v>-5.699216378521399E-2</v>
      </c>
    </row>
    <row r="502" spans="2:294" ht="22.5" hidden="1" customHeight="1" x14ac:dyDescent="0.2">
      <c r="B502" s="62"/>
      <c r="C502" s="62"/>
      <c r="D502" s="532"/>
      <c r="E502" s="761"/>
      <c r="F502" s="772" t="s">
        <v>638</v>
      </c>
      <c r="G502" s="62"/>
      <c r="H502" s="62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  <c r="AK502" s="62"/>
      <c r="AL502" s="62"/>
      <c r="AM502" s="62"/>
      <c r="AN502" s="62"/>
      <c r="AO502" s="62"/>
      <c r="AP502" s="62"/>
      <c r="AQ502" s="62"/>
      <c r="AR502" s="62"/>
      <c r="AS502" s="62"/>
      <c r="AT502" s="62"/>
      <c r="AU502" s="62"/>
      <c r="AV502" s="62"/>
      <c r="AW502" s="62"/>
      <c r="AX502" s="62"/>
      <c r="AY502" s="62"/>
      <c r="AZ502" s="62"/>
      <c r="BA502" s="62"/>
      <c r="BB502" s="62"/>
      <c r="BC502" s="62"/>
      <c r="BD502" s="62"/>
      <c r="BE502" s="62"/>
      <c r="BF502" s="62"/>
      <c r="BG502" s="62"/>
      <c r="BH502" s="62"/>
      <c r="BI502" s="62"/>
      <c r="BJ502" s="62"/>
      <c r="BK502" s="62"/>
      <c r="BL502" s="62"/>
      <c r="BM502" s="62"/>
      <c r="BN502" s="62"/>
      <c r="BO502" s="62"/>
      <c r="BP502" s="62"/>
      <c r="BQ502" s="62"/>
      <c r="BR502" s="62"/>
      <c r="BS502" s="62"/>
      <c r="BT502" s="62"/>
      <c r="BU502" s="62"/>
      <c r="BV502" s="62"/>
      <c r="BW502" s="62"/>
      <c r="BX502" s="62"/>
      <c r="BY502" s="62"/>
      <c r="BZ502" s="62"/>
      <c r="CA502" s="62"/>
      <c r="CB502" s="62"/>
      <c r="CC502" s="62"/>
      <c r="CD502" s="62"/>
      <c r="CE502" s="62"/>
      <c r="CF502" s="62"/>
      <c r="CG502" s="62"/>
      <c r="CH502" s="517">
        <f t="shared" ref="CH502:CT502" si="8423">SUM(CH314+CH309+CH305+CH300+CH295+CH290+CH285+CH280+CH275+CH270)</f>
        <v>573</v>
      </c>
      <c r="CI502" s="517">
        <f t="shared" si="8423"/>
        <v>117003930.024</v>
      </c>
      <c r="CJ502" s="517">
        <f t="shared" si="8423"/>
        <v>477.5</v>
      </c>
      <c r="CK502" s="517">
        <f t="shared" si="8423"/>
        <v>97503275.019999996</v>
      </c>
      <c r="CL502" s="517">
        <f t="shared" si="8423"/>
        <v>596</v>
      </c>
      <c r="CM502" s="517">
        <f t="shared" si="8423"/>
        <v>117597780.76999994</v>
      </c>
      <c r="CN502" s="517">
        <f t="shared" si="8423"/>
        <v>5161</v>
      </c>
      <c r="CO502" s="517">
        <f t="shared" si="8423"/>
        <v>34</v>
      </c>
      <c r="CP502" s="517">
        <f t="shared" si="8423"/>
        <v>6570558.6699999999</v>
      </c>
      <c r="CQ502" s="517">
        <f t="shared" si="8423"/>
        <v>341</v>
      </c>
      <c r="CR502" s="517">
        <f t="shared" si="8423"/>
        <v>630</v>
      </c>
      <c r="CS502" s="517">
        <f t="shared" si="8423"/>
        <v>124168339.43999994</v>
      </c>
      <c r="CT502" s="517">
        <f t="shared" si="8423"/>
        <v>5502</v>
      </c>
      <c r="CU502" s="181">
        <f t="shared" ref="CU502" si="8424">CL502-CJ502</f>
        <v>118.5</v>
      </c>
      <c r="CV502" s="181">
        <f t="shared" ref="CV502" si="8425">CM502-CK502</f>
        <v>20094505.74999994</v>
      </c>
    </row>
    <row r="503" spans="2:294" hidden="1" x14ac:dyDescent="0.2"/>
    <row r="504" spans="2:294" hidden="1" x14ac:dyDescent="0.2"/>
    <row r="505" spans="2:294" hidden="1" x14ac:dyDescent="0.2"/>
    <row r="506" spans="2:294" hidden="1" x14ac:dyDescent="0.2">
      <c r="AC506" s="223"/>
      <c r="AD506" s="223"/>
      <c r="AV506" s="223">
        <f>AV476+BC476</f>
        <v>67</v>
      </c>
      <c r="AW506" s="223">
        <f>AW476+BD476</f>
        <v>16538533.889999999</v>
      </c>
      <c r="BO506" s="223">
        <f>BO476+BV476</f>
        <v>289</v>
      </c>
      <c r="BP506" s="223">
        <f>BP476+BW476</f>
        <v>69921987.720000014</v>
      </c>
      <c r="CH506" s="223">
        <f>CH476+CO476</f>
        <v>2512</v>
      </c>
      <c r="CI506" s="223">
        <f>CI476+CP476</f>
        <v>533506131.07600003</v>
      </c>
      <c r="DA506" s="223">
        <f>DA476+DH476</f>
        <v>17</v>
      </c>
      <c r="DB506" s="223">
        <f>DB476+DI476</f>
        <v>2912925.4980000001</v>
      </c>
      <c r="DT506" s="223">
        <f>DT476+EA476</f>
        <v>67</v>
      </c>
      <c r="DU506" s="223">
        <f>DU476+EB476</f>
        <v>9000624.5599999987</v>
      </c>
      <c r="EM506" s="223">
        <f>EM476+ET476</f>
        <v>392</v>
      </c>
      <c r="EN506" s="223">
        <f>EN476+EU476</f>
        <v>48564467.060000002</v>
      </c>
      <c r="FF506" s="223">
        <f>FF476+FM476</f>
        <v>720</v>
      </c>
      <c r="FG506" s="223">
        <f>FG476+FN476</f>
        <v>132745982.61999999</v>
      </c>
      <c r="FY506" s="223">
        <f>FY476+GF476</f>
        <v>42</v>
      </c>
      <c r="FZ506" s="223">
        <f>FZ476+GG476</f>
        <v>18120038.304000001</v>
      </c>
      <c r="GR506" s="223">
        <f>GR476+GY476</f>
        <v>14</v>
      </c>
      <c r="GS506" s="223">
        <f>GS476+GZ476</f>
        <v>2572937.1359999999</v>
      </c>
      <c r="JP506" s="223">
        <f>JP476+JW476</f>
        <v>7054</v>
      </c>
      <c r="JQ506" s="223">
        <f>JQ476+JX476</f>
        <v>1528901743.8335996</v>
      </c>
    </row>
  </sheetData>
  <autoFilter ref="A8:KM493">
    <filterColumn colId="1">
      <customFilters>
        <customFilter operator="notEqual" val=" "/>
      </customFilters>
    </filterColumn>
  </autoFilter>
  <sortState ref="A373:NM384">
    <sortCondition ref="C373:C384"/>
  </sortState>
  <mergeCells count="146"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IQ7:IR7"/>
    <mergeCell ref="HK5:HY5"/>
    <mergeCell ref="HK6:HY6"/>
    <mergeCell ref="HK7:HL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EA7:EC7"/>
    <mergeCell ref="ED7:EF7"/>
    <mergeCell ref="EQ7:ES7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EM5:FA5"/>
    <mergeCell ref="EG7:EH7"/>
    <mergeCell ref="DT6:EH6"/>
    <mergeCell ref="EO7:EP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ET7:EV7"/>
    <mergeCell ref="EW7:EY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09"/>
  <sheetViews>
    <sheetView view="pageBreakPreview" zoomScaleNormal="100" zoomScaleSheetLayoutView="100" workbookViewId="0">
      <pane xSplit="3" ySplit="15" topLeftCell="E91" activePane="bottomRight" state="frozen"/>
      <selection activeCell="AN2" sqref="AN2"/>
      <selection pane="topRight" activeCell="AN2" sqref="AN2"/>
      <selection pane="bottomLeft" activeCell="AN2" sqref="AN2"/>
      <selection pane="bottomRight" activeCell="V92" sqref="V92"/>
    </sheetView>
  </sheetViews>
  <sheetFormatPr defaultRowHeight="12.75" x14ac:dyDescent="0.2"/>
  <cols>
    <col min="1" max="1" width="26.42578125" style="100" customWidth="1"/>
    <col min="2" max="2" width="6.85546875" style="100" hidden="1" customWidth="1"/>
    <col min="3" max="4" width="12" style="100" hidden="1" customWidth="1"/>
    <col min="5" max="5" width="10.85546875" style="100" customWidth="1"/>
    <col min="6" max="6" width="15.5703125" style="100" customWidth="1"/>
    <col min="7" max="7" width="11" style="100" customWidth="1"/>
    <col min="8" max="8" width="14.5703125" style="100" customWidth="1"/>
    <col min="9" max="9" width="12" style="100" customWidth="1"/>
    <col min="10" max="10" width="15.42578125" style="100" bestFit="1" customWidth="1"/>
    <col min="11" max="11" width="9" style="100" customWidth="1"/>
    <col min="12" max="12" width="10.85546875" style="100" customWidth="1"/>
    <col min="13" max="13" width="11.42578125" style="100" customWidth="1"/>
    <col min="14" max="14" width="6.85546875" style="100" customWidth="1"/>
    <col min="15" max="15" width="8.85546875" style="100" customWidth="1"/>
    <col min="16" max="16" width="12.42578125" style="100" customWidth="1"/>
    <col min="17" max="17" width="8.140625" style="100" customWidth="1"/>
    <col min="18" max="18" width="10.85546875" style="100" customWidth="1"/>
    <col min="19" max="19" width="12.7109375" style="100" customWidth="1"/>
    <col min="20" max="20" width="10.5703125" style="100" customWidth="1"/>
    <col min="21" max="21" width="10.85546875" style="100" customWidth="1"/>
    <col min="22" max="22" width="10.7109375" style="100" customWidth="1"/>
    <col min="23" max="23" width="10.85546875" style="100" customWidth="1"/>
    <col min="24" max="24" width="0" style="100" hidden="1" customWidth="1"/>
    <col min="25" max="25" width="10.5703125" style="100" hidden="1" customWidth="1"/>
    <col min="26" max="26" width="9.140625" style="100" hidden="1" customWidth="1"/>
    <col min="27" max="27" width="10.85546875" style="100" hidden="1" customWidth="1"/>
    <col min="28" max="28" width="0" style="100" hidden="1" customWidth="1"/>
    <col min="29" max="29" width="12.42578125" style="100" hidden="1" customWidth="1"/>
    <col min="30" max="30" width="0" style="100" hidden="1" customWidth="1"/>
    <col min="31" max="31" width="12.5703125" style="100" hidden="1" customWidth="1"/>
    <col min="32" max="16384" width="9.140625" style="100"/>
  </cols>
  <sheetData>
    <row r="1" spans="1:31" s="209" customFormat="1" x14ac:dyDescent="0.2">
      <c r="F1" s="432"/>
      <c r="H1" s="432"/>
      <c r="J1" s="432"/>
      <c r="L1" s="431"/>
      <c r="M1" s="976" t="s">
        <v>77</v>
      </c>
      <c r="N1" s="976"/>
      <c r="O1" s="976"/>
      <c r="P1" s="431"/>
      <c r="Q1" s="431"/>
      <c r="R1" s="431"/>
    </row>
    <row r="2" spans="1:31" s="209" customFormat="1" ht="12" customHeight="1" x14ac:dyDescent="0.2">
      <c r="F2" s="432"/>
      <c r="H2" s="432"/>
      <c r="J2" s="432"/>
      <c r="K2" s="426" t="s">
        <v>78</v>
      </c>
      <c r="L2" s="426"/>
      <c r="M2" s="426"/>
      <c r="N2" s="426"/>
      <c r="O2" s="426"/>
      <c r="P2" s="433"/>
      <c r="Q2" s="433"/>
      <c r="R2" s="433"/>
    </row>
    <row r="3" spans="1:31" s="209" customFormat="1" ht="14.25" customHeight="1" x14ac:dyDescent="0.2">
      <c r="F3" s="432"/>
      <c r="H3" s="432"/>
      <c r="J3" s="432"/>
      <c r="L3" s="976" t="s">
        <v>79</v>
      </c>
      <c r="M3" s="976"/>
      <c r="N3" s="976"/>
      <c r="O3" s="976"/>
      <c r="P3" s="976"/>
      <c r="Q3" s="207"/>
      <c r="R3" s="207"/>
    </row>
    <row r="4" spans="1:31" s="209" customFormat="1" ht="12" customHeight="1" x14ac:dyDescent="0.2">
      <c r="F4" s="432"/>
      <c r="H4" s="432"/>
      <c r="J4" s="432"/>
      <c r="L4" s="434"/>
      <c r="M4" s="977" t="s">
        <v>80</v>
      </c>
      <c r="N4" s="977"/>
      <c r="O4" s="977"/>
      <c r="P4" s="431"/>
      <c r="Q4" s="431"/>
      <c r="R4" s="431"/>
    </row>
    <row r="5" spans="1:31" s="209" customFormat="1" ht="12.75" hidden="1" customHeight="1" x14ac:dyDescent="0.2">
      <c r="F5" s="432"/>
      <c r="H5" s="432"/>
      <c r="J5" s="432"/>
      <c r="L5" s="432"/>
      <c r="N5" s="432"/>
      <c r="P5" s="432"/>
      <c r="Q5" s="432"/>
      <c r="R5" s="432"/>
    </row>
    <row r="6" spans="1:31" s="209" customFormat="1" ht="10.5" customHeight="1" x14ac:dyDescent="0.2">
      <c r="E6" s="978" t="s">
        <v>81</v>
      </c>
      <c r="F6" s="978"/>
      <c r="G6" s="978"/>
      <c r="H6" s="978" t="s">
        <v>82</v>
      </c>
      <c r="I6" s="978"/>
      <c r="J6" s="978"/>
      <c r="K6" s="978"/>
      <c r="L6" s="978"/>
      <c r="M6" s="978"/>
      <c r="N6" s="978"/>
      <c r="O6" s="978"/>
      <c r="P6" s="978"/>
      <c r="Q6" s="429"/>
      <c r="R6" s="429"/>
    </row>
    <row r="7" spans="1:31" s="209" customFormat="1" ht="35.25" customHeight="1" x14ac:dyDescent="0.2">
      <c r="E7" s="971" t="s">
        <v>83</v>
      </c>
      <c r="F7" s="971"/>
      <c r="G7" s="971"/>
      <c r="H7" s="971" t="s">
        <v>84</v>
      </c>
      <c r="I7" s="971"/>
      <c r="J7" s="971"/>
      <c r="K7" s="971"/>
      <c r="L7" s="971"/>
      <c r="M7" s="971"/>
      <c r="N7" s="971"/>
      <c r="O7" s="971"/>
      <c r="P7" s="971"/>
      <c r="Q7" s="430"/>
      <c r="R7" s="430"/>
    </row>
    <row r="8" spans="1:31" s="209" customFormat="1" ht="14.25" customHeight="1" x14ac:dyDescent="0.2">
      <c r="E8" s="100"/>
      <c r="F8" s="431"/>
      <c r="G8" s="100"/>
      <c r="H8" s="972" t="s">
        <v>85</v>
      </c>
      <c r="I8" s="973"/>
      <c r="J8" s="973"/>
      <c r="K8" s="973"/>
      <c r="L8" s="973"/>
      <c r="M8" s="426"/>
      <c r="N8" s="431"/>
      <c r="O8" s="100"/>
      <c r="P8" s="431"/>
      <c r="Q8" s="431"/>
      <c r="R8" s="431"/>
    </row>
    <row r="9" spans="1:31" s="209" customFormat="1" ht="15.75" customHeight="1" x14ac:dyDescent="0.2">
      <c r="E9" s="974" t="s">
        <v>721</v>
      </c>
      <c r="F9" s="975"/>
      <c r="G9" s="975"/>
      <c r="H9" s="975"/>
      <c r="I9" s="975"/>
      <c r="J9" s="975"/>
      <c r="K9" s="975"/>
      <c r="L9" s="975"/>
      <c r="M9" s="975"/>
      <c r="N9" s="975"/>
      <c r="O9" s="975"/>
      <c r="P9" s="975"/>
      <c r="Q9" s="182"/>
      <c r="R9" s="182"/>
    </row>
    <row r="10" spans="1:31" s="209" customFormat="1" ht="46.5" customHeight="1" x14ac:dyDescent="0.2">
      <c r="A10" s="435"/>
      <c r="B10" s="436"/>
      <c r="E10" s="974"/>
      <c r="F10" s="975"/>
      <c r="G10" s="975"/>
      <c r="H10" s="975"/>
      <c r="I10" s="975"/>
      <c r="J10" s="975"/>
      <c r="K10" s="975"/>
      <c r="L10" s="975"/>
      <c r="M10" s="975"/>
      <c r="N10" s="975"/>
      <c r="O10" s="975"/>
      <c r="P10" s="975"/>
      <c r="Q10" s="182"/>
      <c r="R10" s="182"/>
    </row>
    <row r="11" spans="1:31" s="209" customFormat="1" ht="9.75" customHeight="1" x14ac:dyDescent="0.2">
      <c r="A11" s="435"/>
      <c r="B11" s="436"/>
      <c r="E11" s="182"/>
      <c r="F11" s="182"/>
      <c r="G11" s="182"/>
      <c r="H11" s="182"/>
      <c r="I11" s="182"/>
      <c r="J11" s="182"/>
      <c r="K11" s="182"/>
      <c r="L11" s="182"/>
      <c r="M11" s="182"/>
      <c r="N11" s="182"/>
      <c r="O11" s="182"/>
      <c r="P11" s="182"/>
      <c r="Q11" s="182"/>
      <c r="R11" s="182"/>
    </row>
    <row r="12" spans="1:31" ht="13.5" x14ac:dyDescent="0.2">
      <c r="A12" s="951" t="s">
        <v>53</v>
      </c>
      <c r="B12" s="951" t="s">
        <v>55</v>
      </c>
      <c r="C12" s="979" t="s">
        <v>320</v>
      </c>
      <c r="D12" s="979" t="s">
        <v>321</v>
      </c>
      <c r="E12" s="967" t="s">
        <v>8</v>
      </c>
      <c r="F12" s="967"/>
      <c r="G12" s="967"/>
      <c r="H12" s="967"/>
      <c r="I12" s="967"/>
      <c r="J12" s="967"/>
      <c r="K12" s="967"/>
      <c r="L12" s="967"/>
      <c r="M12" s="967"/>
      <c r="N12" s="967"/>
      <c r="O12" s="967"/>
      <c r="P12" s="967"/>
      <c r="Q12" s="967"/>
      <c r="R12" s="935"/>
      <c r="S12" s="935"/>
      <c r="T12" s="935" t="s">
        <v>412</v>
      </c>
      <c r="U12" s="935"/>
      <c r="V12" s="935" t="s">
        <v>420</v>
      </c>
      <c r="W12" s="935"/>
    </row>
    <row r="13" spans="1:31" s="153" customFormat="1" ht="15.75" hidden="1" customHeight="1" x14ac:dyDescent="0.2">
      <c r="A13" s="951"/>
      <c r="B13" s="951"/>
      <c r="C13" s="979"/>
      <c r="D13" s="979"/>
      <c r="E13" s="954"/>
      <c r="F13" s="954"/>
      <c r="G13" s="954"/>
      <c r="H13" s="954"/>
      <c r="I13" s="954"/>
      <c r="J13" s="954"/>
      <c r="K13" s="954"/>
      <c r="L13" s="954"/>
      <c r="M13" s="954"/>
      <c r="N13" s="954"/>
      <c r="O13" s="954"/>
      <c r="P13" s="954"/>
      <c r="Q13" s="954"/>
      <c r="R13" s="425"/>
      <c r="S13" s="425"/>
      <c r="T13" s="935"/>
      <c r="U13" s="935"/>
      <c r="V13" s="935"/>
      <c r="W13" s="935"/>
    </row>
    <row r="14" spans="1:31" ht="23.25" customHeight="1" x14ac:dyDescent="0.2">
      <c r="A14" s="951"/>
      <c r="B14" s="951"/>
      <c r="C14" s="979"/>
      <c r="D14" s="979"/>
      <c r="E14" s="935" t="s">
        <v>42</v>
      </c>
      <c r="F14" s="935"/>
      <c r="G14" s="935" t="s">
        <v>723</v>
      </c>
      <c r="H14" s="935"/>
      <c r="I14" s="935" t="s">
        <v>76</v>
      </c>
      <c r="J14" s="935"/>
      <c r="K14" s="935"/>
      <c r="L14" s="935" t="s">
        <v>74</v>
      </c>
      <c r="M14" s="935"/>
      <c r="N14" s="935"/>
      <c r="O14" s="935" t="s">
        <v>75</v>
      </c>
      <c r="P14" s="935"/>
      <c r="Q14" s="935"/>
      <c r="R14" s="935" t="s">
        <v>43</v>
      </c>
      <c r="S14" s="935"/>
      <c r="T14" s="935"/>
      <c r="U14" s="935"/>
      <c r="V14" s="935"/>
      <c r="W14" s="935"/>
    </row>
    <row r="15" spans="1:31" ht="31.5" customHeight="1" x14ac:dyDescent="0.2">
      <c r="A15" s="951"/>
      <c r="B15" s="951"/>
      <c r="C15" s="979"/>
      <c r="D15" s="979"/>
      <c r="E15" s="425" t="s">
        <v>44</v>
      </c>
      <c r="F15" s="425" t="s">
        <v>9</v>
      </c>
      <c r="G15" s="425" t="s">
        <v>171</v>
      </c>
      <c r="H15" s="425" t="s">
        <v>9</v>
      </c>
      <c r="I15" s="425" t="s">
        <v>171</v>
      </c>
      <c r="J15" s="425" t="s">
        <v>9</v>
      </c>
      <c r="K15" s="425" t="s">
        <v>143</v>
      </c>
      <c r="L15" s="425" t="s">
        <v>171</v>
      </c>
      <c r="M15" s="425" t="s">
        <v>9</v>
      </c>
      <c r="N15" s="425" t="s">
        <v>143</v>
      </c>
      <c r="O15" s="425" t="s">
        <v>171</v>
      </c>
      <c r="P15" s="425" t="s">
        <v>9</v>
      </c>
      <c r="Q15" s="425" t="s">
        <v>143</v>
      </c>
      <c r="R15" s="425" t="s">
        <v>171</v>
      </c>
      <c r="S15" s="425" t="s">
        <v>9</v>
      </c>
      <c r="T15" s="425" t="s">
        <v>171</v>
      </c>
      <c r="U15" s="425" t="s">
        <v>9</v>
      </c>
      <c r="V15" s="425" t="s">
        <v>171</v>
      </c>
      <c r="W15" s="425" t="s">
        <v>9</v>
      </c>
    </row>
    <row r="16" spans="1:31" x14ac:dyDescent="0.2">
      <c r="A16" s="71" t="s">
        <v>12</v>
      </c>
      <c r="B16" s="71"/>
      <c r="C16" s="126"/>
      <c r="D16" s="126"/>
      <c r="E16" s="384">
        <f>'свод КС+СДП'!JP9</f>
        <v>126</v>
      </c>
      <c r="F16" s="384">
        <f>'свод КС+СДП'!JQ9</f>
        <v>30810028.576000001</v>
      </c>
      <c r="G16" s="384">
        <f>SUM(G17:G18)</f>
        <v>105</v>
      </c>
      <c r="H16" s="384">
        <f>SUM(H17:H18)</f>
        <v>25675023.813333329</v>
      </c>
      <c r="I16" s="384">
        <f>'свод КС+СДП'!JT9</f>
        <v>119</v>
      </c>
      <c r="J16" s="384">
        <f>'свод КС+СДП'!JU9</f>
        <v>28222047.529999994</v>
      </c>
      <c r="K16" s="384">
        <f>'свод КС+СДП'!JV9</f>
        <v>705</v>
      </c>
      <c r="L16" s="384">
        <f>'свод КС+СДП'!JW9</f>
        <v>4</v>
      </c>
      <c r="M16" s="384">
        <f>'свод КС+СДП'!JX9</f>
        <v>863186.3</v>
      </c>
      <c r="N16" s="384">
        <f>'свод КС+СДП'!JY9</f>
        <v>26</v>
      </c>
      <c r="O16" s="384">
        <f>'свод КС+СДП'!JZ9</f>
        <v>123</v>
      </c>
      <c r="P16" s="384">
        <f>'свод КС+СДП'!KA9</f>
        <v>29085233.829999994</v>
      </c>
      <c r="Q16" s="384">
        <f>'свод КС+СДП'!KB9</f>
        <v>731</v>
      </c>
      <c r="R16" s="72">
        <f>I16-G16</f>
        <v>14</v>
      </c>
      <c r="S16" s="72">
        <f>J16-H16</f>
        <v>2547023.7166666649</v>
      </c>
      <c r="T16" s="420">
        <f>I16/G16</f>
        <v>1.1333333333333333</v>
      </c>
      <c r="U16" s="420">
        <f>J16/H16</f>
        <v>1.0992023896524672</v>
      </c>
      <c r="V16" s="418">
        <f>I16/$I$103</f>
        <v>1.8432465923172242E-2</v>
      </c>
      <c r="W16" s="418">
        <f>J16/$J$103</f>
        <v>2.0585059200046302E-2</v>
      </c>
      <c r="X16" s="221">
        <v>52.500000000000007</v>
      </c>
      <c r="Y16" s="221">
        <v>12837511.906666666</v>
      </c>
      <c r="Z16" s="223">
        <f>G16-X16</f>
        <v>52.499999999999993</v>
      </c>
      <c r="AA16" s="223">
        <f>H16-Y16</f>
        <v>12837511.906666663</v>
      </c>
      <c r="AB16" s="221">
        <f>E16/12*5</f>
        <v>52.5</v>
      </c>
      <c r="AC16" s="221">
        <f>F16/12*5</f>
        <v>12837511.906666666</v>
      </c>
      <c r="AD16" s="223">
        <f>G16-AB16</f>
        <v>52.5</v>
      </c>
      <c r="AE16" s="223">
        <f>H16-AC16</f>
        <v>12837511.906666663</v>
      </c>
    </row>
    <row r="17" spans="1:31" ht="13.5" x14ac:dyDescent="0.2">
      <c r="A17" s="35" t="s">
        <v>10</v>
      </c>
      <c r="B17" s="204">
        <v>1</v>
      </c>
      <c r="C17" s="405">
        <v>169570.71999999997</v>
      </c>
      <c r="D17" s="405">
        <v>183781.22399999999</v>
      </c>
      <c r="E17" s="385">
        <f>'свод КС+СДП'!JP10</f>
        <v>26</v>
      </c>
      <c r="F17" s="385">
        <f>'свод КС+СДП'!JQ10</f>
        <v>4607785.7759999996</v>
      </c>
      <c r="G17" s="385">
        <f>'свод КС+СДП'!JR10</f>
        <v>21.666666666666668</v>
      </c>
      <c r="H17" s="385">
        <f>'свод КС+СДП'!JS10</f>
        <v>3839821.4799999995</v>
      </c>
      <c r="I17" s="385">
        <f>'свод КС+СДП'!JT10</f>
        <v>34</v>
      </c>
      <c r="J17" s="385">
        <f>'свод КС+СДП'!JU10</f>
        <v>5950140.9800000004</v>
      </c>
      <c r="K17" s="385">
        <f>'свод КС+СДП'!JV10</f>
        <v>203</v>
      </c>
      <c r="L17" s="385">
        <f>'свод КС+СДП'!JW10</f>
        <v>2</v>
      </c>
      <c r="M17" s="385">
        <f>'свод КС+СДП'!JX10</f>
        <v>339141.44</v>
      </c>
      <c r="N17" s="385">
        <f>'свод КС+СДП'!JY10</f>
        <v>14</v>
      </c>
      <c r="O17" s="385">
        <f>'свод КС+СДП'!JZ10</f>
        <v>36</v>
      </c>
      <c r="P17" s="385">
        <f>'свод КС+СДП'!KA10</f>
        <v>6289282.4200000009</v>
      </c>
      <c r="Q17" s="385">
        <f>'свод КС+СДП'!KB10</f>
        <v>217</v>
      </c>
      <c r="R17" s="181">
        <f t="shared" ref="R17:R80" si="0">I17-G17</f>
        <v>12.333333333333332</v>
      </c>
      <c r="S17" s="181">
        <f t="shared" ref="S17:S80" si="1">J17-H17</f>
        <v>2110319.5000000009</v>
      </c>
      <c r="T17" s="421">
        <f t="shared" ref="T17:T80" si="2">I17/G17</f>
        <v>1.5692307692307692</v>
      </c>
      <c r="U17" s="421">
        <f t="shared" ref="U17:U80" si="3">J17/H17</f>
        <v>1.5495879199050684</v>
      </c>
      <c r="V17" s="419"/>
      <c r="W17" s="419"/>
      <c r="X17" s="221">
        <v>10.833333333333334</v>
      </c>
      <c r="Y17" s="221">
        <v>1919910.7399999998</v>
      </c>
      <c r="Z17" s="223">
        <f t="shared" ref="Z17:Z80" si="4">G17-X17</f>
        <v>10.833333333333334</v>
      </c>
      <c r="AA17" s="223">
        <f t="shared" ref="AA17:AA80" si="5">H17-Y17</f>
        <v>1919910.7399999998</v>
      </c>
      <c r="AB17" s="221">
        <f t="shared" ref="AB17:AB80" si="6">E17/12*5</f>
        <v>10.833333333333332</v>
      </c>
      <c r="AC17" s="221">
        <f t="shared" ref="AC17:AC80" si="7">F17/12*5</f>
        <v>1919910.74</v>
      </c>
      <c r="AD17" s="223">
        <f t="shared" ref="AD17:AD80" si="8">G17-AB17</f>
        <v>10.833333333333336</v>
      </c>
      <c r="AE17" s="223">
        <f t="shared" ref="AE17:AE80" si="9">H17-AC17</f>
        <v>1919910.7399999995</v>
      </c>
    </row>
    <row r="18" spans="1:31" ht="13.5" x14ac:dyDescent="0.2">
      <c r="A18" s="35" t="s">
        <v>11</v>
      </c>
      <c r="B18" s="204">
        <v>2</v>
      </c>
      <c r="C18" s="405">
        <v>262022.42799999999</v>
      </c>
      <c r="D18" s="405">
        <v>286774.02760000003</v>
      </c>
      <c r="E18" s="385">
        <f>'свод КС+СДП'!JP17</f>
        <v>100</v>
      </c>
      <c r="F18" s="385">
        <f>'свод КС+СДП'!JQ17</f>
        <v>26202242.799999997</v>
      </c>
      <c r="G18" s="385">
        <f>'свод КС+СДП'!JR17</f>
        <v>83.333333333333329</v>
      </c>
      <c r="H18" s="385">
        <f>'свод КС+СДП'!JS17</f>
        <v>21835202.333333328</v>
      </c>
      <c r="I18" s="385">
        <f>'свод КС+СДП'!JT17</f>
        <v>85</v>
      </c>
      <c r="J18" s="385">
        <f>'свод КС+СДП'!JU17</f>
        <v>22271906.54999999</v>
      </c>
      <c r="K18" s="385">
        <f>'свод КС+СДП'!JV17</f>
        <v>502</v>
      </c>
      <c r="L18" s="385">
        <f>'свод КС+СДП'!JW17</f>
        <v>2</v>
      </c>
      <c r="M18" s="385">
        <f>'свод КС+СДП'!JX17</f>
        <v>524044.86</v>
      </c>
      <c r="N18" s="385">
        <f>'свод КС+СДП'!JY17</f>
        <v>12</v>
      </c>
      <c r="O18" s="385">
        <f>'свод КС+СДП'!JZ17</f>
        <v>87</v>
      </c>
      <c r="P18" s="385">
        <f>'свод КС+СДП'!KA17</f>
        <v>22795951.409999989</v>
      </c>
      <c r="Q18" s="385">
        <f>'свод КС+СДП'!KB17</f>
        <v>514</v>
      </c>
      <c r="R18" s="181">
        <f t="shared" si="0"/>
        <v>1.6666666666666714</v>
      </c>
      <c r="S18" s="181">
        <f t="shared" si="1"/>
        <v>436704.2166666612</v>
      </c>
      <c r="T18" s="421">
        <f t="shared" si="2"/>
        <v>1.02</v>
      </c>
      <c r="U18" s="421">
        <f t="shared" si="3"/>
        <v>1.0200000077855929</v>
      </c>
      <c r="V18" s="419"/>
      <c r="W18" s="419"/>
      <c r="X18" s="221">
        <v>41.666666666666664</v>
      </c>
      <c r="Y18" s="221">
        <v>10917601.166666664</v>
      </c>
      <c r="Z18" s="223">
        <f t="shared" si="4"/>
        <v>41.666666666666664</v>
      </c>
      <c r="AA18" s="223">
        <f t="shared" si="5"/>
        <v>10917601.166666664</v>
      </c>
      <c r="AB18" s="221">
        <f t="shared" si="6"/>
        <v>41.666666666666671</v>
      </c>
      <c r="AC18" s="221">
        <f t="shared" si="7"/>
        <v>10917601.166666664</v>
      </c>
      <c r="AD18" s="223">
        <f t="shared" si="8"/>
        <v>41.666666666666657</v>
      </c>
      <c r="AE18" s="223">
        <f t="shared" si="9"/>
        <v>10917601.166666664</v>
      </c>
    </row>
    <row r="19" spans="1:31" x14ac:dyDescent="0.2">
      <c r="A19" s="71" t="s">
        <v>15</v>
      </c>
      <c r="B19" s="71"/>
      <c r="C19" s="126"/>
      <c r="D19" s="126"/>
      <c r="E19" s="384">
        <f>'свод КС+СДП'!JP22</f>
        <v>160</v>
      </c>
      <c r="F19" s="384">
        <f>'свод КС+СДП'!JQ22</f>
        <v>27093811.200000003</v>
      </c>
      <c r="G19" s="384">
        <f>SUM(G20)</f>
        <v>133.33333333333334</v>
      </c>
      <c r="H19" s="384">
        <f>SUM(H20)</f>
        <v>22578176</v>
      </c>
      <c r="I19" s="384">
        <f>'свод КС+СДП'!JT22</f>
        <v>147</v>
      </c>
      <c r="J19" s="384">
        <f>'свод КС+СДП'!JU22</f>
        <v>24892439.040000033</v>
      </c>
      <c r="K19" s="384">
        <f>'свод КС+СДП'!JV22</f>
        <v>1011</v>
      </c>
      <c r="L19" s="384">
        <f>'свод КС+СДП'!JW22</f>
        <v>0</v>
      </c>
      <c r="M19" s="384">
        <f>'свод КС+СДП'!JX22</f>
        <v>0</v>
      </c>
      <c r="N19" s="384">
        <f>'свод КС+СДП'!JY22</f>
        <v>0</v>
      </c>
      <c r="O19" s="384">
        <f>'свод КС+СДП'!JZ22</f>
        <v>147</v>
      </c>
      <c r="P19" s="384">
        <f>'свод КС+СДП'!KA22</f>
        <v>24892439.040000033</v>
      </c>
      <c r="Q19" s="384">
        <f>'свод КС+СДП'!KB22</f>
        <v>1011</v>
      </c>
      <c r="R19" s="72">
        <f t="shared" si="0"/>
        <v>13.666666666666657</v>
      </c>
      <c r="S19" s="72">
        <f t="shared" si="1"/>
        <v>2314263.0400000326</v>
      </c>
      <c r="T19" s="420">
        <f t="shared" si="2"/>
        <v>1.1024999999999998</v>
      </c>
      <c r="U19" s="420">
        <f t="shared" si="3"/>
        <v>1.1025000000000014</v>
      </c>
      <c r="V19" s="418">
        <f t="shared" ref="V19:V65" si="10">I19/$I$103</f>
        <v>2.2769516728624536E-2</v>
      </c>
      <c r="W19" s="418">
        <f t="shared" ref="W19:W65" si="11">J19/$J$103</f>
        <v>1.8156454832954656E-2</v>
      </c>
      <c r="X19" s="221">
        <v>66.666666666666671</v>
      </c>
      <c r="Y19" s="221">
        <v>11289088</v>
      </c>
      <c r="Z19" s="223">
        <f t="shared" si="4"/>
        <v>66.666666666666671</v>
      </c>
      <c r="AA19" s="223">
        <f t="shared" si="5"/>
        <v>11289088</v>
      </c>
      <c r="AB19" s="221">
        <f t="shared" si="6"/>
        <v>66.666666666666671</v>
      </c>
      <c r="AC19" s="221">
        <f t="shared" si="7"/>
        <v>11289088</v>
      </c>
      <c r="AD19" s="223">
        <f t="shared" si="8"/>
        <v>66.666666666666671</v>
      </c>
      <c r="AE19" s="223">
        <f t="shared" si="9"/>
        <v>11289088</v>
      </c>
    </row>
    <row r="20" spans="1:31" ht="13.5" x14ac:dyDescent="0.2">
      <c r="A20" s="35" t="s">
        <v>13</v>
      </c>
      <c r="B20" s="204">
        <v>3</v>
      </c>
      <c r="C20" s="405">
        <v>169336.32000000001</v>
      </c>
      <c r="D20" s="405">
        <v>178923.74400000001</v>
      </c>
      <c r="E20" s="385">
        <f>'свод КС+СДП'!JP23</f>
        <v>160</v>
      </c>
      <c r="F20" s="385">
        <f>'свод КС+СДП'!JQ23</f>
        <v>27093811.200000003</v>
      </c>
      <c r="G20" s="385">
        <f>'свод КС+СДП'!JR23</f>
        <v>133.33333333333334</v>
      </c>
      <c r="H20" s="385">
        <f>'свод КС+СДП'!JS23</f>
        <v>22578176</v>
      </c>
      <c r="I20" s="385">
        <f>'свод КС+СДП'!JT23</f>
        <v>147</v>
      </c>
      <c r="J20" s="385">
        <f>'свод КС+СДП'!JU23</f>
        <v>24892439.040000033</v>
      </c>
      <c r="K20" s="385">
        <f>'свод КС+СДП'!JV23</f>
        <v>1011</v>
      </c>
      <c r="L20" s="385">
        <f>'свод КС+СДП'!JW23</f>
        <v>0</v>
      </c>
      <c r="M20" s="385">
        <f>'свод КС+СДП'!JX23</f>
        <v>0</v>
      </c>
      <c r="N20" s="385">
        <f>'свод КС+СДП'!JY23</f>
        <v>0</v>
      </c>
      <c r="O20" s="385">
        <f>'свод КС+СДП'!JZ23</f>
        <v>147</v>
      </c>
      <c r="P20" s="385">
        <f>'свод КС+СДП'!KA23</f>
        <v>24892439.040000033</v>
      </c>
      <c r="Q20" s="385">
        <f>'свод КС+СДП'!KB23</f>
        <v>1011</v>
      </c>
      <c r="R20" s="181">
        <f t="shared" si="0"/>
        <v>13.666666666666657</v>
      </c>
      <c r="S20" s="181">
        <f t="shared" si="1"/>
        <v>2314263.0400000326</v>
      </c>
      <c r="T20" s="421">
        <f t="shared" si="2"/>
        <v>1.1024999999999998</v>
      </c>
      <c r="U20" s="421">
        <f t="shared" si="3"/>
        <v>1.1025000000000014</v>
      </c>
      <c r="V20" s="419"/>
      <c r="W20" s="419"/>
      <c r="X20" s="221">
        <v>66.666666666666671</v>
      </c>
      <c r="Y20" s="221">
        <v>11289088</v>
      </c>
      <c r="Z20" s="223">
        <f t="shared" si="4"/>
        <v>66.666666666666671</v>
      </c>
      <c r="AA20" s="223">
        <f t="shared" si="5"/>
        <v>11289088</v>
      </c>
      <c r="AB20" s="221">
        <f t="shared" si="6"/>
        <v>66.666666666666671</v>
      </c>
      <c r="AC20" s="221">
        <f t="shared" si="7"/>
        <v>11289088</v>
      </c>
      <c r="AD20" s="223">
        <f t="shared" si="8"/>
        <v>66.666666666666671</v>
      </c>
      <c r="AE20" s="223">
        <f t="shared" si="9"/>
        <v>11289088</v>
      </c>
    </row>
    <row r="21" spans="1:31" ht="16.5" customHeight="1" x14ac:dyDescent="0.2">
      <c r="A21" s="71" t="s">
        <v>16</v>
      </c>
      <c r="B21" s="71"/>
      <c r="C21" s="135"/>
      <c r="D21" s="135"/>
      <c r="E21" s="384">
        <f>'свод КС+СДП'!JP28</f>
        <v>50</v>
      </c>
      <c r="F21" s="384">
        <f>'свод КС+СДП'!JQ28</f>
        <v>9819207.7999999989</v>
      </c>
      <c r="G21" s="384">
        <f>SUM(G22:G23)</f>
        <v>41.666666666666671</v>
      </c>
      <c r="H21" s="384">
        <f>SUM(H22:H23)</f>
        <v>8182673.1666666651</v>
      </c>
      <c r="I21" s="384">
        <f>'свод КС+СДП'!JT28</f>
        <v>49</v>
      </c>
      <c r="J21" s="384">
        <f>'свод КС+СДП'!JU28</f>
        <v>9622823.8400000017</v>
      </c>
      <c r="K21" s="384">
        <f>'свод КС+СДП'!JV28</f>
        <v>623</v>
      </c>
      <c r="L21" s="384">
        <f>'свод КС+СДП'!JW28</f>
        <v>3</v>
      </c>
      <c r="M21" s="384">
        <f>'свод КС+СДП'!JX28</f>
        <v>589152.48</v>
      </c>
      <c r="N21" s="384">
        <f>'свод КС+СДП'!JY28</f>
        <v>49</v>
      </c>
      <c r="O21" s="384">
        <v>0</v>
      </c>
      <c r="P21" s="384">
        <v>0</v>
      </c>
      <c r="Q21" s="384">
        <v>0</v>
      </c>
      <c r="R21" s="72">
        <f t="shared" si="0"/>
        <v>7.3333333333333286</v>
      </c>
      <c r="S21" s="72">
        <f t="shared" si="1"/>
        <v>1440150.6733333366</v>
      </c>
      <c r="T21" s="420">
        <f t="shared" si="2"/>
        <v>1.1759999999999999</v>
      </c>
      <c r="U21" s="420">
        <f t="shared" si="3"/>
        <v>1.176000023953053</v>
      </c>
      <c r="V21" s="418">
        <f t="shared" si="10"/>
        <v>7.5898389095415113E-3</v>
      </c>
      <c r="W21" s="418">
        <f t="shared" si="11"/>
        <v>7.0188528386344535E-3</v>
      </c>
      <c r="X21" s="100">
        <v>25</v>
      </c>
      <c r="Y21" s="100">
        <v>4909603.8999999994</v>
      </c>
      <c r="Z21" s="223">
        <f t="shared" si="4"/>
        <v>16.666666666666671</v>
      </c>
      <c r="AA21" s="223">
        <f t="shared" si="5"/>
        <v>3273069.2666666657</v>
      </c>
      <c r="AB21" s="221">
        <f t="shared" si="6"/>
        <v>20.833333333333336</v>
      </c>
      <c r="AC21" s="221">
        <f t="shared" si="7"/>
        <v>4091336.5833333326</v>
      </c>
      <c r="AD21" s="223">
        <f t="shared" si="8"/>
        <v>20.833333333333336</v>
      </c>
      <c r="AE21" s="223">
        <f t="shared" si="9"/>
        <v>4091336.5833333326</v>
      </c>
    </row>
    <row r="22" spans="1:31" ht="13.5" x14ac:dyDescent="0.2">
      <c r="A22" s="35" t="s">
        <v>14</v>
      </c>
      <c r="B22" s="204">
        <v>4</v>
      </c>
      <c r="C22" s="405">
        <v>196384.15599999999</v>
      </c>
      <c r="D22" s="405">
        <v>211549.76519999997</v>
      </c>
      <c r="E22" s="385">
        <f>'свод КС+СДП'!JP29</f>
        <v>50</v>
      </c>
      <c r="F22" s="385">
        <f>'свод КС+СДП'!JQ29</f>
        <v>9819207.7999999989</v>
      </c>
      <c r="G22" s="385">
        <f>'свод КС+СДП'!JR29</f>
        <v>41.666666666666671</v>
      </c>
      <c r="H22" s="385">
        <f>'свод КС+СДП'!JS29</f>
        <v>8182673.1666666651</v>
      </c>
      <c r="I22" s="385">
        <f>'свод КС+СДП'!JT29</f>
        <v>49</v>
      </c>
      <c r="J22" s="385">
        <f>'свод КС+СДП'!JU29</f>
        <v>9622823.8400000017</v>
      </c>
      <c r="K22" s="385">
        <f>'свод КС+СДП'!JV29</f>
        <v>623</v>
      </c>
      <c r="L22" s="385">
        <f>'свод КС+СДП'!JW29</f>
        <v>3</v>
      </c>
      <c r="M22" s="385">
        <f>'свод КС+СДП'!JX29</f>
        <v>589152.48</v>
      </c>
      <c r="N22" s="385">
        <f>'свод КС+СДП'!JY29</f>
        <v>49</v>
      </c>
      <c r="O22" s="385">
        <f>'свод КС+СДП'!JZ29</f>
        <v>52</v>
      </c>
      <c r="P22" s="385">
        <f>'свод КС+СДП'!KA29</f>
        <v>10211976.320000002</v>
      </c>
      <c r="Q22" s="385">
        <f>'свод КС+СДП'!KB29</f>
        <v>672</v>
      </c>
      <c r="R22" s="181">
        <f t="shared" si="0"/>
        <v>7.3333333333333286</v>
      </c>
      <c r="S22" s="181">
        <f t="shared" si="1"/>
        <v>1440150.6733333366</v>
      </c>
      <c r="T22" s="421">
        <f t="shared" si="2"/>
        <v>1.1759999999999999</v>
      </c>
      <c r="U22" s="421">
        <f t="shared" si="3"/>
        <v>1.176000023953053</v>
      </c>
      <c r="V22" s="419"/>
      <c r="W22" s="419"/>
      <c r="X22" s="100">
        <v>25</v>
      </c>
      <c r="Y22" s="100">
        <v>4909603.8999999994</v>
      </c>
      <c r="Z22" s="223">
        <f t="shared" si="4"/>
        <v>16.666666666666671</v>
      </c>
      <c r="AA22" s="223">
        <f t="shared" si="5"/>
        <v>3273069.2666666657</v>
      </c>
      <c r="AB22" s="221">
        <f t="shared" si="6"/>
        <v>20.833333333333336</v>
      </c>
      <c r="AC22" s="221">
        <f t="shared" si="7"/>
        <v>4091336.5833333326</v>
      </c>
      <c r="AD22" s="223">
        <f t="shared" si="8"/>
        <v>20.833333333333336</v>
      </c>
      <c r="AE22" s="223">
        <f t="shared" si="9"/>
        <v>4091336.5833333326</v>
      </c>
    </row>
    <row r="23" spans="1:31" ht="13.5" x14ac:dyDescent="0.2">
      <c r="A23" s="406" t="s">
        <v>229</v>
      </c>
      <c r="B23" s="410">
        <v>5</v>
      </c>
      <c r="C23" s="407">
        <v>528398.16800000006</v>
      </c>
      <c r="D23" s="407">
        <v>538472.68559999997</v>
      </c>
      <c r="E23" s="385">
        <f>'свод КС+СДП'!JP37</f>
        <v>0</v>
      </c>
      <c r="F23" s="385">
        <f>'свод КС+СДП'!JQ37</f>
        <v>0</v>
      </c>
      <c r="G23" s="385">
        <f>'свод КС+СДП'!JR37</f>
        <v>0</v>
      </c>
      <c r="H23" s="385">
        <f>'свод КС+СДП'!JS37</f>
        <v>0</v>
      </c>
      <c r="I23" s="385">
        <f>'свод КС+СДП'!JT37</f>
        <v>0</v>
      </c>
      <c r="J23" s="385">
        <f>'свод КС+СДП'!JU37</f>
        <v>0</v>
      </c>
      <c r="K23" s="385">
        <f>'свод КС+СДП'!JV37</f>
        <v>0</v>
      </c>
      <c r="L23" s="385">
        <f>'свод КС+СДП'!JW37</f>
        <v>0</v>
      </c>
      <c r="M23" s="385">
        <f>'свод КС+СДП'!JX37</f>
        <v>0</v>
      </c>
      <c r="N23" s="385">
        <f>'свод КС+СДП'!JY37</f>
        <v>0</v>
      </c>
      <c r="O23" s="385">
        <v>0</v>
      </c>
      <c r="P23" s="385">
        <v>0</v>
      </c>
      <c r="Q23" s="385">
        <v>0</v>
      </c>
      <c r="R23" s="181">
        <f t="shared" si="0"/>
        <v>0</v>
      </c>
      <c r="S23" s="181">
        <f t="shared" si="1"/>
        <v>0</v>
      </c>
      <c r="T23" s="421" t="e">
        <f t="shared" si="2"/>
        <v>#DIV/0!</v>
      </c>
      <c r="U23" s="421" t="e">
        <f t="shared" si="3"/>
        <v>#DIV/0!</v>
      </c>
      <c r="V23" s="419"/>
      <c r="W23" s="419"/>
      <c r="Z23" s="223">
        <f t="shared" si="4"/>
        <v>0</v>
      </c>
      <c r="AA23" s="223">
        <f t="shared" si="5"/>
        <v>0</v>
      </c>
      <c r="AB23" s="221">
        <f t="shared" si="6"/>
        <v>0</v>
      </c>
      <c r="AC23" s="221">
        <f t="shared" si="7"/>
        <v>0</v>
      </c>
      <c r="AD23" s="223">
        <f t="shared" si="8"/>
        <v>0</v>
      </c>
      <c r="AE23" s="223">
        <f t="shared" si="9"/>
        <v>0</v>
      </c>
    </row>
    <row r="24" spans="1:31" ht="25.5" x14ac:dyDescent="0.2">
      <c r="A24" s="71" t="s">
        <v>18</v>
      </c>
      <c r="B24" s="71"/>
      <c r="C24" s="126"/>
      <c r="D24" s="126"/>
      <c r="E24" s="384">
        <f>'свод КС+СДП'!JP42</f>
        <v>0</v>
      </c>
      <c r="F24" s="384">
        <f>'свод КС+СДП'!JQ42</f>
        <v>0</v>
      </c>
      <c r="G24" s="384">
        <f>'свод КС+СДП'!JR42</f>
        <v>0</v>
      </c>
      <c r="H24" s="384">
        <f>'свод КС+СДП'!JS42</f>
        <v>0</v>
      </c>
      <c r="I24" s="384">
        <f>'свод КС+СДП'!JT42</f>
        <v>0</v>
      </c>
      <c r="J24" s="384">
        <f>'свод КС+СДП'!JU42</f>
        <v>0</v>
      </c>
      <c r="K24" s="384">
        <f>'свод КС+СДП'!JV42</f>
        <v>0</v>
      </c>
      <c r="L24" s="384">
        <f>'свод КС+СДП'!JW42</f>
        <v>0</v>
      </c>
      <c r="M24" s="384">
        <f>'свод КС+СДП'!JX42</f>
        <v>0</v>
      </c>
      <c r="N24" s="384">
        <f>'свод КС+СДП'!JY42</f>
        <v>0</v>
      </c>
      <c r="O24" s="384">
        <v>0</v>
      </c>
      <c r="P24" s="384">
        <v>0</v>
      </c>
      <c r="Q24" s="384">
        <v>0</v>
      </c>
      <c r="R24" s="72">
        <f t="shared" si="0"/>
        <v>0</v>
      </c>
      <c r="S24" s="72">
        <f t="shared" si="1"/>
        <v>0</v>
      </c>
      <c r="T24" s="420" t="e">
        <f t="shared" si="2"/>
        <v>#DIV/0!</v>
      </c>
      <c r="U24" s="420" t="e">
        <f t="shared" si="3"/>
        <v>#DIV/0!</v>
      </c>
      <c r="V24" s="418">
        <f t="shared" si="10"/>
        <v>0</v>
      </c>
      <c r="W24" s="418">
        <f t="shared" si="11"/>
        <v>0</v>
      </c>
      <c r="Z24" s="223">
        <f t="shared" si="4"/>
        <v>0</v>
      </c>
      <c r="AA24" s="223">
        <f t="shared" si="5"/>
        <v>0</v>
      </c>
      <c r="AB24" s="221">
        <f t="shared" si="6"/>
        <v>0</v>
      </c>
      <c r="AC24" s="221">
        <f t="shared" si="7"/>
        <v>0</v>
      </c>
      <c r="AD24" s="223">
        <f t="shared" si="8"/>
        <v>0</v>
      </c>
      <c r="AE24" s="223">
        <f t="shared" si="9"/>
        <v>0</v>
      </c>
    </row>
    <row r="25" spans="1:31" ht="13.5" x14ac:dyDescent="0.2">
      <c r="A25" s="406" t="s">
        <v>17</v>
      </c>
      <c r="B25" s="204">
        <v>6</v>
      </c>
      <c r="C25" s="405">
        <v>367016.39999999997</v>
      </c>
      <c r="D25" s="405">
        <v>409834.98</v>
      </c>
      <c r="E25" s="385">
        <f>'свод КС+СДП'!JP43</f>
        <v>0</v>
      </c>
      <c r="F25" s="385">
        <f>'свод КС+СДП'!JQ43</f>
        <v>0</v>
      </c>
      <c r="G25" s="385">
        <f>'свод КС+СДП'!JR43</f>
        <v>0</v>
      </c>
      <c r="H25" s="385">
        <f>'свод КС+СДП'!JS43</f>
        <v>0</v>
      </c>
      <c r="I25" s="385">
        <f>'свод КС+СДП'!JT43</f>
        <v>0</v>
      </c>
      <c r="J25" s="385">
        <f>'свод КС+СДП'!JU43</f>
        <v>0</v>
      </c>
      <c r="K25" s="385">
        <f>'свод КС+СДП'!JV43</f>
        <v>0</v>
      </c>
      <c r="L25" s="385">
        <f>'свод КС+СДП'!JW43</f>
        <v>0</v>
      </c>
      <c r="M25" s="385">
        <f>'свод КС+СДП'!JX43</f>
        <v>0</v>
      </c>
      <c r="N25" s="385">
        <f>'свод КС+СДП'!JY43</f>
        <v>0</v>
      </c>
      <c r="O25" s="385">
        <v>0</v>
      </c>
      <c r="P25" s="385">
        <v>0</v>
      </c>
      <c r="Q25" s="385">
        <v>0</v>
      </c>
      <c r="R25" s="181">
        <f t="shared" si="0"/>
        <v>0</v>
      </c>
      <c r="S25" s="181">
        <f t="shared" si="1"/>
        <v>0</v>
      </c>
      <c r="T25" s="421" t="e">
        <f t="shared" si="2"/>
        <v>#DIV/0!</v>
      </c>
      <c r="U25" s="421" t="e">
        <f t="shared" si="3"/>
        <v>#DIV/0!</v>
      </c>
      <c r="V25" s="419"/>
      <c r="W25" s="419"/>
      <c r="Z25" s="223">
        <f t="shared" si="4"/>
        <v>0</v>
      </c>
      <c r="AA25" s="223">
        <f t="shared" si="5"/>
        <v>0</v>
      </c>
      <c r="AB25" s="221">
        <f t="shared" si="6"/>
        <v>0</v>
      </c>
      <c r="AC25" s="221">
        <f t="shared" si="7"/>
        <v>0</v>
      </c>
      <c r="AD25" s="223">
        <f t="shared" si="8"/>
        <v>0</v>
      </c>
      <c r="AE25" s="223">
        <f t="shared" si="9"/>
        <v>0</v>
      </c>
    </row>
    <row r="26" spans="1:31" x14ac:dyDescent="0.2">
      <c r="A26" s="71" t="s">
        <v>19</v>
      </c>
      <c r="B26" s="71"/>
      <c r="C26" s="91"/>
      <c r="D26" s="91"/>
      <c r="E26" s="384">
        <f>'свод КС+СДП'!JP48</f>
        <v>67</v>
      </c>
      <c r="F26" s="384">
        <f>'свод КС+СДП'!JQ48</f>
        <v>9000624.5599999987</v>
      </c>
      <c r="G26" s="384">
        <f>SUM(G27)</f>
        <v>55.833333333333329</v>
      </c>
      <c r="H26" s="384">
        <f>SUM(H27)</f>
        <v>7500520.4666666649</v>
      </c>
      <c r="I26" s="384">
        <f>'свод КС+СДП'!JT48</f>
        <v>51</v>
      </c>
      <c r="J26" s="384">
        <f>'свод КС+СДП'!JU48</f>
        <v>6851221.6800000016</v>
      </c>
      <c r="K26" s="384">
        <f>'свод КС+СДП'!JV48</f>
        <v>419</v>
      </c>
      <c r="L26" s="384">
        <f>'свод КС+СДП'!JW48</f>
        <v>0</v>
      </c>
      <c r="M26" s="384">
        <f>'свод КС+СДП'!JX48</f>
        <v>0</v>
      </c>
      <c r="N26" s="384">
        <f>'свод КС+СДП'!JY48</f>
        <v>0</v>
      </c>
      <c r="O26" s="384">
        <v>0</v>
      </c>
      <c r="P26" s="384">
        <v>0</v>
      </c>
      <c r="Q26" s="384">
        <v>0</v>
      </c>
      <c r="R26" s="72">
        <f t="shared" si="0"/>
        <v>-4.8333333333333286</v>
      </c>
      <c r="S26" s="72">
        <f t="shared" si="1"/>
        <v>-649298.78666666336</v>
      </c>
      <c r="T26" s="420">
        <f t="shared" si="2"/>
        <v>0.91343283582089563</v>
      </c>
      <c r="U26" s="420">
        <f t="shared" si="3"/>
        <v>0.91343283582089596</v>
      </c>
      <c r="V26" s="418">
        <f t="shared" si="10"/>
        <v>7.8996282527881035E-3</v>
      </c>
      <c r="W26" s="418">
        <f t="shared" si="11"/>
        <v>4.9972562665952236E-3</v>
      </c>
      <c r="X26" s="100">
        <v>32.5</v>
      </c>
      <c r="Y26" s="100">
        <v>4365974.5999999996</v>
      </c>
      <c r="Z26" s="223">
        <f t="shared" si="4"/>
        <v>23.333333333333329</v>
      </c>
      <c r="AA26" s="223">
        <f t="shared" si="5"/>
        <v>3134545.8666666653</v>
      </c>
      <c r="AB26" s="221">
        <f t="shared" si="6"/>
        <v>27.916666666666664</v>
      </c>
      <c r="AC26" s="221">
        <f t="shared" si="7"/>
        <v>3750260.2333333325</v>
      </c>
      <c r="AD26" s="223">
        <f t="shared" si="8"/>
        <v>27.916666666666664</v>
      </c>
      <c r="AE26" s="223">
        <f t="shared" si="9"/>
        <v>3750260.2333333325</v>
      </c>
    </row>
    <row r="27" spans="1:31" ht="13.5" x14ac:dyDescent="0.2">
      <c r="A27" s="437" t="s">
        <v>166</v>
      </c>
      <c r="B27" s="204">
        <v>7</v>
      </c>
      <c r="C27" s="405">
        <v>134337.68</v>
      </c>
      <c r="D27" s="405">
        <v>145595.55599999998</v>
      </c>
      <c r="E27" s="385">
        <f>'свод КС+СДП'!JP49</f>
        <v>67</v>
      </c>
      <c r="F27" s="385">
        <f>'свод КС+СДП'!JQ49</f>
        <v>9000624.5599999987</v>
      </c>
      <c r="G27" s="385">
        <f>'свод КС+СДП'!JR49</f>
        <v>55.833333333333329</v>
      </c>
      <c r="H27" s="385">
        <f>'свод КС+СДП'!JS49</f>
        <v>7500520.4666666649</v>
      </c>
      <c r="I27" s="385">
        <f>'свод КС+СДП'!JT49</f>
        <v>51</v>
      </c>
      <c r="J27" s="385">
        <f>'свод КС+СДП'!JU49</f>
        <v>6851221.6800000016</v>
      </c>
      <c r="K27" s="385">
        <f>'свод КС+СДП'!JV49</f>
        <v>419</v>
      </c>
      <c r="L27" s="385">
        <f>'свод КС+СДП'!JW49</f>
        <v>0</v>
      </c>
      <c r="M27" s="385">
        <f>'свод КС+СДП'!JX49</f>
        <v>0</v>
      </c>
      <c r="N27" s="385">
        <f>'свод КС+СДП'!JY49</f>
        <v>0</v>
      </c>
      <c r="O27" s="385">
        <v>0</v>
      </c>
      <c r="P27" s="385">
        <v>0</v>
      </c>
      <c r="Q27" s="385">
        <v>0</v>
      </c>
      <c r="R27" s="181">
        <f t="shared" si="0"/>
        <v>-4.8333333333333286</v>
      </c>
      <c r="S27" s="181">
        <f t="shared" si="1"/>
        <v>-649298.78666666336</v>
      </c>
      <c r="T27" s="421">
        <f t="shared" si="2"/>
        <v>0.91343283582089563</v>
      </c>
      <c r="U27" s="421">
        <f t="shared" si="3"/>
        <v>0.91343283582089596</v>
      </c>
      <c r="V27" s="419"/>
      <c r="W27" s="419"/>
      <c r="X27" s="100">
        <v>32.5</v>
      </c>
      <c r="Y27" s="100">
        <v>4365974.5999999996</v>
      </c>
      <c r="Z27" s="223">
        <f t="shared" si="4"/>
        <v>23.333333333333329</v>
      </c>
      <c r="AA27" s="223">
        <f t="shared" si="5"/>
        <v>3134545.8666666653</v>
      </c>
      <c r="AB27" s="221">
        <f t="shared" si="6"/>
        <v>27.916666666666664</v>
      </c>
      <c r="AC27" s="221">
        <f t="shared" si="7"/>
        <v>3750260.2333333325</v>
      </c>
      <c r="AD27" s="223">
        <f t="shared" si="8"/>
        <v>27.916666666666664</v>
      </c>
      <c r="AE27" s="223">
        <f t="shared" si="9"/>
        <v>3750260.2333333325</v>
      </c>
    </row>
    <row r="28" spans="1:31" x14ac:dyDescent="0.2">
      <c r="A28" s="71" t="s">
        <v>130</v>
      </c>
      <c r="B28" s="411"/>
      <c r="C28" s="126"/>
      <c r="D28" s="126"/>
      <c r="E28" s="384">
        <f>'свод КС+СДП'!JP55</f>
        <v>3</v>
      </c>
      <c r="F28" s="384">
        <f>'свод КС+СДП'!JQ55</f>
        <v>3524507.92</v>
      </c>
      <c r="G28" s="384">
        <f>SUM(G29:G30)</f>
        <v>2.5</v>
      </c>
      <c r="H28" s="384">
        <f>'свод КС+СДП'!JS55</f>
        <v>2937089.9333333336</v>
      </c>
      <c r="I28" s="384">
        <f>'свод КС+СДП'!JT55</f>
        <v>2</v>
      </c>
      <c r="J28" s="384">
        <f>'свод КС+СДП'!JU55</f>
        <v>1491897.58</v>
      </c>
      <c r="K28" s="384">
        <f>'свод КС+СДП'!JV55</f>
        <v>126</v>
      </c>
      <c r="L28" s="384">
        <f>'свод КС+СДП'!JW55</f>
        <v>0</v>
      </c>
      <c r="M28" s="384">
        <f>'свод КС+СДП'!JX55</f>
        <v>0</v>
      </c>
      <c r="N28" s="384">
        <f>'свод КС+СДП'!JY55</f>
        <v>0</v>
      </c>
      <c r="O28" s="384">
        <v>0</v>
      </c>
      <c r="P28" s="384">
        <v>0</v>
      </c>
      <c r="Q28" s="384">
        <v>0</v>
      </c>
      <c r="R28" s="72">
        <f t="shared" si="0"/>
        <v>-0.5</v>
      </c>
      <c r="S28" s="72">
        <f t="shared" si="1"/>
        <v>-1445192.3533333335</v>
      </c>
      <c r="T28" s="420">
        <f t="shared" si="2"/>
        <v>0.8</v>
      </c>
      <c r="U28" s="420">
        <f t="shared" si="3"/>
        <v>0.50795093574367678</v>
      </c>
      <c r="V28" s="418">
        <f t="shared" si="10"/>
        <v>3.0978934324659232E-4</v>
      </c>
      <c r="W28" s="418">
        <f t="shared" si="11"/>
        <v>1.0881846886573443E-3</v>
      </c>
      <c r="X28" s="100">
        <v>1.25</v>
      </c>
      <c r="Y28" s="100">
        <v>1468544.9666666668</v>
      </c>
      <c r="Z28" s="223">
        <f t="shared" si="4"/>
        <v>1.25</v>
      </c>
      <c r="AA28" s="223">
        <f t="shared" si="5"/>
        <v>1468544.9666666668</v>
      </c>
      <c r="AB28" s="221">
        <f t="shared" si="6"/>
        <v>1.25</v>
      </c>
      <c r="AC28" s="221">
        <f t="shared" si="7"/>
        <v>1468544.9666666668</v>
      </c>
      <c r="AD28" s="223">
        <f t="shared" si="8"/>
        <v>1.25</v>
      </c>
      <c r="AE28" s="223">
        <f t="shared" si="9"/>
        <v>1468544.9666666668</v>
      </c>
    </row>
    <row r="29" spans="1:31" ht="13.5" x14ac:dyDescent="0.2">
      <c r="A29" s="406" t="s">
        <v>230</v>
      </c>
      <c r="B29" s="410">
        <v>8</v>
      </c>
      <c r="C29" s="407">
        <v>745948.78799999994</v>
      </c>
      <c r="D29" s="407">
        <v>831520.83959999995</v>
      </c>
      <c r="E29" s="385">
        <f>'свод КС+СДП'!JP56</f>
        <v>2</v>
      </c>
      <c r="F29" s="385">
        <f>'свод КС+СДП'!JQ56</f>
        <v>1491897.5759999999</v>
      </c>
      <c r="G29" s="385">
        <f>'свод КС+СДП'!JR56</f>
        <v>1.6666666666666665</v>
      </c>
      <c r="H29" s="385">
        <f>'свод КС+СДП'!JS56</f>
        <v>1243247.98</v>
      </c>
      <c r="I29" s="385">
        <f>'свод КС+СДП'!JT56</f>
        <v>2</v>
      </c>
      <c r="J29" s="385">
        <f>'свод КС+СДП'!JU56</f>
        <v>1491897.58</v>
      </c>
      <c r="K29" s="385">
        <f>'свод КС+СДП'!JV56</f>
        <v>126</v>
      </c>
      <c r="L29" s="385">
        <f>'свод КС+СДП'!JW56</f>
        <v>0</v>
      </c>
      <c r="M29" s="385">
        <f>'свод КС+СДП'!JX56</f>
        <v>0</v>
      </c>
      <c r="N29" s="385">
        <f>'свод КС+СДП'!JY56</f>
        <v>0</v>
      </c>
      <c r="O29" s="385">
        <v>0</v>
      </c>
      <c r="P29" s="385">
        <v>0</v>
      </c>
      <c r="Q29" s="385">
        <v>0</v>
      </c>
      <c r="R29" s="181">
        <f t="shared" si="0"/>
        <v>0.33333333333333348</v>
      </c>
      <c r="S29" s="181">
        <f t="shared" si="1"/>
        <v>248649.60000000009</v>
      </c>
      <c r="T29" s="421">
        <f t="shared" si="2"/>
        <v>1.2000000000000002</v>
      </c>
      <c r="U29" s="421">
        <f t="shared" si="3"/>
        <v>1.2000000032173792</v>
      </c>
      <c r="V29" s="419"/>
      <c r="W29" s="419"/>
      <c r="X29" s="100">
        <v>0.83333333333333326</v>
      </c>
      <c r="Y29" s="100">
        <v>621623.99</v>
      </c>
      <c r="Z29" s="223">
        <f t="shared" si="4"/>
        <v>0.83333333333333326</v>
      </c>
      <c r="AA29" s="223">
        <f t="shared" si="5"/>
        <v>621623.99</v>
      </c>
      <c r="AB29" s="221">
        <f t="shared" si="6"/>
        <v>0.83333333333333326</v>
      </c>
      <c r="AC29" s="221">
        <f t="shared" si="7"/>
        <v>621623.99</v>
      </c>
      <c r="AD29" s="223">
        <f t="shared" si="8"/>
        <v>0.83333333333333326</v>
      </c>
      <c r="AE29" s="223">
        <f t="shared" si="9"/>
        <v>621623.99</v>
      </c>
    </row>
    <row r="30" spans="1:31" ht="13.5" x14ac:dyDescent="0.2">
      <c r="A30" s="35" t="s">
        <v>20</v>
      </c>
      <c r="B30" s="204">
        <v>9</v>
      </c>
      <c r="C30" s="405">
        <v>2032610.3440000003</v>
      </c>
      <c r="D30" s="405">
        <v>2175916.6847999999</v>
      </c>
      <c r="E30" s="385">
        <f>'свод КС+СДП'!JP61</f>
        <v>1</v>
      </c>
      <c r="F30" s="385">
        <f>'свод КС+СДП'!JQ61</f>
        <v>2032610.3440000003</v>
      </c>
      <c r="G30" s="385">
        <f>'свод КС+СДП'!JR61</f>
        <v>0.83333333333333326</v>
      </c>
      <c r="H30" s="385">
        <f>'свод КС+СДП'!JS61</f>
        <v>1693841.9533333336</v>
      </c>
      <c r="I30" s="385">
        <f>'свод КС+СДП'!JT61</f>
        <v>0</v>
      </c>
      <c r="J30" s="385">
        <f>'свод КС+СДП'!JU61</f>
        <v>0</v>
      </c>
      <c r="K30" s="385">
        <f>'свод КС+СДП'!JV61</f>
        <v>0</v>
      </c>
      <c r="L30" s="385">
        <f>'свод КС+СДП'!JW61</f>
        <v>0</v>
      </c>
      <c r="M30" s="385">
        <f>'свод КС+СДП'!JX61</f>
        <v>0</v>
      </c>
      <c r="N30" s="385">
        <f>'свод КС+СДП'!JY61</f>
        <v>0</v>
      </c>
      <c r="O30" s="385">
        <v>0</v>
      </c>
      <c r="P30" s="385">
        <v>0</v>
      </c>
      <c r="Q30" s="385">
        <v>0</v>
      </c>
      <c r="R30" s="181">
        <f t="shared" si="0"/>
        <v>-0.83333333333333326</v>
      </c>
      <c r="S30" s="181">
        <f t="shared" si="1"/>
        <v>-1693841.9533333336</v>
      </c>
      <c r="T30" s="421">
        <f t="shared" si="2"/>
        <v>0</v>
      </c>
      <c r="U30" s="421">
        <f t="shared" si="3"/>
        <v>0</v>
      </c>
      <c r="V30" s="419"/>
      <c r="W30" s="419"/>
      <c r="X30" s="100">
        <v>0.41666666666666663</v>
      </c>
      <c r="Y30" s="100">
        <v>846920.9766666668</v>
      </c>
      <c r="Z30" s="223">
        <f t="shared" si="4"/>
        <v>0.41666666666666663</v>
      </c>
      <c r="AA30" s="223">
        <f t="shared" si="5"/>
        <v>846920.9766666668</v>
      </c>
      <c r="AB30" s="221">
        <f t="shared" si="6"/>
        <v>0.41666666666666663</v>
      </c>
      <c r="AC30" s="221">
        <f t="shared" si="7"/>
        <v>846920.9766666668</v>
      </c>
      <c r="AD30" s="223">
        <f t="shared" si="8"/>
        <v>0.41666666666666663</v>
      </c>
      <c r="AE30" s="223">
        <f t="shared" si="9"/>
        <v>846920.9766666668</v>
      </c>
    </row>
    <row r="31" spans="1:31" x14ac:dyDescent="0.2">
      <c r="A31" s="71" t="s">
        <v>21</v>
      </c>
      <c r="B31" s="71"/>
      <c r="C31" s="91"/>
      <c r="D31" s="91"/>
      <c r="E31" s="384">
        <f>'свод КС+СДП'!JP65</f>
        <v>269</v>
      </c>
      <c r="F31" s="384">
        <f>'свод КС+СДП'!JQ65</f>
        <v>72927796.147999987</v>
      </c>
      <c r="G31" s="384">
        <f>SUM(G32:G37)</f>
        <v>224.16666666666666</v>
      </c>
      <c r="H31" s="384">
        <f>SUM(H32:H37)</f>
        <v>60773163.456666656</v>
      </c>
      <c r="I31" s="384">
        <f>'свод КС+СДП'!JT65</f>
        <v>279</v>
      </c>
      <c r="J31" s="384">
        <f>'свод КС+СДП'!JU65</f>
        <v>74019048.820000052</v>
      </c>
      <c r="K31" s="384">
        <f>'свод КС+СДП'!JV65</f>
        <v>3628</v>
      </c>
      <c r="L31" s="384">
        <f>'свод КС+СДП'!JW65</f>
        <v>31</v>
      </c>
      <c r="M31" s="384">
        <f>'свод КС+СДП'!JX65</f>
        <v>8784380.8100000005</v>
      </c>
      <c r="N31" s="384">
        <f>'свод КС+СДП'!JY65</f>
        <v>367</v>
      </c>
      <c r="O31" s="384">
        <v>19</v>
      </c>
      <c r="P31" s="384">
        <v>5628967.4499999993</v>
      </c>
      <c r="Q31" s="384">
        <v>225</v>
      </c>
      <c r="R31" s="72">
        <f t="shared" si="0"/>
        <v>54.833333333333343</v>
      </c>
      <c r="S31" s="72">
        <f t="shared" si="1"/>
        <v>13245885.363333397</v>
      </c>
      <c r="T31" s="420">
        <f t="shared" si="2"/>
        <v>1.2446096654275094</v>
      </c>
      <c r="U31" s="420">
        <f t="shared" si="3"/>
        <v>1.2179561604157427</v>
      </c>
      <c r="V31" s="418">
        <f t="shared" si="10"/>
        <v>4.3215613382899629E-2</v>
      </c>
      <c r="W31" s="418">
        <f t="shared" si="11"/>
        <v>5.3989225986213155E-2</v>
      </c>
      <c r="X31" s="100">
        <v>90.833333333333343</v>
      </c>
      <c r="Y31" s="100">
        <v>27327089.93333333</v>
      </c>
      <c r="Z31" s="223">
        <f t="shared" si="4"/>
        <v>133.33333333333331</v>
      </c>
      <c r="AA31" s="223">
        <f t="shared" si="5"/>
        <v>33446073.523333326</v>
      </c>
      <c r="AB31" s="221">
        <f t="shared" si="6"/>
        <v>112.08333333333334</v>
      </c>
      <c r="AC31" s="221">
        <f t="shared" si="7"/>
        <v>30386581.728333328</v>
      </c>
      <c r="AD31" s="223">
        <f t="shared" si="8"/>
        <v>112.08333333333331</v>
      </c>
      <c r="AE31" s="223">
        <f t="shared" si="9"/>
        <v>30386581.728333328</v>
      </c>
    </row>
    <row r="32" spans="1:31" ht="13.5" x14ac:dyDescent="0.2">
      <c r="A32" s="35" t="s">
        <v>131</v>
      </c>
      <c r="B32" s="204">
        <v>10</v>
      </c>
      <c r="C32" s="405">
        <v>207819.7</v>
      </c>
      <c r="D32" s="405">
        <v>221044.59</v>
      </c>
      <c r="E32" s="385">
        <f>'свод КС+СДП'!JP66</f>
        <v>170</v>
      </c>
      <c r="F32" s="385">
        <f>'свод КС+СДП'!JQ66</f>
        <v>35329349</v>
      </c>
      <c r="G32" s="385">
        <f>'свод КС+СДП'!JR66</f>
        <v>141.66666666666666</v>
      </c>
      <c r="H32" s="385">
        <f>'свод КС+СДП'!JS66</f>
        <v>29441124.166666664</v>
      </c>
      <c r="I32" s="385">
        <f>'свод КС+СДП'!JT66</f>
        <v>182</v>
      </c>
      <c r="J32" s="385">
        <f>'свод КС+СДП'!JU66</f>
        <v>37823185.400000006</v>
      </c>
      <c r="K32" s="385">
        <f>'свод КС+СДП'!JV66</f>
        <v>2389</v>
      </c>
      <c r="L32" s="385">
        <f>'свод КС+СДП'!JW66</f>
        <v>17</v>
      </c>
      <c r="M32" s="385">
        <f>'свод КС+СДП'!JX66</f>
        <v>3532934.9000000004</v>
      </c>
      <c r="N32" s="385">
        <f>'свод КС+СДП'!JY66</f>
        <v>210</v>
      </c>
      <c r="O32" s="385">
        <v>10</v>
      </c>
      <c r="P32" s="385">
        <v>2078197</v>
      </c>
      <c r="Q32" s="385">
        <v>149</v>
      </c>
      <c r="R32" s="181">
        <f t="shared" si="0"/>
        <v>40.333333333333343</v>
      </c>
      <c r="S32" s="181">
        <f t="shared" si="1"/>
        <v>8382061.2333333418</v>
      </c>
      <c r="T32" s="421">
        <f t="shared" si="2"/>
        <v>1.2847058823529414</v>
      </c>
      <c r="U32" s="421">
        <f t="shared" si="3"/>
        <v>1.2847058823529416</v>
      </c>
      <c r="V32" s="419"/>
      <c r="W32" s="419"/>
      <c r="X32" s="100">
        <v>41.666666666666671</v>
      </c>
      <c r="Y32" s="100">
        <v>8659154.166666666</v>
      </c>
      <c r="Z32" s="223">
        <f t="shared" si="4"/>
        <v>99.999999999999986</v>
      </c>
      <c r="AA32" s="223">
        <f t="shared" si="5"/>
        <v>20781970</v>
      </c>
      <c r="AB32" s="221">
        <f t="shared" si="6"/>
        <v>70.833333333333329</v>
      </c>
      <c r="AC32" s="221">
        <f t="shared" si="7"/>
        <v>14720562.083333332</v>
      </c>
      <c r="AD32" s="223">
        <f t="shared" si="8"/>
        <v>70.833333333333329</v>
      </c>
      <c r="AE32" s="223">
        <f t="shared" si="9"/>
        <v>14720562.083333332</v>
      </c>
    </row>
    <row r="33" spans="1:31" ht="13.5" x14ac:dyDescent="0.2">
      <c r="A33" s="35" t="s">
        <v>132</v>
      </c>
      <c r="B33" s="204">
        <v>11</v>
      </c>
      <c r="C33" s="405">
        <v>312154.56</v>
      </c>
      <c r="D33" s="405">
        <v>328340.35200000001</v>
      </c>
      <c r="E33" s="385">
        <f>'свод КС+СДП'!JP81</f>
        <v>0</v>
      </c>
      <c r="F33" s="385">
        <f>'свод КС+СДП'!JQ81</f>
        <v>0</v>
      </c>
      <c r="G33" s="385">
        <f>'свод КС+СДП'!JR81</f>
        <v>0</v>
      </c>
      <c r="H33" s="385">
        <f>'свод КС+СДП'!JS81</f>
        <v>0</v>
      </c>
      <c r="I33" s="385">
        <f>'свод КС+СДП'!JT81</f>
        <v>0</v>
      </c>
      <c r="J33" s="385">
        <f>'свод КС+СДП'!JU81</f>
        <v>0</v>
      </c>
      <c r="K33" s="385">
        <f>'свод КС+СДП'!JV81</f>
        <v>0</v>
      </c>
      <c r="L33" s="385">
        <f>'свод КС+СДП'!JW81</f>
        <v>0</v>
      </c>
      <c r="M33" s="385">
        <f>'свод КС+СДП'!JX81</f>
        <v>0</v>
      </c>
      <c r="N33" s="385">
        <f>'свод КС+СДП'!JY81</f>
        <v>0</v>
      </c>
      <c r="O33" s="385">
        <v>0</v>
      </c>
      <c r="P33" s="385">
        <v>0</v>
      </c>
      <c r="Q33" s="385">
        <v>0</v>
      </c>
      <c r="R33" s="181">
        <f t="shared" si="0"/>
        <v>0</v>
      </c>
      <c r="S33" s="181">
        <f t="shared" si="1"/>
        <v>0</v>
      </c>
      <c r="T33" s="421" t="e">
        <f t="shared" si="2"/>
        <v>#DIV/0!</v>
      </c>
      <c r="U33" s="421" t="e">
        <f t="shared" si="3"/>
        <v>#DIV/0!</v>
      </c>
      <c r="V33" s="419"/>
      <c r="W33" s="419"/>
      <c r="Z33" s="223">
        <f t="shared" si="4"/>
        <v>0</v>
      </c>
      <c r="AA33" s="223">
        <f t="shared" si="5"/>
        <v>0</v>
      </c>
      <c r="AB33" s="221">
        <f t="shared" si="6"/>
        <v>0</v>
      </c>
      <c r="AC33" s="221">
        <f t="shared" si="7"/>
        <v>0</v>
      </c>
      <c r="AD33" s="223">
        <f t="shared" si="8"/>
        <v>0</v>
      </c>
      <c r="AE33" s="223">
        <f t="shared" si="9"/>
        <v>0</v>
      </c>
    </row>
    <row r="34" spans="1:31" ht="13.5" x14ac:dyDescent="0.2">
      <c r="A34" s="35" t="s">
        <v>22</v>
      </c>
      <c r="B34" s="204">
        <v>12</v>
      </c>
      <c r="C34" s="405">
        <v>198368.24000000002</v>
      </c>
      <c r="D34" s="405">
        <v>207694.508</v>
      </c>
      <c r="E34" s="385">
        <f>'свод КС+СДП'!JP86</f>
        <v>6</v>
      </c>
      <c r="F34" s="385">
        <f>'свод КС+СДП'!JQ86</f>
        <v>1190209.4400000002</v>
      </c>
      <c r="G34" s="385">
        <f>'свод КС+СДП'!JR86</f>
        <v>5</v>
      </c>
      <c r="H34" s="385">
        <f>'свод КС+СДП'!JS86</f>
        <v>991841.20000000007</v>
      </c>
      <c r="I34" s="385">
        <f>'свод КС+СДП'!JT86</f>
        <v>8</v>
      </c>
      <c r="J34" s="385">
        <f>'свод КС+СДП'!JU86</f>
        <v>1586945.92</v>
      </c>
      <c r="K34" s="385">
        <f>'свод КС+СДП'!JV86</f>
        <v>116</v>
      </c>
      <c r="L34" s="385">
        <f>'свод КС+СДП'!JW86</f>
        <v>2</v>
      </c>
      <c r="M34" s="385">
        <f>'свод КС+СДП'!JX86</f>
        <v>396736.48</v>
      </c>
      <c r="N34" s="385">
        <f>'свод КС+СДП'!JY86</f>
        <v>28</v>
      </c>
      <c r="O34" s="385">
        <v>0</v>
      </c>
      <c r="P34" s="385">
        <v>0</v>
      </c>
      <c r="Q34" s="385">
        <v>0</v>
      </c>
      <c r="R34" s="181">
        <f t="shared" si="0"/>
        <v>3</v>
      </c>
      <c r="S34" s="181">
        <f t="shared" si="1"/>
        <v>595104.71999999986</v>
      </c>
      <c r="T34" s="421">
        <f t="shared" si="2"/>
        <v>1.6</v>
      </c>
      <c r="U34" s="421">
        <f t="shared" si="3"/>
        <v>1.5999999999999999</v>
      </c>
      <c r="V34" s="419"/>
      <c r="W34" s="419"/>
      <c r="X34" s="100">
        <v>3.333333333333333</v>
      </c>
      <c r="Y34" s="100">
        <v>661227.46666666679</v>
      </c>
      <c r="Z34" s="223">
        <f t="shared" si="4"/>
        <v>1.666666666666667</v>
      </c>
      <c r="AA34" s="223">
        <f t="shared" si="5"/>
        <v>330613.73333333328</v>
      </c>
      <c r="AB34" s="221">
        <f t="shared" si="6"/>
        <v>2.5</v>
      </c>
      <c r="AC34" s="221">
        <f t="shared" si="7"/>
        <v>495920.60000000003</v>
      </c>
      <c r="AD34" s="223">
        <f t="shared" si="8"/>
        <v>2.5</v>
      </c>
      <c r="AE34" s="223">
        <f t="shared" si="9"/>
        <v>495920.60000000003</v>
      </c>
    </row>
    <row r="35" spans="1:31" ht="13.5" x14ac:dyDescent="0.2">
      <c r="A35" s="35" t="s">
        <v>23</v>
      </c>
      <c r="B35" s="204">
        <v>13</v>
      </c>
      <c r="C35" s="405">
        <v>198368.24000000002</v>
      </c>
      <c r="D35" s="405">
        <v>207694.508</v>
      </c>
      <c r="E35" s="385">
        <f>'свод КС+СДП'!JP90</f>
        <v>8</v>
      </c>
      <c r="F35" s="385">
        <f>'свод КС+СДП'!JQ90</f>
        <v>2271439.4879999999</v>
      </c>
      <c r="G35" s="385">
        <f>'свод КС+СДП'!JR90</f>
        <v>6.6666666666666661</v>
      </c>
      <c r="H35" s="385">
        <f>'свод КС+СДП'!JS90</f>
        <v>1892866.2399999998</v>
      </c>
      <c r="I35" s="385">
        <f>'свод КС+СДП'!JT90</f>
        <v>10</v>
      </c>
      <c r="J35" s="385">
        <f>'свод КС+СДП'!JU90</f>
        <v>2839299.4</v>
      </c>
      <c r="K35" s="385">
        <f>'свод КС+СДП'!JV90</f>
        <v>134</v>
      </c>
      <c r="L35" s="385">
        <f>'свод КС+СДП'!JW90</f>
        <v>0</v>
      </c>
      <c r="M35" s="385">
        <f>'свод КС+СДП'!JX90</f>
        <v>0</v>
      </c>
      <c r="N35" s="385">
        <f>'свод КС+СДП'!JY90</f>
        <v>0</v>
      </c>
      <c r="O35" s="385">
        <v>0</v>
      </c>
      <c r="P35" s="385">
        <v>0</v>
      </c>
      <c r="Q35" s="385">
        <v>0</v>
      </c>
      <c r="R35" s="181">
        <f t="shared" si="0"/>
        <v>3.3333333333333339</v>
      </c>
      <c r="S35" s="181">
        <f t="shared" si="1"/>
        <v>946433.16000000015</v>
      </c>
      <c r="T35" s="421">
        <f t="shared" si="2"/>
        <v>1.5000000000000002</v>
      </c>
      <c r="U35" s="421">
        <f t="shared" si="3"/>
        <v>1.5000000211319739</v>
      </c>
      <c r="V35" s="419"/>
      <c r="W35" s="419"/>
      <c r="X35" s="100">
        <v>2.5</v>
      </c>
      <c r="Y35" s="100">
        <v>709824.84</v>
      </c>
      <c r="Z35" s="223">
        <f t="shared" si="4"/>
        <v>4.1666666666666661</v>
      </c>
      <c r="AA35" s="223">
        <f t="shared" si="5"/>
        <v>1183041.3999999999</v>
      </c>
      <c r="AB35" s="221">
        <f t="shared" si="6"/>
        <v>3.333333333333333</v>
      </c>
      <c r="AC35" s="221">
        <f t="shared" si="7"/>
        <v>946433.11999999988</v>
      </c>
      <c r="AD35" s="223">
        <f t="shared" si="8"/>
        <v>3.333333333333333</v>
      </c>
      <c r="AE35" s="223">
        <f t="shared" si="9"/>
        <v>946433.11999999988</v>
      </c>
    </row>
    <row r="36" spans="1:31" ht="13.5" x14ac:dyDescent="0.2">
      <c r="A36" s="35" t="s">
        <v>25</v>
      </c>
      <c r="B36" s="204">
        <v>14</v>
      </c>
      <c r="C36" s="405">
        <v>394530.04799999995</v>
      </c>
      <c r="D36" s="405">
        <v>430969.28159999999</v>
      </c>
      <c r="E36" s="385">
        <f>'свод КС+СДП'!JP93</f>
        <v>80</v>
      </c>
      <c r="F36" s="385">
        <f>'свод КС+СДП'!JQ93</f>
        <v>31562403.839999996</v>
      </c>
      <c r="G36" s="385">
        <f>'свод КС+СДП'!JR93</f>
        <v>66.666666666666671</v>
      </c>
      <c r="H36" s="385">
        <f>'свод КС+СДП'!JS93</f>
        <v>26302003.199999999</v>
      </c>
      <c r="I36" s="385">
        <f>'свод КС+СДП'!JT93</f>
        <v>74</v>
      </c>
      <c r="J36" s="385">
        <f>'свод КС+СДП'!JU93</f>
        <v>29195223.700000037</v>
      </c>
      <c r="K36" s="385">
        <f>'свод КС+СДП'!JV93</f>
        <v>882</v>
      </c>
      <c r="L36" s="385">
        <f>'свод КС+СДП'!JW93</f>
        <v>11</v>
      </c>
      <c r="M36" s="385">
        <f>'свод КС+СДП'!JX93</f>
        <v>4339830.5499999989</v>
      </c>
      <c r="N36" s="385">
        <f>'свод КС+СДП'!JY93</f>
        <v>113</v>
      </c>
      <c r="O36" s="385">
        <v>9</v>
      </c>
      <c r="P36" s="385">
        <v>3550770.4499999997</v>
      </c>
      <c r="Q36" s="385">
        <v>76</v>
      </c>
      <c r="R36" s="181">
        <f t="shared" si="0"/>
        <v>7.3333333333333286</v>
      </c>
      <c r="S36" s="181">
        <f t="shared" si="1"/>
        <v>2893220.5000000373</v>
      </c>
      <c r="T36" s="421">
        <f t="shared" si="2"/>
        <v>1.1099999999999999</v>
      </c>
      <c r="U36" s="421">
        <f t="shared" si="3"/>
        <v>1.1100000056269492</v>
      </c>
      <c r="V36" s="419"/>
      <c r="W36" s="419"/>
      <c r="X36" s="100">
        <v>41.666666666666671</v>
      </c>
      <c r="Y36" s="100">
        <v>16438752</v>
      </c>
      <c r="Z36" s="223">
        <f t="shared" si="4"/>
        <v>25</v>
      </c>
      <c r="AA36" s="223">
        <f t="shared" si="5"/>
        <v>9863251.1999999993</v>
      </c>
      <c r="AB36" s="221">
        <f t="shared" si="6"/>
        <v>33.333333333333336</v>
      </c>
      <c r="AC36" s="221">
        <f t="shared" si="7"/>
        <v>13151001.6</v>
      </c>
      <c r="AD36" s="223">
        <f t="shared" si="8"/>
        <v>33.333333333333336</v>
      </c>
      <c r="AE36" s="223">
        <f t="shared" si="9"/>
        <v>13151001.6</v>
      </c>
    </row>
    <row r="37" spans="1:31" ht="13.5" x14ac:dyDescent="0.2">
      <c r="A37" s="35" t="s">
        <v>26</v>
      </c>
      <c r="B37" s="204">
        <v>15</v>
      </c>
      <c r="C37" s="405">
        <v>514878.87599999993</v>
      </c>
      <c r="D37" s="405">
        <v>552341.38919999998</v>
      </c>
      <c r="E37" s="385">
        <f>'свод КС+СДП'!JP98</f>
        <v>5</v>
      </c>
      <c r="F37" s="385">
        <f>'свод КС+СДП'!JQ98</f>
        <v>2574394.38</v>
      </c>
      <c r="G37" s="385">
        <f>'свод КС+СДП'!JR98</f>
        <v>4.166666666666667</v>
      </c>
      <c r="H37" s="385">
        <f>'свод КС+СДП'!JS98</f>
        <v>2145328.65</v>
      </c>
      <c r="I37" s="385">
        <f>'свод КС+СДП'!JT98</f>
        <v>5</v>
      </c>
      <c r="J37" s="385">
        <f>'свод КС+СДП'!JU98</f>
        <v>2574394.4</v>
      </c>
      <c r="K37" s="385">
        <f>'свод КС+СДП'!JV98</f>
        <v>107</v>
      </c>
      <c r="L37" s="385">
        <f>'свод КС+СДП'!JW98</f>
        <v>1</v>
      </c>
      <c r="M37" s="385">
        <f>'свод КС+СДП'!JX98</f>
        <v>514878.88</v>
      </c>
      <c r="N37" s="385">
        <f>'свод КС+СДП'!JY98</f>
        <v>16</v>
      </c>
      <c r="O37" s="385">
        <v>0</v>
      </c>
      <c r="P37" s="385">
        <v>0</v>
      </c>
      <c r="Q37" s="385">
        <v>0</v>
      </c>
      <c r="R37" s="181">
        <f t="shared" si="0"/>
        <v>0.83333333333333304</v>
      </c>
      <c r="S37" s="181">
        <f t="shared" si="1"/>
        <v>429065.75</v>
      </c>
      <c r="T37" s="421">
        <f t="shared" si="2"/>
        <v>1.2</v>
      </c>
      <c r="U37" s="421">
        <f t="shared" si="3"/>
        <v>1.2000000093225809</v>
      </c>
      <c r="V37" s="419"/>
      <c r="W37" s="419"/>
      <c r="X37" s="100">
        <v>1.6666666666666665</v>
      </c>
      <c r="Y37" s="100">
        <v>858131.46</v>
      </c>
      <c r="Z37" s="223">
        <f t="shared" si="4"/>
        <v>2.5000000000000004</v>
      </c>
      <c r="AA37" s="223">
        <f t="shared" si="5"/>
        <v>1287197.19</v>
      </c>
      <c r="AB37" s="221">
        <f t="shared" si="6"/>
        <v>2.0833333333333335</v>
      </c>
      <c r="AC37" s="221">
        <f t="shared" si="7"/>
        <v>1072664.325</v>
      </c>
      <c r="AD37" s="223">
        <f t="shared" si="8"/>
        <v>2.0833333333333335</v>
      </c>
      <c r="AE37" s="223">
        <f t="shared" si="9"/>
        <v>1072664.325</v>
      </c>
    </row>
    <row r="38" spans="1:31" x14ac:dyDescent="0.2">
      <c r="A38" s="71" t="s">
        <v>24</v>
      </c>
      <c r="B38" s="71"/>
      <c r="C38" s="126"/>
      <c r="D38" s="126"/>
      <c r="E38" s="384">
        <f>'свод КС+СДП'!JP103</f>
        <v>0</v>
      </c>
      <c r="F38" s="384">
        <f>'свод КС+СДП'!JQ103</f>
        <v>0</v>
      </c>
      <c r="G38" s="384">
        <f>'свод КС+СДП'!JR103</f>
        <v>0</v>
      </c>
      <c r="H38" s="384">
        <f>'свод КС+СДП'!JS103</f>
        <v>0</v>
      </c>
      <c r="I38" s="384">
        <f>'свод КС+СДП'!JT103</f>
        <v>0</v>
      </c>
      <c r="J38" s="384">
        <f>'свод КС+СДП'!JU103</f>
        <v>0</v>
      </c>
      <c r="K38" s="384">
        <f>'свод КС+СДП'!JV103</f>
        <v>0</v>
      </c>
      <c r="L38" s="384">
        <f>'свод КС+СДП'!JW103</f>
        <v>0</v>
      </c>
      <c r="M38" s="384">
        <f>'свод КС+СДП'!JX103</f>
        <v>0</v>
      </c>
      <c r="N38" s="384">
        <f>'свод КС+СДП'!JY103</f>
        <v>0</v>
      </c>
      <c r="O38" s="384">
        <v>0</v>
      </c>
      <c r="P38" s="384">
        <v>0</v>
      </c>
      <c r="Q38" s="384">
        <v>0</v>
      </c>
      <c r="R38" s="72">
        <f t="shared" si="0"/>
        <v>0</v>
      </c>
      <c r="S38" s="72">
        <f t="shared" si="1"/>
        <v>0</v>
      </c>
      <c r="T38" s="420" t="e">
        <f t="shared" si="2"/>
        <v>#DIV/0!</v>
      </c>
      <c r="U38" s="420" t="e">
        <f t="shared" si="3"/>
        <v>#DIV/0!</v>
      </c>
      <c r="V38" s="418">
        <f t="shared" si="10"/>
        <v>0</v>
      </c>
      <c r="W38" s="418">
        <f t="shared" si="11"/>
        <v>0</v>
      </c>
      <c r="Z38" s="223">
        <f t="shared" si="4"/>
        <v>0</v>
      </c>
      <c r="AA38" s="223">
        <f t="shared" si="5"/>
        <v>0</v>
      </c>
      <c r="AB38" s="221">
        <f t="shared" si="6"/>
        <v>0</v>
      </c>
      <c r="AC38" s="221">
        <f t="shared" si="7"/>
        <v>0</v>
      </c>
      <c r="AD38" s="223">
        <f t="shared" si="8"/>
        <v>0</v>
      </c>
      <c r="AE38" s="223">
        <f t="shared" si="9"/>
        <v>0</v>
      </c>
    </row>
    <row r="39" spans="1:31" ht="13.5" x14ac:dyDescent="0.2">
      <c r="A39" s="35" t="s">
        <v>28</v>
      </c>
      <c r="B39" s="204">
        <v>16</v>
      </c>
      <c r="C39" s="405">
        <v>316321.85600000003</v>
      </c>
      <c r="D39" s="405">
        <v>334231.25520000001</v>
      </c>
      <c r="E39" s="385">
        <f>'свод КС+СДП'!JP104</f>
        <v>0</v>
      </c>
      <c r="F39" s="385">
        <f>'свод КС+СДП'!JQ104</f>
        <v>0</v>
      </c>
      <c r="G39" s="385">
        <f>'свод КС+СДП'!JR104</f>
        <v>0</v>
      </c>
      <c r="H39" s="385">
        <f>'свод КС+СДП'!JS104</f>
        <v>0</v>
      </c>
      <c r="I39" s="385">
        <f>'свод КС+СДП'!JT104</f>
        <v>0</v>
      </c>
      <c r="J39" s="385">
        <f>'свод КС+СДП'!JU104</f>
        <v>0</v>
      </c>
      <c r="K39" s="385">
        <f>'свод КС+СДП'!JV104</f>
        <v>0</v>
      </c>
      <c r="L39" s="385">
        <f>'свод КС+СДП'!JW104</f>
        <v>0</v>
      </c>
      <c r="M39" s="385">
        <f>'свод КС+СДП'!JX104</f>
        <v>0</v>
      </c>
      <c r="N39" s="385">
        <f>'свод КС+СДП'!JY104</f>
        <v>0</v>
      </c>
      <c r="O39" s="385">
        <v>0</v>
      </c>
      <c r="P39" s="385">
        <v>0</v>
      </c>
      <c r="Q39" s="385">
        <v>0</v>
      </c>
      <c r="R39" s="181">
        <f t="shared" si="0"/>
        <v>0</v>
      </c>
      <c r="S39" s="181">
        <f t="shared" si="1"/>
        <v>0</v>
      </c>
      <c r="T39" s="421" t="e">
        <f t="shared" si="2"/>
        <v>#DIV/0!</v>
      </c>
      <c r="U39" s="421" t="e">
        <f t="shared" si="3"/>
        <v>#DIV/0!</v>
      </c>
      <c r="V39" s="419"/>
      <c r="W39" s="419"/>
      <c r="Z39" s="223">
        <f t="shared" si="4"/>
        <v>0</v>
      </c>
      <c r="AA39" s="223">
        <f t="shared" si="5"/>
        <v>0</v>
      </c>
      <c r="AB39" s="221">
        <f t="shared" si="6"/>
        <v>0</v>
      </c>
      <c r="AC39" s="221">
        <f t="shared" si="7"/>
        <v>0</v>
      </c>
      <c r="AD39" s="223">
        <f t="shared" si="8"/>
        <v>0</v>
      </c>
      <c r="AE39" s="223">
        <f t="shared" si="9"/>
        <v>0</v>
      </c>
    </row>
    <row r="40" spans="1:31" ht="13.5" x14ac:dyDescent="0.2">
      <c r="A40" s="35" t="s">
        <v>90</v>
      </c>
      <c r="B40" s="204">
        <v>17</v>
      </c>
      <c r="C40" s="405">
        <v>663823.15999999992</v>
      </c>
      <c r="D40" s="405">
        <v>715086.37199999997</v>
      </c>
      <c r="E40" s="385">
        <f>'свод КС+СДП'!JP109</f>
        <v>0</v>
      </c>
      <c r="F40" s="385">
        <f>'свод КС+СДП'!JQ109</f>
        <v>0</v>
      </c>
      <c r="G40" s="385">
        <f>'свод КС+СДП'!JR109</f>
        <v>0</v>
      </c>
      <c r="H40" s="385">
        <f>'свод КС+СДП'!JS109</f>
        <v>0</v>
      </c>
      <c r="I40" s="385">
        <f>'свод КС+СДП'!JT109</f>
        <v>0</v>
      </c>
      <c r="J40" s="385">
        <f>'свод КС+СДП'!JU109</f>
        <v>0</v>
      </c>
      <c r="K40" s="385">
        <f>'свод КС+СДП'!JV109</f>
        <v>0</v>
      </c>
      <c r="L40" s="385">
        <f>'свод КС+СДП'!JW109</f>
        <v>0</v>
      </c>
      <c r="M40" s="385">
        <f>'свод КС+СДП'!JX109</f>
        <v>0</v>
      </c>
      <c r="N40" s="385">
        <f>'свод КС+СДП'!JY109</f>
        <v>0</v>
      </c>
      <c r="O40" s="385">
        <v>0</v>
      </c>
      <c r="P40" s="385">
        <v>0</v>
      </c>
      <c r="Q40" s="385">
        <v>0</v>
      </c>
      <c r="R40" s="181">
        <f t="shared" si="0"/>
        <v>0</v>
      </c>
      <c r="S40" s="181">
        <f t="shared" si="1"/>
        <v>0</v>
      </c>
      <c r="T40" s="421" t="e">
        <f t="shared" si="2"/>
        <v>#DIV/0!</v>
      </c>
      <c r="U40" s="421" t="e">
        <f t="shared" si="3"/>
        <v>#DIV/0!</v>
      </c>
      <c r="V40" s="419"/>
      <c r="W40" s="419"/>
      <c r="Z40" s="223">
        <f t="shared" si="4"/>
        <v>0</v>
      </c>
      <c r="AA40" s="223">
        <f t="shared" si="5"/>
        <v>0</v>
      </c>
      <c r="AB40" s="221">
        <f t="shared" si="6"/>
        <v>0</v>
      </c>
      <c r="AC40" s="221">
        <f t="shared" si="7"/>
        <v>0</v>
      </c>
      <c r="AD40" s="223">
        <f t="shared" si="8"/>
        <v>0</v>
      </c>
      <c r="AE40" s="223">
        <f t="shared" si="9"/>
        <v>0</v>
      </c>
    </row>
    <row r="41" spans="1:31" x14ac:dyDescent="0.2">
      <c r="A41" s="71" t="s">
        <v>27</v>
      </c>
      <c r="B41" s="411"/>
      <c r="C41" s="126"/>
      <c r="D41" s="126"/>
      <c r="E41" s="384">
        <f>'свод КС+СДП'!JP114</f>
        <v>486</v>
      </c>
      <c r="F41" s="384">
        <f>'свод КС+СДП'!JQ114</f>
        <v>153037715.30399999</v>
      </c>
      <c r="G41" s="384">
        <f>SUM(G42:G48)</f>
        <v>405.00000000000006</v>
      </c>
      <c r="H41" s="384">
        <f>SUM(H42:H48)</f>
        <v>127531429.42000002</v>
      </c>
      <c r="I41" s="384">
        <f>'свод КС+СДП'!JT114</f>
        <v>402</v>
      </c>
      <c r="J41" s="384">
        <f>'свод КС+СДП'!JU114</f>
        <v>125231893.11000006</v>
      </c>
      <c r="K41" s="384">
        <f>'свод КС+СДП'!JV114</f>
        <v>7427</v>
      </c>
      <c r="L41" s="384">
        <f>'свод КС+СДП'!JW114</f>
        <v>4</v>
      </c>
      <c r="M41" s="384">
        <f>'свод КС+СДП'!JX114</f>
        <v>1716993.15</v>
      </c>
      <c r="N41" s="384">
        <f>'свод КС+СДП'!JY114</f>
        <v>85</v>
      </c>
      <c r="O41" s="384">
        <v>5</v>
      </c>
      <c r="P41" s="384">
        <v>1223564.3999999999</v>
      </c>
      <c r="Q41" s="384">
        <v>98</v>
      </c>
      <c r="R41" s="72">
        <f t="shared" si="0"/>
        <v>-3.0000000000000568</v>
      </c>
      <c r="S41" s="72">
        <f t="shared" si="1"/>
        <v>-2299536.3099999577</v>
      </c>
      <c r="T41" s="420">
        <f t="shared" si="2"/>
        <v>0.99259259259259247</v>
      </c>
      <c r="U41" s="420">
        <f t="shared" si="3"/>
        <v>0.9819688658673551</v>
      </c>
      <c r="V41" s="418">
        <f t="shared" si="10"/>
        <v>6.2267657992565055E-2</v>
      </c>
      <c r="W41" s="418">
        <f t="shared" si="11"/>
        <v>9.1343689031170114E-2</v>
      </c>
      <c r="X41" s="100">
        <v>190.41666666666666</v>
      </c>
      <c r="Y41" s="100">
        <v>59772075.960000001</v>
      </c>
      <c r="Z41" s="223">
        <f t="shared" si="4"/>
        <v>214.5833333333334</v>
      </c>
      <c r="AA41" s="223">
        <f t="shared" si="5"/>
        <v>67759353.460000008</v>
      </c>
      <c r="AB41" s="221">
        <f t="shared" si="6"/>
        <v>202.5</v>
      </c>
      <c r="AC41" s="221">
        <f t="shared" si="7"/>
        <v>63765714.710000001</v>
      </c>
      <c r="AD41" s="223">
        <f t="shared" si="8"/>
        <v>202.50000000000006</v>
      </c>
      <c r="AE41" s="223">
        <f t="shared" si="9"/>
        <v>63765714.710000016</v>
      </c>
    </row>
    <row r="42" spans="1:31" ht="13.5" x14ac:dyDescent="0.2">
      <c r="A42" s="35" t="s">
        <v>231</v>
      </c>
      <c r="B42" s="204">
        <v>18</v>
      </c>
      <c r="C42" s="405">
        <v>244712.88000000003</v>
      </c>
      <c r="D42" s="405">
        <v>261409.89600000001</v>
      </c>
      <c r="E42" s="385">
        <f>'свод КС+СДП'!JP115</f>
        <v>311</v>
      </c>
      <c r="F42" s="385">
        <f>'свод КС+СДП'!JQ115</f>
        <v>76205887.776000023</v>
      </c>
      <c r="G42" s="385">
        <f>'свод КС+СДП'!JR115</f>
        <v>259.16666666666669</v>
      </c>
      <c r="H42" s="385">
        <f>'свод КС+СДП'!JS115</f>
        <v>63504906.480000012</v>
      </c>
      <c r="I42" s="385">
        <f>'свод КС+СДП'!JT115</f>
        <v>264</v>
      </c>
      <c r="J42" s="385">
        <f>'свод КС+СДП'!JU115</f>
        <v>64921443.70000001</v>
      </c>
      <c r="K42" s="385">
        <f>'свод КС+СДП'!JV115</f>
        <v>4867</v>
      </c>
      <c r="L42" s="385">
        <f>'свод КС+СДП'!JW115</f>
        <v>1</v>
      </c>
      <c r="M42" s="385">
        <f>'свод КС+СДП'!JX115</f>
        <v>244712.88</v>
      </c>
      <c r="N42" s="385">
        <f>'свод КС+СДП'!JY115</f>
        <v>21</v>
      </c>
      <c r="O42" s="385">
        <v>5</v>
      </c>
      <c r="P42" s="385">
        <v>1223564.3999999999</v>
      </c>
      <c r="Q42" s="385">
        <v>98</v>
      </c>
      <c r="R42" s="181">
        <f t="shared" si="0"/>
        <v>4.8333333333333144</v>
      </c>
      <c r="S42" s="181">
        <f t="shared" si="1"/>
        <v>1416537.2199999988</v>
      </c>
      <c r="T42" s="421">
        <f t="shared" si="2"/>
        <v>1.0186495176848873</v>
      </c>
      <c r="U42" s="421">
        <f t="shared" si="3"/>
        <v>1.0223059492331685</v>
      </c>
      <c r="V42" s="419"/>
      <c r="W42" s="419"/>
      <c r="X42" s="100">
        <v>121.25</v>
      </c>
      <c r="Y42" s="100">
        <v>29713179.240000002</v>
      </c>
      <c r="Z42" s="223">
        <f t="shared" si="4"/>
        <v>137.91666666666669</v>
      </c>
      <c r="AA42" s="223">
        <f t="shared" si="5"/>
        <v>33791727.24000001</v>
      </c>
      <c r="AB42" s="221">
        <f t="shared" si="6"/>
        <v>129.58333333333334</v>
      </c>
      <c r="AC42" s="221">
        <f t="shared" si="7"/>
        <v>31752453.24000001</v>
      </c>
      <c r="AD42" s="223">
        <f t="shared" si="8"/>
        <v>129.58333333333334</v>
      </c>
      <c r="AE42" s="223">
        <f t="shared" si="9"/>
        <v>31752453.240000002</v>
      </c>
    </row>
    <row r="43" spans="1:31" ht="13.5" x14ac:dyDescent="0.2">
      <c r="A43" s="35" t="s">
        <v>30</v>
      </c>
      <c r="B43" s="412">
        <v>19</v>
      </c>
      <c r="C43" s="405">
        <v>142142.19999999998</v>
      </c>
      <c r="D43" s="405">
        <v>160084.74000000002</v>
      </c>
      <c r="E43" s="385">
        <f>'свод КС+СДП'!JP161</f>
        <v>6</v>
      </c>
      <c r="F43" s="385">
        <f>'свод КС+СДП'!JQ161</f>
        <v>960508.44000000018</v>
      </c>
      <c r="G43" s="385">
        <f>'свод КС+СДП'!JR161</f>
        <v>5</v>
      </c>
      <c r="H43" s="385">
        <f>'свод КС+СДП'!JS161</f>
        <v>800423.70000000007</v>
      </c>
      <c r="I43" s="385">
        <f>'свод КС+СДП'!JT161</f>
        <v>0</v>
      </c>
      <c r="J43" s="385">
        <f>'свод КС+СДП'!JU161</f>
        <v>0</v>
      </c>
      <c r="K43" s="385">
        <f>'свод КС+СДП'!JV161</f>
        <v>0</v>
      </c>
      <c r="L43" s="385">
        <f>'свод КС+СДП'!JW161</f>
        <v>0</v>
      </c>
      <c r="M43" s="385">
        <f>'свод КС+СДП'!JX161</f>
        <v>0</v>
      </c>
      <c r="N43" s="385">
        <f>'свод КС+СДП'!JY161</f>
        <v>0</v>
      </c>
      <c r="O43" s="385">
        <v>0</v>
      </c>
      <c r="P43" s="385">
        <v>0</v>
      </c>
      <c r="Q43" s="385">
        <v>0</v>
      </c>
      <c r="R43" s="181">
        <f t="shared" si="0"/>
        <v>-5</v>
      </c>
      <c r="S43" s="181">
        <f t="shared" si="1"/>
        <v>-800423.70000000007</v>
      </c>
      <c r="T43" s="421">
        <f t="shared" si="2"/>
        <v>0</v>
      </c>
      <c r="U43" s="421">
        <f t="shared" si="3"/>
        <v>0</v>
      </c>
      <c r="V43" s="419"/>
      <c r="W43" s="419"/>
      <c r="X43" s="100">
        <v>2.5</v>
      </c>
      <c r="Y43" s="100">
        <v>400211.85000000003</v>
      </c>
      <c r="Z43" s="223">
        <f t="shared" si="4"/>
        <v>2.5</v>
      </c>
      <c r="AA43" s="223">
        <f t="shared" si="5"/>
        <v>400211.85000000003</v>
      </c>
      <c r="AB43" s="221">
        <f t="shared" si="6"/>
        <v>2.5</v>
      </c>
      <c r="AC43" s="221">
        <f t="shared" si="7"/>
        <v>400211.85000000003</v>
      </c>
      <c r="AD43" s="223">
        <f t="shared" si="8"/>
        <v>2.5</v>
      </c>
      <c r="AE43" s="223">
        <f t="shared" si="9"/>
        <v>400211.85000000003</v>
      </c>
    </row>
    <row r="44" spans="1:31" ht="13.5" x14ac:dyDescent="0.2">
      <c r="A44" s="35" t="s">
        <v>316</v>
      </c>
      <c r="B44" s="204">
        <v>20</v>
      </c>
      <c r="C44" s="405">
        <v>181156.69600000003</v>
      </c>
      <c r="D44" s="405">
        <v>197504.98319999996</v>
      </c>
      <c r="E44" s="385">
        <f>'свод КС+СДП'!JP170</f>
        <v>0</v>
      </c>
      <c r="F44" s="385">
        <f>'свод КС+СДП'!JQ170</f>
        <v>0</v>
      </c>
      <c r="G44" s="385">
        <f>'свод КС+СДП'!JR170</f>
        <v>0</v>
      </c>
      <c r="H44" s="385">
        <f>'свод КС+СДП'!JS170</f>
        <v>0</v>
      </c>
      <c r="I44" s="385">
        <f>'свод КС+СДП'!JT170</f>
        <v>0</v>
      </c>
      <c r="J44" s="385">
        <f>'свод КС+СДП'!JU170</f>
        <v>0</v>
      </c>
      <c r="K44" s="385">
        <f>'свод КС+СДП'!JV170</f>
        <v>0</v>
      </c>
      <c r="L44" s="385">
        <f>'свод КС+СДП'!JW170</f>
        <v>0</v>
      </c>
      <c r="M44" s="385">
        <f>'свод КС+СДП'!JX170</f>
        <v>0</v>
      </c>
      <c r="N44" s="385">
        <f>'свод КС+СДП'!JY170</f>
        <v>0</v>
      </c>
      <c r="O44" s="385">
        <v>0</v>
      </c>
      <c r="P44" s="385">
        <v>0</v>
      </c>
      <c r="Q44" s="385">
        <v>0</v>
      </c>
      <c r="R44" s="181">
        <f t="shared" si="0"/>
        <v>0</v>
      </c>
      <c r="S44" s="181">
        <f t="shared" si="1"/>
        <v>0</v>
      </c>
      <c r="T44" s="421" t="e">
        <f t="shared" si="2"/>
        <v>#DIV/0!</v>
      </c>
      <c r="U44" s="421" t="e">
        <f t="shared" si="3"/>
        <v>#DIV/0!</v>
      </c>
      <c r="V44" s="419"/>
      <c r="W44" s="419"/>
      <c r="X44" s="100">
        <v>0</v>
      </c>
      <c r="Y44" s="100">
        <v>0</v>
      </c>
      <c r="Z44" s="223">
        <f t="shared" si="4"/>
        <v>0</v>
      </c>
      <c r="AA44" s="223">
        <f t="shared" si="5"/>
        <v>0</v>
      </c>
      <c r="AB44" s="221">
        <f t="shared" si="6"/>
        <v>0</v>
      </c>
      <c r="AC44" s="221">
        <f t="shared" si="7"/>
        <v>0</v>
      </c>
      <c r="AD44" s="223">
        <f t="shared" si="8"/>
        <v>0</v>
      </c>
      <c r="AE44" s="223">
        <f t="shared" si="9"/>
        <v>0</v>
      </c>
    </row>
    <row r="45" spans="1:31" ht="13.5" x14ac:dyDescent="0.2">
      <c r="A45" s="437" t="s">
        <v>286</v>
      </c>
      <c r="B45" s="413">
        <v>21</v>
      </c>
      <c r="C45" s="408">
        <v>490760.08800000005</v>
      </c>
      <c r="D45" s="408">
        <v>519702.34960000002</v>
      </c>
      <c r="E45" s="385">
        <f>'свод КС+СДП'!JP175</f>
        <v>140</v>
      </c>
      <c r="F45" s="385">
        <f>'свод КС+СДП'!JQ175</f>
        <v>69574680.168000013</v>
      </c>
      <c r="G45" s="385">
        <f>'свод КС+СДП'!JR175</f>
        <v>116.66666666666666</v>
      </c>
      <c r="H45" s="385">
        <f>'свод КС+СДП'!JS175</f>
        <v>57978900.140000008</v>
      </c>
      <c r="I45" s="385">
        <f>'свод КС+СДП'!JT175</f>
        <v>109</v>
      </c>
      <c r="J45" s="385">
        <f>'свод КС+СДП'!JU175</f>
        <v>54013810.490000054</v>
      </c>
      <c r="K45" s="385">
        <f>'свод КС+СДП'!JV175</f>
        <v>1422</v>
      </c>
      <c r="L45" s="385">
        <f>'свод КС+СДП'!JW175</f>
        <v>3</v>
      </c>
      <c r="M45" s="385">
        <f>'свод КС+СДП'!JX175</f>
        <v>1472280.27</v>
      </c>
      <c r="N45" s="385">
        <f>'свод КС+СДП'!JY175</f>
        <v>64</v>
      </c>
      <c r="O45" s="385">
        <v>0</v>
      </c>
      <c r="P45" s="385">
        <v>0</v>
      </c>
      <c r="Q45" s="385">
        <v>0</v>
      </c>
      <c r="R45" s="181">
        <f t="shared" si="0"/>
        <v>-7.6666666666666572</v>
      </c>
      <c r="S45" s="181">
        <f t="shared" si="1"/>
        <v>-3965089.6499999538</v>
      </c>
      <c r="T45" s="421">
        <f t="shared" si="2"/>
        <v>0.93428571428571439</v>
      </c>
      <c r="U45" s="421">
        <f t="shared" si="3"/>
        <v>0.93161150624752165</v>
      </c>
      <c r="V45" s="419"/>
      <c r="W45" s="419"/>
      <c r="X45" s="100">
        <v>54.166666666666671</v>
      </c>
      <c r="Y45" s="100">
        <v>26944616.370000001</v>
      </c>
      <c r="Z45" s="223">
        <f t="shared" si="4"/>
        <v>62.499999999999986</v>
      </c>
      <c r="AA45" s="223">
        <f t="shared" si="5"/>
        <v>31034283.770000007</v>
      </c>
      <c r="AB45" s="221">
        <f t="shared" si="6"/>
        <v>58.333333333333329</v>
      </c>
      <c r="AC45" s="221">
        <f t="shared" si="7"/>
        <v>28989450.070000008</v>
      </c>
      <c r="AD45" s="223">
        <f t="shared" si="8"/>
        <v>58.333333333333329</v>
      </c>
      <c r="AE45" s="223">
        <f t="shared" si="9"/>
        <v>28989450.07</v>
      </c>
    </row>
    <row r="46" spans="1:31" ht="13.5" x14ac:dyDescent="0.2">
      <c r="A46" s="35" t="s">
        <v>287</v>
      </c>
      <c r="B46" s="204">
        <v>22</v>
      </c>
      <c r="C46" s="405">
        <v>96576.767999999996</v>
      </c>
      <c r="D46" s="405">
        <v>105496.7056</v>
      </c>
      <c r="E46" s="385">
        <f>'свод КС+СДП'!JP182</f>
        <v>0</v>
      </c>
      <c r="F46" s="385">
        <f>'свод КС+СДП'!JQ182</f>
        <v>0</v>
      </c>
      <c r="G46" s="385">
        <f>'свод КС+СДП'!JR182</f>
        <v>0</v>
      </c>
      <c r="H46" s="385">
        <f>'свод КС+СДП'!JS182</f>
        <v>0</v>
      </c>
      <c r="I46" s="385">
        <f>'свод КС+СДП'!JT182</f>
        <v>0</v>
      </c>
      <c r="J46" s="385">
        <f>'свод КС+СДП'!JU182</f>
        <v>0</v>
      </c>
      <c r="K46" s="385">
        <f>'свод КС+СДП'!JV182</f>
        <v>0</v>
      </c>
      <c r="L46" s="385">
        <f>'свод КС+СДП'!JW182</f>
        <v>0</v>
      </c>
      <c r="M46" s="385">
        <f>'свод КС+СДП'!JX182</f>
        <v>0</v>
      </c>
      <c r="N46" s="385">
        <f>'свод КС+СДП'!JY182</f>
        <v>0</v>
      </c>
      <c r="O46" s="385">
        <v>0</v>
      </c>
      <c r="P46" s="385">
        <v>0</v>
      </c>
      <c r="Q46" s="385">
        <v>0</v>
      </c>
      <c r="R46" s="181">
        <f t="shared" si="0"/>
        <v>0</v>
      </c>
      <c r="S46" s="181">
        <f t="shared" si="1"/>
        <v>0</v>
      </c>
      <c r="T46" s="421" t="e">
        <f t="shared" si="2"/>
        <v>#DIV/0!</v>
      </c>
      <c r="U46" s="421" t="e">
        <f t="shared" si="3"/>
        <v>#DIV/0!</v>
      </c>
      <c r="V46" s="419"/>
      <c r="W46" s="419"/>
      <c r="X46" s="100">
        <v>0</v>
      </c>
      <c r="Y46" s="100">
        <v>0</v>
      </c>
      <c r="Z46" s="223">
        <f t="shared" si="4"/>
        <v>0</v>
      </c>
      <c r="AA46" s="223">
        <f t="shared" si="5"/>
        <v>0</v>
      </c>
      <c r="AB46" s="221">
        <f t="shared" si="6"/>
        <v>0</v>
      </c>
      <c r="AC46" s="221">
        <f t="shared" si="7"/>
        <v>0</v>
      </c>
      <c r="AD46" s="223">
        <f t="shared" si="8"/>
        <v>0</v>
      </c>
      <c r="AE46" s="223">
        <f t="shared" si="9"/>
        <v>0</v>
      </c>
    </row>
    <row r="47" spans="1:31" ht="13.5" x14ac:dyDescent="0.2">
      <c r="A47" s="35" t="s">
        <v>133</v>
      </c>
      <c r="B47" s="204">
        <v>23</v>
      </c>
      <c r="C47" s="405">
        <v>217125.48</v>
      </c>
      <c r="D47" s="405">
        <v>236256.81600000002</v>
      </c>
      <c r="E47" s="385">
        <f>'свод КС+СДП'!JP189</f>
        <v>29</v>
      </c>
      <c r="F47" s="385">
        <f>'свод КС+СДП'!JQ189</f>
        <v>6296638.9199999999</v>
      </c>
      <c r="G47" s="385">
        <f>'свод КС+СДП'!JR189</f>
        <v>24.166666666666664</v>
      </c>
      <c r="H47" s="385">
        <f>'свод КС+СДП'!JS189</f>
        <v>5247199.1000000006</v>
      </c>
      <c r="I47" s="385">
        <f>'свод КС+СДП'!JT189</f>
        <v>29</v>
      </c>
      <c r="J47" s="385">
        <f>'свод КС+СДП'!JU189</f>
        <v>6296638.9199999999</v>
      </c>
      <c r="K47" s="385">
        <f>'свод КС+СДП'!JV189</f>
        <v>1138</v>
      </c>
      <c r="L47" s="385">
        <f>'свод КС+СДП'!JW189</f>
        <v>0</v>
      </c>
      <c r="M47" s="385">
        <f>'свод КС+СДП'!JX189</f>
        <v>0</v>
      </c>
      <c r="N47" s="385">
        <f>'свод КС+СДП'!JY189</f>
        <v>0</v>
      </c>
      <c r="O47" s="385">
        <v>0</v>
      </c>
      <c r="P47" s="385">
        <v>0</v>
      </c>
      <c r="Q47" s="385">
        <v>0</v>
      </c>
      <c r="R47" s="181">
        <f t="shared" si="0"/>
        <v>4.8333333333333357</v>
      </c>
      <c r="S47" s="181">
        <f t="shared" si="1"/>
        <v>1049439.8199999994</v>
      </c>
      <c r="T47" s="421">
        <f t="shared" si="2"/>
        <v>1.2000000000000002</v>
      </c>
      <c r="U47" s="421">
        <f t="shared" si="3"/>
        <v>1.2</v>
      </c>
      <c r="V47" s="419"/>
      <c r="W47" s="419"/>
      <c r="X47" s="100">
        <v>12.5</v>
      </c>
      <c r="Y47" s="100">
        <v>2714068.5000000005</v>
      </c>
      <c r="Z47" s="223">
        <f t="shared" si="4"/>
        <v>11.666666666666664</v>
      </c>
      <c r="AA47" s="223">
        <f t="shared" si="5"/>
        <v>2533130.6</v>
      </c>
      <c r="AB47" s="221">
        <f t="shared" si="6"/>
        <v>12.083333333333332</v>
      </c>
      <c r="AC47" s="221">
        <f t="shared" si="7"/>
        <v>2623599.5500000003</v>
      </c>
      <c r="AD47" s="223">
        <f t="shared" si="8"/>
        <v>12.083333333333332</v>
      </c>
      <c r="AE47" s="223">
        <f t="shared" si="9"/>
        <v>2623599.5500000003</v>
      </c>
    </row>
    <row r="48" spans="1:31" ht="13.5" x14ac:dyDescent="0.2">
      <c r="A48" s="35" t="s">
        <v>134</v>
      </c>
      <c r="B48" s="204">
        <v>24</v>
      </c>
      <c r="C48" s="405">
        <v>288098.51999999996</v>
      </c>
      <c r="D48" s="405">
        <v>312864.88400000002</v>
      </c>
      <c r="E48" s="385">
        <f>'свод КС+СДП'!JP192</f>
        <v>0</v>
      </c>
      <c r="F48" s="385">
        <f>'свод КС+СДП'!JQ192</f>
        <v>0</v>
      </c>
      <c r="G48" s="385">
        <f>'свод КС+СДП'!JR192</f>
        <v>0</v>
      </c>
      <c r="H48" s="385">
        <f>'свод КС+СДП'!JS192</f>
        <v>0</v>
      </c>
      <c r="I48" s="385">
        <f>'свод КС+СДП'!JT192</f>
        <v>0</v>
      </c>
      <c r="J48" s="385">
        <f>'свод КС+СДП'!JU192</f>
        <v>0</v>
      </c>
      <c r="K48" s="385">
        <f>'свод КС+СДП'!JV192</f>
        <v>0</v>
      </c>
      <c r="L48" s="385">
        <f>'свод КС+СДП'!JW192</f>
        <v>0</v>
      </c>
      <c r="M48" s="385">
        <f>'свод КС+СДП'!JX192</f>
        <v>0</v>
      </c>
      <c r="N48" s="385">
        <f>'свод КС+СДП'!JY192</f>
        <v>0</v>
      </c>
      <c r="O48" s="385">
        <v>0</v>
      </c>
      <c r="P48" s="385">
        <v>0</v>
      </c>
      <c r="Q48" s="385">
        <v>0</v>
      </c>
      <c r="R48" s="181">
        <f t="shared" si="0"/>
        <v>0</v>
      </c>
      <c r="S48" s="181">
        <f t="shared" si="1"/>
        <v>0</v>
      </c>
      <c r="T48" s="421" t="e">
        <f t="shared" si="2"/>
        <v>#DIV/0!</v>
      </c>
      <c r="U48" s="421" t="e">
        <f t="shared" si="3"/>
        <v>#DIV/0!</v>
      </c>
      <c r="V48" s="419"/>
      <c r="W48" s="419"/>
      <c r="Z48" s="223">
        <f t="shared" si="4"/>
        <v>0</v>
      </c>
      <c r="AA48" s="223">
        <f t="shared" si="5"/>
        <v>0</v>
      </c>
      <c r="AB48" s="221">
        <f t="shared" si="6"/>
        <v>0</v>
      </c>
      <c r="AC48" s="221">
        <f t="shared" si="7"/>
        <v>0</v>
      </c>
      <c r="AD48" s="223">
        <f t="shared" si="8"/>
        <v>0</v>
      </c>
      <c r="AE48" s="223">
        <f t="shared" si="9"/>
        <v>0</v>
      </c>
    </row>
    <row r="49" spans="1:31" x14ac:dyDescent="0.2">
      <c r="A49" s="71" t="s">
        <v>29</v>
      </c>
      <c r="B49" s="411"/>
      <c r="C49" s="126"/>
      <c r="D49" s="126"/>
      <c r="E49" s="384">
        <f>'свод КС+СДП'!JP195</f>
        <v>215</v>
      </c>
      <c r="F49" s="384">
        <f>'свод КС+СДП'!JQ195</f>
        <v>30911621.320000008</v>
      </c>
      <c r="G49" s="384">
        <f>SUM(G50:G52)</f>
        <v>180.83333333333331</v>
      </c>
      <c r="H49" s="384">
        <f>SUM(H50:H52)</f>
        <v>26055600.900000006</v>
      </c>
      <c r="I49" s="384">
        <f>'свод КС+СДП'!JT195</f>
        <v>223</v>
      </c>
      <c r="J49" s="384">
        <f>'свод КС+СДП'!JU195</f>
        <v>34278908.60999997</v>
      </c>
      <c r="K49" s="384">
        <f>'свод КС+СДП'!JV195</f>
        <v>1626</v>
      </c>
      <c r="L49" s="384">
        <f>'свод КС+СДП'!JW195</f>
        <v>15</v>
      </c>
      <c r="M49" s="384">
        <f>'свод КС+СДП'!JX195</f>
        <v>2292700.0399999996</v>
      </c>
      <c r="N49" s="384">
        <f>'свод КС+СДП'!JY195</f>
        <v>141</v>
      </c>
      <c r="O49" s="384">
        <v>12</v>
      </c>
      <c r="P49" s="384">
        <v>1975196.54</v>
      </c>
      <c r="Q49" s="384">
        <v>92</v>
      </c>
      <c r="R49" s="72">
        <f t="shared" si="0"/>
        <v>42.166666666666686</v>
      </c>
      <c r="S49" s="72">
        <f t="shared" si="1"/>
        <v>8223307.7099999636</v>
      </c>
      <c r="T49" s="420">
        <f t="shared" si="2"/>
        <v>1.2331797235023043</v>
      </c>
      <c r="U49" s="420">
        <f t="shared" si="3"/>
        <v>1.315606143245768</v>
      </c>
      <c r="V49" s="418">
        <f t="shared" si="10"/>
        <v>3.4541511771995041E-2</v>
      </c>
      <c r="W49" s="418">
        <f t="shared" si="11"/>
        <v>2.5002911723528885E-2</v>
      </c>
      <c r="X49" s="100">
        <v>95.833333333333343</v>
      </c>
      <c r="Y49" s="100">
        <v>13832616.526666669</v>
      </c>
      <c r="Z49" s="223">
        <f t="shared" si="4"/>
        <v>84.999999999999972</v>
      </c>
      <c r="AA49" s="223">
        <f t="shared" si="5"/>
        <v>12222984.373333337</v>
      </c>
      <c r="AB49" s="221">
        <f t="shared" si="6"/>
        <v>89.583333333333343</v>
      </c>
      <c r="AC49" s="221">
        <f t="shared" si="7"/>
        <v>12879842.216666669</v>
      </c>
      <c r="AD49" s="223">
        <f t="shared" si="8"/>
        <v>91.249999999999972</v>
      </c>
      <c r="AE49" s="223">
        <f t="shared" si="9"/>
        <v>13175758.683333337</v>
      </c>
    </row>
    <row r="50" spans="1:31" ht="13.5" x14ac:dyDescent="0.2">
      <c r="A50" s="35" t="s">
        <v>288</v>
      </c>
      <c r="B50" s="204">
        <v>25</v>
      </c>
      <c r="C50" s="405">
        <v>146167.39200000002</v>
      </c>
      <c r="D50" s="405">
        <v>155805.9664</v>
      </c>
      <c r="E50" s="385">
        <f>'свод КС+СДП'!JP196</f>
        <v>10</v>
      </c>
      <c r="F50" s="385">
        <f>'свод КС+СДП'!JQ196</f>
        <v>1461673.9200000002</v>
      </c>
      <c r="G50" s="385">
        <f>'свод КС+СДП'!JR196</f>
        <v>8.3333333333333339</v>
      </c>
      <c r="H50" s="385">
        <f>'свод КС+СДП'!JS196</f>
        <v>1218061.6000000001</v>
      </c>
      <c r="I50" s="385">
        <f>'свод КС+СДП'!JT196</f>
        <v>7</v>
      </c>
      <c r="J50" s="385">
        <f>'свод КС+СДП'!JU196</f>
        <v>1023171.7300000001</v>
      </c>
      <c r="K50" s="385">
        <f>'свод КС+СДП'!JV196</f>
        <v>80</v>
      </c>
      <c r="L50" s="385">
        <f>'свод КС+СДП'!JW196</f>
        <v>0</v>
      </c>
      <c r="M50" s="385">
        <f>'свод КС+СДП'!JX196</f>
        <v>0</v>
      </c>
      <c r="N50" s="385">
        <f>'свод КС+СДП'!JY196</f>
        <v>0</v>
      </c>
      <c r="O50" s="385">
        <v>2</v>
      </c>
      <c r="P50" s="385">
        <v>292334.78000000003</v>
      </c>
      <c r="Q50" s="385">
        <v>23</v>
      </c>
      <c r="R50" s="181">
        <f t="shared" si="0"/>
        <v>-1.3333333333333339</v>
      </c>
      <c r="S50" s="181">
        <f t="shared" si="1"/>
        <v>-194889.87</v>
      </c>
      <c r="T50" s="421">
        <f t="shared" si="2"/>
        <v>0.84</v>
      </c>
      <c r="U50" s="421">
        <f t="shared" si="3"/>
        <v>0.8399999885063284</v>
      </c>
      <c r="V50" s="419"/>
      <c r="W50" s="419"/>
      <c r="X50" s="100">
        <v>9.1666666666666661</v>
      </c>
      <c r="Y50" s="100">
        <v>1339867.7600000002</v>
      </c>
      <c r="Z50" s="223">
        <f t="shared" si="4"/>
        <v>-0.83333333333333215</v>
      </c>
      <c r="AA50" s="223">
        <f t="shared" si="5"/>
        <v>-121806.16000000015</v>
      </c>
      <c r="AB50" s="221">
        <f t="shared" si="6"/>
        <v>4.166666666666667</v>
      </c>
      <c r="AC50" s="221">
        <f t="shared" si="7"/>
        <v>609030.80000000005</v>
      </c>
      <c r="AD50" s="223">
        <f t="shared" si="8"/>
        <v>4.166666666666667</v>
      </c>
      <c r="AE50" s="223">
        <f t="shared" si="9"/>
        <v>609030.80000000005</v>
      </c>
    </row>
    <row r="51" spans="1:31" ht="13.5" x14ac:dyDescent="0.2">
      <c r="A51" s="35" t="s">
        <v>34</v>
      </c>
      <c r="B51" s="204">
        <v>26</v>
      </c>
      <c r="C51" s="405">
        <v>84912.840000000011</v>
      </c>
      <c r="D51" s="405">
        <v>89315.728000000003</v>
      </c>
      <c r="E51" s="385">
        <f>'свод КС+СДП'!JP201</f>
        <v>75</v>
      </c>
      <c r="F51" s="385">
        <f>'свод КС+СДП'!JQ201</f>
        <v>6368463.0000000009</v>
      </c>
      <c r="G51" s="385">
        <f>'свод КС+СДП'!JR201</f>
        <v>62.5</v>
      </c>
      <c r="H51" s="385">
        <f>'свод КС+СДП'!JS201</f>
        <v>5307052.5000000009</v>
      </c>
      <c r="I51" s="385">
        <f>'свод КС+СДП'!JT201</f>
        <v>55</v>
      </c>
      <c r="J51" s="385">
        <f>'свод КС+СДП'!JU201</f>
        <v>4670206.1999999974</v>
      </c>
      <c r="K51" s="385">
        <f>'свод КС+СДП'!JV201</f>
        <v>429</v>
      </c>
      <c r="L51" s="385">
        <f>'свод КС+СДП'!JW201</f>
        <v>4</v>
      </c>
      <c r="M51" s="385">
        <f>'свод КС+СДП'!JX201</f>
        <v>339651.36</v>
      </c>
      <c r="N51" s="385">
        <f>'свод КС+СДП'!JY201</f>
        <v>40</v>
      </c>
      <c r="O51" s="385">
        <v>1</v>
      </c>
      <c r="P51" s="385">
        <v>84912.84</v>
      </c>
      <c r="Q51" s="385">
        <v>7</v>
      </c>
      <c r="R51" s="181">
        <f t="shared" si="0"/>
        <v>-7.5</v>
      </c>
      <c r="S51" s="181">
        <f t="shared" si="1"/>
        <v>-636846.30000000354</v>
      </c>
      <c r="T51" s="421">
        <f t="shared" si="2"/>
        <v>0.88</v>
      </c>
      <c r="U51" s="421">
        <f t="shared" si="3"/>
        <v>0.87999999999999934</v>
      </c>
      <c r="V51" s="419"/>
      <c r="W51" s="419"/>
      <c r="X51" s="100">
        <v>31.25</v>
      </c>
      <c r="Y51" s="100">
        <v>2653526.2500000005</v>
      </c>
      <c r="Z51" s="223">
        <f t="shared" si="4"/>
        <v>31.25</v>
      </c>
      <c r="AA51" s="223">
        <f t="shared" si="5"/>
        <v>2653526.2500000005</v>
      </c>
      <c r="AB51" s="221">
        <f t="shared" si="6"/>
        <v>31.25</v>
      </c>
      <c r="AC51" s="221">
        <f t="shared" si="7"/>
        <v>2653526.2500000005</v>
      </c>
      <c r="AD51" s="223">
        <f t="shared" si="8"/>
        <v>31.25</v>
      </c>
      <c r="AE51" s="223">
        <f t="shared" si="9"/>
        <v>2653526.2500000005</v>
      </c>
    </row>
    <row r="52" spans="1:31" ht="13.5" x14ac:dyDescent="0.2">
      <c r="A52" s="35" t="s">
        <v>91</v>
      </c>
      <c r="B52" s="204">
        <v>27</v>
      </c>
      <c r="C52" s="405">
        <v>177549.88000000003</v>
      </c>
      <c r="D52" s="405">
        <v>196508.59600000002</v>
      </c>
      <c r="E52" s="385">
        <f>'свод КС+СДП'!JP207</f>
        <v>130</v>
      </c>
      <c r="F52" s="385">
        <f>'свод КС+СДП'!JQ207</f>
        <v>23081484.400000006</v>
      </c>
      <c r="G52" s="385">
        <f>'свод КС+СДП'!JR207</f>
        <v>110</v>
      </c>
      <c r="H52" s="385">
        <f>'свод КС+СДП'!JS207</f>
        <v>19530486.800000004</v>
      </c>
      <c r="I52" s="385">
        <f>'свод КС+СДП'!JT207</f>
        <v>161</v>
      </c>
      <c r="J52" s="385">
        <f>'свод КС+СДП'!JU207</f>
        <v>28585530.679999977</v>
      </c>
      <c r="K52" s="385">
        <f>'свод КС+СДП'!JV207</f>
        <v>1117</v>
      </c>
      <c r="L52" s="385">
        <f>'свод КС+СДП'!JW207</f>
        <v>11</v>
      </c>
      <c r="M52" s="385">
        <f>'свод КС+СДП'!JX207</f>
        <v>1953048.6799999997</v>
      </c>
      <c r="N52" s="385">
        <f>'свод КС+СДП'!JY207</f>
        <v>101</v>
      </c>
      <c r="O52" s="385">
        <v>9</v>
      </c>
      <c r="P52" s="385">
        <v>1597948.92</v>
      </c>
      <c r="Q52" s="385">
        <v>62</v>
      </c>
      <c r="R52" s="181">
        <f t="shared" si="0"/>
        <v>51</v>
      </c>
      <c r="S52" s="181">
        <f t="shared" si="1"/>
        <v>9055043.8799999729</v>
      </c>
      <c r="T52" s="421">
        <f t="shared" si="2"/>
        <v>1.4636363636363636</v>
      </c>
      <c r="U52" s="421">
        <f t="shared" si="3"/>
        <v>1.4636363636363621</v>
      </c>
      <c r="V52" s="419"/>
      <c r="W52" s="419"/>
      <c r="X52" s="100">
        <v>55.416666666666671</v>
      </c>
      <c r="Y52" s="100">
        <v>9839222.5166666694</v>
      </c>
      <c r="Z52" s="223">
        <f t="shared" si="4"/>
        <v>54.583333333333329</v>
      </c>
      <c r="AA52" s="223">
        <f t="shared" si="5"/>
        <v>9691264.2833333351</v>
      </c>
      <c r="AB52" s="221">
        <f t="shared" si="6"/>
        <v>54.166666666666671</v>
      </c>
      <c r="AC52" s="221">
        <f t="shared" si="7"/>
        <v>9617285.1666666698</v>
      </c>
      <c r="AD52" s="223">
        <f t="shared" si="8"/>
        <v>55.833333333333329</v>
      </c>
      <c r="AE52" s="223">
        <f t="shared" si="9"/>
        <v>9913201.6333333347</v>
      </c>
    </row>
    <row r="53" spans="1:31" ht="13.5" x14ac:dyDescent="0.2">
      <c r="A53" s="73" t="s">
        <v>31</v>
      </c>
      <c r="B53" s="71"/>
      <c r="C53" s="126"/>
      <c r="D53" s="126"/>
      <c r="E53" s="384">
        <f>'свод КС+СДП'!JP214</f>
        <v>185</v>
      </c>
      <c r="F53" s="384">
        <f>'свод КС+СДП'!JQ214</f>
        <v>15857719.5</v>
      </c>
      <c r="G53" s="384">
        <f>SUM(G54:G56)</f>
        <v>154.16666666666666</v>
      </c>
      <c r="H53" s="384">
        <f>SUM(H54:H56)</f>
        <v>13214766.25</v>
      </c>
      <c r="I53" s="384">
        <f>'свод КС+СДП'!JT214</f>
        <v>142</v>
      </c>
      <c r="J53" s="384">
        <f>'свод КС+СДП'!JU214</f>
        <v>12667710.599999998</v>
      </c>
      <c r="K53" s="384">
        <f>'свод КС+СДП'!JV214</f>
        <v>1467</v>
      </c>
      <c r="L53" s="384">
        <f>'свод КС+СДП'!JW214</f>
        <v>7</v>
      </c>
      <c r="M53" s="384">
        <f>'свод КС+СДП'!JX214</f>
        <v>626869.30000000005</v>
      </c>
      <c r="N53" s="384">
        <f>'свод КС+СДП'!JY214</f>
        <v>98</v>
      </c>
      <c r="O53" s="384">
        <v>8</v>
      </c>
      <c r="P53" s="384">
        <v>738595.2</v>
      </c>
      <c r="Q53" s="384">
        <v>55</v>
      </c>
      <c r="R53" s="72">
        <f t="shared" si="0"/>
        <v>-12.166666666666657</v>
      </c>
      <c r="S53" s="72">
        <f t="shared" si="1"/>
        <v>-547055.65000000224</v>
      </c>
      <c r="T53" s="420">
        <f t="shared" si="2"/>
        <v>0.92108108108108111</v>
      </c>
      <c r="U53" s="420">
        <f t="shared" si="3"/>
        <v>0.95860269946129373</v>
      </c>
      <c r="V53" s="418">
        <f t="shared" si="10"/>
        <v>2.1995043370508054E-2</v>
      </c>
      <c r="W53" s="418">
        <f t="shared" si="11"/>
        <v>9.2397822076112877E-3</v>
      </c>
      <c r="X53" s="100">
        <v>77.083333333333329</v>
      </c>
      <c r="Y53" s="100">
        <v>6607383.125</v>
      </c>
      <c r="Z53" s="223">
        <f t="shared" si="4"/>
        <v>77.083333333333329</v>
      </c>
      <c r="AA53" s="223">
        <f t="shared" si="5"/>
        <v>6607383.125</v>
      </c>
      <c r="AB53" s="221">
        <f t="shared" si="6"/>
        <v>77.083333333333329</v>
      </c>
      <c r="AC53" s="221">
        <f t="shared" si="7"/>
        <v>6607383.125</v>
      </c>
      <c r="AD53" s="223">
        <f t="shared" si="8"/>
        <v>77.083333333333329</v>
      </c>
      <c r="AE53" s="223">
        <f t="shared" si="9"/>
        <v>6607383.125</v>
      </c>
    </row>
    <row r="54" spans="1:31" ht="13.5" x14ac:dyDescent="0.2">
      <c r="A54" s="35" t="s">
        <v>92</v>
      </c>
      <c r="B54" s="204">
        <v>28</v>
      </c>
      <c r="C54" s="405">
        <v>80683.5</v>
      </c>
      <c r="D54" s="405">
        <v>87619.45</v>
      </c>
      <c r="E54" s="385">
        <f>'свод КС+СДП'!JP215</f>
        <v>155</v>
      </c>
      <c r="F54" s="385">
        <f>'свод КС+СДП'!JQ215</f>
        <v>12505942.5</v>
      </c>
      <c r="G54" s="385">
        <f>'свод КС+СДП'!JR215</f>
        <v>129.16666666666666</v>
      </c>
      <c r="H54" s="385">
        <f>'свод КС+СДП'!JS215</f>
        <v>10421618.75</v>
      </c>
      <c r="I54" s="385">
        <f>'свод КС+СДП'!JT215</f>
        <v>103</v>
      </c>
      <c r="J54" s="385">
        <f>'свод КС+СДП'!JU215</f>
        <v>8310400.5</v>
      </c>
      <c r="K54" s="385">
        <f>'свод КС+СДП'!JV215</f>
        <v>877</v>
      </c>
      <c r="L54" s="385">
        <f>'свод КС+СДП'!JW215</f>
        <v>5</v>
      </c>
      <c r="M54" s="385">
        <f>'свод КС+СДП'!JX215</f>
        <v>403417.5</v>
      </c>
      <c r="N54" s="385">
        <f>'свод КС+СДП'!JY215</f>
        <v>54</v>
      </c>
      <c r="O54" s="385">
        <v>5</v>
      </c>
      <c r="P54" s="385">
        <v>403417.5</v>
      </c>
      <c r="Q54" s="385">
        <v>36</v>
      </c>
      <c r="R54" s="181">
        <f t="shared" si="0"/>
        <v>-26.166666666666657</v>
      </c>
      <c r="S54" s="181">
        <f t="shared" si="1"/>
        <v>-2111218.25</v>
      </c>
      <c r="T54" s="421">
        <f t="shared" si="2"/>
        <v>0.79741935483870974</v>
      </c>
      <c r="U54" s="421">
        <f t="shared" si="3"/>
        <v>0.79741935483870963</v>
      </c>
      <c r="V54" s="419"/>
      <c r="W54" s="419"/>
      <c r="X54" s="100">
        <v>64.583333333333329</v>
      </c>
      <c r="Y54" s="100">
        <v>5210809.375</v>
      </c>
      <c r="Z54" s="223">
        <f t="shared" si="4"/>
        <v>64.583333333333329</v>
      </c>
      <c r="AA54" s="223">
        <f t="shared" si="5"/>
        <v>5210809.375</v>
      </c>
      <c r="AB54" s="221">
        <f t="shared" si="6"/>
        <v>64.583333333333329</v>
      </c>
      <c r="AC54" s="221">
        <f t="shared" si="7"/>
        <v>5210809.375</v>
      </c>
      <c r="AD54" s="223">
        <f t="shared" si="8"/>
        <v>64.583333333333329</v>
      </c>
      <c r="AE54" s="223">
        <f t="shared" si="9"/>
        <v>5210809.375</v>
      </c>
    </row>
    <row r="55" spans="1:31" ht="13.5" x14ac:dyDescent="0.2">
      <c r="A55" s="35" t="s">
        <v>93</v>
      </c>
      <c r="B55" s="412">
        <v>29</v>
      </c>
      <c r="C55" s="408">
        <v>117260.4</v>
      </c>
      <c r="D55" s="408">
        <v>127340.68</v>
      </c>
      <c r="E55" s="385">
        <f>'свод КС+СДП'!JP224</f>
        <v>0</v>
      </c>
      <c r="F55" s="385">
        <f>'свод КС+СДП'!JQ224</f>
        <v>0</v>
      </c>
      <c r="G55" s="385">
        <f>'свод КС+СДП'!JR224</f>
        <v>0</v>
      </c>
      <c r="H55" s="385">
        <f>'свод КС+СДП'!JS224</f>
        <v>0</v>
      </c>
      <c r="I55" s="385">
        <f>'свод КС+СДП'!JT224</f>
        <v>0</v>
      </c>
      <c r="J55" s="385">
        <f>'свод КС+СДП'!JU224</f>
        <v>0</v>
      </c>
      <c r="K55" s="385">
        <f>'свод КС+СДП'!JV224</f>
        <v>0</v>
      </c>
      <c r="L55" s="385">
        <f>'свод КС+СДП'!JW224</f>
        <v>0</v>
      </c>
      <c r="M55" s="385">
        <f>'свод КС+СДП'!JX224</f>
        <v>0</v>
      </c>
      <c r="N55" s="385">
        <f>'свод КС+СДП'!JY224</f>
        <v>0</v>
      </c>
      <c r="O55" s="385">
        <v>0</v>
      </c>
      <c r="P55" s="385">
        <v>0</v>
      </c>
      <c r="Q55" s="385">
        <v>0</v>
      </c>
      <c r="R55" s="181">
        <f t="shared" si="0"/>
        <v>0</v>
      </c>
      <c r="S55" s="181">
        <f t="shared" si="1"/>
        <v>0</v>
      </c>
      <c r="T55" s="421"/>
      <c r="U55" s="421"/>
      <c r="V55" s="419"/>
      <c r="W55" s="419"/>
      <c r="X55" s="100">
        <v>0</v>
      </c>
      <c r="Y55" s="100">
        <v>0</v>
      </c>
      <c r="Z55" s="223">
        <f t="shared" si="4"/>
        <v>0</v>
      </c>
      <c r="AA55" s="223">
        <f t="shared" si="5"/>
        <v>0</v>
      </c>
      <c r="AB55" s="221">
        <f t="shared" si="6"/>
        <v>0</v>
      </c>
      <c r="AC55" s="221">
        <f t="shared" si="7"/>
        <v>0</v>
      </c>
      <c r="AD55" s="223">
        <f t="shared" si="8"/>
        <v>0</v>
      </c>
      <c r="AE55" s="223">
        <f t="shared" si="9"/>
        <v>0</v>
      </c>
    </row>
    <row r="56" spans="1:31" ht="13.5" x14ac:dyDescent="0.2">
      <c r="A56" s="35" t="s">
        <v>135</v>
      </c>
      <c r="B56" s="204">
        <v>30</v>
      </c>
      <c r="C56" s="405">
        <v>111725.90000000001</v>
      </c>
      <c r="D56" s="405">
        <v>118835.73</v>
      </c>
      <c r="E56" s="385">
        <f>'свод КС+СДП'!JP228</f>
        <v>30</v>
      </c>
      <c r="F56" s="385">
        <f>'свод КС+СДП'!JQ228</f>
        <v>3351777.0000000005</v>
      </c>
      <c r="G56" s="385">
        <f>'свод КС+СДП'!JR228</f>
        <v>25</v>
      </c>
      <c r="H56" s="385">
        <f>'свод КС+СДП'!JS228</f>
        <v>2793147.5000000005</v>
      </c>
      <c r="I56" s="385">
        <f>'свод КС+СДП'!JT228</f>
        <v>39</v>
      </c>
      <c r="J56" s="385">
        <f>'свод КС+СДП'!JU228</f>
        <v>4357310.0999999978</v>
      </c>
      <c r="K56" s="385">
        <f>'свод КС+СДП'!JV228</f>
        <v>590</v>
      </c>
      <c r="L56" s="385">
        <f>'свод КС+СДП'!JW228</f>
        <v>2</v>
      </c>
      <c r="M56" s="385">
        <f>'свод КС+СДП'!JX228</f>
        <v>223451.8</v>
      </c>
      <c r="N56" s="385">
        <f>'свод КС+СДП'!JY228</f>
        <v>44</v>
      </c>
      <c r="O56" s="385">
        <v>3</v>
      </c>
      <c r="P56" s="385">
        <v>335177.69999999995</v>
      </c>
      <c r="Q56" s="385">
        <v>19</v>
      </c>
      <c r="R56" s="181">
        <f t="shared" si="0"/>
        <v>14</v>
      </c>
      <c r="S56" s="181">
        <f t="shared" si="1"/>
        <v>1564162.5999999973</v>
      </c>
      <c r="T56" s="421">
        <f t="shared" si="2"/>
        <v>1.56</v>
      </c>
      <c r="U56" s="421">
        <f t="shared" si="3"/>
        <v>1.5599999999999989</v>
      </c>
      <c r="V56" s="419"/>
      <c r="W56" s="419"/>
      <c r="X56" s="100">
        <v>12.5</v>
      </c>
      <c r="Y56" s="100">
        <v>1396573.7500000002</v>
      </c>
      <c r="Z56" s="223">
        <f t="shared" si="4"/>
        <v>12.5</v>
      </c>
      <c r="AA56" s="223">
        <f t="shared" si="5"/>
        <v>1396573.7500000002</v>
      </c>
      <c r="AB56" s="221">
        <f t="shared" si="6"/>
        <v>12.5</v>
      </c>
      <c r="AC56" s="221">
        <f t="shared" si="7"/>
        <v>1396573.7500000002</v>
      </c>
      <c r="AD56" s="223">
        <f t="shared" si="8"/>
        <v>12.5</v>
      </c>
      <c r="AE56" s="223">
        <f t="shared" si="9"/>
        <v>1396573.7500000002</v>
      </c>
    </row>
    <row r="57" spans="1:31" x14ac:dyDescent="0.2">
      <c r="A57" s="71" t="s">
        <v>32</v>
      </c>
      <c r="B57" s="411"/>
      <c r="C57" s="126"/>
      <c r="D57" s="126"/>
      <c r="E57" s="384">
        <f>'свод КС+СДП'!JP234</f>
        <v>50</v>
      </c>
      <c r="F57" s="384">
        <f>'свод КС+СДП'!JQ234</f>
        <v>10840396.800000001</v>
      </c>
      <c r="G57" s="384">
        <f>SUM(G58:G62)</f>
        <v>41.666666666666671</v>
      </c>
      <c r="H57" s="384">
        <f>SUM(H58:H62)</f>
        <v>9033664</v>
      </c>
      <c r="I57" s="384">
        <f>'свод КС+СДП'!JT234</f>
        <v>18</v>
      </c>
      <c r="J57" s="384">
        <f>'свод КС+СДП'!JU234</f>
        <v>3902542.9199999995</v>
      </c>
      <c r="K57" s="384">
        <f>'свод КС+СДП'!JV234</f>
        <v>171</v>
      </c>
      <c r="L57" s="384">
        <f>'свод КС+СДП'!JW234</f>
        <v>1</v>
      </c>
      <c r="M57" s="384">
        <f>'свод КС+СДП'!JX234</f>
        <v>216807.94</v>
      </c>
      <c r="N57" s="384">
        <f>'свод КС+СДП'!JY234</f>
        <v>11</v>
      </c>
      <c r="O57" s="384">
        <f>'свод КС+СДП'!JZ234</f>
        <v>19</v>
      </c>
      <c r="P57" s="384">
        <f>'свод КС+СДП'!KA234</f>
        <v>4119350.8599999994</v>
      </c>
      <c r="Q57" s="384">
        <f>'свод КС+СДП'!KB234</f>
        <v>182</v>
      </c>
      <c r="R57" s="72">
        <f t="shared" si="0"/>
        <v>-23.666666666666671</v>
      </c>
      <c r="S57" s="72">
        <f t="shared" si="1"/>
        <v>-5131121.08</v>
      </c>
      <c r="T57" s="420">
        <f t="shared" si="2"/>
        <v>0.43199999999999994</v>
      </c>
      <c r="U57" s="420">
        <f t="shared" si="3"/>
        <v>0.43200000797018789</v>
      </c>
      <c r="V57" s="418">
        <f t="shared" si="10"/>
        <v>2.7881040892193307E-3</v>
      </c>
      <c r="W57" s="418">
        <f t="shared" si="11"/>
        <v>2.8465006641891079E-3</v>
      </c>
      <c r="X57" s="100">
        <v>20.833333333333336</v>
      </c>
      <c r="Y57" s="100">
        <v>4516832</v>
      </c>
      <c r="Z57" s="223">
        <f t="shared" si="4"/>
        <v>20.833333333333336</v>
      </c>
      <c r="AA57" s="223">
        <f t="shared" si="5"/>
        <v>4516832</v>
      </c>
      <c r="AB57" s="221">
        <f t="shared" si="6"/>
        <v>20.833333333333336</v>
      </c>
      <c r="AC57" s="221">
        <f t="shared" si="7"/>
        <v>4516832</v>
      </c>
      <c r="AD57" s="223">
        <f t="shared" si="8"/>
        <v>20.833333333333336</v>
      </c>
      <c r="AE57" s="223">
        <f t="shared" si="9"/>
        <v>4516832</v>
      </c>
    </row>
    <row r="58" spans="1:31" ht="13.5" x14ac:dyDescent="0.2">
      <c r="A58" s="35" t="s">
        <v>136</v>
      </c>
      <c r="B58" s="204">
        <v>31</v>
      </c>
      <c r="C58" s="405">
        <v>112178.23999999999</v>
      </c>
      <c r="D58" s="405">
        <v>122775.00800000002</v>
      </c>
      <c r="E58" s="385">
        <f>'свод КС+СДП'!JP235</f>
        <v>0</v>
      </c>
      <c r="F58" s="385">
        <f>'свод КС+СДП'!JQ235</f>
        <v>0</v>
      </c>
      <c r="G58" s="385">
        <f>'свод КС+СДП'!JR235</f>
        <v>0</v>
      </c>
      <c r="H58" s="385">
        <f>'свод КС+СДП'!JS235</f>
        <v>0</v>
      </c>
      <c r="I58" s="385">
        <f>'свод КС+СДП'!JT235</f>
        <v>0</v>
      </c>
      <c r="J58" s="385">
        <f>'свод КС+СДП'!JU235</f>
        <v>0</v>
      </c>
      <c r="K58" s="385">
        <f>'свод КС+СДП'!JV235</f>
        <v>0</v>
      </c>
      <c r="L58" s="385">
        <f>'свод КС+СДП'!JW235</f>
        <v>0</v>
      </c>
      <c r="M58" s="385">
        <f>'свод КС+СДП'!JX235</f>
        <v>0</v>
      </c>
      <c r="N58" s="385">
        <f>'свод КС+СДП'!JY235</f>
        <v>0</v>
      </c>
      <c r="O58" s="385">
        <f>'свод КС+СДП'!JZ235</f>
        <v>0</v>
      </c>
      <c r="P58" s="385">
        <f>'свод КС+СДП'!KA235</f>
        <v>0</v>
      </c>
      <c r="Q58" s="385">
        <f>'свод КС+СДП'!KB235</f>
        <v>0</v>
      </c>
      <c r="R58" s="181">
        <f t="shared" si="0"/>
        <v>0</v>
      </c>
      <c r="S58" s="181">
        <f t="shared" si="1"/>
        <v>0</v>
      </c>
      <c r="T58" s="421"/>
      <c r="U58" s="421"/>
      <c r="V58" s="419"/>
      <c r="W58" s="419"/>
      <c r="X58" s="100">
        <v>0</v>
      </c>
      <c r="Y58" s="100">
        <v>0</v>
      </c>
      <c r="Z58" s="223">
        <f t="shared" si="4"/>
        <v>0</v>
      </c>
      <c r="AA58" s="223">
        <f t="shared" si="5"/>
        <v>0</v>
      </c>
      <c r="AB58" s="221">
        <f t="shared" si="6"/>
        <v>0</v>
      </c>
      <c r="AC58" s="221">
        <f t="shared" si="7"/>
        <v>0</v>
      </c>
      <c r="AD58" s="223">
        <f t="shared" si="8"/>
        <v>0</v>
      </c>
      <c r="AE58" s="223">
        <f t="shared" si="9"/>
        <v>0</v>
      </c>
    </row>
    <row r="59" spans="1:31" ht="13.5" x14ac:dyDescent="0.2">
      <c r="A59" s="35" t="s">
        <v>137</v>
      </c>
      <c r="B59" s="204">
        <v>32</v>
      </c>
      <c r="C59" s="405">
        <v>219379.524</v>
      </c>
      <c r="D59" s="405">
        <v>232317.29080000002</v>
      </c>
      <c r="E59" s="385">
        <f>'свод КС+СДП'!JP240</f>
        <v>0</v>
      </c>
      <c r="F59" s="385">
        <f>'свод КС+СДП'!JQ240</f>
        <v>0</v>
      </c>
      <c r="G59" s="385">
        <f>'свод КС+СДП'!JR240</f>
        <v>0</v>
      </c>
      <c r="H59" s="385">
        <f>'свод КС+СДП'!JS240</f>
        <v>0</v>
      </c>
      <c r="I59" s="385">
        <f>'свод КС+СДП'!JT240</f>
        <v>0</v>
      </c>
      <c r="J59" s="385">
        <f>'свод КС+СДП'!JU240</f>
        <v>0</v>
      </c>
      <c r="K59" s="385">
        <f>'свод КС+СДП'!JV240</f>
        <v>0</v>
      </c>
      <c r="L59" s="385">
        <f>'свод КС+СДП'!JW240</f>
        <v>0</v>
      </c>
      <c r="M59" s="385">
        <f>'свод КС+СДП'!JX240</f>
        <v>0</v>
      </c>
      <c r="N59" s="385">
        <f>'свод КС+СДП'!JY240</f>
        <v>0</v>
      </c>
      <c r="O59" s="385">
        <f>'свод КС+СДП'!JZ240</f>
        <v>0</v>
      </c>
      <c r="P59" s="385">
        <f>'свод КС+СДП'!KA240</f>
        <v>0</v>
      </c>
      <c r="Q59" s="385">
        <f>'свод КС+СДП'!KB240</f>
        <v>0</v>
      </c>
      <c r="R59" s="181">
        <f t="shared" si="0"/>
        <v>0</v>
      </c>
      <c r="S59" s="181">
        <f t="shared" si="1"/>
        <v>0</v>
      </c>
      <c r="T59" s="421"/>
      <c r="U59" s="421"/>
      <c r="V59" s="419"/>
      <c r="W59" s="419"/>
      <c r="X59" s="100">
        <v>0</v>
      </c>
      <c r="Y59" s="100">
        <v>0</v>
      </c>
      <c r="Z59" s="223">
        <f t="shared" si="4"/>
        <v>0</v>
      </c>
      <c r="AA59" s="223">
        <f t="shared" si="5"/>
        <v>0</v>
      </c>
      <c r="AB59" s="221">
        <f t="shared" si="6"/>
        <v>0</v>
      </c>
      <c r="AC59" s="221">
        <f t="shared" si="7"/>
        <v>0</v>
      </c>
      <c r="AD59" s="223">
        <f t="shared" si="8"/>
        <v>0</v>
      </c>
      <c r="AE59" s="223">
        <f t="shared" si="9"/>
        <v>0</v>
      </c>
    </row>
    <row r="60" spans="1:31" ht="13.5" x14ac:dyDescent="0.2">
      <c r="A60" s="35" t="s">
        <v>138</v>
      </c>
      <c r="B60" s="204">
        <v>33</v>
      </c>
      <c r="C60" s="405">
        <v>130936.49599999998</v>
      </c>
      <c r="D60" s="405">
        <v>141909.34319999997</v>
      </c>
      <c r="E60" s="385">
        <f>'свод КС+СДП'!JP245</f>
        <v>0</v>
      </c>
      <c r="F60" s="385">
        <f>'свод КС+СДП'!JQ245</f>
        <v>0</v>
      </c>
      <c r="G60" s="385">
        <f>'свод КС+СДП'!JR245</f>
        <v>0</v>
      </c>
      <c r="H60" s="385">
        <f>'свод КС+СДП'!JS245</f>
        <v>0</v>
      </c>
      <c r="I60" s="385">
        <f>'свод КС+СДП'!JT245</f>
        <v>0</v>
      </c>
      <c r="J60" s="385">
        <f>'свод КС+СДП'!JU245</f>
        <v>0</v>
      </c>
      <c r="K60" s="385">
        <f>'свод КС+СДП'!JV245</f>
        <v>0</v>
      </c>
      <c r="L60" s="385">
        <f>'свод КС+СДП'!JW245</f>
        <v>0</v>
      </c>
      <c r="M60" s="385">
        <f>'свод КС+СДП'!JX245</f>
        <v>0</v>
      </c>
      <c r="N60" s="385">
        <f>'свод КС+СДП'!JY245</f>
        <v>0</v>
      </c>
      <c r="O60" s="385">
        <f>'свод КС+СДП'!JZ245</f>
        <v>0</v>
      </c>
      <c r="P60" s="385">
        <f>'свод КС+СДП'!KA245</f>
        <v>0</v>
      </c>
      <c r="Q60" s="385">
        <f>'свод КС+СДП'!KB245</f>
        <v>0</v>
      </c>
      <c r="R60" s="181">
        <f t="shared" si="0"/>
        <v>0</v>
      </c>
      <c r="S60" s="181">
        <f t="shared" si="1"/>
        <v>0</v>
      </c>
      <c r="T60" s="421"/>
      <c r="U60" s="421"/>
      <c r="V60" s="419"/>
      <c r="W60" s="419"/>
      <c r="X60" s="100">
        <v>0</v>
      </c>
      <c r="Y60" s="100">
        <v>0</v>
      </c>
      <c r="Z60" s="223">
        <f t="shared" si="4"/>
        <v>0</v>
      </c>
      <c r="AA60" s="223">
        <f t="shared" si="5"/>
        <v>0</v>
      </c>
      <c r="AB60" s="221">
        <f t="shared" si="6"/>
        <v>0</v>
      </c>
      <c r="AC60" s="221">
        <f t="shared" si="7"/>
        <v>0</v>
      </c>
      <c r="AD60" s="223">
        <f t="shared" si="8"/>
        <v>0</v>
      </c>
      <c r="AE60" s="223">
        <f t="shared" si="9"/>
        <v>0</v>
      </c>
    </row>
    <row r="61" spans="1:31" ht="13.5" x14ac:dyDescent="0.2">
      <c r="A61" s="35" t="s">
        <v>167</v>
      </c>
      <c r="B61" s="204">
        <v>34</v>
      </c>
      <c r="C61" s="405">
        <v>216807.93600000002</v>
      </c>
      <c r="D61" s="405">
        <v>229083.0912</v>
      </c>
      <c r="E61" s="385">
        <f>'свод КС+СДП'!JP251</f>
        <v>50</v>
      </c>
      <c r="F61" s="385">
        <f>'свод КС+СДП'!JQ251</f>
        <v>10840396.800000001</v>
      </c>
      <c r="G61" s="385">
        <f>'свод КС+СДП'!JR251</f>
        <v>41.666666666666671</v>
      </c>
      <c r="H61" s="385">
        <f>'свод КС+СДП'!JS251</f>
        <v>9033664</v>
      </c>
      <c r="I61" s="385">
        <f>'свод КС+СДП'!JT251</f>
        <v>18</v>
      </c>
      <c r="J61" s="385">
        <f>'свод КС+СДП'!JU251</f>
        <v>3902542.9199999995</v>
      </c>
      <c r="K61" s="385">
        <f>'свод КС+СДП'!JV251</f>
        <v>171</v>
      </c>
      <c r="L61" s="385">
        <f>'свод КС+СДП'!JW251</f>
        <v>1</v>
      </c>
      <c r="M61" s="385">
        <f>'свод КС+СДП'!JX251</f>
        <v>216807.94</v>
      </c>
      <c r="N61" s="385">
        <f>'свод КС+СДП'!JY251</f>
        <v>11</v>
      </c>
      <c r="O61" s="385">
        <f>'свод КС+СДП'!JZ251</f>
        <v>19</v>
      </c>
      <c r="P61" s="385">
        <f>'свод КС+СДП'!KA251</f>
        <v>4119350.8599999994</v>
      </c>
      <c r="Q61" s="385">
        <f>'свод КС+СДП'!KB251</f>
        <v>182</v>
      </c>
      <c r="R61" s="181">
        <f t="shared" si="0"/>
        <v>-23.666666666666671</v>
      </c>
      <c r="S61" s="181">
        <f t="shared" si="1"/>
        <v>-5131121.08</v>
      </c>
      <c r="T61" s="421">
        <f t="shared" si="2"/>
        <v>0.43199999999999994</v>
      </c>
      <c r="U61" s="421">
        <f t="shared" si="3"/>
        <v>0.43200000797018789</v>
      </c>
      <c r="V61" s="419"/>
      <c r="W61" s="419"/>
      <c r="X61" s="100">
        <v>20.833333333333336</v>
      </c>
      <c r="Y61" s="100">
        <v>4516832</v>
      </c>
      <c r="Z61" s="223">
        <f t="shared" si="4"/>
        <v>20.833333333333336</v>
      </c>
      <c r="AA61" s="223">
        <f t="shared" si="5"/>
        <v>4516832</v>
      </c>
      <c r="AB61" s="221">
        <f t="shared" si="6"/>
        <v>20.833333333333336</v>
      </c>
      <c r="AC61" s="221">
        <f t="shared" si="7"/>
        <v>4516832</v>
      </c>
      <c r="AD61" s="223">
        <f t="shared" si="8"/>
        <v>20.833333333333336</v>
      </c>
      <c r="AE61" s="223">
        <f t="shared" si="9"/>
        <v>4516832</v>
      </c>
    </row>
    <row r="62" spans="1:31" ht="13.5" x14ac:dyDescent="0.2">
      <c r="A62" s="35" t="s">
        <v>168</v>
      </c>
      <c r="B62" s="204">
        <v>35</v>
      </c>
      <c r="C62" s="405">
        <v>213464.41200000001</v>
      </c>
      <c r="D62" s="405">
        <v>224018.6004</v>
      </c>
      <c r="E62" s="385">
        <f>'свод КС+СДП'!JP258</f>
        <v>0</v>
      </c>
      <c r="F62" s="385">
        <f>'свод КС+СДП'!JQ258</f>
        <v>0</v>
      </c>
      <c r="G62" s="385">
        <f>'свод КС+СДП'!JR258</f>
        <v>0</v>
      </c>
      <c r="H62" s="385">
        <f>'свод КС+СДП'!JS258</f>
        <v>0</v>
      </c>
      <c r="I62" s="385">
        <f>'свод КС+СДП'!JT258</f>
        <v>0</v>
      </c>
      <c r="J62" s="385">
        <f>'свод КС+СДП'!JU258</f>
        <v>0</v>
      </c>
      <c r="K62" s="385">
        <f>'свод КС+СДП'!JV258</f>
        <v>0</v>
      </c>
      <c r="L62" s="385">
        <f>'свод КС+СДП'!JW258</f>
        <v>0</v>
      </c>
      <c r="M62" s="385">
        <f>'свод КС+СДП'!JX258</f>
        <v>0</v>
      </c>
      <c r="N62" s="385">
        <f>'свод КС+СДП'!JY258</f>
        <v>0</v>
      </c>
      <c r="O62" s="385">
        <f>'свод КС+СДП'!JZ258</f>
        <v>0</v>
      </c>
      <c r="P62" s="385">
        <f>'свод КС+СДП'!KA258</f>
        <v>0</v>
      </c>
      <c r="Q62" s="385">
        <f>'свод КС+СДП'!KB258</f>
        <v>0</v>
      </c>
      <c r="R62" s="181">
        <f t="shared" si="0"/>
        <v>0</v>
      </c>
      <c r="S62" s="181">
        <f t="shared" si="1"/>
        <v>0</v>
      </c>
      <c r="T62" s="421"/>
      <c r="U62" s="421"/>
      <c r="V62" s="419"/>
      <c r="W62" s="419"/>
      <c r="Z62" s="223">
        <f t="shared" si="4"/>
        <v>0</v>
      </c>
      <c r="AA62" s="223">
        <f t="shared" si="5"/>
        <v>0</v>
      </c>
      <c r="AB62" s="221">
        <f t="shared" si="6"/>
        <v>0</v>
      </c>
      <c r="AC62" s="221">
        <f t="shared" si="7"/>
        <v>0</v>
      </c>
      <c r="AD62" s="223">
        <f t="shared" si="8"/>
        <v>0</v>
      </c>
      <c r="AE62" s="223">
        <f t="shared" si="9"/>
        <v>0</v>
      </c>
    </row>
    <row r="63" spans="1:31" ht="13.5" x14ac:dyDescent="0.2">
      <c r="A63" s="73" t="s">
        <v>33</v>
      </c>
      <c r="B63" s="411"/>
      <c r="C63" s="126"/>
      <c r="D63" s="126"/>
      <c r="E63" s="384">
        <f>'свод КС+СДП'!JP262</f>
        <v>500</v>
      </c>
      <c r="F63" s="384">
        <f>'свод КС+СДП'!JQ262</f>
        <v>88345400.000000015</v>
      </c>
      <c r="G63" s="384">
        <f>SUM(G64)</f>
        <v>416.66666666666663</v>
      </c>
      <c r="H63" s="384">
        <f>SUM(H64)</f>
        <v>73621166.666666687</v>
      </c>
      <c r="I63" s="384">
        <f>'свод КС+СДП'!JT262</f>
        <v>748</v>
      </c>
      <c r="J63" s="384">
        <f>'свод КС+СДП'!JU262</f>
        <v>132164718.39999844</v>
      </c>
      <c r="K63" s="384">
        <f>'свод КС+СДП'!JV262</f>
        <v>2732</v>
      </c>
      <c r="L63" s="384">
        <f>'свод КС+СДП'!JW262</f>
        <v>13</v>
      </c>
      <c r="M63" s="384">
        <f>'свод КС+СДП'!JX262</f>
        <v>2296980.4</v>
      </c>
      <c r="N63" s="384">
        <f>'свод КС+СДП'!JY262</f>
        <v>125</v>
      </c>
      <c r="O63" s="384">
        <v>95</v>
      </c>
      <c r="P63" s="384">
        <v>16785626.00000003</v>
      </c>
      <c r="Q63" s="384">
        <v>260</v>
      </c>
      <c r="R63" s="72">
        <f t="shared" si="0"/>
        <v>331.33333333333337</v>
      </c>
      <c r="S63" s="72">
        <f t="shared" si="1"/>
        <v>58543551.733331755</v>
      </c>
      <c r="T63" s="420">
        <f t="shared" si="2"/>
        <v>1.7952000000000001</v>
      </c>
      <c r="U63" s="420">
        <f t="shared" si="3"/>
        <v>1.7951999999999784</v>
      </c>
      <c r="V63" s="418">
        <f t="shared" si="10"/>
        <v>0.11586121437422553</v>
      </c>
      <c r="W63" s="418">
        <f t="shared" si="11"/>
        <v>9.6400466675190852E-2</v>
      </c>
      <c r="X63" s="100">
        <v>208.33333333333331</v>
      </c>
      <c r="Y63" s="100">
        <v>36810583.333333343</v>
      </c>
      <c r="Z63" s="223">
        <f t="shared" si="4"/>
        <v>208.33333333333331</v>
      </c>
      <c r="AA63" s="223">
        <f t="shared" si="5"/>
        <v>36810583.333333343</v>
      </c>
      <c r="AB63" s="221">
        <f t="shared" si="6"/>
        <v>208.33333333333331</v>
      </c>
      <c r="AC63" s="221">
        <f t="shared" si="7"/>
        <v>36810583.333333343</v>
      </c>
      <c r="AD63" s="223">
        <f t="shared" si="8"/>
        <v>208.33333333333331</v>
      </c>
      <c r="AE63" s="223">
        <f t="shared" si="9"/>
        <v>36810583.333333343</v>
      </c>
    </row>
    <row r="64" spans="1:31" ht="13.5" x14ac:dyDescent="0.2">
      <c r="A64" s="35" t="s">
        <v>289</v>
      </c>
      <c r="B64" s="204">
        <v>36</v>
      </c>
      <c r="C64" s="405">
        <v>176690.80000000002</v>
      </c>
      <c r="D64" s="405">
        <v>192259.36000000002</v>
      </c>
      <c r="E64" s="385">
        <f>'свод КС+СДП'!JP263</f>
        <v>500</v>
      </c>
      <c r="F64" s="385">
        <f>'свод КС+СДП'!JQ263</f>
        <v>88345400.000000015</v>
      </c>
      <c r="G64" s="385">
        <f>'свод КС+СДП'!JR263</f>
        <v>416.66666666666663</v>
      </c>
      <c r="H64" s="385">
        <f>'свод КС+СДП'!JS263</f>
        <v>73621166.666666687</v>
      </c>
      <c r="I64" s="385">
        <f>'свод КС+СДП'!JT263</f>
        <v>748</v>
      </c>
      <c r="J64" s="385">
        <f>'свод КС+СДП'!JU263</f>
        <v>132164718.39999844</v>
      </c>
      <c r="K64" s="385">
        <f>'свод КС+СДП'!JV263</f>
        <v>2732</v>
      </c>
      <c r="L64" s="385">
        <f>'свод КС+СДП'!JW263</f>
        <v>13</v>
      </c>
      <c r="M64" s="385">
        <f>'свод КС+СДП'!JX263</f>
        <v>2296980.4</v>
      </c>
      <c r="N64" s="385">
        <f>'свод КС+СДП'!JY263</f>
        <v>125</v>
      </c>
      <c r="O64" s="385">
        <v>95</v>
      </c>
      <c r="P64" s="385">
        <v>16785626.00000003</v>
      </c>
      <c r="Q64" s="385">
        <v>260</v>
      </c>
      <c r="R64" s="181">
        <f t="shared" si="0"/>
        <v>331.33333333333337</v>
      </c>
      <c r="S64" s="181">
        <f t="shared" si="1"/>
        <v>58543551.733331755</v>
      </c>
      <c r="T64" s="421">
        <f t="shared" si="2"/>
        <v>1.7952000000000001</v>
      </c>
      <c r="U64" s="421">
        <f t="shared" si="3"/>
        <v>1.7951999999999784</v>
      </c>
      <c r="V64" s="419"/>
      <c r="W64" s="419"/>
      <c r="X64" s="100">
        <v>208.33333333333331</v>
      </c>
      <c r="Y64" s="100">
        <v>36810583.333333343</v>
      </c>
      <c r="Z64" s="223">
        <f t="shared" si="4"/>
        <v>208.33333333333331</v>
      </c>
      <c r="AA64" s="223">
        <f t="shared" si="5"/>
        <v>36810583.333333343</v>
      </c>
      <c r="AB64" s="221">
        <f t="shared" si="6"/>
        <v>208.33333333333331</v>
      </c>
      <c r="AC64" s="221">
        <f t="shared" si="7"/>
        <v>36810583.333333343</v>
      </c>
      <c r="AD64" s="223">
        <f t="shared" si="8"/>
        <v>208.33333333333331</v>
      </c>
      <c r="AE64" s="223">
        <f t="shared" si="9"/>
        <v>36810583.333333343</v>
      </c>
    </row>
    <row r="65" spans="1:31" ht="27" x14ac:dyDescent="0.2">
      <c r="A65" s="73" t="s">
        <v>35</v>
      </c>
      <c r="B65" s="71"/>
      <c r="C65" s="126"/>
      <c r="D65" s="126"/>
      <c r="E65" s="384">
        <f>'свод КС+СДП'!JP269</f>
        <v>2611</v>
      </c>
      <c r="F65" s="384">
        <f>'свод КС+СДП'!JQ269</f>
        <v>617152954.37959981</v>
      </c>
      <c r="G65" s="384">
        <f>SUM(G66:G82)</f>
        <v>2175.8333333333335</v>
      </c>
      <c r="H65" s="384">
        <f>SUM(H66:H82)</f>
        <v>514294128.64966667</v>
      </c>
      <c r="I65" s="384">
        <f>'свод КС+СДП'!JT269</f>
        <v>2412</v>
      </c>
      <c r="J65" s="384">
        <f>'свод КС+СДП'!JU269</f>
        <v>557899231.35999978</v>
      </c>
      <c r="K65" s="384">
        <f>'свод КС+СДП'!JV269</f>
        <v>19622</v>
      </c>
      <c r="L65" s="384">
        <f>'свод КС+СДП'!JW269</f>
        <v>236</v>
      </c>
      <c r="M65" s="384">
        <f>'свод КС+СДП'!JX269</f>
        <v>48680656.829999983</v>
      </c>
      <c r="N65" s="384">
        <f>'свод КС+СДП'!JY269</f>
        <v>1643</v>
      </c>
      <c r="O65" s="384">
        <f>'свод КС+СДП'!JZ269</f>
        <v>2648</v>
      </c>
      <c r="P65" s="384">
        <f>'свод КС+СДП'!KA269</f>
        <v>606579888.18999982</v>
      </c>
      <c r="Q65" s="384">
        <f>'свод КС+СДП'!KB269</f>
        <v>21265</v>
      </c>
      <c r="R65" s="72">
        <f t="shared" si="0"/>
        <v>236.16666666666652</v>
      </c>
      <c r="S65" s="72">
        <f t="shared" si="1"/>
        <v>43605102.710333109</v>
      </c>
      <c r="T65" s="420">
        <f t="shared" si="2"/>
        <v>1.1085407889697434</v>
      </c>
      <c r="U65" s="420">
        <f t="shared" si="3"/>
        <v>1.0847863125033586</v>
      </c>
      <c r="V65" s="418">
        <f t="shared" si="10"/>
        <v>0.37360594795539032</v>
      </c>
      <c r="W65" s="418">
        <f t="shared" si="11"/>
        <v>0.40692967769252164</v>
      </c>
      <c r="X65" s="100">
        <v>1011.6666666666666</v>
      </c>
      <c r="Y65" s="100">
        <v>240098980.24816659</v>
      </c>
      <c r="Z65" s="223">
        <f t="shared" si="4"/>
        <v>1164.166666666667</v>
      </c>
      <c r="AA65" s="223">
        <f t="shared" si="5"/>
        <v>274195148.40150011</v>
      </c>
      <c r="AB65" s="221">
        <f t="shared" si="6"/>
        <v>1087.9166666666667</v>
      </c>
      <c r="AC65" s="221">
        <f t="shared" si="7"/>
        <v>257147064.32483327</v>
      </c>
      <c r="AD65" s="223">
        <f t="shared" si="8"/>
        <v>1087.9166666666667</v>
      </c>
      <c r="AE65" s="223">
        <f t="shared" si="9"/>
        <v>257147064.32483339</v>
      </c>
    </row>
    <row r="66" spans="1:31" ht="13.5" x14ac:dyDescent="0.2">
      <c r="A66" s="35" t="s">
        <v>290</v>
      </c>
      <c r="B66" s="204">
        <v>37</v>
      </c>
      <c r="C66" s="405">
        <v>226701.93599999999</v>
      </c>
      <c r="D66" s="405">
        <v>255743.49120000002</v>
      </c>
      <c r="E66" s="385">
        <f>'свод КС+СДП'!JP270</f>
        <v>601</v>
      </c>
      <c r="F66" s="385">
        <f>'свод КС+СДП'!JQ270</f>
        <v>142898379.67680001</v>
      </c>
      <c r="G66" s="385">
        <f>'свод КС+СДП'!JR270</f>
        <v>500.83333333333343</v>
      </c>
      <c r="H66" s="385">
        <f>'свод КС+СДП'!JS270</f>
        <v>119081983.064</v>
      </c>
      <c r="I66" s="385">
        <f>'свод КС+СДП'!JT270</f>
        <v>412</v>
      </c>
      <c r="J66" s="385">
        <f>'свод КС+СДП'!JU270</f>
        <v>96317046.079999864</v>
      </c>
      <c r="K66" s="385">
        <f>'свод КС+СДП'!JV270</f>
        <v>3563</v>
      </c>
      <c r="L66" s="385">
        <f>'свод КС+СДП'!JW270</f>
        <v>32</v>
      </c>
      <c r="M66" s="385">
        <f>'свод КС+СДП'!JX270</f>
        <v>7341586.7300000004</v>
      </c>
      <c r="N66" s="385">
        <f>'свод КС+СДП'!JY270</f>
        <v>299</v>
      </c>
      <c r="O66" s="385">
        <f>'свод КС+СДП'!JZ270</f>
        <v>444</v>
      </c>
      <c r="P66" s="385">
        <f>'свод КС+СДП'!KA270</f>
        <v>103658632.80999987</v>
      </c>
      <c r="Q66" s="385">
        <f>'свод КС+СДП'!KB270</f>
        <v>3862</v>
      </c>
      <c r="R66" s="181">
        <f t="shared" si="0"/>
        <v>-88.833333333333428</v>
      </c>
      <c r="S66" s="181">
        <f t="shared" si="1"/>
        <v>-22764936.984000131</v>
      </c>
      <c r="T66" s="421">
        <f t="shared" si="2"/>
        <v>0.82262895174708806</v>
      </c>
      <c r="U66" s="421">
        <f t="shared" si="3"/>
        <v>0.80882971211719545</v>
      </c>
      <c r="V66" s="419"/>
      <c r="W66" s="419"/>
      <c r="X66" s="100">
        <v>260</v>
      </c>
      <c r="Y66" s="100">
        <v>61713551.751999997</v>
      </c>
      <c r="Z66" s="223">
        <f t="shared" si="4"/>
        <v>240.83333333333343</v>
      </c>
      <c r="AA66" s="223">
        <f t="shared" si="5"/>
        <v>57368431.311999999</v>
      </c>
      <c r="AB66" s="221">
        <f t="shared" si="6"/>
        <v>250.41666666666669</v>
      </c>
      <c r="AC66" s="221">
        <f t="shared" si="7"/>
        <v>59540991.532000005</v>
      </c>
      <c r="AD66" s="223">
        <f t="shared" si="8"/>
        <v>250.41666666666674</v>
      </c>
      <c r="AE66" s="223">
        <f t="shared" si="9"/>
        <v>59540991.53199999</v>
      </c>
    </row>
    <row r="67" spans="1:31" ht="13.5" x14ac:dyDescent="0.2">
      <c r="A67" s="35" t="s">
        <v>291</v>
      </c>
      <c r="B67" s="204">
        <v>38</v>
      </c>
      <c r="C67" s="405">
        <v>257707.19999999998</v>
      </c>
      <c r="D67" s="405">
        <v>287773.03999999998</v>
      </c>
      <c r="E67" s="385">
        <f>'свод КС+СДП'!JP275</f>
        <v>343</v>
      </c>
      <c r="F67" s="385">
        <f>'свод КС+СДП'!JQ275</f>
        <v>91249824.400000006</v>
      </c>
      <c r="G67" s="385">
        <f>'свод КС+СДП'!JR275</f>
        <v>285.83333333333337</v>
      </c>
      <c r="H67" s="385">
        <f>'свод КС+СДП'!JS275</f>
        <v>76041520.333333328</v>
      </c>
      <c r="I67" s="385">
        <f>'свод КС+СДП'!JT275</f>
        <v>307</v>
      </c>
      <c r="J67" s="385">
        <f>'свод КС+СДП'!JU275</f>
        <v>82012455.519999951</v>
      </c>
      <c r="K67" s="385">
        <f>'свод КС+СДП'!JV275</f>
        <v>2760</v>
      </c>
      <c r="L67" s="385">
        <f>'свод КС+СДП'!JW275</f>
        <v>19</v>
      </c>
      <c r="M67" s="385">
        <f>'свод КС+СДП'!JX275</f>
        <v>4926502.6400000015</v>
      </c>
      <c r="N67" s="385">
        <f>'свод КС+СДП'!JY275</f>
        <v>128</v>
      </c>
      <c r="O67" s="385">
        <f>'свод КС+СДП'!JZ275</f>
        <v>326</v>
      </c>
      <c r="P67" s="385">
        <f>'свод КС+СДП'!KA275</f>
        <v>86938958.159999952</v>
      </c>
      <c r="Q67" s="385">
        <f>'свод КС+СДП'!KB275</f>
        <v>2888</v>
      </c>
      <c r="R67" s="181">
        <f t="shared" si="0"/>
        <v>21.166666666666629</v>
      </c>
      <c r="S67" s="181">
        <f t="shared" si="1"/>
        <v>5970935.1866666228</v>
      </c>
      <c r="T67" s="421">
        <f t="shared" si="2"/>
        <v>1.0740524781341108</v>
      </c>
      <c r="U67" s="421">
        <f t="shared" si="3"/>
        <v>1.0785220384928209</v>
      </c>
      <c r="V67" s="419"/>
      <c r="W67" s="419"/>
      <c r="X67" s="100">
        <v>136.66666666666669</v>
      </c>
      <c r="Y67" s="100">
        <v>36410090.166666664</v>
      </c>
      <c r="Z67" s="223">
        <f t="shared" si="4"/>
        <v>149.16666666666669</v>
      </c>
      <c r="AA67" s="223">
        <f t="shared" si="5"/>
        <v>39631430.166666664</v>
      </c>
      <c r="AB67" s="221">
        <f t="shared" si="6"/>
        <v>142.91666666666666</v>
      </c>
      <c r="AC67" s="221">
        <f t="shared" si="7"/>
        <v>38020760.166666672</v>
      </c>
      <c r="AD67" s="223">
        <f t="shared" si="8"/>
        <v>142.91666666666671</v>
      </c>
      <c r="AE67" s="223">
        <f t="shared" si="9"/>
        <v>38020760.166666657</v>
      </c>
    </row>
    <row r="68" spans="1:31" ht="13.5" x14ac:dyDescent="0.2">
      <c r="A68" s="35" t="s">
        <v>292</v>
      </c>
      <c r="B68" s="204">
        <v>39</v>
      </c>
      <c r="C68" s="405">
        <v>287103.93600000005</v>
      </c>
      <c r="D68" s="405">
        <v>317181.49119999999</v>
      </c>
      <c r="E68" s="385">
        <f>'свод КС+СДП'!JP280</f>
        <v>207</v>
      </c>
      <c r="F68" s="385">
        <f>'свод КС+СДП'!JQ280</f>
        <v>61144935.398400016</v>
      </c>
      <c r="G68" s="385">
        <f>'свод КС+СДП'!JR280</f>
        <v>172.5</v>
      </c>
      <c r="H68" s="385">
        <f>'свод КС+СДП'!JS280</f>
        <v>50954112.83200001</v>
      </c>
      <c r="I68" s="385">
        <f>'свод КС+СДП'!JT280</f>
        <v>202</v>
      </c>
      <c r="J68" s="385">
        <f>'свод КС+СДП'!JU280</f>
        <v>59950036.630000025</v>
      </c>
      <c r="K68" s="385">
        <f>'свод КС+СДП'!JV280</f>
        <v>1898</v>
      </c>
      <c r="L68" s="385">
        <f>'свод КС+СДП'!JW280</f>
        <v>10</v>
      </c>
      <c r="M68" s="385">
        <f>'свод КС+СДП'!JX280</f>
        <v>2931194.5</v>
      </c>
      <c r="N68" s="385">
        <f>'свод КС+СДП'!JY280</f>
        <v>83</v>
      </c>
      <c r="O68" s="385">
        <f>'свод КС+СДП'!JZ280</f>
        <v>212</v>
      </c>
      <c r="P68" s="385">
        <f>'свод КС+СДП'!KA280</f>
        <v>62881231.130000025</v>
      </c>
      <c r="Q68" s="385">
        <f>'свод КС+СДП'!KB280</f>
        <v>1981</v>
      </c>
      <c r="R68" s="181">
        <f t="shared" si="0"/>
        <v>29.5</v>
      </c>
      <c r="S68" s="181">
        <f t="shared" si="1"/>
        <v>8995923.7980000153</v>
      </c>
      <c r="T68" s="421">
        <f t="shared" si="2"/>
        <v>1.1710144927536232</v>
      </c>
      <c r="U68" s="421">
        <f t="shared" si="3"/>
        <v>1.176549512846202</v>
      </c>
      <c r="V68" s="419"/>
      <c r="W68" s="419"/>
      <c r="X68" s="100">
        <v>69.583333333333329</v>
      </c>
      <c r="Y68" s="100">
        <v>20691990.816</v>
      </c>
      <c r="Z68" s="223">
        <f t="shared" si="4"/>
        <v>102.91666666666667</v>
      </c>
      <c r="AA68" s="223">
        <f t="shared" si="5"/>
        <v>30262122.01600001</v>
      </c>
      <c r="AB68" s="221">
        <f t="shared" si="6"/>
        <v>86.25</v>
      </c>
      <c r="AC68" s="221">
        <f t="shared" si="7"/>
        <v>25477056.416000009</v>
      </c>
      <c r="AD68" s="223">
        <f t="shared" si="8"/>
        <v>86.25</v>
      </c>
      <c r="AE68" s="223">
        <f t="shared" si="9"/>
        <v>25477056.416000001</v>
      </c>
    </row>
    <row r="69" spans="1:31" ht="13.5" x14ac:dyDescent="0.2">
      <c r="A69" s="35" t="s">
        <v>293</v>
      </c>
      <c r="B69" s="204">
        <v>40</v>
      </c>
      <c r="C69" s="405">
        <v>167518.592</v>
      </c>
      <c r="D69" s="405">
        <v>188348.2064</v>
      </c>
      <c r="E69" s="385">
        <f>'свод КС+СДП'!JP285</f>
        <v>466</v>
      </c>
      <c r="F69" s="385">
        <f>'свод КС+СДП'!JQ285</f>
        <v>80646536.057600006</v>
      </c>
      <c r="G69" s="385">
        <f>'свод КС+СДП'!JR285</f>
        <v>388.33333333333331</v>
      </c>
      <c r="H69" s="385">
        <f>'свод КС+СДП'!JS285</f>
        <v>67205446.714666665</v>
      </c>
      <c r="I69" s="385">
        <f>'свод КС+СДП'!JT285</f>
        <v>428</v>
      </c>
      <c r="J69" s="385">
        <f>'свод КС+СДП'!JU285</f>
        <v>74093362.819999978</v>
      </c>
      <c r="K69" s="385">
        <f>'свод КС+СДП'!JV285</f>
        <v>3270</v>
      </c>
      <c r="L69" s="385">
        <f>'свод КС+СДП'!JW285</f>
        <v>76</v>
      </c>
      <c r="M69" s="385">
        <f>'свод КС+СДП'!JX285</f>
        <v>12731412.839999994</v>
      </c>
      <c r="N69" s="385">
        <f>'свод КС+СДП'!JY285</f>
        <v>476</v>
      </c>
      <c r="O69" s="385">
        <f>'свод КС+СДП'!JZ285</f>
        <v>504</v>
      </c>
      <c r="P69" s="385">
        <f>'свод КС+СДП'!KA285</f>
        <v>86824775.659999967</v>
      </c>
      <c r="Q69" s="385">
        <f>'свод КС+СДП'!KB285</f>
        <v>3746</v>
      </c>
      <c r="R69" s="181">
        <f t="shared" si="0"/>
        <v>39.666666666666686</v>
      </c>
      <c r="S69" s="181">
        <f t="shared" si="1"/>
        <v>6887916.1053333133</v>
      </c>
      <c r="T69" s="421">
        <f t="shared" si="2"/>
        <v>1.1021459227467811</v>
      </c>
      <c r="U69" s="421">
        <f t="shared" si="3"/>
        <v>1.1024904444810442</v>
      </c>
      <c r="V69" s="419"/>
      <c r="W69" s="419"/>
      <c r="X69" s="100">
        <v>188.74999999999997</v>
      </c>
      <c r="Y69" s="100">
        <v>32695330.984000005</v>
      </c>
      <c r="Z69" s="223">
        <f t="shared" si="4"/>
        <v>199.58333333333334</v>
      </c>
      <c r="AA69" s="223">
        <f t="shared" si="5"/>
        <v>34510115.73066666</v>
      </c>
      <c r="AB69" s="221">
        <f t="shared" si="6"/>
        <v>194.16666666666669</v>
      </c>
      <c r="AC69" s="221">
        <f t="shared" si="7"/>
        <v>33602723.357333332</v>
      </c>
      <c r="AD69" s="223">
        <f t="shared" si="8"/>
        <v>194.16666666666663</v>
      </c>
      <c r="AE69" s="223">
        <f t="shared" si="9"/>
        <v>33602723.357333332</v>
      </c>
    </row>
    <row r="70" spans="1:31" ht="13.5" x14ac:dyDescent="0.2">
      <c r="A70" s="35" t="s">
        <v>294</v>
      </c>
      <c r="B70" s="204">
        <v>41</v>
      </c>
      <c r="C70" s="405">
        <v>198147.13600000003</v>
      </c>
      <c r="D70" s="405">
        <v>219702.33120000004</v>
      </c>
      <c r="E70" s="385">
        <f>'свод КС+СДП'!JP290</f>
        <v>183</v>
      </c>
      <c r="F70" s="385">
        <f>'свод КС+СДП'!JQ290</f>
        <v>37123133.696000002</v>
      </c>
      <c r="G70" s="385">
        <f>'свод КС+СДП'!JR290</f>
        <v>152.5</v>
      </c>
      <c r="H70" s="385">
        <f>'свод КС+СДП'!JS290</f>
        <v>30935944.74666667</v>
      </c>
      <c r="I70" s="385">
        <f>'свод КС+СДП'!JT290</f>
        <v>216</v>
      </c>
      <c r="J70" s="385">
        <f>'свод КС+СДП'!JU290</f>
        <v>44493523.759999998</v>
      </c>
      <c r="K70" s="385">
        <f>'свод КС+СДП'!JV290</f>
        <v>1692</v>
      </c>
      <c r="L70" s="385">
        <f>'свод КС+СДП'!JW290</f>
        <v>50</v>
      </c>
      <c r="M70" s="385">
        <f>'свод КС+СДП'!JX290</f>
        <v>9907356.9999999963</v>
      </c>
      <c r="N70" s="385">
        <f>'свод КС+СДП'!JY290</f>
        <v>339</v>
      </c>
      <c r="O70" s="385">
        <f>'свод КС+СДП'!JZ290</f>
        <v>266</v>
      </c>
      <c r="P70" s="385">
        <f>'свод КС+СДП'!KA290</f>
        <v>54400880.75999999</v>
      </c>
      <c r="Q70" s="385">
        <f>'свод КС+СДП'!KB290</f>
        <v>2031</v>
      </c>
      <c r="R70" s="181">
        <f t="shared" si="0"/>
        <v>63.5</v>
      </c>
      <c r="S70" s="181">
        <f t="shared" si="1"/>
        <v>13557579.013333328</v>
      </c>
      <c r="T70" s="421">
        <f t="shared" si="2"/>
        <v>1.4163934426229507</v>
      </c>
      <c r="U70" s="421">
        <f t="shared" si="3"/>
        <v>1.4382468072126406</v>
      </c>
      <c r="V70" s="419"/>
      <c r="W70" s="419"/>
      <c r="X70" s="100">
        <v>73.75</v>
      </c>
      <c r="Y70" s="100">
        <v>14972604.533333335</v>
      </c>
      <c r="Z70" s="223">
        <f t="shared" si="4"/>
        <v>78.75</v>
      </c>
      <c r="AA70" s="223">
        <f t="shared" si="5"/>
        <v>15963340.213333335</v>
      </c>
      <c r="AB70" s="221">
        <f t="shared" si="6"/>
        <v>76.25</v>
      </c>
      <c r="AC70" s="221">
        <f t="shared" si="7"/>
        <v>15467972.373333333</v>
      </c>
      <c r="AD70" s="223">
        <f t="shared" si="8"/>
        <v>76.25</v>
      </c>
      <c r="AE70" s="223">
        <f t="shared" si="9"/>
        <v>15467972.373333337</v>
      </c>
    </row>
    <row r="71" spans="1:31" ht="13.5" x14ac:dyDescent="0.25">
      <c r="A71" s="409" t="s">
        <v>295</v>
      </c>
      <c r="B71" s="204">
        <v>42</v>
      </c>
      <c r="C71" s="405">
        <v>238074.92799999999</v>
      </c>
      <c r="D71" s="405">
        <v>258026.27759999997</v>
      </c>
      <c r="E71" s="385">
        <f>'свод КС+СДП'!JP295</f>
        <v>122</v>
      </c>
      <c r="F71" s="385">
        <f>'свод КС+СДП'!JQ295</f>
        <v>29663633.053599998</v>
      </c>
      <c r="G71" s="385">
        <f>'свод КС+СДП'!JR295</f>
        <v>101.66666666666669</v>
      </c>
      <c r="H71" s="385">
        <f>'свод КС+СДП'!JS295</f>
        <v>24719694.211333327</v>
      </c>
      <c r="I71" s="385">
        <f>'свод КС+СДП'!JT295</f>
        <v>148</v>
      </c>
      <c r="J71" s="385">
        <f>'свод КС+СДП'!JU295</f>
        <v>36312462.539999999</v>
      </c>
      <c r="K71" s="385">
        <f>'свод КС+СДП'!JV295</f>
        <v>1271</v>
      </c>
      <c r="L71" s="385">
        <f>'свод КС+СДП'!JW295</f>
        <v>18</v>
      </c>
      <c r="M71" s="385">
        <f>'свод КС+СДП'!JX295</f>
        <v>4285348.7400000012</v>
      </c>
      <c r="N71" s="385">
        <f>'свод КС+СДП'!JY295</f>
        <v>118</v>
      </c>
      <c r="O71" s="385">
        <f>'свод КС+СДП'!JZ295</f>
        <v>166</v>
      </c>
      <c r="P71" s="385">
        <f>'свод КС+СДП'!KA295</f>
        <v>40597811.280000001</v>
      </c>
      <c r="Q71" s="385">
        <f>'свод КС+СДП'!KB295</f>
        <v>1389</v>
      </c>
      <c r="R71" s="181">
        <f t="shared" si="0"/>
        <v>46.333333333333314</v>
      </c>
      <c r="S71" s="181">
        <f t="shared" si="1"/>
        <v>11592768.328666672</v>
      </c>
      <c r="T71" s="421">
        <f t="shared" si="2"/>
        <v>1.4557377049180324</v>
      </c>
      <c r="U71" s="421">
        <f t="shared" si="3"/>
        <v>1.4689689212802517</v>
      </c>
      <c r="V71" s="419"/>
      <c r="W71" s="419"/>
      <c r="X71" s="100">
        <v>42.916666666666671</v>
      </c>
      <c r="Y71" s="100">
        <v>10475087.259</v>
      </c>
      <c r="Z71" s="223">
        <f t="shared" si="4"/>
        <v>58.750000000000014</v>
      </c>
      <c r="AA71" s="223">
        <f t="shared" si="5"/>
        <v>14244606.952333327</v>
      </c>
      <c r="AB71" s="221">
        <f t="shared" si="6"/>
        <v>50.833333333333329</v>
      </c>
      <c r="AC71" s="221">
        <f t="shared" si="7"/>
        <v>12359847.105666667</v>
      </c>
      <c r="AD71" s="223">
        <f t="shared" si="8"/>
        <v>50.833333333333357</v>
      </c>
      <c r="AE71" s="223">
        <f t="shared" si="9"/>
        <v>12359847.10566666</v>
      </c>
    </row>
    <row r="72" spans="1:31" ht="13.5" x14ac:dyDescent="0.25">
      <c r="A72" s="409" t="s">
        <v>296</v>
      </c>
      <c r="B72" s="204">
        <v>43</v>
      </c>
      <c r="C72" s="405">
        <v>140126.76</v>
      </c>
      <c r="D72" s="405">
        <v>147392.592</v>
      </c>
      <c r="E72" s="385">
        <f>'свод КС+СДП'!JP300</f>
        <v>134</v>
      </c>
      <c r="F72" s="385">
        <f>'свод КС+СДП'!JQ300</f>
        <v>18784251.672000002</v>
      </c>
      <c r="G72" s="385">
        <f>'свод КС+СДП'!JR300</f>
        <v>111.66666666666666</v>
      </c>
      <c r="H72" s="385">
        <f>'свод КС+СДП'!JS300</f>
        <v>15653543.060000002</v>
      </c>
      <c r="I72" s="385">
        <f>'свод КС+СДП'!JT300</f>
        <v>214</v>
      </c>
      <c r="J72" s="385">
        <f>'свод КС+СДП'!JU300</f>
        <v>29987126.639999993</v>
      </c>
      <c r="K72" s="385">
        <f>'свод КС+СДП'!JV300</f>
        <v>1231</v>
      </c>
      <c r="L72" s="385">
        <f>'свод КС+СДП'!JW300</f>
        <v>15</v>
      </c>
      <c r="M72" s="385">
        <f>'свод КС+СДП'!JX300</f>
        <v>2101901.4000000004</v>
      </c>
      <c r="N72" s="385">
        <f>'свод КС+СДП'!JY300</f>
        <v>59</v>
      </c>
      <c r="O72" s="385">
        <f>'свод КС+СДП'!JZ300</f>
        <v>229</v>
      </c>
      <c r="P72" s="385">
        <f>'свод КС+СДП'!KA300</f>
        <v>32089028.039999992</v>
      </c>
      <c r="Q72" s="385">
        <f>'свод КС+СДП'!KB300</f>
        <v>1290</v>
      </c>
      <c r="R72" s="181">
        <f t="shared" si="0"/>
        <v>102.33333333333334</v>
      </c>
      <c r="S72" s="181">
        <f t="shared" si="1"/>
        <v>14333583.579999991</v>
      </c>
      <c r="T72" s="421">
        <f t="shared" si="2"/>
        <v>1.9164179104477614</v>
      </c>
      <c r="U72" s="421">
        <f t="shared" si="3"/>
        <v>1.9156766314858809</v>
      </c>
      <c r="V72" s="419"/>
      <c r="W72" s="419"/>
      <c r="X72" s="100">
        <v>26.666666666666668</v>
      </c>
      <c r="Y72" s="100">
        <v>3739741.0300000012</v>
      </c>
      <c r="Z72" s="223">
        <f t="shared" si="4"/>
        <v>84.999999999999986</v>
      </c>
      <c r="AA72" s="223">
        <f t="shared" si="5"/>
        <v>11913802.030000001</v>
      </c>
      <c r="AB72" s="221">
        <f t="shared" si="6"/>
        <v>55.833333333333329</v>
      </c>
      <c r="AC72" s="221">
        <f t="shared" si="7"/>
        <v>7826771.5300000003</v>
      </c>
      <c r="AD72" s="223">
        <f t="shared" si="8"/>
        <v>55.833333333333329</v>
      </c>
      <c r="AE72" s="223">
        <f t="shared" si="9"/>
        <v>7826771.5300000021</v>
      </c>
    </row>
    <row r="73" spans="1:31" ht="13.5" x14ac:dyDescent="0.25">
      <c r="A73" s="409" t="s">
        <v>297</v>
      </c>
      <c r="B73" s="204">
        <v>44</v>
      </c>
      <c r="C73" s="405">
        <v>164747.54400000002</v>
      </c>
      <c r="D73" s="405">
        <v>172090.2248</v>
      </c>
      <c r="E73" s="385">
        <f>'свод КС+СДП'!JP305</f>
        <v>86</v>
      </c>
      <c r="F73" s="385">
        <f>'свод КС+СДП'!JQ305</f>
        <v>14175631.464800002</v>
      </c>
      <c r="G73" s="385">
        <f>'свод КС+СДП'!JR305</f>
        <v>71.666666666666671</v>
      </c>
      <c r="H73" s="385">
        <f>'свод КС+СДП'!JS305</f>
        <v>11813026.220666667</v>
      </c>
      <c r="I73" s="385">
        <f>'свод КС+СДП'!JT305</f>
        <v>99</v>
      </c>
      <c r="J73" s="385">
        <f>'свод КС+СДП'!JU305</f>
        <v>16324691.81999998</v>
      </c>
      <c r="K73" s="385">
        <f>'свод КС+СДП'!JV305</f>
        <v>530</v>
      </c>
      <c r="L73" s="385">
        <f>'свод КС+СДП'!JW305</f>
        <v>7</v>
      </c>
      <c r="M73" s="385">
        <f>'свод КС+СДП'!JX305</f>
        <v>1153232.78</v>
      </c>
      <c r="N73" s="385">
        <f>'свод КС+СДП'!JY305</f>
        <v>57</v>
      </c>
      <c r="O73" s="385">
        <f>'свод КС+СДП'!JZ305</f>
        <v>106</v>
      </c>
      <c r="P73" s="385">
        <f>'свод КС+СДП'!KA305</f>
        <v>17477924.599999979</v>
      </c>
      <c r="Q73" s="385">
        <f>'свод КС+СДП'!KB305</f>
        <v>587</v>
      </c>
      <c r="R73" s="181">
        <f t="shared" si="0"/>
        <v>27.333333333333329</v>
      </c>
      <c r="S73" s="181">
        <f t="shared" si="1"/>
        <v>4511665.5993333124</v>
      </c>
      <c r="T73" s="421">
        <f t="shared" si="2"/>
        <v>1.3813953488372093</v>
      </c>
      <c r="U73" s="421">
        <f t="shared" si="3"/>
        <v>1.3819229310978958</v>
      </c>
      <c r="V73" s="419"/>
      <c r="W73" s="419"/>
      <c r="X73" s="100">
        <v>24.583333333333336</v>
      </c>
      <c r="Y73" s="100">
        <v>4053103.2403333341</v>
      </c>
      <c r="Z73" s="223">
        <f t="shared" si="4"/>
        <v>47.083333333333336</v>
      </c>
      <c r="AA73" s="223">
        <f t="shared" si="5"/>
        <v>7759922.9803333338</v>
      </c>
      <c r="AB73" s="221">
        <f t="shared" si="6"/>
        <v>35.833333333333336</v>
      </c>
      <c r="AC73" s="221">
        <f t="shared" si="7"/>
        <v>5906513.1103333347</v>
      </c>
      <c r="AD73" s="223">
        <f t="shared" si="8"/>
        <v>35.833333333333336</v>
      </c>
      <c r="AE73" s="223">
        <f t="shared" si="9"/>
        <v>5906513.1103333328</v>
      </c>
    </row>
    <row r="74" spans="1:31" ht="13.5" x14ac:dyDescent="0.25">
      <c r="A74" s="409" t="s">
        <v>298</v>
      </c>
      <c r="B74" s="204">
        <v>45</v>
      </c>
      <c r="C74" s="405">
        <v>202673.856</v>
      </c>
      <c r="D74" s="405">
        <v>210197.35519999999</v>
      </c>
      <c r="E74" s="385">
        <f>'свод КС+СДП'!JP309</f>
        <v>45</v>
      </c>
      <c r="F74" s="385">
        <f>'свод КС+СДП'!JQ309</f>
        <v>9127847.0192000009</v>
      </c>
      <c r="G74" s="385">
        <f>'свод КС+СДП'!JR309</f>
        <v>37.5</v>
      </c>
      <c r="H74" s="385">
        <f>'свод КС+СДП'!JS309</f>
        <v>7606539.1826666668</v>
      </c>
      <c r="I74" s="385">
        <f>'свод КС+СДП'!JT309</f>
        <v>51</v>
      </c>
      <c r="J74" s="385">
        <f>'свод КС+СДП'!JU309</f>
        <v>10351413.860000005</v>
      </c>
      <c r="K74" s="385">
        <f>'свод КС+СДП'!JV309</f>
        <v>316</v>
      </c>
      <c r="L74" s="385">
        <f>'свод КС+СДП'!JW309</f>
        <v>1</v>
      </c>
      <c r="M74" s="385">
        <f>'свод КС+СДП'!JX309</f>
        <v>202673.86</v>
      </c>
      <c r="N74" s="385">
        <f>'свод КС+СДП'!JY309</f>
        <v>5</v>
      </c>
      <c r="O74" s="385">
        <f>'свод КС+СДП'!JZ309</f>
        <v>52</v>
      </c>
      <c r="P74" s="385">
        <f>'свод КС+СДП'!KA309</f>
        <v>10554087.720000004</v>
      </c>
      <c r="Q74" s="385">
        <f>'свод КС+СДП'!KB309</f>
        <v>321</v>
      </c>
      <c r="R74" s="181">
        <f t="shared" si="0"/>
        <v>13.5</v>
      </c>
      <c r="S74" s="181">
        <f t="shared" si="1"/>
        <v>2744874.6773333382</v>
      </c>
      <c r="T74" s="421">
        <f t="shared" si="2"/>
        <v>1.36</v>
      </c>
      <c r="U74" s="421">
        <f t="shared" si="3"/>
        <v>1.3608572323650414</v>
      </c>
      <c r="V74" s="419"/>
      <c r="W74" s="419"/>
      <c r="X74" s="100">
        <v>14.583333333333332</v>
      </c>
      <c r="Y74" s="100">
        <v>2958795.191333333</v>
      </c>
      <c r="Z74" s="223">
        <f t="shared" si="4"/>
        <v>22.916666666666668</v>
      </c>
      <c r="AA74" s="223">
        <f t="shared" si="5"/>
        <v>4647743.9913333338</v>
      </c>
      <c r="AB74" s="221">
        <f t="shared" si="6"/>
        <v>18.75</v>
      </c>
      <c r="AC74" s="221">
        <f t="shared" si="7"/>
        <v>3803269.5913333334</v>
      </c>
      <c r="AD74" s="223">
        <f t="shared" si="8"/>
        <v>18.75</v>
      </c>
      <c r="AE74" s="223">
        <f t="shared" si="9"/>
        <v>3803269.5913333334</v>
      </c>
    </row>
    <row r="75" spans="1:31" ht="13.5" x14ac:dyDescent="0.25">
      <c r="A75" s="409" t="s">
        <v>299</v>
      </c>
      <c r="B75" s="204">
        <v>46</v>
      </c>
      <c r="C75" s="405">
        <v>284352.64000000001</v>
      </c>
      <c r="D75" s="405">
        <v>292008.288</v>
      </c>
      <c r="E75" s="385">
        <f>'свод КС+СДП'!JP314</f>
        <v>1</v>
      </c>
      <c r="F75" s="385">
        <f>'свод КС+СДП'!JQ314</f>
        <v>284352.64000000001</v>
      </c>
      <c r="G75" s="385">
        <f>'свод КС+СДП'!JR314</f>
        <v>0.83333333333333326</v>
      </c>
      <c r="H75" s="385">
        <f>'свод КС+СДП'!JS314</f>
        <v>236960.53333333333</v>
      </c>
      <c r="I75" s="385">
        <f>'свод КС+СДП'!JT314</f>
        <v>0</v>
      </c>
      <c r="J75" s="385">
        <f>'свод КС+СДП'!JU314</f>
        <v>0</v>
      </c>
      <c r="K75" s="385">
        <f>'свод КС+СДП'!JV314</f>
        <v>0</v>
      </c>
      <c r="L75" s="385">
        <f>'свод КС+СДП'!JW314</f>
        <v>0</v>
      </c>
      <c r="M75" s="385">
        <f>'свод КС+СДП'!JX314</f>
        <v>0</v>
      </c>
      <c r="N75" s="385">
        <f>'свод КС+СДП'!JY314</f>
        <v>0</v>
      </c>
      <c r="O75" s="385">
        <f>'свод КС+СДП'!JZ314</f>
        <v>0</v>
      </c>
      <c r="P75" s="385">
        <f>'свод КС+СДП'!KA314</f>
        <v>0</v>
      </c>
      <c r="Q75" s="385">
        <f>'свод КС+СДП'!KB314</f>
        <v>0</v>
      </c>
      <c r="R75" s="181">
        <f t="shared" si="0"/>
        <v>-0.83333333333333326</v>
      </c>
      <c r="S75" s="181">
        <f t="shared" si="1"/>
        <v>-236960.53333333333</v>
      </c>
      <c r="T75" s="421"/>
      <c r="U75" s="421"/>
      <c r="V75" s="419"/>
      <c r="W75" s="419"/>
      <c r="X75" s="100">
        <v>0</v>
      </c>
      <c r="Y75" s="100">
        <v>0</v>
      </c>
      <c r="Z75" s="223">
        <f t="shared" si="4"/>
        <v>0.83333333333333326</v>
      </c>
      <c r="AA75" s="223">
        <f t="shared" si="5"/>
        <v>236960.53333333333</v>
      </c>
      <c r="AB75" s="221">
        <f t="shared" si="6"/>
        <v>0.41666666666666663</v>
      </c>
      <c r="AC75" s="221">
        <f t="shared" si="7"/>
        <v>118480.26666666666</v>
      </c>
      <c r="AD75" s="223">
        <f t="shared" si="8"/>
        <v>0.41666666666666663</v>
      </c>
      <c r="AE75" s="223">
        <f t="shared" si="9"/>
        <v>118480.26666666666</v>
      </c>
    </row>
    <row r="76" spans="1:31" ht="13.5" x14ac:dyDescent="0.25">
      <c r="A76" s="409" t="s">
        <v>300</v>
      </c>
      <c r="B76" s="204">
        <v>47</v>
      </c>
      <c r="C76" s="405">
        <v>310305.84000000003</v>
      </c>
      <c r="D76" s="405">
        <v>318660.228</v>
      </c>
      <c r="E76" s="385">
        <f>'свод КС+СДП'!JP319</f>
        <v>0</v>
      </c>
      <c r="F76" s="385">
        <f>'свод КС+СДП'!JQ319</f>
        <v>0</v>
      </c>
      <c r="G76" s="385">
        <f>'свод КС+СДП'!JR319</f>
        <v>0</v>
      </c>
      <c r="H76" s="385">
        <f>'свод КС+СДП'!JS319</f>
        <v>0</v>
      </c>
      <c r="I76" s="385">
        <f>'свод КС+СДП'!JT319</f>
        <v>0</v>
      </c>
      <c r="J76" s="385">
        <f>'свод КС+СДП'!JU319</f>
        <v>0</v>
      </c>
      <c r="K76" s="385">
        <f>'свод КС+СДП'!JV319</f>
        <v>0</v>
      </c>
      <c r="L76" s="385">
        <f>'свод КС+СДП'!JW319</f>
        <v>0</v>
      </c>
      <c r="M76" s="385">
        <f>'свод КС+СДП'!JX319</f>
        <v>0</v>
      </c>
      <c r="N76" s="385">
        <f>'свод КС+СДП'!JY319</f>
        <v>0</v>
      </c>
      <c r="O76" s="385">
        <f>'свод КС+СДП'!JZ319</f>
        <v>0</v>
      </c>
      <c r="P76" s="385">
        <f>'свод КС+СДП'!KA319</f>
        <v>0</v>
      </c>
      <c r="Q76" s="385">
        <f>'свод КС+СДП'!KB319</f>
        <v>0</v>
      </c>
      <c r="R76" s="181">
        <f t="shared" si="0"/>
        <v>0</v>
      </c>
      <c r="S76" s="181">
        <f t="shared" si="1"/>
        <v>0</v>
      </c>
      <c r="T76" s="421"/>
      <c r="U76" s="421"/>
      <c r="V76" s="419"/>
      <c r="W76" s="419"/>
      <c r="Z76" s="223">
        <f t="shared" si="4"/>
        <v>0</v>
      </c>
      <c r="AA76" s="223">
        <f t="shared" si="5"/>
        <v>0</v>
      </c>
      <c r="AB76" s="221">
        <f t="shared" si="6"/>
        <v>0</v>
      </c>
      <c r="AC76" s="221">
        <f t="shared" si="7"/>
        <v>0</v>
      </c>
      <c r="AD76" s="223">
        <f t="shared" si="8"/>
        <v>0</v>
      </c>
      <c r="AE76" s="223">
        <f t="shared" si="9"/>
        <v>0</v>
      </c>
    </row>
    <row r="77" spans="1:31" ht="13.5" x14ac:dyDescent="0.25">
      <c r="A77" s="409" t="s">
        <v>301</v>
      </c>
      <c r="B77" s="204">
        <v>48</v>
      </c>
      <c r="C77" s="405">
        <v>339656.74400000001</v>
      </c>
      <c r="D77" s="405">
        <v>347918.66479999997</v>
      </c>
      <c r="E77" s="385">
        <f>'свод КС+СДП'!JP326</f>
        <v>0</v>
      </c>
      <c r="F77" s="385">
        <f>'свод КС+СДП'!JQ326</f>
        <v>0</v>
      </c>
      <c r="G77" s="385">
        <f>'свод КС+СДП'!JR326</f>
        <v>0</v>
      </c>
      <c r="H77" s="385">
        <f>'свод КС+СДП'!JS326</f>
        <v>0</v>
      </c>
      <c r="I77" s="385">
        <f>'свод КС+СДП'!JT326</f>
        <v>0</v>
      </c>
      <c r="J77" s="385">
        <f>'свод КС+СДП'!JU326</f>
        <v>0</v>
      </c>
      <c r="K77" s="385">
        <f>'свод КС+СДП'!JV326</f>
        <v>0</v>
      </c>
      <c r="L77" s="385">
        <f>'свод КС+СДП'!JW326</f>
        <v>0</v>
      </c>
      <c r="M77" s="385">
        <f>'свод КС+СДП'!JX326</f>
        <v>0</v>
      </c>
      <c r="N77" s="385">
        <f>'свод КС+СДП'!JY326</f>
        <v>0</v>
      </c>
      <c r="O77" s="385">
        <f>'свод КС+СДП'!JZ326</f>
        <v>0</v>
      </c>
      <c r="P77" s="385">
        <f>'свод КС+СДП'!KA326</f>
        <v>0</v>
      </c>
      <c r="Q77" s="385">
        <f>'свод КС+СДП'!KB326</f>
        <v>0</v>
      </c>
      <c r="R77" s="181">
        <f t="shared" si="0"/>
        <v>0</v>
      </c>
      <c r="S77" s="181">
        <f t="shared" si="1"/>
        <v>0</v>
      </c>
      <c r="T77" s="421"/>
      <c r="U77" s="421"/>
      <c r="V77" s="419"/>
      <c r="W77" s="419"/>
      <c r="X77" s="100">
        <v>0</v>
      </c>
      <c r="Y77" s="100">
        <v>0</v>
      </c>
      <c r="Z77" s="223">
        <f t="shared" si="4"/>
        <v>0</v>
      </c>
      <c r="AA77" s="223">
        <f t="shared" si="5"/>
        <v>0</v>
      </c>
      <c r="AB77" s="221">
        <f t="shared" si="6"/>
        <v>0</v>
      </c>
      <c r="AC77" s="221">
        <f t="shared" si="7"/>
        <v>0</v>
      </c>
      <c r="AD77" s="223">
        <f t="shared" si="8"/>
        <v>0</v>
      </c>
      <c r="AE77" s="223">
        <f t="shared" si="9"/>
        <v>0</v>
      </c>
    </row>
    <row r="78" spans="1:31" ht="40.5" x14ac:dyDescent="0.25">
      <c r="A78" s="438" t="s">
        <v>302</v>
      </c>
      <c r="B78" s="414">
        <v>49</v>
      </c>
      <c r="C78" s="439">
        <v>173180.47200000001</v>
      </c>
      <c r="D78" s="439">
        <v>180899.0024</v>
      </c>
      <c r="E78" s="385">
        <f>'свод КС+СДП'!JP332</f>
        <v>56</v>
      </c>
      <c r="F78" s="385">
        <f>'свод КС+СДП'!JQ332</f>
        <v>9698106.432</v>
      </c>
      <c r="G78" s="385">
        <f>'свод КС+СДП'!JR332</f>
        <v>46.666666666666664</v>
      </c>
      <c r="H78" s="385">
        <f>'свод КС+СДП'!JS332</f>
        <v>8081755.3600000003</v>
      </c>
      <c r="I78" s="385">
        <f>'свод КС+СДП'!JT332</f>
        <v>68</v>
      </c>
      <c r="J78" s="385">
        <f>'свод КС+СДП'!JU332</f>
        <v>11776271.960000008</v>
      </c>
      <c r="K78" s="385">
        <f>'свод КС+СДП'!JV332</f>
        <v>565</v>
      </c>
      <c r="L78" s="385">
        <f>'свод КС+СДП'!JW332</f>
        <v>2</v>
      </c>
      <c r="M78" s="385">
        <f>'свод КС+СДП'!JX332</f>
        <v>346360.94</v>
      </c>
      <c r="N78" s="385">
        <f>'свод КС+СДП'!JY332</f>
        <v>22</v>
      </c>
      <c r="O78" s="385">
        <f>'свод КС+СДП'!JZ332</f>
        <v>70</v>
      </c>
      <c r="P78" s="385">
        <f>'свод КС+СДП'!KA332</f>
        <v>12122632.900000008</v>
      </c>
      <c r="Q78" s="385">
        <f>'свод КС+СДП'!KB332</f>
        <v>587</v>
      </c>
      <c r="R78" s="181">
        <f t="shared" si="0"/>
        <v>21.333333333333336</v>
      </c>
      <c r="S78" s="181">
        <f t="shared" si="1"/>
        <v>3694516.600000008</v>
      </c>
      <c r="T78" s="421">
        <f t="shared" si="2"/>
        <v>1.4571428571428573</v>
      </c>
      <c r="U78" s="421">
        <f t="shared" si="3"/>
        <v>1.4571428403148308</v>
      </c>
      <c r="V78" s="419"/>
      <c r="W78" s="419"/>
      <c r="X78" s="100">
        <v>21.250000000000004</v>
      </c>
      <c r="Y78" s="100">
        <v>3680085.0299999993</v>
      </c>
      <c r="Z78" s="223">
        <f t="shared" si="4"/>
        <v>25.416666666666661</v>
      </c>
      <c r="AA78" s="223">
        <f t="shared" si="5"/>
        <v>4401670.330000001</v>
      </c>
      <c r="AB78" s="221">
        <f t="shared" si="6"/>
        <v>23.333333333333336</v>
      </c>
      <c r="AC78" s="221">
        <f t="shared" si="7"/>
        <v>4040877.6799999997</v>
      </c>
      <c r="AD78" s="223">
        <f t="shared" si="8"/>
        <v>23.333333333333329</v>
      </c>
      <c r="AE78" s="223">
        <f t="shared" si="9"/>
        <v>4040877.6800000006</v>
      </c>
    </row>
    <row r="79" spans="1:31" ht="40.5" x14ac:dyDescent="0.25">
      <c r="A79" s="438" t="s">
        <v>303</v>
      </c>
      <c r="B79" s="414">
        <v>50</v>
      </c>
      <c r="C79" s="138">
        <v>320732.68</v>
      </c>
      <c r="D79" s="138">
        <v>333440.95599999995</v>
      </c>
      <c r="E79" s="385">
        <f>'свод КС+СДП'!JP338</f>
        <v>0</v>
      </c>
      <c r="F79" s="385">
        <f>'свод КС+СДП'!JQ338</f>
        <v>0</v>
      </c>
      <c r="G79" s="385">
        <f>'свод КС+СДП'!JR338</f>
        <v>0</v>
      </c>
      <c r="H79" s="385">
        <f>'свод КС+СДП'!JS338</f>
        <v>0</v>
      </c>
      <c r="I79" s="385">
        <f>'свод КС+СДП'!JT338</f>
        <v>0</v>
      </c>
      <c r="J79" s="385">
        <f>'свод КС+СДП'!JU338</f>
        <v>0</v>
      </c>
      <c r="K79" s="385">
        <f>'свод КС+СДП'!JV338</f>
        <v>0</v>
      </c>
      <c r="L79" s="385">
        <f>'свод КС+СДП'!JW338</f>
        <v>0</v>
      </c>
      <c r="M79" s="385">
        <f>'свод КС+СДП'!JX338</f>
        <v>0</v>
      </c>
      <c r="N79" s="385">
        <f>'свод КС+СДП'!JY338</f>
        <v>0</v>
      </c>
      <c r="O79" s="385">
        <f>'свод КС+СДП'!JZ338</f>
        <v>0</v>
      </c>
      <c r="P79" s="385">
        <f>'свод КС+СДП'!KA338</f>
        <v>0</v>
      </c>
      <c r="Q79" s="385">
        <f>'свод КС+СДП'!KB338</f>
        <v>0</v>
      </c>
      <c r="R79" s="181">
        <f t="shared" si="0"/>
        <v>0</v>
      </c>
      <c r="S79" s="181">
        <f t="shared" si="1"/>
        <v>0</v>
      </c>
      <c r="T79" s="421"/>
      <c r="U79" s="421"/>
      <c r="V79" s="419"/>
      <c r="W79" s="419"/>
      <c r="X79" s="100">
        <v>0</v>
      </c>
      <c r="Y79" s="100">
        <v>0</v>
      </c>
      <c r="Z79" s="223">
        <f t="shared" si="4"/>
        <v>0</v>
      </c>
      <c r="AA79" s="223">
        <f t="shared" si="5"/>
        <v>0</v>
      </c>
      <c r="AB79" s="221">
        <f t="shared" si="6"/>
        <v>0</v>
      </c>
      <c r="AC79" s="221">
        <f t="shared" si="7"/>
        <v>0</v>
      </c>
      <c r="AD79" s="223">
        <f t="shared" si="8"/>
        <v>0</v>
      </c>
      <c r="AE79" s="223">
        <f t="shared" si="9"/>
        <v>0</v>
      </c>
    </row>
    <row r="80" spans="1:31" ht="28.5" customHeight="1" x14ac:dyDescent="0.25">
      <c r="A80" s="438" t="s">
        <v>304</v>
      </c>
      <c r="B80" s="414">
        <v>51</v>
      </c>
      <c r="C80" s="138">
        <v>276991.48799999995</v>
      </c>
      <c r="D80" s="138">
        <v>302574.72959999996</v>
      </c>
      <c r="E80" s="385">
        <f>'свод КС+СДП'!JP344</f>
        <v>331</v>
      </c>
      <c r="F80" s="385">
        <f>'свод КС+СДП'!JQ344</f>
        <v>92707512.191999987</v>
      </c>
      <c r="G80" s="385">
        <f>'свод КС+СДП'!JR344</f>
        <v>275.83333333333337</v>
      </c>
      <c r="H80" s="385">
        <f>'свод КС+СДП'!JS344</f>
        <v>77256260.159999967</v>
      </c>
      <c r="I80" s="385">
        <f>'свод КС+СДП'!JT344</f>
        <v>227</v>
      </c>
      <c r="J80" s="385">
        <f>'свод КС+СДП'!JU344</f>
        <v>63378450.930000082</v>
      </c>
      <c r="K80" s="385">
        <f>'свод КС+СДП'!JV344</f>
        <v>2006</v>
      </c>
      <c r="L80" s="385">
        <f>'свод КС+СДП'!JW344</f>
        <v>4</v>
      </c>
      <c r="M80" s="385">
        <f>'свод КС+СДП'!JX344</f>
        <v>1107965.96</v>
      </c>
      <c r="N80" s="385">
        <f>'свод КС+СДП'!JY344</f>
        <v>38</v>
      </c>
      <c r="O80" s="385">
        <f>'свод КС+СДП'!JZ344</f>
        <v>231</v>
      </c>
      <c r="P80" s="385">
        <f>'свод КС+СДП'!KA344</f>
        <v>64486416.890000083</v>
      </c>
      <c r="Q80" s="385">
        <f>'свод КС+СДП'!KB344</f>
        <v>2044</v>
      </c>
      <c r="R80" s="181">
        <f t="shared" si="0"/>
        <v>-48.833333333333371</v>
      </c>
      <c r="S80" s="181">
        <f t="shared" si="1"/>
        <v>-13877809.229999885</v>
      </c>
      <c r="T80" s="421">
        <f t="shared" si="2"/>
        <v>0.82296072507552864</v>
      </c>
      <c r="U80" s="421">
        <f t="shared" si="3"/>
        <v>0.82036654115461272</v>
      </c>
      <c r="V80" s="419"/>
      <c r="W80" s="419"/>
      <c r="X80" s="100">
        <v>142.08333333333334</v>
      </c>
      <c r="Y80" s="100">
        <v>39782261.279999994</v>
      </c>
      <c r="Z80" s="223">
        <f t="shared" si="4"/>
        <v>133.75000000000003</v>
      </c>
      <c r="AA80" s="223">
        <f t="shared" si="5"/>
        <v>37473998.879999973</v>
      </c>
      <c r="AB80" s="221">
        <f t="shared" si="6"/>
        <v>137.91666666666666</v>
      </c>
      <c r="AC80" s="221">
        <f t="shared" si="7"/>
        <v>38628130.079999998</v>
      </c>
      <c r="AD80" s="223">
        <f t="shared" si="8"/>
        <v>137.91666666666671</v>
      </c>
      <c r="AE80" s="223">
        <f t="shared" si="9"/>
        <v>38628130.079999968</v>
      </c>
    </row>
    <row r="81" spans="1:31" ht="36.75" customHeight="1" x14ac:dyDescent="0.25">
      <c r="A81" s="438" t="s">
        <v>305</v>
      </c>
      <c r="B81" s="414">
        <v>52</v>
      </c>
      <c r="C81" s="138">
        <v>822559.71600000001</v>
      </c>
      <c r="D81" s="138">
        <v>859220.61719999998</v>
      </c>
      <c r="E81" s="385">
        <f>'свод КС+СДП'!JP350</f>
        <v>36</v>
      </c>
      <c r="F81" s="385">
        <f>'свод КС+СДП'!JQ350</f>
        <v>29648810.677200001</v>
      </c>
      <c r="G81" s="385">
        <f>'свод КС+СДП'!JR350</f>
        <v>29.999999999999996</v>
      </c>
      <c r="H81" s="385">
        <f>'свод КС+СДП'!JS350</f>
        <v>24707342.231000006</v>
      </c>
      <c r="I81" s="385">
        <f>'свод КС+СДП'!JT350</f>
        <v>40</v>
      </c>
      <c r="J81" s="385">
        <f>'свод КС+СДП'!JU350</f>
        <v>32902388.79999999</v>
      </c>
      <c r="K81" s="385">
        <f>'свод КС+СДП'!JV350</f>
        <v>520</v>
      </c>
      <c r="L81" s="385">
        <f>'свод КС+СДП'!JW350</f>
        <v>2</v>
      </c>
      <c r="M81" s="385">
        <f>'свод КС+СДП'!JX350</f>
        <v>1645119.44</v>
      </c>
      <c r="N81" s="385">
        <f>'свод КС+СДП'!JY350</f>
        <v>19</v>
      </c>
      <c r="O81" s="385">
        <f>'свод КС+СДП'!JZ350</f>
        <v>42</v>
      </c>
      <c r="P81" s="385">
        <f>'свод КС+СДП'!KA350</f>
        <v>34547508.239999987</v>
      </c>
      <c r="Q81" s="385">
        <f>'свод КС+СДП'!KB350</f>
        <v>539</v>
      </c>
      <c r="R81" s="181">
        <f t="shared" ref="R81:R103" si="12">I81-G81</f>
        <v>10.000000000000004</v>
      </c>
      <c r="S81" s="181">
        <f t="shared" ref="S81:S103" si="13">J81-H81</f>
        <v>8195046.5689999834</v>
      </c>
      <c r="T81" s="421">
        <f t="shared" ref="T81:T103" si="14">I81/G81</f>
        <v>1.3333333333333335</v>
      </c>
      <c r="U81" s="421">
        <f t="shared" ref="U81:U103" si="15">J81/H81</f>
        <v>1.3316846665408535</v>
      </c>
      <c r="V81" s="419"/>
      <c r="W81" s="419"/>
      <c r="X81" s="100">
        <v>10.833333333333334</v>
      </c>
      <c r="Y81" s="100">
        <v>8926338.9655000009</v>
      </c>
      <c r="Z81" s="223">
        <f t="shared" ref="Z81:Z103" si="16">G81-X81</f>
        <v>19.166666666666664</v>
      </c>
      <c r="AA81" s="223">
        <f t="shared" ref="AA81:AA103" si="17">H81-Y81</f>
        <v>15781003.265500005</v>
      </c>
      <c r="AB81" s="221">
        <f t="shared" ref="AB81:AB103" si="18">E81/12*5</f>
        <v>15</v>
      </c>
      <c r="AC81" s="221">
        <f t="shared" ref="AC81:AC103" si="19">F81/12*5</f>
        <v>12353671.115499999</v>
      </c>
      <c r="AD81" s="223">
        <f t="shared" ref="AD81:AD103" si="20">G81-AB81</f>
        <v>14.999999999999996</v>
      </c>
      <c r="AE81" s="223">
        <f t="shared" ref="AE81:AE103" si="21">H81-AC81</f>
        <v>12353671.115500007</v>
      </c>
    </row>
    <row r="82" spans="1:31" ht="13.5" x14ac:dyDescent="0.25">
      <c r="A82" s="409" t="s">
        <v>306</v>
      </c>
      <c r="B82" s="204">
        <v>53</v>
      </c>
      <c r="C82" s="405">
        <v>501442.00799999997</v>
      </c>
      <c r="D82" s="405">
        <v>561880.71360000002</v>
      </c>
      <c r="E82" s="385">
        <f>'свод КС+СДП'!JP358</f>
        <v>0</v>
      </c>
      <c r="F82" s="385">
        <f>'свод КС+СДП'!JQ358</f>
        <v>0</v>
      </c>
      <c r="G82" s="385">
        <f>'свод КС+СДП'!JR358</f>
        <v>0</v>
      </c>
      <c r="H82" s="385">
        <f>'свод КС+СДП'!JS358</f>
        <v>0</v>
      </c>
      <c r="I82" s="385">
        <f>'свод КС+СДП'!JT358</f>
        <v>0</v>
      </c>
      <c r="J82" s="385">
        <f>'свод КС+СДП'!JU358</f>
        <v>0</v>
      </c>
      <c r="K82" s="385">
        <f>'свод КС+СДП'!JV358</f>
        <v>0</v>
      </c>
      <c r="L82" s="385">
        <f>'свод КС+СДП'!JW358</f>
        <v>0</v>
      </c>
      <c r="M82" s="385">
        <f>'свод КС+СДП'!JX358</f>
        <v>0</v>
      </c>
      <c r="N82" s="385">
        <f>'свод КС+СДП'!JY358</f>
        <v>0</v>
      </c>
      <c r="O82" s="385">
        <f>'свод КС+СДП'!JZ358</f>
        <v>0</v>
      </c>
      <c r="P82" s="385">
        <f>'свод КС+СДП'!KA358</f>
        <v>0</v>
      </c>
      <c r="Q82" s="385">
        <f>'свод КС+СДП'!KB358</f>
        <v>0</v>
      </c>
      <c r="R82" s="181">
        <f t="shared" si="12"/>
        <v>0</v>
      </c>
      <c r="S82" s="181">
        <f t="shared" si="13"/>
        <v>0</v>
      </c>
      <c r="T82" s="421"/>
      <c r="U82" s="421"/>
      <c r="V82" s="419"/>
      <c r="W82" s="419"/>
      <c r="X82" s="100">
        <v>0</v>
      </c>
      <c r="Y82" s="100">
        <v>0</v>
      </c>
      <c r="Z82" s="223">
        <f t="shared" si="16"/>
        <v>0</v>
      </c>
      <c r="AA82" s="223">
        <f t="shared" si="17"/>
        <v>0</v>
      </c>
      <c r="AB82" s="221">
        <f t="shared" si="18"/>
        <v>0</v>
      </c>
      <c r="AC82" s="221">
        <f t="shared" si="19"/>
        <v>0</v>
      </c>
      <c r="AD82" s="223">
        <f t="shared" si="20"/>
        <v>0</v>
      </c>
      <c r="AE82" s="223">
        <f t="shared" si="21"/>
        <v>0</v>
      </c>
    </row>
    <row r="83" spans="1:31" ht="13.5" x14ac:dyDescent="0.2">
      <c r="A83" s="73" t="s">
        <v>36</v>
      </c>
      <c r="B83" s="71"/>
      <c r="C83" s="126"/>
      <c r="D83" s="126"/>
      <c r="E83" s="384">
        <f>'свод КС+СДП'!JP364</f>
        <v>25</v>
      </c>
      <c r="F83" s="384">
        <f>'свод КС+СДП'!JQ364</f>
        <v>5131171.5999999996</v>
      </c>
      <c r="G83" s="384">
        <f>SUM(G84:G85)</f>
        <v>20.833333333333336</v>
      </c>
      <c r="H83" s="384">
        <f>SUM(H84:H85)</f>
        <v>4275976.333333334</v>
      </c>
      <c r="I83" s="384">
        <f>'свод КС+СДП'!JT364</f>
        <v>26</v>
      </c>
      <c r="J83" s="384">
        <f>'свод КС+СДП'!JU364</f>
        <v>5310463.5999999996</v>
      </c>
      <c r="K83" s="384">
        <f>'свод КС+СДП'!JV364</f>
        <v>469</v>
      </c>
      <c r="L83" s="384">
        <f>'свод КС+СДП'!JW364</f>
        <v>1</v>
      </c>
      <c r="M83" s="384">
        <f>'свод КС+СДП'!JX364</f>
        <v>179292</v>
      </c>
      <c r="N83" s="384">
        <f>'свод КС+СДП'!JY364</f>
        <v>13</v>
      </c>
      <c r="O83" s="384">
        <f>'свод КС+СДП'!JZ364</f>
        <v>27</v>
      </c>
      <c r="P83" s="384">
        <f>'свод КС+СДП'!KA364</f>
        <v>5489755.5999999996</v>
      </c>
      <c r="Q83" s="384">
        <f>'свод КС+СДП'!KB364</f>
        <v>482</v>
      </c>
      <c r="R83" s="72">
        <f t="shared" si="12"/>
        <v>5.1666666666666643</v>
      </c>
      <c r="S83" s="72">
        <f t="shared" si="13"/>
        <v>1034487.2666666657</v>
      </c>
      <c r="T83" s="420">
        <f t="shared" si="14"/>
        <v>1.2479999999999998</v>
      </c>
      <c r="U83" s="420">
        <f t="shared" si="15"/>
        <v>1.2419300730460854</v>
      </c>
      <c r="V83" s="418">
        <f t="shared" ref="V83:V103" si="22">I83/$I$103</f>
        <v>4.0272614622056998E-3</v>
      </c>
      <c r="W83" s="418">
        <f t="shared" ref="W83:W103" si="23">J83/$J$103</f>
        <v>3.8734329062938486E-3</v>
      </c>
      <c r="X83" s="100">
        <v>9.5833333333333339</v>
      </c>
      <c r="Y83" s="100">
        <v>2096723.4333333336</v>
      </c>
      <c r="Z83" s="223">
        <f t="shared" si="16"/>
        <v>11.250000000000002</v>
      </c>
      <c r="AA83" s="223">
        <f t="shared" si="17"/>
        <v>2179252.9000000004</v>
      </c>
      <c r="AB83" s="221">
        <f t="shared" si="18"/>
        <v>10.416666666666668</v>
      </c>
      <c r="AC83" s="221">
        <f t="shared" si="19"/>
        <v>2137988.1666666665</v>
      </c>
      <c r="AD83" s="223">
        <f t="shared" si="20"/>
        <v>10.416666666666668</v>
      </c>
      <c r="AE83" s="223">
        <f t="shared" si="21"/>
        <v>2137988.1666666674</v>
      </c>
    </row>
    <row r="84" spans="1:31" ht="13.5" x14ac:dyDescent="0.2">
      <c r="A84" s="35" t="s">
        <v>324</v>
      </c>
      <c r="B84" s="204">
        <v>54</v>
      </c>
      <c r="C84" s="405">
        <v>179292</v>
      </c>
      <c r="D84" s="405">
        <v>187721.40000000002</v>
      </c>
      <c r="E84" s="385">
        <f>'свод КС+СДП'!JP365</f>
        <v>20</v>
      </c>
      <c r="F84" s="385">
        <f>'свод КС+СДП'!JQ365</f>
        <v>3585840</v>
      </c>
      <c r="G84" s="385">
        <f>'свод КС+СДП'!JR365</f>
        <v>16.666666666666668</v>
      </c>
      <c r="H84" s="385">
        <f>'свод КС+СДП'!JS365</f>
        <v>2988200</v>
      </c>
      <c r="I84" s="385">
        <f>'свод КС+СДП'!JT365</f>
        <v>21</v>
      </c>
      <c r="J84" s="385">
        <f>'свод КС+СДП'!JU365</f>
        <v>3765132</v>
      </c>
      <c r="K84" s="385">
        <f>'свод КС+СДП'!JV365</f>
        <v>389</v>
      </c>
      <c r="L84" s="385">
        <f>'свод КС+СДП'!JW365</f>
        <v>1</v>
      </c>
      <c r="M84" s="385">
        <f>'свод КС+СДП'!JX365</f>
        <v>179292</v>
      </c>
      <c r="N84" s="385">
        <f>'свод КС+СДП'!JY365</f>
        <v>13</v>
      </c>
      <c r="O84" s="385">
        <f>'свод КС+СДП'!JZ365</f>
        <v>22</v>
      </c>
      <c r="P84" s="385">
        <f>'свод КС+СДП'!KA365</f>
        <v>3944424</v>
      </c>
      <c r="Q84" s="385">
        <f>'свод КС+СДП'!KB365</f>
        <v>402</v>
      </c>
      <c r="R84" s="181">
        <f t="shared" si="12"/>
        <v>4.3333333333333321</v>
      </c>
      <c r="S84" s="181">
        <f t="shared" si="13"/>
        <v>776932</v>
      </c>
      <c r="T84" s="421">
        <f t="shared" si="14"/>
        <v>1.26</v>
      </c>
      <c r="U84" s="421">
        <f t="shared" si="15"/>
        <v>1.26</v>
      </c>
      <c r="V84" s="419"/>
      <c r="W84" s="419"/>
      <c r="X84" s="100">
        <v>6.6666666666666661</v>
      </c>
      <c r="Y84" s="100">
        <v>1195280</v>
      </c>
      <c r="Z84" s="223">
        <f t="shared" si="16"/>
        <v>10.000000000000002</v>
      </c>
      <c r="AA84" s="223">
        <f t="shared" si="17"/>
        <v>1792920</v>
      </c>
      <c r="AB84" s="221">
        <f t="shared" si="18"/>
        <v>8.3333333333333339</v>
      </c>
      <c r="AC84" s="221">
        <f t="shared" si="19"/>
        <v>1494100</v>
      </c>
      <c r="AD84" s="223">
        <f t="shared" si="20"/>
        <v>8.3333333333333339</v>
      </c>
      <c r="AE84" s="223">
        <f t="shared" si="21"/>
        <v>1494100</v>
      </c>
    </row>
    <row r="85" spans="1:31" ht="13.5" x14ac:dyDescent="0.2">
      <c r="A85" s="35" t="s">
        <v>139</v>
      </c>
      <c r="B85" s="204">
        <v>55</v>
      </c>
      <c r="C85" s="405">
        <v>309066.32</v>
      </c>
      <c r="D85" s="405">
        <v>321312.34399999998</v>
      </c>
      <c r="E85" s="385">
        <f>'свод КС+СДП'!JP370</f>
        <v>5</v>
      </c>
      <c r="F85" s="385">
        <f>'свод КС+СДП'!JQ370</f>
        <v>1545331.6</v>
      </c>
      <c r="G85" s="385">
        <f>'свод КС+СДП'!JR370</f>
        <v>4.166666666666667</v>
      </c>
      <c r="H85" s="385">
        <f>'свод КС+СДП'!JS370</f>
        <v>1287776.3333333335</v>
      </c>
      <c r="I85" s="385">
        <f>'свод КС+СДП'!JT370</f>
        <v>5</v>
      </c>
      <c r="J85" s="385">
        <f>'свод КС+СДП'!JU370</f>
        <v>1545331.6</v>
      </c>
      <c r="K85" s="385">
        <f>'свод КС+СДП'!JV370</f>
        <v>80</v>
      </c>
      <c r="L85" s="385">
        <f>'свод КС+СДП'!JW370</f>
        <v>0</v>
      </c>
      <c r="M85" s="385">
        <f>'свод КС+СДП'!JX370</f>
        <v>0</v>
      </c>
      <c r="N85" s="385">
        <f>'свод КС+СДП'!JY370</f>
        <v>0</v>
      </c>
      <c r="O85" s="385">
        <f>'свод КС+СДП'!JZ370</f>
        <v>5</v>
      </c>
      <c r="P85" s="385">
        <f>'свод КС+СДП'!KA370</f>
        <v>1545331.6</v>
      </c>
      <c r="Q85" s="385">
        <f>'свод КС+СДП'!KB370</f>
        <v>80</v>
      </c>
      <c r="R85" s="181">
        <f t="shared" si="12"/>
        <v>0.83333333333333304</v>
      </c>
      <c r="S85" s="181">
        <f t="shared" si="13"/>
        <v>257555.2666666666</v>
      </c>
      <c r="T85" s="421">
        <f t="shared" si="14"/>
        <v>1.2</v>
      </c>
      <c r="U85" s="421">
        <f t="shared" si="15"/>
        <v>1.2</v>
      </c>
      <c r="V85" s="419"/>
      <c r="W85" s="419"/>
      <c r="X85" s="100">
        <v>2.916666666666667</v>
      </c>
      <c r="Y85" s="100">
        <v>901443.43333333335</v>
      </c>
      <c r="Z85" s="223">
        <f t="shared" si="16"/>
        <v>1.25</v>
      </c>
      <c r="AA85" s="223">
        <f t="shared" si="17"/>
        <v>386332.90000000014</v>
      </c>
      <c r="AB85" s="221">
        <f t="shared" si="18"/>
        <v>2.0833333333333335</v>
      </c>
      <c r="AC85" s="221">
        <f t="shared" si="19"/>
        <v>643888.16666666674</v>
      </c>
      <c r="AD85" s="223">
        <f t="shared" si="20"/>
        <v>2.0833333333333335</v>
      </c>
      <c r="AE85" s="223">
        <f t="shared" si="21"/>
        <v>643888.16666666674</v>
      </c>
    </row>
    <row r="86" spans="1:31" x14ac:dyDescent="0.2">
      <c r="A86" s="71" t="s">
        <v>37</v>
      </c>
      <c r="B86" s="71"/>
      <c r="C86" s="126"/>
      <c r="D86" s="126"/>
      <c r="E86" s="384">
        <f>'свод КС+СДП'!JP375</f>
        <v>1330</v>
      </c>
      <c r="F86" s="384">
        <f>'свод КС+СДП'!JQ375</f>
        <v>283119631.58000004</v>
      </c>
      <c r="G86" s="384">
        <f>SUM(G87:G91)</f>
        <v>1108.3333333333335</v>
      </c>
      <c r="H86" s="384">
        <f>SUM(H87:H91)</f>
        <v>235933026.31666672</v>
      </c>
      <c r="I86" s="384">
        <f>'свод КС+СДП'!JT375</f>
        <v>1334</v>
      </c>
      <c r="J86" s="384">
        <f>'свод КС+СДП'!JU375</f>
        <v>277000749.3599993</v>
      </c>
      <c r="K86" s="384">
        <f>'свод КС+СДП'!JV375</f>
        <v>12186</v>
      </c>
      <c r="L86" s="384">
        <f>'свод КС+СДП'!JW375</f>
        <v>46</v>
      </c>
      <c r="M86" s="384">
        <f>'свод КС+СДП'!JX375</f>
        <v>10524310.080000002</v>
      </c>
      <c r="N86" s="384">
        <f>'свод КС+СДП'!JY375</f>
        <v>473</v>
      </c>
      <c r="O86" s="384">
        <v>68</v>
      </c>
      <c r="P86" s="384">
        <v>13520084.369999997</v>
      </c>
      <c r="Q86" s="384">
        <v>627</v>
      </c>
      <c r="R86" s="72">
        <f t="shared" si="12"/>
        <v>225.66666666666652</v>
      </c>
      <c r="S86" s="72">
        <f t="shared" si="13"/>
        <v>41067723.043332577</v>
      </c>
      <c r="T86" s="420">
        <f t="shared" si="14"/>
        <v>1.2036090225563909</v>
      </c>
      <c r="U86" s="420">
        <f t="shared" si="15"/>
        <v>1.174065173004698</v>
      </c>
      <c r="V86" s="418">
        <f t="shared" si="22"/>
        <v>0.20662949194547708</v>
      </c>
      <c r="W86" s="418">
        <f t="shared" si="23"/>
        <v>0.20204334281456632</v>
      </c>
      <c r="X86" s="100">
        <v>535.41666666666674</v>
      </c>
      <c r="Y86" s="100">
        <v>115918083.00833336</v>
      </c>
      <c r="Z86" s="223">
        <f t="shared" si="16"/>
        <v>572.91666666666674</v>
      </c>
      <c r="AA86" s="223">
        <f t="shared" si="17"/>
        <v>120014943.30833337</v>
      </c>
      <c r="AB86" s="221">
        <f t="shared" si="18"/>
        <v>554.16666666666663</v>
      </c>
      <c r="AC86" s="221">
        <f t="shared" si="19"/>
        <v>117966513.15833336</v>
      </c>
      <c r="AD86" s="223">
        <f t="shared" si="20"/>
        <v>554.16666666666686</v>
      </c>
      <c r="AE86" s="223">
        <f t="shared" si="21"/>
        <v>117966513.15833336</v>
      </c>
    </row>
    <row r="87" spans="1:31" ht="13.5" x14ac:dyDescent="0.2">
      <c r="A87" s="35" t="s">
        <v>140</v>
      </c>
      <c r="B87" s="204">
        <v>56</v>
      </c>
      <c r="C87" s="405">
        <v>172219.30000000002</v>
      </c>
      <c r="D87" s="405">
        <v>183178.71</v>
      </c>
      <c r="E87" s="385">
        <f>'свод КС+СДП'!JP376</f>
        <v>780</v>
      </c>
      <c r="F87" s="385">
        <f>'свод КС+СДП'!JQ376</f>
        <v>134331054.00000003</v>
      </c>
      <c r="G87" s="385">
        <f>'свод КС+СДП'!JR376</f>
        <v>650</v>
      </c>
      <c r="H87" s="385">
        <f>'свод КС+СДП'!JS376</f>
        <v>111942545.00000003</v>
      </c>
      <c r="I87" s="385">
        <f>'свод КС+СДП'!JT376</f>
        <v>815</v>
      </c>
      <c r="J87" s="385">
        <f>'свод КС+СДП'!JU376</f>
        <v>140358729.49999934</v>
      </c>
      <c r="K87" s="385">
        <f>'свод КС+СДП'!JV376</f>
        <v>7313</v>
      </c>
      <c r="L87" s="385">
        <f>'свод КС+СДП'!JW376</f>
        <v>20</v>
      </c>
      <c r="M87" s="385">
        <f>'свод КС+СДП'!JX376</f>
        <v>3444386</v>
      </c>
      <c r="N87" s="385">
        <f>'свод КС+СДП'!JY376</f>
        <v>196</v>
      </c>
      <c r="O87" s="385">
        <v>48</v>
      </c>
      <c r="P87" s="385">
        <v>8266526.3999999976</v>
      </c>
      <c r="Q87" s="385">
        <v>455</v>
      </c>
      <c r="R87" s="181">
        <f t="shared" si="12"/>
        <v>165</v>
      </c>
      <c r="S87" s="181">
        <f t="shared" si="13"/>
        <v>28416184.499999315</v>
      </c>
      <c r="T87" s="421">
        <f t="shared" si="14"/>
        <v>1.2538461538461538</v>
      </c>
      <c r="U87" s="421">
        <f t="shared" si="15"/>
        <v>1.2538461538461476</v>
      </c>
      <c r="V87" s="419"/>
      <c r="W87" s="419"/>
      <c r="X87" s="100">
        <v>300</v>
      </c>
      <c r="Y87" s="100">
        <v>51665790.000000015</v>
      </c>
      <c r="Z87" s="223">
        <f t="shared" si="16"/>
        <v>350</v>
      </c>
      <c r="AA87" s="223">
        <f t="shared" si="17"/>
        <v>60276755.000000015</v>
      </c>
      <c r="AB87" s="221">
        <f t="shared" si="18"/>
        <v>325</v>
      </c>
      <c r="AC87" s="221">
        <f t="shared" si="19"/>
        <v>55971272.500000007</v>
      </c>
      <c r="AD87" s="223">
        <f t="shared" si="20"/>
        <v>325</v>
      </c>
      <c r="AE87" s="223">
        <f t="shared" si="21"/>
        <v>55971272.500000022</v>
      </c>
    </row>
    <row r="88" spans="1:31" ht="13.5" x14ac:dyDescent="0.2">
      <c r="A88" s="35" t="s">
        <v>169</v>
      </c>
      <c r="B88" s="204">
        <v>57</v>
      </c>
      <c r="C88" s="405">
        <v>361128.37599999999</v>
      </c>
      <c r="D88" s="405">
        <v>390605.63919999998</v>
      </c>
      <c r="E88" s="385">
        <f>'свод КС+СДП'!JP386</f>
        <v>15</v>
      </c>
      <c r="F88" s="385">
        <f>'свод КС+СДП'!JQ386</f>
        <v>5416925.6399999997</v>
      </c>
      <c r="G88" s="385">
        <f>'свод КС+СДП'!JR386</f>
        <v>12.5</v>
      </c>
      <c r="H88" s="385">
        <f>'свод КС+СДП'!JS386</f>
        <v>4514104.6999999993</v>
      </c>
      <c r="I88" s="385">
        <f>'свод КС+СДП'!JT386</f>
        <v>18</v>
      </c>
      <c r="J88" s="385">
        <f>'свод КС+СДП'!JU386</f>
        <v>6500310.8399999989</v>
      </c>
      <c r="K88" s="385">
        <f>'свод КС+СДП'!JV386</f>
        <v>278</v>
      </c>
      <c r="L88" s="385">
        <f>'свод КС+СДП'!JW386</f>
        <v>1</v>
      </c>
      <c r="M88" s="385">
        <f>'свод КС+СДП'!JX386</f>
        <v>361128.38</v>
      </c>
      <c r="N88" s="385">
        <f>'свод КС+СДП'!JY386</f>
        <v>16</v>
      </c>
      <c r="O88" s="385">
        <v>1</v>
      </c>
      <c r="P88" s="385">
        <v>361128.38</v>
      </c>
      <c r="Q88" s="385">
        <v>12</v>
      </c>
      <c r="R88" s="181">
        <f t="shared" si="12"/>
        <v>5.5</v>
      </c>
      <c r="S88" s="181">
        <f t="shared" si="13"/>
        <v>1986206.1399999997</v>
      </c>
      <c r="T88" s="421">
        <f t="shared" si="14"/>
        <v>1.44</v>
      </c>
      <c r="U88" s="421">
        <f t="shared" si="15"/>
        <v>1.4400000159500066</v>
      </c>
      <c r="V88" s="419"/>
      <c r="W88" s="419"/>
      <c r="X88" s="100">
        <v>12.5</v>
      </c>
      <c r="Y88" s="100">
        <v>4514104.6999999993</v>
      </c>
      <c r="Z88" s="223">
        <f t="shared" si="16"/>
        <v>0</v>
      </c>
      <c r="AA88" s="223">
        <f t="shared" si="17"/>
        <v>0</v>
      </c>
      <c r="AB88" s="221">
        <f t="shared" si="18"/>
        <v>6.25</v>
      </c>
      <c r="AC88" s="221">
        <f t="shared" si="19"/>
        <v>2257052.3499999996</v>
      </c>
      <c r="AD88" s="223">
        <f t="shared" si="20"/>
        <v>6.25</v>
      </c>
      <c r="AE88" s="223">
        <f t="shared" si="21"/>
        <v>2257052.3499999996</v>
      </c>
    </row>
    <row r="89" spans="1:31" ht="13.5" x14ac:dyDescent="0.2">
      <c r="A89" s="35" t="s">
        <v>307</v>
      </c>
      <c r="B89" s="204">
        <v>58</v>
      </c>
      <c r="C89" s="405">
        <v>202141.21200000003</v>
      </c>
      <c r="D89" s="405">
        <v>214062.36040000001</v>
      </c>
      <c r="E89" s="385">
        <f>'свод КС+СДП'!JP394</f>
        <v>140</v>
      </c>
      <c r="F89" s="385">
        <f>'свод КС+СДП'!JQ394</f>
        <v>28299769.680000003</v>
      </c>
      <c r="G89" s="385">
        <f>'свод КС+СДП'!JR394</f>
        <v>116.66666666666667</v>
      </c>
      <c r="H89" s="385">
        <f>'свод КС+СДП'!JS394</f>
        <v>23583141.400000006</v>
      </c>
      <c r="I89" s="385">
        <f>'свод КС+СДП'!JT394</f>
        <v>173</v>
      </c>
      <c r="J89" s="385">
        <f>'свод КС+СДП'!JU394</f>
        <v>34970429.330000117</v>
      </c>
      <c r="K89" s="385">
        <f>'свод КС+СДП'!JV394</f>
        <v>1550</v>
      </c>
      <c r="L89" s="385">
        <f>'свод КС+СДП'!JW394</f>
        <v>6</v>
      </c>
      <c r="M89" s="385">
        <f>'свод КС+СДП'!JX394</f>
        <v>1212847.26</v>
      </c>
      <c r="N89" s="385">
        <f>'свод КС+СДП'!JY394</f>
        <v>53</v>
      </c>
      <c r="O89" s="385">
        <v>7</v>
      </c>
      <c r="P89" s="385">
        <v>1414988.47</v>
      </c>
      <c r="Q89" s="385">
        <v>59</v>
      </c>
      <c r="R89" s="181">
        <f t="shared" si="12"/>
        <v>56.333333333333329</v>
      </c>
      <c r="S89" s="181">
        <f t="shared" si="13"/>
        <v>11387287.930000111</v>
      </c>
      <c r="T89" s="421">
        <f t="shared" si="14"/>
        <v>1.4828571428571429</v>
      </c>
      <c r="U89" s="421">
        <f t="shared" si="15"/>
        <v>1.48285712818565</v>
      </c>
      <c r="V89" s="419"/>
      <c r="W89" s="419"/>
      <c r="X89" s="100">
        <v>58.333333333333343</v>
      </c>
      <c r="Y89" s="100">
        <v>11791570.700000003</v>
      </c>
      <c r="Z89" s="223">
        <f t="shared" si="16"/>
        <v>58.333333333333329</v>
      </c>
      <c r="AA89" s="223">
        <f t="shared" si="17"/>
        <v>11791570.700000003</v>
      </c>
      <c r="AB89" s="221">
        <f t="shared" si="18"/>
        <v>58.333333333333329</v>
      </c>
      <c r="AC89" s="221">
        <f t="shared" si="19"/>
        <v>11791570.700000001</v>
      </c>
      <c r="AD89" s="223">
        <f t="shared" si="20"/>
        <v>58.333333333333343</v>
      </c>
      <c r="AE89" s="223">
        <f t="shared" si="21"/>
        <v>11791570.700000005</v>
      </c>
    </row>
    <row r="90" spans="1:31" ht="13.5" x14ac:dyDescent="0.2">
      <c r="A90" s="35" t="s">
        <v>308</v>
      </c>
      <c r="B90" s="204">
        <v>59</v>
      </c>
      <c r="C90" s="405">
        <v>289786.76000000007</v>
      </c>
      <c r="D90" s="405">
        <v>320730.092</v>
      </c>
      <c r="E90" s="385">
        <f>'свод КС+СДП'!JP400</f>
        <v>390</v>
      </c>
      <c r="F90" s="385">
        <f>'свод КС+СДП'!JQ400</f>
        <v>113016836.40000004</v>
      </c>
      <c r="G90" s="385">
        <f>'свод КС+СДП'!JR400</f>
        <v>325.00000000000006</v>
      </c>
      <c r="H90" s="385">
        <f>'свод КС+СДП'!JS400</f>
        <v>94180697.00000003</v>
      </c>
      <c r="I90" s="385">
        <f>'свод КС+СДП'!JT400</f>
        <v>327</v>
      </c>
      <c r="J90" s="385">
        <f>'свод КС+СДП'!JU400</f>
        <v>94760270.519999877</v>
      </c>
      <c r="K90" s="385">
        <f>'свод КС+СДП'!JV400</f>
        <v>3027</v>
      </c>
      <c r="L90" s="385">
        <f>'свод КС+СДП'!JW400</f>
        <v>19</v>
      </c>
      <c r="M90" s="385">
        <f>'свод КС+СДП'!JX400</f>
        <v>5505948.4400000004</v>
      </c>
      <c r="N90" s="385">
        <f>'свод КС+СДП'!JY400</f>
        <v>208</v>
      </c>
      <c r="O90" s="385">
        <v>12</v>
      </c>
      <c r="P90" s="385">
        <v>3477441.1199999992</v>
      </c>
      <c r="Q90" s="385">
        <v>101</v>
      </c>
      <c r="R90" s="181">
        <f t="shared" si="12"/>
        <v>1.9999999999999432</v>
      </c>
      <c r="S90" s="181">
        <f t="shared" si="13"/>
        <v>579573.51999984682</v>
      </c>
      <c r="T90" s="421">
        <f t="shared" si="14"/>
        <v>1.006153846153846</v>
      </c>
      <c r="U90" s="421">
        <f t="shared" si="15"/>
        <v>1.0061538461538446</v>
      </c>
      <c r="V90" s="419"/>
      <c r="W90" s="419"/>
      <c r="X90" s="100">
        <v>162.50000000000003</v>
      </c>
      <c r="Y90" s="100">
        <v>47090348.500000015</v>
      </c>
      <c r="Z90" s="223">
        <f t="shared" si="16"/>
        <v>162.50000000000003</v>
      </c>
      <c r="AA90" s="223">
        <f t="shared" si="17"/>
        <v>47090348.500000015</v>
      </c>
      <c r="AB90" s="221">
        <f t="shared" si="18"/>
        <v>162.5</v>
      </c>
      <c r="AC90" s="221">
        <f t="shared" si="19"/>
        <v>47090348.500000015</v>
      </c>
      <c r="AD90" s="223">
        <f t="shared" si="20"/>
        <v>162.50000000000006</v>
      </c>
      <c r="AE90" s="223">
        <f t="shared" si="21"/>
        <v>47090348.500000015</v>
      </c>
    </row>
    <row r="91" spans="1:31" ht="13.5" x14ac:dyDescent="0.2">
      <c r="A91" s="35" t="s">
        <v>232</v>
      </c>
      <c r="B91" s="204">
        <v>60</v>
      </c>
      <c r="C91" s="405">
        <v>411009.17200000002</v>
      </c>
      <c r="D91" s="405">
        <v>421006.69239999994</v>
      </c>
      <c r="E91" s="385">
        <f>'свод КС+СДП'!JP407</f>
        <v>5</v>
      </c>
      <c r="F91" s="385">
        <f>'свод КС+СДП'!JQ407</f>
        <v>2055045.86</v>
      </c>
      <c r="G91" s="385">
        <f>'свод КС+СДП'!JR407</f>
        <v>4.1666666666666661</v>
      </c>
      <c r="H91" s="385">
        <f>'свод КС+СДП'!JS407</f>
        <v>1712538.2166666666</v>
      </c>
      <c r="I91" s="385">
        <f>'свод КС+СДП'!JT407</f>
        <v>1</v>
      </c>
      <c r="J91" s="385">
        <f>'свод КС+СДП'!JU407</f>
        <v>411009.17</v>
      </c>
      <c r="K91" s="385">
        <f>'свод КС+СДП'!JV407</f>
        <v>18</v>
      </c>
      <c r="L91" s="385">
        <f>'свод КС+СДП'!JW407</f>
        <v>0</v>
      </c>
      <c r="M91" s="385">
        <f>'свод КС+СДП'!JX407</f>
        <v>0</v>
      </c>
      <c r="N91" s="385">
        <f>'свод КС+СДП'!JY407</f>
        <v>0</v>
      </c>
      <c r="O91" s="385">
        <v>0</v>
      </c>
      <c r="P91" s="385">
        <v>0</v>
      </c>
      <c r="Q91" s="385">
        <v>0</v>
      </c>
      <c r="R91" s="181">
        <f t="shared" si="12"/>
        <v>-3.1666666666666661</v>
      </c>
      <c r="S91" s="181">
        <f t="shared" si="13"/>
        <v>-1301529.0466666666</v>
      </c>
      <c r="T91" s="421">
        <f t="shared" si="14"/>
        <v>0.24000000000000005</v>
      </c>
      <c r="U91" s="421">
        <f t="shared" si="15"/>
        <v>0.23999999883214285</v>
      </c>
      <c r="V91" s="419"/>
      <c r="W91" s="419"/>
      <c r="X91" s="100">
        <v>2.083333333333333</v>
      </c>
      <c r="Y91" s="100">
        <v>856269.10833333328</v>
      </c>
      <c r="Z91" s="223">
        <f t="shared" si="16"/>
        <v>2.083333333333333</v>
      </c>
      <c r="AA91" s="223">
        <f t="shared" si="17"/>
        <v>856269.10833333328</v>
      </c>
      <c r="AB91" s="221">
        <f t="shared" si="18"/>
        <v>2.0833333333333335</v>
      </c>
      <c r="AC91" s="221">
        <f t="shared" si="19"/>
        <v>856269.1083333334</v>
      </c>
      <c r="AD91" s="223">
        <f t="shared" si="20"/>
        <v>2.0833333333333326</v>
      </c>
      <c r="AE91" s="223">
        <f t="shared" si="21"/>
        <v>856269.10833333316</v>
      </c>
    </row>
    <row r="92" spans="1:31" x14ac:dyDescent="0.2">
      <c r="A92" s="71" t="s">
        <v>38</v>
      </c>
      <c r="B92" s="411"/>
      <c r="C92" s="126"/>
      <c r="D92" s="126"/>
      <c r="E92" s="384">
        <f>'свод КС+СДП'!JP415</f>
        <v>376</v>
      </c>
      <c r="F92" s="384">
        <f>'свод КС+СДП'!JQ415</f>
        <v>50532666.011999995</v>
      </c>
      <c r="G92" s="384">
        <f>SUM(G93:G94)</f>
        <v>313.33333333333337</v>
      </c>
      <c r="H92" s="384">
        <f>SUM(H93:H94)</f>
        <v>42110555.00999999</v>
      </c>
      <c r="I92" s="384">
        <f>'свод КС+СДП'!JT415</f>
        <v>346</v>
      </c>
      <c r="J92" s="384">
        <f>'свод КС+СДП'!JU415</f>
        <v>46591571.479999997</v>
      </c>
      <c r="K92" s="384">
        <f>'свод КС+СДП'!JV415</f>
        <v>2804</v>
      </c>
      <c r="L92" s="384">
        <f>'свод КС+СДП'!JW415</f>
        <v>45</v>
      </c>
      <c r="M92" s="384">
        <f>'свод КС+СДП'!JX415</f>
        <v>5791049.9599999972</v>
      </c>
      <c r="N92" s="384">
        <f>'свод КС+СДП'!JY415</f>
        <v>396</v>
      </c>
      <c r="O92" s="384">
        <f>'свод КС+СДП'!JZ415</f>
        <v>391</v>
      </c>
      <c r="P92" s="384">
        <f>'свод КС+СДП'!KA415</f>
        <v>52382621.439999998</v>
      </c>
      <c r="Q92" s="384">
        <f>'свод КС+СДП'!KB415</f>
        <v>3200</v>
      </c>
      <c r="R92" s="72">
        <f t="shared" si="12"/>
        <v>32.666666666666629</v>
      </c>
      <c r="S92" s="72">
        <f t="shared" si="13"/>
        <v>4481016.4700000063</v>
      </c>
      <c r="T92" s="420">
        <f t="shared" si="14"/>
        <v>1.1042553191489359</v>
      </c>
      <c r="U92" s="420">
        <f t="shared" si="15"/>
        <v>1.10641076729898</v>
      </c>
      <c r="V92" s="418">
        <f t="shared" si="22"/>
        <v>5.3593556381660468E-2</v>
      </c>
      <c r="W92" s="418">
        <f t="shared" si="23"/>
        <v>3.3983723403465935E-2</v>
      </c>
      <c r="X92" s="100">
        <v>156.66666666666669</v>
      </c>
      <c r="Y92" s="100">
        <v>21055277.504999995</v>
      </c>
      <c r="Z92" s="223">
        <f t="shared" si="16"/>
        <v>156.66666666666669</v>
      </c>
      <c r="AA92" s="223">
        <f t="shared" si="17"/>
        <v>21055277.504999995</v>
      </c>
      <c r="AB92" s="221">
        <f t="shared" si="18"/>
        <v>156.66666666666666</v>
      </c>
      <c r="AC92" s="221">
        <f t="shared" si="19"/>
        <v>21055277.504999995</v>
      </c>
      <c r="AD92" s="223">
        <f t="shared" si="20"/>
        <v>156.66666666666671</v>
      </c>
      <c r="AE92" s="223">
        <f t="shared" si="21"/>
        <v>21055277.504999995</v>
      </c>
    </row>
    <row r="93" spans="1:31" ht="13.5" x14ac:dyDescent="0.2">
      <c r="A93" s="35" t="s">
        <v>309</v>
      </c>
      <c r="B93" s="204">
        <v>61</v>
      </c>
      <c r="C93" s="405">
        <v>123330.27599999998</v>
      </c>
      <c r="D93" s="405">
        <v>132303.76920000001</v>
      </c>
      <c r="E93" s="385">
        <f>'свод КС+СДП'!JP416</f>
        <v>307</v>
      </c>
      <c r="F93" s="385">
        <f>'свод КС+СДП'!JQ416</f>
        <v>37862394.731999993</v>
      </c>
      <c r="G93" s="385">
        <f>'свод КС+СДП'!JR416</f>
        <v>255.83333333333334</v>
      </c>
      <c r="H93" s="385">
        <f>'свод КС+СДП'!JS416</f>
        <v>31551995.609999992</v>
      </c>
      <c r="I93" s="385">
        <f>'свод КС+СДП'!JT416</f>
        <v>281</v>
      </c>
      <c r="J93" s="385">
        <f>'свод КС+СДП'!JU416</f>
        <v>34655808.679999992</v>
      </c>
      <c r="K93" s="385">
        <f>'свод КС+СДП'!JV416</f>
        <v>2460</v>
      </c>
      <c r="L93" s="385">
        <f>'свод КС+СДП'!JW416</f>
        <v>41</v>
      </c>
      <c r="M93" s="385">
        <f>'свод КС+СДП'!JX416</f>
        <v>5056541.4799999977</v>
      </c>
      <c r="N93" s="385">
        <f>'свод КС+СДП'!JY416</f>
        <v>380</v>
      </c>
      <c r="O93" s="385">
        <f>'свод КС+СДП'!JZ416</f>
        <v>322</v>
      </c>
      <c r="P93" s="385">
        <f>'свод КС+СДП'!KA416</f>
        <v>39712350.159999989</v>
      </c>
      <c r="Q93" s="385">
        <f>'свод КС+СДП'!KB416</f>
        <v>2840</v>
      </c>
      <c r="R93" s="181">
        <f t="shared" si="12"/>
        <v>25.166666666666657</v>
      </c>
      <c r="S93" s="181">
        <f t="shared" si="13"/>
        <v>3103813.0700000003</v>
      </c>
      <c r="T93" s="421">
        <f t="shared" si="14"/>
        <v>1.0983713355048859</v>
      </c>
      <c r="U93" s="421">
        <f t="shared" si="15"/>
        <v>1.0983713711286232</v>
      </c>
      <c r="V93" s="419"/>
      <c r="W93" s="419"/>
      <c r="X93" s="100">
        <v>127.91666666666667</v>
      </c>
      <c r="Y93" s="100">
        <v>15775997.804999996</v>
      </c>
      <c r="Z93" s="223">
        <f t="shared" si="16"/>
        <v>127.91666666666667</v>
      </c>
      <c r="AA93" s="223">
        <f t="shared" si="17"/>
        <v>15775997.804999996</v>
      </c>
      <c r="AB93" s="221">
        <f t="shared" si="18"/>
        <v>127.91666666666666</v>
      </c>
      <c r="AC93" s="221">
        <f t="shared" si="19"/>
        <v>15775997.804999996</v>
      </c>
      <c r="AD93" s="223">
        <f t="shared" si="20"/>
        <v>127.91666666666669</v>
      </c>
      <c r="AE93" s="223">
        <f t="shared" si="21"/>
        <v>15775997.804999996</v>
      </c>
    </row>
    <row r="94" spans="1:31" ht="13.5" x14ac:dyDescent="0.2">
      <c r="A94" s="35" t="s">
        <v>310</v>
      </c>
      <c r="B94" s="204">
        <v>62</v>
      </c>
      <c r="C94" s="405">
        <v>183627.12</v>
      </c>
      <c r="D94" s="405">
        <v>198213.10399999999</v>
      </c>
      <c r="E94" s="385">
        <f>'свод КС+СДП'!JP430</f>
        <v>69</v>
      </c>
      <c r="F94" s="385">
        <f>'свод КС+СДП'!JQ430</f>
        <v>12670271.279999999</v>
      </c>
      <c r="G94" s="385">
        <f>'свод КС+СДП'!JR430</f>
        <v>57.5</v>
      </c>
      <c r="H94" s="385">
        <f>'свод КС+СДП'!JS430</f>
        <v>10558559.399999999</v>
      </c>
      <c r="I94" s="385">
        <f>'свод КС+СДП'!JT430</f>
        <v>65</v>
      </c>
      <c r="J94" s="385">
        <f>'свод КС+СДП'!JU430</f>
        <v>11935762.800000004</v>
      </c>
      <c r="K94" s="385">
        <f>'свод КС+СДП'!JV430</f>
        <v>344</v>
      </c>
      <c r="L94" s="385">
        <f>'свод КС+СДП'!JW430</f>
        <v>4</v>
      </c>
      <c r="M94" s="385">
        <f>'свод КС+СДП'!JX430</f>
        <v>734508.48</v>
      </c>
      <c r="N94" s="385">
        <f>'свод КС+СДП'!JY430</f>
        <v>16</v>
      </c>
      <c r="O94" s="385">
        <f>'свод КС+СДП'!JZ430</f>
        <v>69</v>
      </c>
      <c r="P94" s="385">
        <f>'свод КС+СДП'!KA430</f>
        <v>12670271.280000005</v>
      </c>
      <c r="Q94" s="385">
        <f>'свод КС+СДП'!KB430</f>
        <v>360</v>
      </c>
      <c r="R94" s="181">
        <f t="shared" si="12"/>
        <v>7.5</v>
      </c>
      <c r="S94" s="181">
        <f t="shared" si="13"/>
        <v>1377203.400000006</v>
      </c>
      <c r="T94" s="421">
        <f t="shared" si="14"/>
        <v>1.1304347826086956</v>
      </c>
      <c r="U94" s="421">
        <f t="shared" si="15"/>
        <v>1.1304347826086962</v>
      </c>
      <c r="V94" s="419"/>
      <c r="W94" s="419"/>
      <c r="X94" s="100">
        <v>28.75</v>
      </c>
      <c r="Y94" s="100">
        <v>5279279.6999999993</v>
      </c>
      <c r="Z94" s="223">
        <f t="shared" si="16"/>
        <v>28.75</v>
      </c>
      <c r="AA94" s="223">
        <f t="shared" si="17"/>
        <v>5279279.6999999993</v>
      </c>
      <c r="AB94" s="221">
        <f t="shared" si="18"/>
        <v>28.75</v>
      </c>
      <c r="AC94" s="221">
        <f t="shared" si="19"/>
        <v>5279279.6999999993</v>
      </c>
      <c r="AD94" s="223">
        <f t="shared" si="20"/>
        <v>28.75</v>
      </c>
      <c r="AE94" s="223">
        <f t="shared" si="21"/>
        <v>5279279.6999999993</v>
      </c>
    </row>
    <row r="95" spans="1:31" ht="15.75" customHeight="1" x14ac:dyDescent="0.2">
      <c r="A95" s="71" t="s">
        <v>285</v>
      </c>
      <c r="B95" s="71"/>
      <c r="C95" s="102"/>
      <c r="D95" s="102"/>
      <c r="E95" s="384">
        <f>'свод КС+СДП'!JP435</f>
        <v>118</v>
      </c>
      <c r="F95" s="384">
        <f>'свод КС+СДП'!JQ435</f>
        <v>24843266.336000003</v>
      </c>
      <c r="G95" s="384">
        <f>SUM(G96:G97)</f>
        <v>98.333333333333329</v>
      </c>
      <c r="H95" s="384">
        <f>SUM(H96:H97)</f>
        <v>20702721.946666665</v>
      </c>
      <c r="I95" s="384">
        <f>'свод КС+СДП'!JT435</f>
        <v>104</v>
      </c>
      <c r="J95" s="384">
        <f>'свод КС+СДП'!JU435</f>
        <v>21936513.680000007</v>
      </c>
      <c r="K95" s="384">
        <f>'свод КС+СДП'!JV435</f>
        <v>1464</v>
      </c>
      <c r="L95" s="384">
        <f>'свод КС+СДП'!JW435</f>
        <v>4</v>
      </c>
      <c r="M95" s="384">
        <f>'свод КС+СДП'!JX435</f>
        <v>836861.76</v>
      </c>
      <c r="N95" s="384">
        <f>'свод КС+СДП'!JY435</f>
        <v>43</v>
      </c>
      <c r="O95" s="384">
        <v>6</v>
      </c>
      <c r="P95" s="384">
        <v>1277556.1299999999</v>
      </c>
      <c r="Q95" s="384">
        <v>97</v>
      </c>
      <c r="R95" s="72">
        <f t="shared" si="12"/>
        <v>5.6666666666666714</v>
      </c>
      <c r="S95" s="72">
        <f t="shared" si="13"/>
        <v>1233791.7333333418</v>
      </c>
      <c r="T95" s="420">
        <f t="shared" si="14"/>
        <v>1.0576271186440678</v>
      </c>
      <c r="U95" s="420">
        <f t="shared" si="15"/>
        <v>1.0595956288507267</v>
      </c>
      <c r="V95" s="418">
        <f t="shared" si="22"/>
        <v>1.6109045848822799E-2</v>
      </c>
      <c r="W95" s="418">
        <f t="shared" si="23"/>
        <v>1.6000413586768056E-2</v>
      </c>
      <c r="X95" s="100">
        <v>47.916666666666664</v>
      </c>
      <c r="Y95" s="100">
        <v>10089841.673333334</v>
      </c>
      <c r="Z95" s="223">
        <f t="shared" si="16"/>
        <v>50.416666666666664</v>
      </c>
      <c r="AA95" s="223">
        <f t="shared" si="17"/>
        <v>10612880.273333332</v>
      </c>
      <c r="AB95" s="221">
        <f t="shared" si="18"/>
        <v>49.166666666666671</v>
      </c>
      <c r="AC95" s="221">
        <f t="shared" si="19"/>
        <v>10351360.973333335</v>
      </c>
      <c r="AD95" s="223">
        <f t="shared" si="20"/>
        <v>49.166666666666657</v>
      </c>
      <c r="AE95" s="223">
        <f t="shared" si="21"/>
        <v>10351360.973333331</v>
      </c>
    </row>
    <row r="96" spans="1:31" ht="13.5" x14ac:dyDescent="0.2">
      <c r="A96" s="35" t="s">
        <v>311</v>
      </c>
      <c r="B96" s="204">
        <v>63</v>
      </c>
      <c r="C96" s="405">
        <v>209215.44</v>
      </c>
      <c r="D96" s="405">
        <v>220063.64800000002</v>
      </c>
      <c r="E96" s="385">
        <f>'свод КС+СДП'!JP436</f>
        <v>111</v>
      </c>
      <c r="F96" s="385">
        <f>'свод КС+СДП'!JQ436</f>
        <v>23222913.840000004</v>
      </c>
      <c r="G96" s="385">
        <f>'свод КС+СДП'!JR436</f>
        <v>92.5</v>
      </c>
      <c r="H96" s="385">
        <f>'свод КС+СДП'!JS436</f>
        <v>19352428.199999999</v>
      </c>
      <c r="I96" s="385">
        <f>'свод КС+СДП'!JT436</f>
        <v>96</v>
      </c>
      <c r="J96" s="385">
        <f>'свод КС+СДП'!JU436</f>
        <v>20084682.240000006</v>
      </c>
      <c r="K96" s="385">
        <f>'свод КС+СДП'!JV436</f>
        <v>1415</v>
      </c>
      <c r="L96" s="385">
        <f>'свод КС+СДП'!JW436</f>
        <v>4</v>
      </c>
      <c r="M96" s="385">
        <f>'свод КС+СДП'!JX436</f>
        <v>836861.76</v>
      </c>
      <c r="N96" s="385">
        <f>'свод КС+СДП'!JY436</f>
        <v>43</v>
      </c>
      <c r="O96" s="385">
        <v>5</v>
      </c>
      <c r="P96" s="385">
        <v>1046077.2</v>
      </c>
      <c r="Q96" s="385">
        <v>85</v>
      </c>
      <c r="R96" s="181">
        <f t="shared" si="12"/>
        <v>3.5</v>
      </c>
      <c r="S96" s="181">
        <f t="shared" si="13"/>
        <v>732254.04000000656</v>
      </c>
      <c r="T96" s="421">
        <f t="shared" si="14"/>
        <v>1.0378378378378379</v>
      </c>
      <c r="U96" s="421">
        <f t="shared" si="15"/>
        <v>1.0378378378378381</v>
      </c>
      <c r="V96" s="419"/>
      <c r="W96" s="419"/>
      <c r="X96" s="100">
        <v>45</v>
      </c>
      <c r="Y96" s="100">
        <v>9414694.7999999989</v>
      </c>
      <c r="Z96" s="223">
        <f t="shared" si="16"/>
        <v>47.5</v>
      </c>
      <c r="AA96" s="223">
        <f t="shared" si="17"/>
        <v>9937733.4000000004</v>
      </c>
      <c r="AB96" s="221">
        <f t="shared" si="18"/>
        <v>46.25</v>
      </c>
      <c r="AC96" s="221">
        <f t="shared" si="19"/>
        <v>9676214.1000000015</v>
      </c>
      <c r="AD96" s="223">
        <f t="shared" si="20"/>
        <v>46.25</v>
      </c>
      <c r="AE96" s="223">
        <f t="shared" si="21"/>
        <v>9676214.0999999978</v>
      </c>
    </row>
    <row r="97" spans="1:31" ht="13.5" x14ac:dyDescent="0.2">
      <c r="A97" s="35" t="s">
        <v>312</v>
      </c>
      <c r="B97" s="204">
        <v>64</v>
      </c>
      <c r="C97" s="405">
        <v>231478.92800000001</v>
      </c>
      <c r="D97" s="405">
        <v>247272.97759999998</v>
      </c>
      <c r="E97" s="385">
        <f>'свод КС+СДП'!JP449</f>
        <v>7</v>
      </c>
      <c r="F97" s="385">
        <f>'свод КС+СДП'!JQ449</f>
        <v>1620352.4960000003</v>
      </c>
      <c r="G97" s="385">
        <f>'свод КС+СДП'!JR449</f>
        <v>5.833333333333333</v>
      </c>
      <c r="H97" s="385">
        <f>'свод КС+СДП'!JS449</f>
        <v>1350293.7466666668</v>
      </c>
      <c r="I97" s="385">
        <f>'свод КС+СДП'!JT449</f>
        <v>8</v>
      </c>
      <c r="J97" s="385">
        <f>'свод КС+СДП'!JU449</f>
        <v>1851831.44</v>
      </c>
      <c r="K97" s="385">
        <f>'свод КС+СДП'!JV449</f>
        <v>49</v>
      </c>
      <c r="L97" s="385">
        <f>'свод КС+СДП'!JW449</f>
        <v>0</v>
      </c>
      <c r="M97" s="385">
        <f>'свод КС+СДП'!JX449</f>
        <v>0</v>
      </c>
      <c r="N97" s="385">
        <f>'свод КС+СДП'!JY449</f>
        <v>0</v>
      </c>
      <c r="O97" s="385">
        <v>1</v>
      </c>
      <c r="P97" s="385">
        <v>231478.93</v>
      </c>
      <c r="Q97" s="385">
        <v>12</v>
      </c>
      <c r="R97" s="181">
        <f t="shared" si="12"/>
        <v>2.166666666666667</v>
      </c>
      <c r="S97" s="181">
        <f t="shared" si="13"/>
        <v>501537.69333333313</v>
      </c>
      <c r="T97" s="421">
        <f t="shared" si="14"/>
        <v>1.3714285714285714</v>
      </c>
      <c r="U97" s="421">
        <f t="shared" si="15"/>
        <v>1.3714285832778448</v>
      </c>
      <c r="V97" s="419"/>
      <c r="W97" s="419"/>
      <c r="X97" s="100">
        <v>2.9166666666666665</v>
      </c>
      <c r="Y97" s="100">
        <v>675146.87333333341</v>
      </c>
      <c r="Z97" s="223">
        <f t="shared" si="16"/>
        <v>2.9166666666666665</v>
      </c>
      <c r="AA97" s="223">
        <f t="shared" si="17"/>
        <v>675146.87333333341</v>
      </c>
      <c r="AB97" s="221">
        <f t="shared" si="18"/>
        <v>2.916666666666667</v>
      </c>
      <c r="AC97" s="221">
        <f t="shared" si="19"/>
        <v>675146.87333333353</v>
      </c>
      <c r="AD97" s="223">
        <f t="shared" si="20"/>
        <v>2.9166666666666661</v>
      </c>
      <c r="AE97" s="223">
        <f t="shared" si="21"/>
        <v>675146.87333333329</v>
      </c>
    </row>
    <row r="98" spans="1:31" x14ac:dyDescent="0.2">
      <c r="A98" s="71" t="s">
        <v>39</v>
      </c>
      <c r="B98" s="71"/>
      <c r="C98" s="126"/>
      <c r="D98" s="126"/>
      <c r="E98" s="384">
        <f>'свод КС+СДП'!JP454</f>
        <v>61</v>
      </c>
      <c r="F98" s="384">
        <f>'свод КС+СДП'!JQ454</f>
        <v>9911861.2079999987</v>
      </c>
      <c r="G98" s="384">
        <f>SUM(G99)</f>
        <v>50.833333333333329</v>
      </c>
      <c r="H98" s="384">
        <f>SUM(H99)</f>
        <v>8259884.3399999989</v>
      </c>
      <c r="I98" s="384">
        <f>'свод КС+СДП'!JT454</f>
        <v>52</v>
      </c>
      <c r="J98" s="384">
        <f>'свод КС+СДП'!JU454</f>
        <v>8449455.5599999987</v>
      </c>
      <c r="K98" s="384">
        <f>'свод КС+СДП'!JV454</f>
        <v>534</v>
      </c>
      <c r="L98" s="384">
        <f>'свод КС+СДП'!JW454</f>
        <v>2</v>
      </c>
      <c r="M98" s="384">
        <f>'свод КС+СДП'!JX454</f>
        <v>324979.06</v>
      </c>
      <c r="N98" s="384">
        <f>'свод КС+СДП'!JY454</f>
        <v>14</v>
      </c>
      <c r="O98" s="384">
        <v>0</v>
      </c>
      <c r="P98" s="384">
        <v>0</v>
      </c>
      <c r="Q98" s="384">
        <v>0</v>
      </c>
      <c r="R98" s="72">
        <f t="shared" si="12"/>
        <v>1.1666666666666714</v>
      </c>
      <c r="S98" s="72">
        <f t="shared" si="13"/>
        <v>189571.21999999974</v>
      </c>
      <c r="T98" s="420">
        <f t="shared" si="14"/>
        <v>1.0229508196721313</v>
      </c>
      <c r="U98" s="420">
        <f t="shared" si="15"/>
        <v>1.0229508322631065</v>
      </c>
      <c r="V98" s="418">
        <f t="shared" si="22"/>
        <v>8.0545229244113996E-3</v>
      </c>
      <c r="W98" s="418">
        <f t="shared" si="23"/>
        <v>6.1630022671413306E-3</v>
      </c>
      <c r="X98" s="100">
        <v>25.416666666666664</v>
      </c>
      <c r="Y98" s="100">
        <v>4129942.1699999995</v>
      </c>
      <c r="Z98" s="223">
        <f t="shared" si="16"/>
        <v>25.416666666666664</v>
      </c>
      <c r="AA98" s="223">
        <f t="shared" si="17"/>
        <v>4129942.1699999995</v>
      </c>
      <c r="AB98" s="221">
        <f t="shared" si="18"/>
        <v>25.416666666666664</v>
      </c>
      <c r="AC98" s="221">
        <f t="shared" si="19"/>
        <v>4129942.1699999995</v>
      </c>
      <c r="AD98" s="223">
        <f t="shared" si="20"/>
        <v>25.416666666666664</v>
      </c>
      <c r="AE98" s="223">
        <f t="shared" si="21"/>
        <v>4129942.1699999995</v>
      </c>
    </row>
    <row r="99" spans="1:31" ht="13.5" x14ac:dyDescent="0.2">
      <c r="A99" s="35" t="s">
        <v>313</v>
      </c>
      <c r="B99" s="204">
        <v>65</v>
      </c>
      <c r="C99" s="405">
        <v>162489.52799999999</v>
      </c>
      <c r="D99" s="405">
        <v>175396.4976</v>
      </c>
      <c r="E99" s="385">
        <f>'свод КС+СДП'!JP455</f>
        <v>61</v>
      </c>
      <c r="F99" s="385">
        <f>'свод КС+СДП'!JQ455</f>
        <v>9911861.2079999987</v>
      </c>
      <c r="G99" s="385">
        <f>'свод КС+СДП'!JR455</f>
        <v>50.833333333333329</v>
      </c>
      <c r="H99" s="385">
        <f>'свод КС+СДП'!JS455</f>
        <v>8259884.3399999989</v>
      </c>
      <c r="I99" s="385">
        <f>'свод КС+СДП'!JT455</f>
        <v>52</v>
      </c>
      <c r="J99" s="385">
        <f>'свод КС+СДП'!JU455</f>
        <v>8449455.5599999987</v>
      </c>
      <c r="K99" s="385">
        <f>'свод КС+СДП'!JV455</f>
        <v>534</v>
      </c>
      <c r="L99" s="385">
        <f>'свод КС+СДП'!JW455</f>
        <v>2</v>
      </c>
      <c r="M99" s="385">
        <f>'свод КС+СДП'!JX455</f>
        <v>324979.06</v>
      </c>
      <c r="N99" s="385">
        <f>'свод КС+СДП'!JY455</f>
        <v>14</v>
      </c>
      <c r="O99" s="385">
        <v>0</v>
      </c>
      <c r="P99" s="385">
        <v>0</v>
      </c>
      <c r="Q99" s="385">
        <v>0</v>
      </c>
      <c r="R99" s="181">
        <f t="shared" si="12"/>
        <v>1.1666666666666714</v>
      </c>
      <c r="S99" s="181">
        <f t="shared" si="13"/>
        <v>189571.21999999974</v>
      </c>
      <c r="T99" s="421">
        <f t="shared" si="14"/>
        <v>1.0229508196721313</v>
      </c>
      <c r="U99" s="421">
        <f t="shared" si="15"/>
        <v>1.0229508322631065</v>
      </c>
      <c r="V99" s="419"/>
      <c r="W99" s="419"/>
      <c r="X99" s="100">
        <v>25.416666666666664</v>
      </c>
      <c r="Y99" s="100">
        <v>4129942.1699999995</v>
      </c>
      <c r="Z99" s="223">
        <f t="shared" si="16"/>
        <v>25.416666666666664</v>
      </c>
      <c r="AA99" s="223">
        <f t="shared" si="17"/>
        <v>4129942.1699999995</v>
      </c>
      <c r="AB99" s="221">
        <f t="shared" si="18"/>
        <v>25.416666666666664</v>
      </c>
      <c r="AC99" s="221">
        <f t="shared" si="19"/>
        <v>4129942.1699999995</v>
      </c>
      <c r="AD99" s="223">
        <f t="shared" si="20"/>
        <v>25.416666666666664</v>
      </c>
      <c r="AE99" s="223">
        <f t="shared" si="21"/>
        <v>4129942.1699999995</v>
      </c>
    </row>
    <row r="100" spans="1:31" x14ac:dyDescent="0.2">
      <c r="A100" s="71" t="s">
        <v>40</v>
      </c>
      <c r="B100" s="71"/>
      <c r="C100" s="126"/>
      <c r="D100" s="126"/>
      <c r="E100" s="384">
        <f>'свод КС+СДП'!JP465</f>
        <v>10</v>
      </c>
      <c r="F100" s="384">
        <f>'свод КС+СДП'!JQ465</f>
        <v>2317143.4800000004</v>
      </c>
      <c r="G100" s="384">
        <f>SUM(G101:G102)</f>
        <v>8.3333333333333339</v>
      </c>
      <c r="H100" s="384">
        <f>SUM(H101:H102)</f>
        <v>1930952.9000000004</v>
      </c>
      <c r="I100" s="384">
        <f>'свод КС+СДП'!JT465</f>
        <v>2</v>
      </c>
      <c r="J100" s="384">
        <f>'свод КС+СДП'!JU465</f>
        <v>463428.7</v>
      </c>
      <c r="K100" s="384">
        <f>'свод КС+СДП'!JV465</f>
        <v>14</v>
      </c>
      <c r="L100" s="384">
        <f>'свод КС+СДП'!JW465</f>
        <v>0</v>
      </c>
      <c r="M100" s="384">
        <f>'свод КС+СДП'!JX465</f>
        <v>0</v>
      </c>
      <c r="N100" s="384">
        <f>'свод КС+СДП'!JY465</f>
        <v>0</v>
      </c>
      <c r="O100" s="384">
        <f>'свод КС+СДП'!JZ465</f>
        <v>2</v>
      </c>
      <c r="P100" s="384">
        <f>'свод КС+СДП'!KA465</f>
        <v>463428.7</v>
      </c>
      <c r="Q100" s="384">
        <f>'свод КС+СДП'!KB465</f>
        <v>14</v>
      </c>
      <c r="R100" s="72">
        <f t="shared" si="12"/>
        <v>-6.3333333333333339</v>
      </c>
      <c r="S100" s="72">
        <f t="shared" si="13"/>
        <v>-1467524.2000000004</v>
      </c>
      <c r="T100" s="420">
        <f t="shared" si="14"/>
        <v>0.24</v>
      </c>
      <c r="U100" s="420">
        <f t="shared" si="15"/>
        <v>0.24000000207151606</v>
      </c>
      <c r="V100" s="418">
        <f t="shared" si="22"/>
        <v>3.0978934324659232E-4</v>
      </c>
      <c r="W100" s="418">
        <f t="shared" si="23"/>
        <v>3.3802321445174392E-4</v>
      </c>
      <c r="X100" s="100">
        <v>4.166666666666667</v>
      </c>
      <c r="Y100" s="100">
        <v>965476.45000000019</v>
      </c>
      <c r="Z100" s="223">
        <f t="shared" si="16"/>
        <v>4.166666666666667</v>
      </c>
      <c r="AA100" s="223">
        <f t="shared" si="17"/>
        <v>965476.45000000019</v>
      </c>
      <c r="AB100" s="221">
        <f t="shared" si="18"/>
        <v>4.166666666666667</v>
      </c>
      <c r="AC100" s="221">
        <f t="shared" si="19"/>
        <v>965476.45000000019</v>
      </c>
      <c r="AD100" s="223">
        <f t="shared" si="20"/>
        <v>4.166666666666667</v>
      </c>
      <c r="AE100" s="223">
        <f t="shared" si="21"/>
        <v>965476.45000000019</v>
      </c>
    </row>
    <row r="101" spans="1:31" ht="13.5" x14ac:dyDescent="0.2">
      <c r="A101" s="35" t="s">
        <v>314</v>
      </c>
      <c r="B101" s="204">
        <v>66</v>
      </c>
      <c r="C101" s="405">
        <v>231714.34800000003</v>
      </c>
      <c r="D101" s="405">
        <v>242041.69159999999</v>
      </c>
      <c r="E101" s="385">
        <f>'свод КС+СДП'!JP466</f>
        <v>10</v>
      </c>
      <c r="F101" s="385">
        <f>'свод КС+СДП'!JQ466</f>
        <v>2317143.4800000004</v>
      </c>
      <c r="G101" s="385">
        <f>'свод КС+СДП'!JR466</f>
        <v>8.3333333333333339</v>
      </c>
      <c r="H101" s="385">
        <f>'свод КС+СДП'!JS466</f>
        <v>1930952.9000000004</v>
      </c>
      <c r="I101" s="385">
        <f>'свод КС+СДП'!JT466</f>
        <v>2</v>
      </c>
      <c r="J101" s="385">
        <f>'свод КС+СДП'!JU466</f>
        <v>463428.7</v>
      </c>
      <c r="K101" s="385">
        <f>'свод КС+СДП'!JV466</f>
        <v>14</v>
      </c>
      <c r="L101" s="385">
        <f>'свод КС+СДП'!JW466</f>
        <v>0</v>
      </c>
      <c r="M101" s="385">
        <f>'свод КС+СДП'!JX466</f>
        <v>0</v>
      </c>
      <c r="N101" s="385">
        <f>'свод КС+СДП'!JY466</f>
        <v>0</v>
      </c>
      <c r="O101" s="385">
        <f>'свод КС+СДП'!JZ466</f>
        <v>2</v>
      </c>
      <c r="P101" s="385">
        <f>'свод КС+СДП'!KA466</f>
        <v>463428.7</v>
      </c>
      <c r="Q101" s="385">
        <f>'свод КС+СДП'!KB466</f>
        <v>14</v>
      </c>
      <c r="R101" s="181">
        <f t="shared" si="12"/>
        <v>-6.3333333333333339</v>
      </c>
      <c r="S101" s="181">
        <f t="shared" si="13"/>
        <v>-1467524.2000000004</v>
      </c>
      <c r="T101" s="421">
        <f t="shared" si="14"/>
        <v>0.24</v>
      </c>
      <c r="U101" s="421">
        <f t="shared" si="15"/>
        <v>0.24000000207151606</v>
      </c>
      <c r="V101" s="419"/>
      <c r="W101" s="419"/>
      <c r="X101" s="100">
        <v>4.166666666666667</v>
      </c>
      <c r="Y101" s="100">
        <v>965476.45000000019</v>
      </c>
      <c r="Z101" s="223">
        <f t="shared" si="16"/>
        <v>4.166666666666667</v>
      </c>
      <c r="AA101" s="223">
        <f t="shared" si="17"/>
        <v>965476.45000000019</v>
      </c>
      <c r="AB101" s="221">
        <f t="shared" si="18"/>
        <v>4.166666666666667</v>
      </c>
      <c r="AC101" s="221">
        <f t="shared" si="19"/>
        <v>965476.45000000019</v>
      </c>
      <c r="AD101" s="223">
        <f t="shared" si="20"/>
        <v>4.166666666666667</v>
      </c>
      <c r="AE101" s="223">
        <f t="shared" si="21"/>
        <v>965476.45000000019</v>
      </c>
    </row>
    <row r="102" spans="1:31" ht="13.5" x14ac:dyDescent="0.2">
      <c r="A102" s="35" t="s">
        <v>315</v>
      </c>
      <c r="B102" s="414">
        <v>67</v>
      </c>
      <c r="C102" s="405">
        <v>134903.15999999997</v>
      </c>
      <c r="D102" s="405">
        <v>145618.872</v>
      </c>
      <c r="E102" s="385">
        <f>'свод КС+СДП'!JP472</f>
        <v>0</v>
      </c>
      <c r="F102" s="385">
        <f>'свод КС+СДП'!JQ472</f>
        <v>0</v>
      </c>
      <c r="G102" s="385">
        <f>'свод КС+СДП'!JR472</f>
        <v>0</v>
      </c>
      <c r="H102" s="385">
        <f>'свод КС+СДП'!JS472</f>
        <v>0</v>
      </c>
      <c r="I102" s="385">
        <f>'свод КС+СДП'!JT472</f>
        <v>0</v>
      </c>
      <c r="J102" s="385">
        <f>'свод КС+СДП'!JU472</f>
        <v>0</v>
      </c>
      <c r="K102" s="385">
        <f>'свод КС+СДП'!JV472</f>
        <v>0</v>
      </c>
      <c r="L102" s="385">
        <f>'свод КС+СДП'!JW472</f>
        <v>0</v>
      </c>
      <c r="M102" s="385">
        <f>'свод КС+СДП'!JX472</f>
        <v>0</v>
      </c>
      <c r="N102" s="385">
        <f>'свод КС+СДП'!JY472</f>
        <v>0</v>
      </c>
      <c r="O102" s="385">
        <f>'свод КС+СДП'!JZ472</f>
        <v>0</v>
      </c>
      <c r="P102" s="385">
        <f>'свод КС+СДП'!KA472</f>
        <v>0</v>
      </c>
      <c r="Q102" s="385">
        <f>'свод КС+СДП'!KB472</f>
        <v>0</v>
      </c>
      <c r="R102" s="181">
        <f t="shared" si="12"/>
        <v>0</v>
      </c>
      <c r="S102" s="181">
        <f t="shared" si="13"/>
        <v>0</v>
      </c>
      <c r="T102" s="421"/>
      <c r="U102" s="421"/>
      <c r="V102" s="419"/>
      <c r="W102" s="419"/>
      <c r="X102" s="100">
        <v>0</v>
      </c>
      <c r="Y102" s="100">
        <v>0</v>
      </c>
      <c r="Z102" s="223">
        <f t="shared" si="16"/>
        <v>0</v>
      </c>
      <c r="AA102" s="223">
        <f t="shared" si="17"/>
        <v>0</v>
      </c>
      <c r="AB102" s="221">
        <f t="shared" si="18"/>
        <v>0</v>
      </c>
      <c r="AC102" s="221">
        <f t="shared" si="19"/>
        <v>0</v>
      </c>
      <c r="AD102" s="223">
        <f t="shared" si="20"/>
        <v>0</v>
      </c>
      <c r="AE102" s="223">
        <f t="shared" si="21"/>
        <v>0</v>
      </c>
    </row>
    <row r="103" spans="1:31" s="221" customFormat="1" ht="28.5" customHeight="1" x14ac:dyDescent="0.2">
      <c r="A103" s="74" t="s">
        <v>722</v>
      </c>
      <c r="B103" s="415"/>
      <c r="C103" s="74"/>
      <c r="D103" s="74"/>
      <c r="E103" s="384">
        <f>SUM(E100,E98,E95,E92,E86,E83,E65,E63,E57,E53,E49,E41,E38,E31,E28,E26,E24,E21,E19,E16)</f>
        <v>6642</v>
      </c>
      <c r="F103" s="384">
        <f t="shared" ref="F103:N103" si="24">SUM(F100,F98,F95,F92,F86,F83,F65,F63,F57,F53,F49,F41,F38,F31,F28,F26,F24,F21,F19,F16)</f>
        <v>1445177523.7235997</v>
      </c>
      <c r="G103" s="384">
        <f>'свод КС+СДП'!JR476</f>
        <v>5537.6666666666661</v>
      </c>
      <c r="H103" s="384">
        <f>'свод КС+СДП'!JS476</f>
        <v>1204773009.097667</v>
      </c>
      <c r="I103" s="384">
        <f t="shared" si="24"/>
        <v>6456</v>
      </c>
      <c r="J103" s="384">
        <f t="shared" si="24"/>
        <v>1370996665.8699973</v>
      </c>
      <c r="K103" s="384">
        <f t="shared" si="24"/>
        <v>57028</v>
      </c>
      <c r="L103" s="384">
        <f t="shared" si="24"/>
        <v>412</v>
      </c>
      <c r="M103" s="384">
        <f t="shared" si="24"/>
        <v>83724220.109999999</v>
      </c>
      <c r="N103" s="384">
        <f t="shared" si="24"/>
        <v>3484</v>
      </c>
      <c r="O103" s="384">
        <v>404</v>
      </c>
      <c r="P103" s="384">
        <v>85350900.060000017</v>
      </c>
      <c r="Q103" s="384">
        <v>3176</v>
      </c>
      <c r="R103" s="72">
        <f t="shared" si="12"/>
        <v>918.33333333333394</v>
      </c>
      <c r="S103" s="72">
        <f t="shared" si="13"/>
        <v>166223656.77233028</v>
      </c>
      <c r="T103" s="420">
        <f t="shared" si="14"/>
        <v>1.1658339854330948</v>
      </c>
      <c r="U103" s="420">
        <f t="shared" si="15"/>
        <v>1.1379709335427641</v>
      </c>
      <c r="V103" s="418">
        <f t="shared" si="22"/>
        <v>1</v>
      </c>
      <c r="W103" s="418">
        <f t="shared" si="23"/>
        <v>1</v>
      </c>
      <c r="X103" s="221">
        <v>2655.5833333333335</v>
      </c>
      <c r="Y103" s="221">
        <v>578660342.08783352</v>
      </c>
      <c r="Z103" s="223">
        <f t="shared" si="16"/>
        <v>2882.0833333333326</v>
      </c>
      <c r="AA103" s="223">
        <f t="shared" si="17"/>
        <v>626112667.00983346</v>
      </c>
      <c r="AB103" s="221">
        <f t="shared" si="18"/>
        <v>2767.5</v>
      </c>
      <c r="AC103" s="221">
        <f t="shared" si="19"/>
        <v>602157301.55149984</v>
      </c>
      <c r="AD103" s="223">
        <f t="shared" si="20"/>
        <v>2770.1666666666661</v>
      </c>
      <c r="AE103" s="223">
        <f t="shared" si="21"/>
        <v>602615707.54616714</v>
      </c>
    </row>
    <row r="104" spans="1:31" x14ac:dyDescent="0.2">
      <c r="A104" s="100" t="s">
        <v>634</v>
      </c>
      <c r="E104" s="100">
        <v>6586</v>
      </c>
      <c r="F104" s="222">
        <v>1433315134.2756</v>
      </c>
      <c r="G104" s="221">
        <v>4944.25</v>
      </c>
      <c r="H104" s="222">
        <v>1075673959.6987</v>
      </c>
      <c r="I104" s="100">
        <v>5817</v>
      </c>
      <c r="J104" s="221">
        <v>1238933943.0900002</v>
      </c>
    </row>
    <row r="105" spans="1:31" x14ac:dyDescent="0.2">
      <c r="A105" s="100" t="s">
        <v>635</v>
      </c>
      <c r="E105" s="100">
        <v>14</v>
      </c>
      <c r="F105" s="222">
        <v>3039756.7199999997</v>
      </c>
      <c r="G105" s="221">
        <v>10.5</v>
      </c>
      <c r="H105" s="222">
        <v>2279817.54</v>
      </c>
      <c r="I105" s="100">
        <v>14</v>
      </c>
      <c r="J105" s="221">
        <v>3039756.72</v>
      </c>
    </row>
    <row r="106" spans="1:31" x14ac:dyDescent="0.2">
      <c r="A106" s="100" t="s">
        <v>636</v>
      </c>
      <c r="E106" s="100">
        <f>SUM(E104:E105)</f>
        <v>6600</v>
      </c>
      <c r="F106" s="221">
        <f t="shared" ref="F106:J106" si="25">SUM(F104:F105)</f>
        <v>1436354890.9956</v>
      </c>
      <c r="G106" s="221">
        <f t="shared" si="25"/>
        <v>4954.75</v>
      </c>
      <c r="H106" s="221">
        <f t="shared" si="25"/>
        <v>1077953777.2386999</v>
      </c>
      <c r="I106" s="100">
        <f t="shared" si="25"/>
        <v>5831</v>
      </c>
      <c r="J106" s="221">
        <f t="shared" si="25"/>
        <v>1241973699.8100002</v>
      </c>
    </row>
    <row r="107" spans="1:31" x14ac:dyDescent="0.2">
      <c r="A107" s="100" t="s">
        <v>637</v>
      </c>
      <c r="E107" s="223">
        <f t="shared" ref="E107:J107" si="26">E103-E106</f>
        <v>42</v>
      </c>
      <c r="F107" s="223">
        <f t="shared" si="26"/>
        <v>8822632.7279996872</v>
      </c>
      <c r="G107" s="223">
        <f t="shared" si="26"/>
        <v>582.91666666666606</v>
      </c>
      <c r="H107" s="221">
        <f t="shared" si="26"/>
        <v>126819231.85896707</v>
      </c>
      <c r="I107" s="223">
        <f t="shared" si="26"/>
        <v>625</v>
      </c>
      <c r="J107" s="221">
        <f t="shared" si="26"/>
        <v>129022966.05999708</v>
      </c>
    </row>
    <row r="109" spans="1:31" x14ac:dyDescent="0.2">
      <c r="F109" s="100">
        <v>1000</v>
      </c>
    </row>
  </sheetData>
  <autoFilter ref="A15:P107"/>
  <mergeCells count="24">
    <mergeCell ref="V12:W14"/>
    <mergeCell ref="T12:U14"/>
    <mergeCell ref="E13:Q13"/>
    <mergeCell ref="I14:K14"/>
    <mergeCell ref="L14:N14"/>
    <mergeCell ref="O14:Q14"/>
    <mergeCell ref="R14:S14"/>
    <mergeCell ref="R12:S12"/>
    <mergeCell ref="A12:A15"/>
    <mergeCell ref="B12:B15"/>
    <mergeCell ref="C12:C15"/>
    <mergeCell ref="E14:F14"/>
    <mergeCell ref="G14:H14"/>
    <mergeCell ref="D12:D15"/>
    <mergeCell ref="E12:Q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.39370078740157483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D29"/>
  <sheetViews>
    <sheetView zoomScale="90" zoomScaleNormal="90" workbookViewId="0">
      <pane xSplit="6" ySplit="4" topLeftCell="K5" activePane="bottomRight" state="frozen"/>
      <selection pane="topRight" activeCell="G1" sqref="G1"/>
      <selection pane="bottomLeft" activeCell="A5" sqref="A5"/>
      <selection pane="bottomRight" activeCell="W14" sqref="W14"/>
    </sheetView>
  </sheetViews>
  <sheetFormatPr defaultRowHeight="15" x14ac:dyDescent="0.25"/>
  <cols>
    <col min="1" max="1" width="4" customWidth="1"/>
    <col min="2" max="2" width="39.85546875" customWidth="1"/>
    <col min="3" max="3" width="7.140625" customWidth="1"/>
    <col min="4" max="4" width="7.285156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8.140625" style="19" customWidth="1"/>
    <col min="12" max="12" width="11.85546875" style="19" customWidth="1"/>
    <col min="13" max="13" width="10" style="19" customWidth="1"/>
    <col min="14" max="14" width="11.7109375" style="19" customWidth="1"/>
    <col min="15" max="15" width="5.7109375" style="19" customWidth="1"/>
    <col min="16" max="16" width="7.7109375" style="19" customWidth="1"/>
    <col min="17" max="17" width="9.42578125" style="27" customWidth="1"/>
    <col min="18" max="18" width="17.5703125" style="28" customWidth="1"/>
    <col min="19" max="19" width="11.140625" style="28" customWidth="1"/>
    <col min="20" max="20" width="12.85546875" style="28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customWidth="1"/>
    <col min="28" max="29" width="9.140625" customWidth="1"/>
  </cols>
  <sheetData>
    <row r="1" spans="1:30" ht="24.75" customHeight="1" thickBot="1" x14ac:dyDescent="0.3">
      <c r="B1" s="984" t="s">
        <v>675</v>
      </c>
      <c r="C1" s="984"/>
      <c r="D1" s="984"/>
      <c r="E1" s="984"/>
      <c r="F1" s="984"/>
      <c r="G1" s="984"/>
      <c r="H1" s="984"/>
      <c r="I1" s="984"/>
      <c r="J1" s="984"/>
      <c r="K1" s="984"/>
      <c r="L1" s="984"/>
      <c r="M1" s="984"/>
      <c r="N1" s="984"/>
      <c r="O1" s="984"/>
      <c r="P1" s="984"/>
      <c r="Q1" s="984"/>
      <c r="R1" s="984"/>
      <c r="S1" s="984"/>
      <c r="T1" s="984"/>
      <c r="U1" s="984"/>
      <c r="V1" s="984"/>
      <c r="W1" s="984"/>
      <c r="X1" s="984"/>
    </row>
    <row r="2" spans="1:30" ht="16.5" hidden="1" customHeight="1" x14ac:dyDescent="0.3">
      <c r="B2" s="31"/>
      <c r="E2" s="283"/>
      <c r="F2" s="283"/>
      <c r="G2" s="283"/>
      <c r="H2" s="283"/>
      <c r="I2" s="283"/>
      <c r="J2" s="289"/>
      <c r="K2" s="289"/>
      <c r="L2" s="289"/>
      <c r="M2" s="289"/>
      <c r="N2" s="289"/>
      <c r="O2" s="43"/>
      <c r="P2" s="43"/>
      <c r="Q2" s="283"/>
      <c r="R2" s="289"/>
      <c r="S2" s="43"/>
      <c r="T2" s="43"/>
      <c r="U2" s="29"/>
    </row>
    <row r="3" spans="1:30" s="14" customFormat="1" ht="59.25" customHeight="1" x14ac:dyDescent="0.2">
      <c r="A3" s="980"/>
      <c r="B3" s="981" t="s">
        <v>98</v>
      </c>
      <c r="C3" s="981" t="s">
        <v>99</v>
      </c>
      <c r="D3" s="981" t="s">
        <v>99</v>
      </c>
      <c r="E3" s="981" t="s">
        <v>164</v>
      </c>
      <c r="F3" s="981"/>
      <c r="G3" s="985" t="s">
        <v>673</v>
      </c>
      <c r="H3" s="985"/>
      <c r="I3" s="988" t="s">
        <v>640</v>
      </c>
      <c r="J3" s="988"/>
      <c r="K3" s="990" t="s">
        <v>413</v>
      </c>
      <c r="L3" s="990"/>
      <c r="M3" s="989" t="s">
        <v>724</v>
      </c>
      <c r="N3" s="989"/>
      <c r="O3" s="991" t="s">
        <v>414</v>
      </c>
      <c r="P3" s="992"/>
      <c r="Q3" s="986" t="s">
        <v>725</v>
      </c>
      <c r="R3" s="987"/>
      <c r="S3" s="993" t="s">
        <v>415</v>
      </c>
      <c r="T3" s="994"/>
      <c r="U3" s="995" t="s">
        <v>726</v>
      </c>
      <c r="V3" s="996"/>
      <c r="W3" s="996"/>
      <c r="X3" s="997"/>
      <c r="Y3" s="982" t="s">
        <v>209</v>
      </c>
      <c r="Z3" s="983" t="s">
        <v>279</v>
      </c>
      <c r="AA3" s="983"/>
      <c r="AB3" s="983" t="s">
        <v>418</v>
      </c>
      <c r="AC3" s="983"/>
    </row>
    <row r="4" spans="1:30" s="14" customFormat="1" ht="35.25" customHeight="1" x14ac:dyDescent="0.2">
      <c r="A4" s="980"/>
      <c r="B4" s="981"/>
      <c r="C4" s="981"/>
      <c r="D4" s="981"/>
      <c r="E4" s="94" t="s">
        <v>100</v>
      </c>
      <c r="F4" s="94" t="s">
        <v>9</v>
      </c>
      <c r="G4" s="94" t="s">
        <v>44</v>
      </c>
      <c r="H4" s="94" t="s">
        <v>9</v>
      </c>
      <c r="I4" s="311" t="s">
        <v>100</v>
      </c>
      <c r="J4" s="186" t="s">
        <v>9</v>
      </c>
      <c r="K4" s="311" t="s">
        <v>100</v>
      </c>
      <c r="L4" s="186" t="s">
        <v>9</v>
      </c>
      <c r="M4" s="94" t="s">
        <v>100</v>
      </c>
      <c r="N4" s="95" t="s">
        <v>9</v>
      </c>
      <c r="O4" s="94" t="s">
        <v>100</v>
      </c>
      <c r="P4" s="284" t="s">
        <v>9</v>
      </c>
      <c r="Q4" s="290" t="s">
        <v>100</v>
      </c>
      <c r="R4" s="291" t="s">
        <v>9</v>
      </c>
      <c r="S4" s="287"/>
      <c r="T4" s="95"/>
      <c r="U4" s="94" t="s">
        <v>100</v>
      </c>
      <c r="V4" s="94" t="s">
        <v>9</v>
      </c>
      <c r="W4" s="94" t="s">
        <v>632</v>
      </c>
      <c r="X4" s="94" t="s">
        <v>633</v>
      </c>
      <c r="Y4" s="982"/>
      <c r="Z4" s="94" t="s">
        <v>100</v>
      </c>
      <c r="AA4" s="94" t="s">
        <v>9</v>
      </c>
      <c r="AB4" s="94" t="s">
        <v>100</v>
      </c>
      <c r="AC4" s="94" t="s">
        <v>9</v>
      </c>
    </row>
    <row r="5" spans="1:30" ht="42" customHeight="1" x14ac:dyDescent="0.25">
      <c r="A5" s="15">
        <v>1</v>
      </c>
      <c r="B5" s="16" t="s">
        <v>101</v>
      </c>
      <c r="C5" s="17" t="s">
        <v>46</v>
      </c>
      <c r="D5" s="20" t="s">
        <v>102</v>
      </c>
      <c r="E5" s="18">
        <f>'свод КС+СДП'!J476</f>
        <v>120</v>
      </c>
      <c r="F5" s="18">
        <f>'свод КС+СДП'!K476</f>
        <v>22606213.408</v>
      </c>
      <c r="G5" s="18">
        <f>'свод КС+СДП'!L476</f>
        <v>100</v>
      </c>
      <c r="H5" s="18">
        <f>'свод КС+СДП'!M476</f>
        <v>18838511.173333332</v>
      </c>
      <c r="I5" s="18">
        <f>'свод КС+СДП'!N476</f>
        <v>61</v>
      </c>
      <c r="J5" s="18">
        <f>'свод КС+СДП'!O476</f>
        <v>9989286.7799999975</v>
      </c>
      <c r="K5" s="18"/>
      <c r="L5" s="18"/>
      <c r="M5" s="18">
        <f>'свод КС+СДП'!Q476</f>
        <v>2</v>
      </c>
      <c r="N5" s="18">
        <f>'свод КС+СДП'!R476</f>
        <v>426023.38</v>
      </c>
      <c r="O5" s="18"/>
      <c r="P5" s="279"/>
      <c r="Q5" s="416">
        <f t="shared" ref="Q5:Q19" si="0">I5+M5-K5</f>
        <v>63</v>
      </c>
      <c r="R5" s="416">
        <f t="shared" ref="R5:R19" si="1">J5+N5-L5</f>
        <v>10415310.159999998</v>
      </c>
      <c r="S5" s="280"/>
      <c r="T5" s="18"/>
      <c r="U5" s="18">
        <f t="shared" ref="U5:U18" si="2">SUM(I5-G5)</f>
        <v>-39</v>
      </c>
      <c r="V5" s="18">
        <f t="shared" ref="V5:V18" si="3">SUM(J5-H5)</f>
        <v>-8849224.3933333345</v>
      </c>
      <c r="W5" s="54">
        <f t="shared" ref="W5:W19" si="4">SUM(I5/G5)</f>
        <v>0.61</v>
      </c>
      <c r="X5" s="54">
        <f t="shared" ref="X5:X19" si="5">SUM(J5/H5)</f>
        <v>0.530258823963766</v>
      </c>
      <c r="Y5" s="417">
        <f t="shared" ref="Y5:Y19" si="6">J5/1000000</f>
        <v>9.9892867799999969</v>
      </c>
      <c r="Z5" s="296">
        <f t="shared" ref="Z5:Z19" si="7">I5/E5</f>
        <v>0.5083333333333333</v>
      </c>
      <c r="AA5" s="296">
        <f t="shared" ref="AA5:AA19" si="8">J5/F5</f>
        <v>0.4418823533031383</v>
      </c>
      <c r="AB5" s="296">
        <f t="shared" ref="AB5:AB26" si="9">Q5/E5</f>
        <v>0.52500000000000002</v>
      </c>
      <c r="AC5" s="296">
        <f t="shared" ref="AC5:AC26" si="10">R5/F5</f>
        <v>0.46072776417806338</v>
      </c>
    </row>
    <row r="6" spans="1:30" ht="45" x14ac:dyDescent="0.25">
      <c r="A6" s="15">
        <v>2</v>
      </c>
      <c r="B6" s="16" t="s">
        <v>224</v>
      </c>
      <c r="C6" s="17" t="s">
        <v>58</v>
      </c>
      <c r="D6" s="20" t="s">
        <v>103</v>
      </c>
      <c r="E6" s="18">
        <f>'свод КС+СДП'!AC476</f>
        <v>2033</v>
      </c>
      <c r="F6" s="18">
        <f>'свод КС+СДП'!AD476</f>
        <v>476187813</v>
      </c>
      <c r="G6" s="18">
        <f>'свод КС+СДП'!AE476</f>
        <v>1694.1666666666665</v>
      </c>
      <c r="H6" s="18">
        <f>'свод КС+СДП'!AF476</f>
        <v>396823177.5</v>
      </c>
      <c r="I6" s="18">
        <f>'свод КС+СДП'!AG476</f>
        <v>2014</v>
      </c>
      <c r="J6" s="18">
        <f>'свод КС+СДП'!AH476</f>
        <v>469490598.74999917</v>
      </c>
      <c r="K6" s="18"/>
      <c r="L6" s="18"/>
      <c r="M6" s="18">
        <f>'свод КС+СДП'!AJ476</f>
        <v>121</v>
      </c>
      <c r="N6" s="18">
        <f>'свод КС+СДП'!AK476</f>
        <v>29774523.420000002</v>
      </c>
      <c r="O6" s="18"/>
      <c r="P6" s="279"/>
      <c r="Q6" s="416">
        <f t="shared" si="0"/>
        <v>2135</v>
      </c>
      <c r="R6" s="416">
        <f t="shared" si="1"/>
        <v>499265122.16999918</v>
      </c>
      <c r="S6" s="280"/>
      <c r="T6" s="18"/>
      <c r="U6" s="18">
        <f t="shared" si="2"/>
        <v>319.83333333333348</v>
      </c>
      <c r="V6" s="18">
        <f t="shared" si="3"/>
        <v>72667421.249999166</v>
      </c>
      <c r="W6" s="54">
        <f t="shared" si="4"/>
        <v>1.188785046728972</v>
      </c>
      <c r="X6" s="54">
        <f t="shared" si="5"/>
        <v>1.1831229257015845</v>
      </c>
      <c r="Y6" s="417">
        <f t="shared" si="6"/>
        <v>469.49059874999915</v>
      </c>
      <c r="Z6" s="296">
        <f t="shared" si="7"/>
        <v>0.99065420560747663</v>
      </c>
      <c r="AA6" s="296">
        <f t="shared" si="8"/>
        <v>0.98593577141798705</v>
      </c>
      <c r="AB6" s="296">
        <f t="shared" si="9"/>
        <v>1.0501721593703885</v>
      </c>
      <c r="AC6" s="296">
        <f t="shared" si="10"/>
        <v>1.0484626202938947</v>
      </c>
    </row>
    <row r="7" spans="1:30" ht="22.5" x14ac:dyDescent="0.25">
      <c r="A7" s="15">
        <v>3</v>
      </c>
      <c r="B7" s="16" t="s">
        <v>104</v>
      </c>
      <c r="C7" s="17" t="s">
        <v>45</v>
      </c>
      <c r="D7" s="20" t="s">
        <v>105</v>
      </c>
      <c r="E7" s="18">
        <f>'свод КС+СДП'!AV476</f>
        <v>65</v>
      </c>
      <c r="F7" s="18">
        <f>'свод КС+СДП'!AW476</f>
        <v>16106940.739999998</v>
      </c>
      <c r="G7" s="18">
        <f>'свод КС+СДП'!AX476</f>
        <v>54.166666666666671</v>
      </c>
      <c r="H7" s="18">
        <f>'свод КС+СДП'!AY476</f>
        <v>13422450.616666665</v>
      </c>
      <c r="I7" s="18">
        <f>'свод КС+СДП'!AZ476</f>
        <v>57</v>
      </c>
      <c r="J7" s="18">
        <f>'свод КС+СДП'!BA476</f>
        <v>13456051.149999995</v>
      </c>
      <c r="K7" s="18"/>
      <c r="L7" s="18"/>
      <c r="M7" s="18">
        <f>'свод КС+СДП'!BC476</f>
        <v>2</v>
      </c>
      <c r="N7" s="18">
        <f>'свод КС+СДП'!BD476</f>
        <v>431593.15</v>
      </c>
      <c r="O7" s="18"/>
      <c r="P7" s="279"/>
      <c r="Q7" s="416">
        <f t="shared" si="0"/>
        <v>59</v>
      </c>
      <c r="R7" s="416">
        <f t="shared" si="1"/>
        <v>13887644.299999995</v>
      </c>
      <c r="S7" s="280"/>
      <c r="T7" s="18"/>
      <c r="U7" s="18">
        <f t="shared" si="2"/>
        <v>2.8333333333333286</v>
      </c>
      <c r="V7" s="18">
        <f t="shared" si="3"/>
        <v>33600.533333329484</v>
      </c>
      <c r="W7" s="54">
        <f t="shared" si="4"/>
        <v>1.0523076923076922</v>
      </c>
      <c r="X7" s="54">
        <f t="shared" si="5"/>
        <v>1.0025033083967252</v>
      </c>
      <c r="Y7" s="417">
        <f t="shared" si="6"/>
        <v>13.456051149999995</v>
      </c>
      <c r="Z7" s="296">
        <f t="shared" si="7"/>
        <v>0.87692307692307692</v>
      </c>
      <c r="AA7" s="296">
        <f t="shared" si="8"/>
        <v>0.83541942366393762</v>
      </c>
      <c r="AB7" s="296">
        <f t="shared" si="9"/>
        <v>0.90769230769230769</v>
      </c>
      <c r="AC7" s="296">
        <f t="shared" si="10"/>
        <v>0.86221490003445533</v>
      </c>
    </row>
    <row r="8" spans="1:30" ht="30" x14ac:dyDescent="0.25">
      <c r="A8" s="15">
        <v>4</v>
      </c>
      <c r="B8" s="16" t="s">
        <v>106</v>
      </c>
      <c r="C8" s="17" t="s">
        <v>47</v>
      </c>
      <c r="D8" s="20" t="s">
        <v>107</v>
      </c>
      <c r="E8" s="18">
        <f>'свод КС+СДП'!BO476</f>
        <v>289</v>
      </c>
      <c r="F8" s="18">
        <f>'свод КС+СДП'!BP476</f>
        <v>69921987.720000014</v>
      </c>
      <c r="G8" s="18">
        <f>'свод КС+СДП'!BQ476</f>
        <v>240.83333333333331</v>
      </c>
      <c r="H8" s="18">
        <f>'свод КС+СДП'!BR476</f>
        <v>58268323.100000016</v>
      </c>
      <c r="I8" s="18">
        <f>'свод КС+СДП'!BS476</f>
        <v>249</v>
      </c>
      <c r="J8" s="18">
        <f>'свод КС+СДП'!BT476</f>
        <v>60133472.520000018</v>
      </c>
      <c r="K8" s="18"/>
      <c r="L8" s="18"/>
      <c r="M8" s="18">
        <f>'свод КС+СДП'!BV476</f>
        <v>0</v>
      </c>
      <c r="N8" s="18">
        <f>'свод КС+СДП'!BW476</f>
        <v>0</v>
      </c>
      <c r="O8" s="18"/>
      <c r="P8" s="279"/>
      <c r="Q8" s="416">
        <f t="shared" si="0"/>
        <v>249</v>
      </c>
      <c r="R8" s="416">
        <f t="shared" si="1"/>
        <v>60133472.520000018</v>
      </c>
      <c r="S8" s="280"/>
      <c r="T8" s="18"/>
      <c r="U8" s="18">
        <f t="shared" si="2"/>
        <v>8.1666666666666856</v>
      </c>
      <c r="V8" s="18">
        <f t="shared" si="3"/>
        <v>1865149.4200000018</v>
      </c>
      <c r="W8" s="54">
        <f t="shared" si="4"/>
        <v>1.0339100346020762</v>
      </c>
      <c r="X8" s="54">
        <f t="shared" si="5"/>
        <v>1.0320096635834024</v>
      </c>
      <c r="Y8" s="417">
        <f t="shared" si="6"/>
        <v>60.133472520000019</v>
      </c>
      <c r="Z8" s="296">
        <f t="shared" si="7"/>
        <v>0.86159169550173009</v>
      </c>
      <c r="AA8" s="296">
        <f t="shared" si="8"/>
        <v>0.86000805298616878</v>
      </c>
      <c r="AB8" s="296">
        <f t="shared" si="9"/>
        <v>0.86159169550173009</v>
      </c>
      <c r="AC8" s="296">
        <f t="shared" si="10"/>
        <v>0.86000805298616878</v>
      </c>
    </row>
    <row r="9" spans="1:30" ht="45" x14ac:dyDescent="0.25">
      <c r="A9" s="15">
        <v>5</v>
      </c>
      <c r="B9" s="16" t="s">
        <v>108</v>
      </c>
      <c r="C9" s="17" t="s">
        <v>48</v>
      </c>
      <c r="D9" s="20" t="s">
        <v>109</v>
      </c>
      <c r="E9" s="18">
        <f>'свод КС+СДП'!CH476</f>
        <v>2419</v>
      </c>
      <c r="F9" s="18">
        <f>'свод КС+СДП'!CI476</f>
        <v>514863192.83600003</v>
      </c>
      <c r="G9" s="18">
        <f>'свод КС+СДП'!CJ476</f>
        <v>2015.8333333333335</v>
      </c>
      <c r="H9" s="18">
        <f>'свод КС+СДП'!CK476</f>
        <v>429052660.69666672</v>
      </c>
      <c r="I9" s="18">
        <f>'свод КС+СДП'!CL476</f>
        <v>2580</v>
      </c>
      <c r="J9" s="18">
        <f>'свод КС+СДП'!CM476</f>
        <v>523091618.04999858</v>
      </c>
      <c r="K9" s="18"/>
      <c r="L9" s="18"/>
      <c r="M9" s="18">
        <f>'свод КС+СДП'!CO476</f>
        <v>93</v>
      </c>
      <c r="N9" s="18">
        <f>'свод КС+СДП'!CP476</f>
        <v>18642938.240000002</v>
      </c>
      <c r="O9" s="18"/>
      <c r="P9" s="279"/>
      <c r="Q9" s="416">
        <f t="shared" si="0"/>
        <v>2673</v>
      </c>
      <c r="R9" s="416">
        <f t="shared" si="1"/>
        <v>541734556.28999853</v>
      </c>
      <c r="S9" s="288">
        <f>K9+O9</f>
        <v>0</v>
      </c>
      <c r="T9" s="198">
        <f>L9+P9</f>
        <v>0</v>
      </c>
      <c r="U9" s="18">
        <f t="shared" si="2"/>
        <v>564.16666666666652</v>
      </c>
      <c r="V9" s="18">
        <f t="shared" si="3"/>
        <v>94038957.353331864</v>
      </c>
      <c r="W9" s="54">
        <f t="shared" si="4"/>
        <v>1.2798677139313765</v>
      </c>
      <c r="X9" s="54">
        <f t="shared" si="5"/>
        <v>1.2191781241972437</v>
      </c>
      <c r="Y9" s="417">
        <f t="shared" si="6"/>
        <v>523.0916180499986</v>
      </c>
      <c r="Z9" s="296">
        <f t="shared" si="7"/>
        <v>1.0665564282761473</v>
      </c>
      <c r="AA9" s="296">
        <f t="shared" si="8"/>
        <v>1.0159817701643699</v>
      </c>
      <c r="AB9" s="296">
        <f t="shared" si="9"/>
        <v>1.1050020669698222</v>
      </c>
      <c r="AC9" s="296">
        <f t="shared" si="10"/>
        <v>1.0521912691136146</v>
      </c>
    </row>
    <row r="10" spans="1:30" ht="30" x14ac:dyDescent="0.25">
      <c r="A10" s="15">
        <v>6</v>
      </c>
      <c r="B10" s="16" t="s">
        <v>222</v>
      </c>
      <c r="C10" s="17" t="s">
        <v>59</v>
      </c>
      <c r="D10" s="20" t="s">
        <v>110</v>
      </c>
      <c r="E10" s="18">
        <f>'свод КС+СДП'!DA476</f>
        <v>16</v>
      </c>
      <c r="F10" s="18">
        <f>'свод КС+СДП'!DB476</f>
        <v>2750435.9680000003</v>
      </c>
      <c r="G10" s="18">
        <f>'свод КС+СДП'!DC476</f>
        <v>16</v>
      </c>
      <c r="H10" s="18">
        <f>'свод КС+СДП'!DD476</f>
        <v>2750435.9680000003</v>
      </c>
      <c r="I10" s="18">
        <f>'свод КС+СДП'!DE476</f>
        <v>16</v>
      </c>
      <c r="J10" s="18">
        <f>'свод КС+СДП'!DF476</f>
        <v>2750435.98</v>
      </c>
      <c r="K10" s="18"/>
      <c r="L10" s="18"/>
      <c r="M10" s="18">
        <f>'свод КС+СДП'!DH476</f>
        <v>1</v>
      </c>
      <c r="N10" s="18">
        <f>'свод КС+СДП'!DI476</f>
        <v>162489.53</v>
      </c>
      <c r="O10" s="18"/>
      <c r="P10" s="279"/>
      <c r="Q10" s="416">
        <f t="shared" si="0"/>
        <v>17</v>
      </c>
      <c r="R10" s="416">
        <f t="shared" si="1"/>
        <v>2912925.51</v>
      </c>
      <c r="S10" s="280"/>
      <c r="T10" s="18"/>
      <c r="U10" s="18">
        <f t="shared" si="2"/>
        <v>0</v>
      </c>
      <c r="V10" s="18">
        <f t="shared" si="3"/>
        <v>1.1999999638646841E-2</v>
      </c>
      <c r="W10" s="54">
        <f t="shared" si="4"/>
        <v>1</v>
      </c>
      <c r="X10" s="54">
        <f t="shared" si="5"/>
        <v>1.0000000043629445</v>
      </c>
      <c r="Y10" s="417">
        <f t="shared" si="6"/>
        <v>2.7504359799999998</v>
      </c>
      <c r="Z10" s="296">
        <f t="shared" si="7"/>
        <v>1</v>
      </c>
      <c r="AA10" s="296">
        <f t="shared" si="8"/>
        <v>1.0000000043629445</v>
      </c>
      <c r="AB10" s="296">
        <f t="shared" si="9"/>
        <v>1.0625</v>
      </c>
      <c r="AC10" s="296">
        <f t="shared" si="10"/>
        <v>1.0590777403620688</v>
      </c>
      <c r="AD10" s="312"/>
    </row>
    <row r="11" spans="1:30" s="27" customFormat="1" ht="30" x14ac:dyDescent="0.25">
      <c r="A11" s="15">
        <v>7</v>
      </c>
      <c r="B11" s="16" t="s">
        <v>125</v>
      </c>
      <c r="C11" s="17" t="s">
        <v>52</v>
      </c>
      <c r="D11" s="53" t="s">
        <v>111</v>
      </c>
      <c r="E11" s="18">
        <f>'свод КС+СДП'!DT476</f>
        <v>67</v>
      </c>
      <c r="F11" s="18">
        <f>'свод КС+СДП'!DU476</f>
        <v>9000624.5599999987</v>
      </c>
      <c r="G11" s="18">
        <f>'свод КС+СДП'!DV476</f>
        <v>55.833333333333329</v>
      </c>
      <c r="H11" s="18">
        <f>'свод КС+СДП'!DW476</f>
        <v>7500520.4666666649</v>
      </c>
      <c r="I11" s="18">
        <f>'свод КС+СДП'!DX476</f>
        <v>51</v>
      </c>
      <c r="J11" s="18">
        <f>'свод КС+СДП'!DY476</f>
        <v>6851221.6800000016</v>
      </c>
      <c r="K11" s="18"/>
      <c r="L11" s="18"/>
      <c r="M11" s="18">
        <f>'свод КС+СДП'!EA476</f>
        <v>0</v>
      </c>
      <c r="N11" s="18">
        <f>'свод КС+СДП'!EB476</f>
        <v>0</v>
      </c>
      <c r="O11" s="18"/>
      <c r="P11" s="279"/>
      <c r="Q11" s="416">
        <f t="shared" si="0"/>
        <v>51</v>
      </c>
      <c r="R11" s="416">
        <f t="shared" si="1"/>
        <v>6851221.6800000016</v>
      </c>
      <c r="S11" s="280"/>
      <c r="T11" s="18"/>
      <c r="U11" s="18">
        <f t="shared" si="2"/>
        <v>-4.8333333333333286</v>
      </c>
      <c r="V11" s="18">
        <f t="shared" si="3"/>
        <v>-649298.78666666336</v>
      </c>
      <c r="W11" s="54">
        <f t="shared" si="4"/>
        <v>0.91343283582089563</v>
      </c>
      <c r="X11" s="54">
        <f t="shared" si="5"/>
        <v>0.91343283582089596</v>
      </c>
      <c r="Y11" s="417">
        <f t="shared" si="6"/>
        <v>6.8512216800000019</v>
      </c>
      <c r="Z11" s="296">
        <f t="shared" si="7"/>
        <v>0.76119402985074625</v>
      </c>
      <c r="AA11" s="296">
        <f t="shared" si="8"/>
        <v>0.76119402985074658</v>
      </c>
      <c r="AB11" s="296">
        <f t="shared" si="9"/>
        <v>0.76119402985074625</v>
      </c>
      <c r="AC11" s="296">
        <f t="shared" si="10"/>
        <v>0.76119402985074658</v>
      </c>
    </row>
    <row r="12" spans="1:30" s="27" customFormat="1" ht="45" customHeight="1" x14ac:dyDescent="0.25">
      <c r="A12" s="15">
        <v>8</v>
      </c>
      <c r="B12" s="16" t="s">
        <v>225</v>
      </c>
      <c r="C12" s="17" t="s">
        <v>60</v>
      </c>
      <c r="D12" s="53" t="s">
        <v>112</v>
      </c>
      <c r="E12" s="18">
        <f>'свод КС+СДП'!EM476</f>
        <v>375</v>
      </c>
      <c r="F12" s="18">
        <f>'свод КС+СДП'!EN476</f>
        <v>46462318.68</v>
      </c>
      <c r="G12" s="18">
        <f>'свод КС+СДП'!EO476</f>
        <v>312.5</v>
      </c>
      <c r="H12" s="18">
        <f>'свод КС+СДП'!EP476</f>
        <v>38718598.899999999</v>
      </c>
      <c r="I12" s="76">
        <f>'свод КС+СДП'!EQ476</f>
        <v>337</v>
      </c>
      <c r="J12" s="76">
        <f>'свод КС+СДП'!ER476</f>
        <v>41826840.159999996</v>
      </c>
      <c r="K12" s="76"/>
      <c r="L12" s="76"/>
      <c r="M12" s="76">
        <f>'свод КС+СДП'!ET476</f>
        <v>17</v>
      </c>
      <c r="N12" s="76">
        <f>'свод КС+СДП'!EU476</f>
        <v>2102148.3800000004</v>
      </c>
      <c r="O12" s="76"/>
      <c r="P12" s="285"/>
      <c r="Q12" s="416">
        <f t="shared" si="0"/>
        <v>354</v>
      </c>
      <c r="R12" s="416">
        <f t="shared" si="1"/>
        <v>43928988.539999999</v>
      </c>
      <c r="S12" s="281"/>
      <c r="T12" s="76"/>
      <c r="U12" s="18">
        <f t="shared" si="2"/>
        <v>24.5</v>
      </c>
      <c r="V12" s="18">
        <f t="shared" si="3"/>
        <v>3108241.2599999979</v>
      </c>
      <c r="W12" s="54">
        <f t="shared" si="4"/>
        <v>1.0784</v>
      </c>
      <c r="X12" s="54">
        <f t="shared" si="5"/>
        <v>1.0802777308142728</v>
      </c>
      <c r="Y12" s="417">
        <f t="shared" si="6"/>
        <v>41.826840159999996</v>
      </c>
      <c r="Z12" s="296">
        <f t="shared" si="7"/>
        <v>0.89866666666666661</v>
      </c>
      <c r="AA12" s="296">
        <f t="shared" si="8"/>
        <v>0.90023144234522734</v>
      </c>
      <c r="AB12" s="297">
        <f t="shared" si="9"/>
        <v>0.94399999999999995</v>
      </c>
      <c r="AC12" s="297">
        <f t="shared" si="10"/>
        <v>0.94547559803358483</v>
      </c>
    </row>
    <row r="13" spans="1:30" s="27" customFormat="1" ht="22.5" x14ac:dyDescent="0.25">
      <c r="A13" s="15">
        <v>9</v>
      </c>
      <c r="B13" s="16" t="s">
        <v>127</v>
      </c>
      <c r="C13" s="17" t="s">
        <v>61</v>
      </c>
      <c r="D13" s="53" t="s">
        <v>113</v>
      </c>
      <c r="E13" s="18">
        <f>'свод КС+СДП'!FF476</f>
        <v>552</v>
      </c>
      <c r="F13" s="18">
        <f>'свод КС+СДП'!FG476</f>
        <v>102669275.98</v>
      </c>
      <c r="G13" s="18">
        <f>'свод КС+СДП'!FH476</f>
        <v>460</v>
      </c>
      <c r="H13" s="18">
        <f>'свод КС+СДП'!FI476</f>
        <v>85557729.983333334</v>
      </c>
      <c r="I13" s="18">
        <f>'свод КС+СДП'!FJ476</f>
        <v>482</v>
      </c>
      <c r="J13" s="18">
        <f>'свод КС+СДП'!FK476</f>
        <v>87494789.820000008</v>
      </c>
      <c r="K13" s="198">
        <f>'свод КС+СДП'!FJ479</f>
        <v>1</v>
      </c>
      <c r="L13" s="198">
        <f>'свод КС+СДП'!FK479</f>
        <v>267731.68</v>
      </c>
      <c r="M13" s="18">
        <f>'свод КС+СДП'!FM476</f>
        <v>168</v>
      </c>
      <c r="N13" s="18">
        <f>'свод КС+СДП'!FN476</f>
        <v>30076706.639999986</v>
      </c>
      <c r="O13" s="18"/>
      <c r="P13" s="279"/>
      <c r="Q13" s="416">
        <f t="shared" si="0"/>
        <v>649</v>
      </c>
      <c r="R13" s="416">
        <f t="shared" si="1"/>
        <v>117303764.77999999</v>
      </c>
      <c r="S13" s="280"/>
      <c r="T13" s="18"/>
      <c r="U13" s="18">
        <f t="shared" si="2"/>
        <v>22</v>
      </c>
      <c r="V13" s="18">
        <f t="shared" si="3"/>
        <v>1937059.8366666734</v>
      </c>
      <c r="W13" s="54">
        <f t="shared" si="4"/>
        <v>1.0478260869565217</v>
      </c>
      <c r="X13" s="54">
        <f t="shared" si="5"/>
        <v>1.0226403837156972</v>
      </c>
      <c r="Y13" s="417">
        <f t="shared" si="6"/>
        <v>87.494789820000008</v>
      </c>
      <c r="Z13" s="296">
        <f t="shared" si="7"/>
        <v>0.87318840579710144</v>
      </c>
      <c r="AA13" s="296">
        <f t="shared" si="8"/>
        <v>0.85220031976308097</v>
      </c>
      <c r="AB13" s="296">
        <f t="shared" si="9"/>
        <v>1.1757246376811594</v>
      </c>
      <c r="AC13" s="296">
        <f t="shared" si="10"/>
        <v>1.1425400993657615</v>
      </c>
    </row>
    <row r="14" spans="1:30" ht="30" x14ac:dyDescent="0.25">
      <c r="A14" s="15">
        <v>10</v>
      </c>
      <c r="B14" s="21" t="s">
        <v>114</v>
      </c>
      <c r="C14" s="22" t="s">
        <v>62</v>
      </c>
      <c r="D14" s="20">
        <v>270058</v>
      </c>
      <c r="E14" s="18">
        <f>'свод КС+СДП'!FY476</f>
        <v>42</v>
      </c>
      <c r="F14" s="18">
        <f>'свод КС+СДП'!FZ476</f>
        <v>18120038.304000001</v>
      </c>
      <c r="G14" s="18">
        <f>'свод КС+СДП'!GA476</f>
        <v>35</v>
      </c>
      <c r="H14" s="18">
        <f>'свод КС+СДП'!GB476</f>
        <v>15100031.92</v>
      </c>
      <c r="I14" s="18">
        <f>'свод КС+СДП'!GC476</f>
        <v>37</v>
      </c>
      <c r="J14" s="18">
        <f>'свод КС+СДП'!GD476</f>
        <v>14321430.399999997</v>
      </c>
      <c r="K14" s="18"/>
      <c r="L14" s="18"/>
      <c r="M14" s="18">
        <f>'свод КС+СДП'!GF476</f>
        <v>0</v>
      </c>
      <c r="N14" s="18">
        <f>'свод КС+СДП'!GG476</f>
        <v>0</v>
      </c>
      <c r="O14" s="18"/>
      <c r="P14" s="279"/>
      <c r="Q14" s="416">
        <f t="shared" si="0"/>
        <v>37</v>
      </c>
      <c r="R14" s="416">
        <f t="shared" si="1"/>
        <v>14321430.399999997</v>
      </c>
      <c r="S14" s="280"/>
      <c r="T14" s="18"/>
      <c r="U14" s="18">
        <f t="shared" si="2"/>
        <v>2</v>
      </c>
      <c r="V14" s="18">
        <f t="shared" si="3"/>
        <v>-778601.52000000328</v>
      </c>
      <c r="W14" s="54">
        <f t="shared" si="4"/>
        <v>1.0571428571428572</v>
      </c>
      <c r="X14" s="54">
        <f t="shared" si="5"/>
        <v>0.94843709442966506</v>
      </c>
      <c r="Y14" s="417">
        <f t="shared" si="6"/>
        <v>14.321430399999997</v>
      </c>
      <c r="Z14" s="296">
        <f t="shared" si="7"/>
        <v>0.88095238095238093</v>
      </c>
      <c r="AA14" s="296">
        <f t="shared" si="8"/>
        <v>0.79036424535805416</v>
      </c>
      <c r="AB14" s="296">
        <f t="shared" si="9"/>
        <v>0.88095238095238093</v>
      </c>
      <c r="AC14" s="296">
        <f t="shared" si="10"/>
        <v>0.79036424535805416</v>
      </c>
    </row>
    <row r="15" spans="1:30" ht="27" customHeight="1" x14ac:dyDescent="0.25">
      <c r="A15" s="15">
        <v>11</v>
      </c>
      <c r="B15" s="21" t="s">
        <v>128</v>
      </c>
      <c r="C15" s="22" t="s">
        <v>115</v>
      </c>
      <c r="D15" s="20" t="s">
        <v>116</v>
      </c>
      <c r="E15" s="18">
        <f>'свод КС+СДП'!GR476</f>
        <v>14</v>
      </c>
      <c r="F15" s="18">
        <f>'свод КС+СДП'!GS476</f>
        <v>2572937.1359999999</v>
      </c>
      <c r="G15" s="18">
        <f>'свод КС+СДП'!GT476</f>
        <v>11.666666666666668</v>
      </c>
      <c r="H15" s="18">
        <f>'свод КС+СДП'!GU476</f>
        <v>2144114.2799999998</v>
      </c>
      <c r="I15" s="18">
        <f>'свод КС+СДП'!GV476</f>
        <v>13</v>
      </c>
      <c r="J15" s="18">
        <f>'свод КС+СДП'!GW476</f>
        <v>2389155.8600000003</v>
      </c>
      <c r="K15" s="18"/>
      <c r="L15" s="18"/>
      <c r="M15" s="18">
        <f>'свод КС+СДП'!GY476</f>
        <v>0</v>
      </c>
      <c r="N15" s="18">
        <f>'свод КС+СДП'!GZ476</f>
        <v>0</v>
      </c>
      <c r="O15" s="18"/>
      <c r="P15" s="279"/>
      <c r="Q15" s="416">
        <f t="shared" si="0"/>
        <v>13</v>
      </c>
      <c r="R15" s="416">
        <f t="shared" si="1"/>
        <v>2389155.8600000003</v>
      </c>
      <c r="S15" s="280"/>
      <c r="T15" s="18"/>
      <c r="U15" s="18">
        <f t="shared" si="2"/>
        <v>1.3333333333333321</v>
      </c>
      <c r="V15" s="18">
        <f t="shared" si="3"/>
        <v>245041.58000000054</v>
      </c>
      <c r="W15" s="54">
        <f t="shared" si="4"/>
        <v>1.1142857142857141</v>
      </c>
      <c r="X15" s="54">
        <f t="shared" si="5"/>
        <v>1.1142856900332758</v>
      </c>
      <c r="Y15" s="417">
        <f t="shared" si="6"/>
        <v>2.3891558600000002</v>
      </c>
      <c r="Z15" s="296">
        <f t="shared" si="7"/>
        <v>0.9285714285714286</v>
      </c>
      <c r="AA15" s="296">
        <f t="shared" si="8"/>
        <v>0.92857140836106322</v>
      </c>
      <c r="AB15" s="296">
        <f t="shared" si="9"/>
        <v>0.9285714285714286</v>
      </c>
      <c r="AC15" s="296">
        <f t="shared" si="10"/>
        <v>0.92857140836106322</v>
      </c>
    </row>
    <row r="16" spans="1:30" ht="27" customHeight="1" x14ac:dyDescent="0.25">
      <c r="A16" s="15">
        <v>12</v>
      </c>
      <c r="B16" s="21" t="s">
        <v>94</v>
      </c>
      <c r="C16" s="22" t="s">
        <v>96</v>
      </c>
      <c r="D16" s="20">
        <v>270053</v>
      </c>
      <c r="E16" s="76">
        <f>'свод КС+СДП'!HK476</f>
        <v>370</v>
      </c>
      <c r="F16" s="18">
        <f>'свод КС+СДП'!HL476</f>
        <v>91400618.745199978</v>
      </c>
      <c r="G16" s="18">
        <f>'свод КС+СДП'!HM476</f>
        <v>308.33333333333331</v>
      </c>
      <c r="H16" s="18">
        <f>'свод КС+СДП'!HN476</f>
        <v>76167182.287666649</v>
      </c>
      <c r="I16" s="76">
        <f>'свод КС+СДП'!HO476</f>
        <v>307</v>
      </c>
      <c r="J16" s="76">
        <f>'свод КС+СДП'!HP476</f>
        <v>75827901.140000001</v>
      </c>
      <c r="K16" s="76"/>
      <c r="L16" s="76"/>
      <c r="M16" s="76">
        <f>'свод КС+СДП'!HR476</f>
        <v>4</v>
      </c>
      <c r="N16" s="76">
        <f>'свод КС+СДП'!HS476</f>
        <v>1116441.51</v>
      </c>
      <c r="O16" s="76"/>
      <c r="P16" s="285"/>
      <c r="Q16" s="416">
        <f t="shared" si="0"/>
        <v>311</v>
      </c>
      <c r="R16" s="416">
        <f t="shared" si="1"/>
        <v>76944342.650000006</v>
      </c>
      <c r="S16" s="281"/>
      <c r="T16" s="76"/>
      <c r="U16" s="18">
        <f t="shared" si="2"/>
        <v>-1.3333333333333144</v>
      </c>
      <c r="V16" s="18">
        <f t="shared" si="3"/>
        <v>-339281.14766664803</v>
      </c>
      <c r="W16" s="54">
        <f t="shared" si="4"/>
        <v>0.99567567567567572</v>
      </c>
      <c r="X16" s="54">
        <f t="shared" si="5"/>
        <v>0.99554557307390923</v>
      </c>
      <c r="Y16" s="417">
        <f t="shared" si="6"/>
        <v>75.827901139999994</v>
      </c>
      <c r="Z16" s="296">
        <f t="shared" si="7"/>
        <v>0.82972972972972969</v>
      </c>
      <c r="AA16" s="296">
        <f t="shared" si="8"/>
        <v>0.8296213108949243</v>
      </c>
      <c r="AB16" s="296">
        <f t="shared" si="9"/>
        <v>0.8405405405405405</v>
      </c>
      <c r="AC16" s="296">
        <f t="shared" si="10"/>
        <v>0.84183612437569888</v>
      </c>
    </row>
    <row r="17" spans="1:29" ht="27" customHeight="1" x14ac:dyDescent="0.25">
      <c r="A17" s="15">
        <v>13</v>
      </c>
      <c r="B17" s="21" t="s">
        <v>235</v>
      </c>
      <c r="C17" s="22" t="s">
        <v>122</v>
      </c>
      <c r="D17" s="20">
        <v>270018</v>
      </c>
      <c r="E17" s="18">
        <f>'свод КС+СДП'!ID476</f>
        <v>30</v>
      </c>
      <c r="F17" s="18">
        <f>'свод КС+СДП'!IE476</f>
        <v>6298726.6880000001</v>
      </c>
      <c r="G17" s="18">
        <f>'свод КС+СДП'!IF476</f>
        <v>25</v>
      </c>
      <c r="H17" s="18">
        <f>'свод КС+СДП'!IG476</f>
        <v>5248938.9066666663</v>
      </c>
      <c r="I17" s="18">
        <f>'свод КС+СДП'!IH476</f>
        <v>22</v>
      </c>
      <c r="J17" s="18">
        <f>'свод КС+СДП'!II476</f>
        <v>4647266.66</v>
      </c>
      <c r="K17" s="18"/>
      <c r="L17" s="18"/>
      <c r="M17" s="18">
        <f>'свод КС+СДП'!IK476</f>
        <v>2</v>
      </c>
      <c r="N17" s="18">
        <f>'свод КС+СДП'!IL476</f>
        <v>418430.88</v>
      </c>
      <c r="O17" s="18"/>
      <c r="P17" s="279"/>
      <c r="Q17" s="416">
        <f t="shared" si="0"/>
        <v>24</v>
      </c>
      <c r="R17" s="416">
        <f t="shared" si="1"/>
        <v>5065697.54</v>
      </c>
      <c r="S17" s="280"/>
      <c r="T17" s="18"/>
      <c r="U17" s="18">
        <f t="shared" si="2"/>
        <v>-3</v>
      </c>
      <c r="V17" s="18">
        <f t="shared" si="3"/>
        <v>-601672.24666666612</v>
      </c>
      <c r="W17" s="54">
        <f t="shared" si="4"/>
        <v>0.88</v>
      </c>
      <c r="X17" s="54">
        <f t="shared" si="5"/>
        <v>0.88537259484912589</v>
      </c>
      <c r="Y17" s="417">
        <f t="shared" si="6"/>
        <v>4.6472666600000005</v>
      </c>
      <c r="Z17" s="296">
        <f t="shared" si="7"/>
        <v>0.73333333333333328</v>
      </c>
      <c r="AA17" s="296">
        <f t="shared" si="8"/>
        <v>0.73781049570760482</v>
      </c>
      <c r="AB17" s="296">
        <f t="shared" si="9"/>
        <v>0.8</v>
      </c>
      <c r="AC17" s="296">
        <f t="shared" si="10"/>
        <v>0.80424152228273349</v>
      </c>
    </row>
    <row r="18" spans="1:29" ht="27" customHeight="1" x14ac:dyDescent="0.25">
      <c r="A18" s="15">
        <v>14</v>
      </c>
      <c r="B18" s="21" t="str">
        <f>'свод КС+СДП'!IW5</f>
        <v>270050  КГБУЗ "Городская больница" имени М.И. Шевчук МЗ ХК</v>
      </c>
      <c r="C18" s="75" t="s">
        <v>126</v>
      </c>
      <c r="D18" s="75">
        <v>270050</v>
      </c>
      <c r="E18" s="18">
        <f>'свод КС+СДП'!IW476</f>
        <v>250</v>
      </c>
      <c r="F18" s="18">
        <f>'свод КС+СДП'!IX476</f>
        <v>66216399.958399996</v>
      </c>
      <c r="G18" s="18">
        <f>'свод КС+СДП'!IY476</f>
        <v>208.33333333333331</v>
      </c>
      <c r="H18" s="18">
        <f>'свод КС+СДП'!IZ476</f>
        <v>55180333.298666663</v>
      </c>
      <c r="I18" s="18">
        <f>'свод КС+СДП'!JA476</f>
        <v>230</v>
      </c>
      <c r="J18" s="18">
        <f>'свод КС+СДП'!JB476</f>
        <v>58726596.920000009</v>
      </c>
      <c r="K18" s="198">
        <f>'свод КС+СДП'!JA479</f>
        <v>6</v>
      </c>
      <c r="L18" s="198">
        <f>'свод КС+СДП'!JB479</f>
        <v>1493400.33</v>
      </c>
      <c r="M18" s="18">
        <f>'свод КС+СДП'!JD476</f>
        <v>2</v>
      </c>
      <c r="N18" s="18">
        <f>'свод КС+СДП'!JE476</f>
        <v>572924.98</v>
      </c>
      <c r="O18" s="18"/>
      <c r="P18" s="279"/>
      <c r="Q18" s="416">
        <f t="shared" si="0"/>
        <v>226</v>
      </c>
      <c r="R18" s="416">
        <f t="shared" si="1"/>
        <v>57806121.570000008</v>
      </c>
      <c r="S18" s="288"/>
      <c r="T18" s="198"/>
      <c r="U18" s="18">
        <f t="shared" si="2"/>
        <v>21.666666666666686</v>
      </c>
      <c r="V18" s="18">
        <f t="shared" si="3"/>
        <v>3546263.6213333458</v>
      </c>
      <c r="W18" s="54">
        <f t="shared" si="4"/>
        <v>1.1040000000000001</v>
      </c>
      <c r="X18" s="54">
        <f t="shared" si="5"/>
        <v>1.0642668032130034</v>
      </c>
      <c r="Y18" s="417">
        <f t="shared" si="6"/>
        <v>58.726596920000006</v>
      </c>
      <c r="Z18" s="296">
        <f t="shared" si="7"/>
        <v>0.92</v>
      </c>
      <c r="AA18" s="296">
        <f t="shared" si="8"/>
        <v>0.88688900267750281</v>
      </c>
      <c r="AB18" s="297">
        <f t="shared" si="9"/>
        <v>0.90400000000000003</v>
      </c>
      <c r="AC18" s="297">
        <f t="shared" si="10"/>
        <v>0.87298798494506358</v>
      </c>
    </row>
    <row r="19" spans="1:29" ht="24" customHeight="1" x14ac:dyDescent="0.25">
      <c r="A19" s="15">
        <f>A18</f>
        <v>14</v>
      </c>
      <c r="B19" s="39" t="s">
        <v>8</v>
      </c>
      <c r="C19" s="40"/>
      <c r="D19" s="38"/>
      <c r="E19" s="51">
        <f t="shared" ref="E19:P19" si="11">SUM(E5:E18)</f>
        <v>6642</v>
      </c>
      <c r="F19" s="51">
        <f t="shared" si="11"/>
        <v>1445177523.7235997</v>
      </c>
      <c r="G19" s="51">
        <f t="shared" si="11"/>
        <v>5537.6666666666661</v>
      </c>
      <c r="H19" s="51">
        <f t="shared" si="11"/>
        <v>1204773009.097667</v>
      </c>
      <c r="I19" s="51">
        <f t="shared" si="11"/>
        <v>6456</v>
      </c>
      <c r="J19" s="51">
        <f t="shared" si="11"/>
        <v>1370996665.869998</v>
      </c>
      <c r="K19" s="51">
        <f t="shared" si="11"/>
        <v>7</v>
      </c>
      <c r="L19" s="199">
        <f t="shared" si="11"/>
        <v>1761132.01</v>
      </c>
      <c r="M19" s="51">
        <f t="shared" si="11"/>
        <v>412</v>
      </c>
      <c r="N19" s="51">
        <f t="shared" si="11"/>
        <v>83724220.109999985</v>
      </c>
      <c r="O19" s="51">
        <f t="shared" si="11"/>
        <v>0</v>
      </c>
      <c r="P19" s="286">
        <f t="shared" si="11"/>
        <v>0</v>
      </c>
      <c r="Q19" s="416">
        <f t="shared" si="0"/>
        <v>6861</v>
      </c>
      <c r="R19" s="416">
        <f t="shared" si="1"/>
        <v>1452959753.9699979</v>
      </c>
      <c r="S19" s="282">
        <f>SUM(S5:S18)</f>
        <v>0</v>
      </c>
      <c r="T19" s="51">
        <f>SUM(T5:T18)</f>
        <v>0</v>
      </c>
      <c r="U19" s="51">
        <f>SUM(U5:U18)</f>
        <v>918.33333333333348</v>
      </c>
      <c r="V19" s="51">
        <f>SUM(V5:V18)</f>
        <v>166223656.77233106</v>
      </c>
      <c r="W19" s="41">
        <f t="shared" si="4"/>
        <v>1.1658339854330948</v>
      </c>
      <c r="X19" s="41">
        <f t="shared" si="5"/>
        <v>1.1379709335427648</v>
      </c>
      <c r="Y19" s="417">
        <f t="shared" si="6"/>
        <v>1370.996665869998</v>
      </c>
      <c r="Z19" s="296">
        <f t="shared" si="7"/>
        <v>0.971996386630533</v>
      </c>
      <c r="AA19" s="296">
        <f t="shared" si="8"/>
        <v>0.94867007226733668</v>
      </c>
      <c r="AB19" s="296">
        <f t="shared" si="9"/>
        <v>1.0329719963866306</v>
      </c>
      <c r="AC19" s="296">
        <f t="shared" si="10"/>
        <v>1.005384964904759</v>
      </c>
    </row>
    <row r="20" spans="1:29" s="14" customFormat="1" hidden="1" x14ac:dyDescent="0.25">
      <c r="B20" s="23" t="s">
        <v>117</v>
      </c>
      <c r="D20" s="13"/>
      <c r="E20" s="9">
        <f>'ВМП план КС'!AQ106</f>
        <v>0</v>
      </c>
      <c r="F20" s="9" t="e">
        <f>'ВМП план КС'!#REF!</f>
        <v>#REF!</v>
      </c>
      <c r="G20" s="24">
        <f>'на печать'!G96</f>
        <v>92.5</v>
      </c>
      <c r="H20" s="24">
        <f>'на печать'!H96</f>
        <v>19352428.199999999</v>
      </c>
      <c r="I20" s="24" t="e">
        <f>'факт КС '!#REF!</f>
        <v>#REF!</v>
      </c>
      <c r="J20" s="44" t="e">
        <f>'факт КС '!#REF!</f>
        <v>#REF!</v>
      </c>
      <c r="K20" s="44"/>
      <c r="L20" s="44"/>
      <c r="M20" s="44"/>
      <c r="N20" s="44"/>
      <c r="O20" s="44"/>
      <c r="P20" s="44"/>
      <c r="Q20" s="24">
        <f>'свод КС+СДП'!JX476</f>
        <v>83724220.109999985</v>
      </c>
      <c r="R20" s="24">
        <f>'свод КС+СДП'!JY476</f>
        <v>3484</v>
      </c>
      <c r="S20" s="24"/>
      <c r="T20" s="24"/>
      <c r="U20" s="33" t="e">
        <f>SUM(I20-G20)</f>
        <v>#REF!</v>
      </c>
      <c r="V20" s="33" t="e">
        <f>SUM(J20-H20)</f>
        <v>#REF!</v>
      </c>
      <c r="AB20" s="296" t="e">
        <f t="shared" si="9"/>
        <v>#DIV/0!</v>
      </c>
      <c r="AC20" s="296" t="e">
        <f t="shared" si="10"/>
        <v>#REF!</v>
      </c>
    </row>
    <row r="21" spans="1:29" hidden="1" x14ac:dyDescent="0.25">
      <c r="E21" s="25">
        <f t="shared" ref="E21:J21" si="12">SUM(E20-E19)</f>
        <v>-6642</v>
      </c>
      <c r="F21" s="25" t="e">
        <f t="shared" si="12"/>
        <v>#REF!</v>
      </c>
      <c r="G21" s="26">
        <f t="shared" si="12"/>
        <v>-5445.1666666666661</v>
      </c>
      <c r="H21" s="26">
        <f t="shared" si="12"/>
        <v>-1185420580.8976669</v>
      </c>
      <c r="I21" s="26" t="e">
        <f t="shared" si="12"/>
        <v>#REF!</v>
      </c>
      <c r="J21" s="19" t="e">
        <f t="shared" si="12"/>
        <v>#REF!</v>
      </c>
      <c r="Q21" s="25">
        <f>SUM(Q20-Q19)</f>
        <v>83717359.109999985</v>
      </c>
      <c r="R21" s="28">
        <f>SUM(R20-R19)</f>
        <v>-1452956269.9699979</v>
      </c>
      <c r="U21" s="26" t="e">
        <f>SUM(U20-U19)</f>
        <v>#REF!</v>
      </c>
      <c r="V21" s="26" t="e">
        <f>SUM(V20-V19)</f>
        <v>#REF!</v>
      </c>
      <c r="AB21" s="296">
        <f t="shared" si="9"/>
        <v>-12604.239552845525</v>
      </c>
      <c r="AC21" s="296" t="e">
        <f t="shared" si="10"/>
        <v>#REF!</v>
      </c>
    </row>
    <row r="22" spans="1:29" hidden="1" x14ac:dyDescent="0.25">
      <c r="AB22" s="296" t="e">
        <f t="shared" si="9"/>
        <v>#DIV/0!</v>
      </c>
      <c r="AC22" s="296" t="e">
        <f t="shared" si="10"/>
        <v>#DIV/0!</v>
      </c>
    </row>
    <row r="23" spans="1:29" hidden="1" x14ac:dyDescent="0.25">
      <c r="B23" t="s">
        <v>118</v>
      </c>
      <c r="F23" s="28">
        <f>SUM(F19/E19)</f>
        <v>217581.68077741639</v>
      </c>
      <c r="H23" s="28">
        <f>SUM(H19/G19)</f>
        <v>217559.68381947881</v>
      </c>
      <c r="J23" s="19">
        <f>SUM(J19/I19)</f>
        <v>212360.07835656722</v>
      </c>
      <c r="R23" s="28">
        <f>SUM(R19/Q19)</f>
        <v>211770.84302142513</v>
      </c>
      <c r="AB23" s="296" t="e">
        <f t="shared" si="9"/>
        <v>#DIV/0!</v>
      </c>
      <c r="AC23" s="296">
        <f t="shared" si="10"/>
        <v>0.97329353401798713</v>
      </c>
    </row>
    <row r="24" spans="1:29" hidden="1" x14ac:dyDescent="0.25">
      <c r="AB24" s="296" t="e">
        <f t="shared" si="9"/>
        <v>#DIV/0!</v>
      </c>
      <c r="AC24" s="296" t="e">
        <f t="shared" si="10"/>
        <v>#DIV/0!</v>
      </c>
    </row>
    <row r="25" spans="1:29" hidden="1" x14ac:dyDescent="0.25">
      <c r="E25" s="55"/>
      <c r="F25" s="55"/>
      <c r="I25" s="32"/>
      <c r="AB25" s="296" t="e">
        <f t="shared" si="9"/>
        <v>#DIV/0!</v>
      </c>
      <c r="AC25" s="296" t="e">
        <f t="shared" si="10"/>
        <v>#DIV/0!</v>
      </c>
    </row>
    <row r="26" spans="1:29" hidden="1" x14ac:dyDescent="0.25">
      <c r="E26" s="55"/>
      <c r="F26" s="55"/>
      <c r="Q26" s="55"/>
      <c r="AB26" s="296" t="e">
        <f t="shared" si="9"/>
        <v>#DIV/0!</v>
      </c>
      <c r="AC26" s="296" t="e">
        <f t="shared" si="10"/>
        <v>#DIV/0!</v>
      </c>
    </row>
    <row r="27" spans="1:29" x14ac:dyDescent="0.25">
      <c r="B27" t="s">
        <v>416</v>
      </c>
      <c r="E27" s="55">
        <f>'свод КС+СДП'!JP477</f>
        <v>6642</v>
      </c>
      <c r="F27" s="55">
        <f>'свод КС+СДП'!JQ477</f>
        <v>1445177523.7236001</v>
      </c>
      <c r="G27" s="55">
        <f>'свод КС+СДП'!JR477</f>
        <v>5537.6666666666661</v>
      </c>
      <c r="H27" s="55">
        <f>'свод КС+СДП'!JS477</f>
        <v>1204773009.097667</v>
      </c>
      <c r="I27" s="55">
        <f>'свод КС+СДП'!JT477</f>
        <v>6456</v>
      </c>
      <c r="J27" s="55">
        <f>'свод КС+СДП'!JU477</f>
        <v>1370996665.8700058</v>
      </c>
      <c r="K27" s="32">
        <f>'свод КС+СДП'!JT479</f>
        <v>7</v>
      </c>
      <c r="L27" s="32">
        <f>'свод КС+СДП'!JU479</f>
        <v>1761132.0099999998</v>
      </c>
      <c r="M27" s="32">
        <f>'свод КС+СДП'!JW477</f>
        <v>412</v>
      </c>
      <c r="N27" s="32">
        <f>'свод КС+СДП'!JX477</f>
        <v>83724220.110000104</v>
      </c>
      <c r="O27" s="32"/>
      <c r="P27" s="32"/>
      <c r="Q27" s="32">
        <f>'свод КС+СДП'!JZ477</f>
        <v>6868</v>
      </c>
      <c r="R27" s="32">
        <f>'свод КС+СДП'!KA477</f>
        <v>1454720885.980006</v>
      </c>
      <c r="S27" s="32"/>
      <c r="T27" s="32"/>
    </row>
    <row r="28" spans="1:29" x14ac:dyDescent="0.25">
      <c r="B28" s="293" t="s">
        <v>417</v>
      </c>
      <c r="E28" s="55"/>
      <c r="F28" s="55"/>
      <c r="G28" s="55"/>
      <c r="H28" s="55"/>
      <c r="I28" s="32"/>
      <c r="J28" s="32"/>
      <c r="K28" s="32"/>
      <c r="L28" s="32"/>
      <c r="Q28" s="292">
        <f>Q27-Q19</f>
        <v>7</v>
      </c>
      <c r="R28" s="292">
        <f>R27-R19</f>
        <v>1761132.0100080967</v>
      </c>
    </row>
    <row r="29" spans="1:29" x14ac:dyDescent="0.25">
      <c r="I29" s="32"/>
      <c r="Q29" s="55">
        <f>Q27-Q28</f>
        <v>6861</v>
      </c>
      <c r="R29" s="55">
        <f>R27-R28</f>
        <v>1452959753.9699979</v>
      </c>
    </row>
  </sheetData>
  <mergeCells count="17"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5"/>
  <sheetViews>
    <sheetView workbookViewId="0">
      <selection activeCell="R8" sqref="R8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2:9" ht="32.25" customHeight="1" x14ac:dyDescent="0.25">
      <c r="B1" s="998" t="s">
        <v>537</v>
      </c>
      <c r="C1" s="998"/>
      <c r="D1" s="998"/>
      <c r="E1" s="998"/>
      <c r="F1" s="998"/>
      <c r="G1" s="998"/>
      <c r="H1" s="998"/>
    </row>
    <row r="2" spans="2:9" ht="18" thickBot="1" x14ac:dyDescent="0.3">
      <c r="B2" s="173" t="s">
        <v>727</v>
      </c>
    </row>
    <row r="3" spans="2:9" ht="32.25" customHeight="1" thickBot="1" x14ac:dyDescent="0.3">
      <c r="B3" s="999" t="s">
        <v>98</v>
      </c>
      <c r="C3" s="1002" t="s">
        <v>210</v>
      </c>
      <c r="D3" s="1003"/>
      <c r="E3" s="1004"/>
      <c r="F3" s="1005" t="s">
        <v>211</v>
      </c>
      <c r="G3" s="1006"/>
      <c r="H3" s="1007"/>
      <c r="I3" s="174"/>
    </row>
    <row r="4" spans="2:9" x14ac:dyDescent="0.25">
      <c r="B4" s="1000"/>
      <c r="C4" s="999" t="s">
        <v>419</v>
      </c>
      <c r="D4" s="999" t="s">
        <v>212</v>
      </c>
      <c r="E4" s="999" t="s">
        <v>213</v>
      </c>
      <c r="F4" s="999" t="s">
        <v>419</v>
      </c>
      <c r="G4" s="999" t="s">
        <v>214</v>
      </c>
      <c r="H4" s="999" t="s">
        <v>213</v>
      </c>
      <c r="I4" s="174"/>
    </row>
    <row r="5" spans="2:9" ht="38.25" customHeight="1" thickBot="1" x14ac:dyDescent="0.3">
      <c r="B5" s="1001"/>
      <c r="C5" s="1001"/>
      <c r="D5" s="1001"/>
      <c r="E5" s="1001"/>
      <c r="F5" s="1001"/>
      <c r="G5" s="1001"/>
      <c r="H5" s="1001"/>
      <c r="I5" s="174"/>
    </row>
    <row r="6" spans="2:9" ht="27.75" thickBot="1" x14ac:dyDescent="0.3">
      <c r="B6" s="175" t="s">
        <v>101</v>
      </c>
      <c r="C6" s="176">
        <f>'в разрезе МО для 17 Приказа'!E5</f>
        <v>120</v>
      </c>
      <c r="D6" s="176">
        <f>'в разрезе МО для 17 Приказа'!I5</f>
        <v>61</v>
      </c>
      <c r="E6" s="829">
        <f>D6/C6</f>
        <v>0.5083333333333333</v>
      </c>
      <c r="F6" s="830">
        <f>'в разрезе МО для 17 Приказа'!F5/1000000</f>
        <v>22.606213407999999</v>
      </c>
      <c r="G6" s="830">
        <f>'в разрезе МО для 17 Приказа'!J5/1000000</f>
        <v>9.9892867799999969</v>
      </c>
      <c r="H6" s="829">
        <f>G6/F6</f>
        <v>0.4418823533031383</v>
      </c>
      <c r="I6" s="174"/>
    </row>
    <row r="7" spans="2:9" ht="27.75" thickBot="1" x14ac:dyDescent="0.3">
      <c r="B7" s="175" t="s">
        <v>224</v>
      </c>
      <c r="C7" s="176">
        <f>'в разрезе МО для 17 Приказа'!E6</f>
        <v>2033</v>
      </c>
      <c r="D7" s="176">
        <f>'в разрезе МО для 17 Приказа'!I6</f>
        <v>2014</v>
      </c>
      <c r="E7" s="829">
        <f t="shared" ref="E7:E20" si="0">D7/C7</f>
        <v>0.99065420560747663</v>
      </c>
      <c r="F7" s="830">
        <f>'в разрезе МО для 17 Приказа'!F6/1000000</f>
        <v>476.18781300000001</v>
      </c>
      <c r="G7" s="830">
        <f>'в разрезе МО для 17 Приказа'!J6/1000000</f>
        <v>469.49059874999915</v>
      </c>
      <c r="H7" s="829">
        <f t="shared" ref="H7:H20" si="1">G7/F7</f>
        <v>0.98593577141798705</v>
      </c>
      <c r="I7" s="174"/>
    </row>
    <row r="8" spans="2:9" ht="15.75" thickBot="1" x14ac:dyDescent="0.3">
      <c r="B8" s="175" t="s">
        <v>220</v>
      </c>
      <c r="C8" s="176">
        <f>'в разрезе МО для 17 Приказа'!E7</f>
        <v>65</v>
      </c>
      <c r="D8" s="176">
        <f>'в разрезе МО для 17 Приказа'!I7</f>
        <v>57</v>
      </c>
      <c r="E8" s="829">
        <f t="shared" si="0"/>
        <v>0.87692307692307692</v>
      </c>
      <c r="F8" s="830">
        <f>'в разрезе МО для 17 Приказа'!F7/1000000</f>
        <v>16.106940739999999</v>
      </c>
      <c r="G8" s="830">
        <f>'в разрезе МО для 17 Приказа'!J7/1000000</f>
        <v>13.456051149999995</v>
      </c>
      <c r="H8" s="829">
        <f t="shared" si="1"/>
        <v>0.83541942366393751</v>
      </c>
      <c r="I8" s="174"/>
    </row>
    <row r="9" spans="2:9" ht="15.75" thickBot="1" x14ac:dyDescent="0.3">
      <c r="B9" s="175" t="s">
        <v>219</v>
      </c>
      <c r="C9" s="176">
        <f>'в разрезе МО для 17 Приказа'!E8</f>
        <v>289</v>
      </c>
      <c r="D9" s="176">
        <f>'в разрезе МО для 17 Приказа'!I8</f>
        <v>249</v>
      </c>
      <c r="E9" s="829">
        <f t="shared" si="0"/>
        <v>0.86159169550173009</v>
      </c>
      <c r="F9" s="830">
        <f>'в разрезе МО для 17 Приказа'!F8/1000000</f>
        <v>69.921987720000018</v>
      </c>
      <c r="G9" s="830">
        <f>'в разрезе МО для 17 Приказа'!J8/1000000</f>
        <v>60.133472520000019</v>
      </c>
      <c r="H9" s="829">
        <f t="shared" si="1"/>
        <v>0.86000805298616878</v>
      </c>
      <c r="I9" s="174"/>
    </row>
    <row r="10" spans="2:9" ht="27.75" thickBot="1" x14ac:dyDescent="0.3">
      <c r="B10" s="175" t="s">
        <v>108</v>
      </c>
      <c r="C10" s="176">
        <f>'в разрезе МО для 17 Приказа'!E9</f>
        <v>2419</v>
      </c>
      <c r="D10" s="176">
        <f>'в разрезе МО для 17 Приказа'!I9</f>
        <v>2580</v>
      </c>
      <c r="E10" s="829">
        <f t="shared" si="0"/>
        <v>1.0665564282761473</v>
      </c>
      <c r="F10" s="830">
        <f>'в разрезе МО для 17 Приказа'!F9/1000000</f>
        <v>514.86319283600005</v>
      </c>
      <c r="G10" s="830">
        <f>'в разрезе МО для 17 Приказа'!J9/1000000</f>
        <v>523.0916180499986</v>
      </c>
      <c r="H10" s="829">
        <f t="shared" si="1"/>
        <v>1.0159817701643699</v>
      </c>
      <c r="I10" s="174"/>
    </row>
    <row r="11" spans="2:9" ht="27.75" thickBot="1" x14ac:dyDescent="0.3">
      <c r="B11" s="175" t="s">
        <v>221</v>
      </c>
      <c r="C11" s="176">
        <f>'в разрезе МО для 17 Приказа'!E10</f>
        <v>16</v>
      </c>
      <c r="D11" s="176">
        <f>'в разрезе МО для 17 Приказа'!I10</f>
        <v>16</v>
      </c>
      <c r="E11" s="829">
        <f t="shared" si="0"/>
        <v>1</v>
      </c>
      <c r="F11" s="830">
        <f>'в разрезе МО для 17 Приказа'!F10/1000000</f>
        <v>2.7504359680000006</v>
      </c>
      <c r="G11" s="830">
        <f>'в разрезе МО для 17 Приказа'!J10/1000000</f>
        <v>2.7504359799999998</v>
      </c>
      <c r="H11" s="829">
        <f t="shared" si="1"/>
        <v>1.0000000043629445</v>
      </c>
      <c r="I11" s="174"/>
    </row>
    <row r="12" spans="2:9" ht="27.75" thickBot="1" x14ac:dyDescent="0.3">
      <c r="B12" s="175" t="s">
        <v>215</v>
      </c>
      <c r="C12" s="176">
        <f>'в разрезе МО для 17 Приказа'!E11</f>
        <v>67</v>
      </c>
      <c r="D12" s="176">
        <f>'в разрезе МО для 17 Приказа'!I11</f>
        <v>51</v>
      </c>
      <c r="E12" s="829">
        <f t="shared" si="0"/>
        <v>0.76119402985074625</v>
      </c>
      <c r="F12" s="830">
        <f>'в разрезе МО для 17 Приказа'!F11/1000000</f>
        <v>9.0006245599999986</v>
      </c>
      <c r="G12" s="830">
        <f>'в разрезе МО для 17 Приказа'!J11/1000000</f>
        <v>6.8512216800000019</v>
      </c>
      <c r="H12" s="829">
        <f t="shared" si="1"/>
        <v>0.76119402985074658</v>
      </c>
      <c r="I12" s="174"/>
    </row>
    <row r="13" spans="2:9" ht="27.75" thickBot="1" x14ac:dyDescent="0.3">
      <c r="B13" s="175" t="s">
        <v>225</v>
      </c>
      <c r="C13" s="176">
        <f>'в разрезе МО для 17 Приказа'!E12</f>
        <v>375</v>
      </c>
      <c r="D13" s="176">
        <f>'в разрезе МО для 17 Приказа'!I12</f>
        <v>337</v>
      </c>
      <c r="E13" s="829">
        <f t="shared" si="0"/>
        <v>0.89866666666666661</v>
      </c>
      <c r="F13" s="830">
        <f>'в разрезе МО для 17 Приказа'!F12/1000000</f>
        <v>46.462318680000003</v>
      </c>
      <c r="G13" s="830">
        <f>'в разрезе МО для 17 Приказа'!J12/1000000</f>
        <v>41.826840159999996</v>
      </c>
      <c r="H13" s="829">
        <f t="shared" si="1"/>
        <v>0.90023144234522723</v>
      </c>
      <c r="I13" s="174"/>
    </row>
    <row r="14" spans="2:9" ht="15.75" thickBot="1" x14ac:dyDescent="0.3">
      <c r="B14" s="175" t="s">
        <v>216</v>
      </c>
      <c r="C14" s="176">
        <f>'в разрезе МО для 17 Приказа'!E13</f>
        <v>552</v>
      </c>
      <c r="D14" s="176">
        <f>'в разрезе МО для 17 Приказа'!I13</f>
        <v>482</v>
      </c>
      <c r="E14" s="829">
        <f t="shared" si="0"/>
        <v>0.87318840579710144</v>
      </c>
      <c r="F14" s="830">
        <f>'в разрезе МО для 17 Приказа'!F13/1000000</f>
        <v>102.66927598000001</v>
      </c>
      <c r="G14" s="830">
        <f>'в разрезе МО для 17 Приказа'!J13/1000000</f>
        <v>87.494789820000008</v>
      </c>
      <c r="H14" s="829">
        <f t="shared" si="1"/>
        <v>0.85220031976308086</v>
      </c>
      <c r="I14" s="174"/>
    </row>
    <row r="15" spans="2:9" ht="15.75" thickBot="1" x14ac:dyDescent="0.3">
      <c r="B15" s="175" t="s">
        <v>114</v>
      </c>
      <c r="C15" s="176">
        <f>'в разрезе МО для 17 Приказа'!E14</f>
        <v>42</v>
      </c>
      <c r="D15" s="176">
        <f>'в разрезе МО для 17 Приказа'!I14</f>
        <v>37</v>
      </c>
      <c r="E15" s="829">
        <f t="shared" si="0"/>
        <v>0.88095238095238093</v>
      </c>
      <c r="F15" s="830">
        <f>'в разрезе МО для 17 Приказа'!F14/1000000</f>
        <v>18.120038304000001</v>
      </c>
      <c r="G15" s="830">
        <f>'в разрезе МО для 17 Приказа'!J14/1000000</f>
        <v>14.321430399999997</v>
      </c>
      <c r="H15" s="829">
        <f t="shared" si="1"/>
        <v>0.79036424535805416</v>
      </c>
      <c r="I15" s="174"/>
    </row>
    <row r="16" spans="2:9" ht="27.75" thickBot="1" x14ac:dyDescent="0.3">
      <c r="B16" s="175" t="s">
        <v>217</v>
      </c>
      <c r="C16" s="176">
        <f>'в разрезе МО для 17 Приказа'!E15</f>
        <v>14</v>
      </c>
      <c r="D16" s="176">
        <f>'в разрезе МО для 17 Приказа'!I15</f>
        <v>13</v>
      </c>
      <c r="E16" s="829">
        <f t="shared" si="0"/>
        <v>0.9285714285714286</v>
      </c>
      <c r="F16" s="830">
        <f>'в разрезе МО для 17 Приказа'!F15/1000000</f>
        <v>2.5729371359999997</v>
      </c>
      <c r="G16" s="830">
        <f>'в разрезе МО для 17 Приказа'!J15/1000000</f>
        <v>2.3891558600000002</v>
      </c>
      <c r="H16" s="829">
        <f t="shared" si="1"/>
        <v>0.92857140836106322</v>
      </c>
      <c r="I16" s="174"/>
    </row>
    <row r="17" spans="2:9" ht="15.75" thickBot="1" x14ac:dyDescent="0.3">
      <c r="B17" s="175" t="s">
        <v>94</v>
      </c>
      <c r="C17" s="176">
        <f>'в разрезе МО для 17 Приказа'!E16</f>
        <v>370</v>
      </c>
      <c r="D17" s="176">
        <f>'в разрезе МО для 17 Приказа'!I16</f>
        <v>307</v>
      </c>
      <c r="E17" s="829">
        <f t="shared" si="0"/>
        <v>0.82972972972972969</v>
      </c>
      <c r="F17" s="830">
        <f>'в разрезе МО для 17 Приказа'!F16/1000000</f>
        <v>91.400618745199978</v>
      </c>
      <c r="G17" s="830">
        <f>'в разрезе МО для 17 Приказа'!J16/1000000</f>
        <v>75.827901139999994</v>
      </c>
      <c r="H17" s="829">
        <f t="shared" si="1"/>
        <v>0.8296213108949243</v>
      </c>
      <c r="I17" s="174"/>
    </row>
    <row r="18" spans="2:9" ht="27.75" thickBot="1" x14ac:dyDescent="0.3">
      <c r="B18" s="175" t="s">
        <v>235</v>
      </c>
      <c r="C18" s="176">
        <f>'в разрезе МО для 17 Приказа'!E17</f>
        <v>30</v>
      </c>
      <c r="D18" s="176">
        <f>'в разрезе МО для 17 Приказа'!I17</f>
        <v>22</v>
      </c>
      <c r="E18" s="829">
        <f t="shared" si="0"/>
        <v>0.73333333333333328</v>
      </c>
      <c r="F18" s="830">
        <f>'в разрезе МО для 17 Приказа'!F17/1000000</f>
        <v>6.2987266880000004</v>
      </c>
      <c r="G18" s="830">
        <f>'в разрезе МО для 17 Приказа'!J17/1000000</f>
        <v>4.6472666600000005</v>
      </c>
      <c r="H18" s="829">
        <f t="shared" si="1"/>
        <v>0.73781049570760493</v>
      </c>
      <c r="I18" s="174"/>
    </row>
    <row r="19" spans="2:9" ht="15.75" thickBot="1" x14ac:dyDescent="0.3">
      <c r="B19" s="175" t="s">
        <v>226</v>
      </c>
      <c r="C19" s="176">
        <f>'в разрезе МО для 17 Приказа'!E18</f>
        <v>250</v>
      </c>
      <c r="D19" s="176">
        <f>'в разрезе МО для 17 Приказа'!I18</f>
        <v>230</v>
      </c>
      <c r="E19" s="829">
        <f t="shared" si="0"/>
        <v>0.92</v>
      </c>
      <c r="F19" s="830">
        <f>'в разрезе МО для 17 Приказа'!F18/1000000</f>
        <v>66.21639995839999</v>
      </c>
      <c r="G19" s="830">
        <f>'в разрезе МО для 17 Приказа'!J18/1000000</f>
        <v>58.726596920000006</v>
      </c>
      <c r="H19" s="829">
        <f t="shared" si="1"/>
        <v>0.88688900267750281</v>
      </c>
      <c r="I19" s="174"/>
    </row>
    <row r="20" spans="2:9" ht="15.75" thickBot="1" x14ac:dyDescent="0.3">
      <c r="B20" s="177" t="s">
        <v>8</v>
      </c>
      <c r="C20" s="178">
        <f>SUM(C6:C19)</f>
        <v>6642</v>
      </c>
      <c r="D20" s="178">
        <f>SUM(D6:D19)</f>
        <v>6456</v>
      </c>
      <c r="E20" s="829">
        <f t="shared" si="0"/>
        <v>0.971996386630533</v>
      </c>
      <c r="F20" s="178">
        <f>SUM(F6:F19)</f>
        <v>1445.1775237236002</v>
      </c>
      <c r="G20" s="178">
        <f>SUM(G6:G19)</f>
        <v>1370.9966658699982</v>
      </c>
      <c r="H20" s="829">
        <f t="shared" si="1"/>
        <v>0.94867007226733646</v>
      </c>
      <c r="I20" s="174"/>
    </row>
    <row r="21" spans="2:9" x14ac:dyDescent="0.25">
      <c r="B21" s="179" t="s">
        <v>218</v>
      </c>
      <c r="C21" s="32">
        <f>'в разрезе МО для 17 Приказа'!E19</f>
        <v>6642</v>
      </c>
      <c r="D21" s="32">
        <f>'в разрезе МО для 17 Приказа'!I19</f>
        <v>6456</v>
      </c>
      <c r="F21" s="32">
        <f>'в разрезе МО для 17 Приказа'!F19</f>
        <v>1445177523.7235997</v>
      </c>
      <c r="G21" s="32">
        <f>'в разрезе МО для 17 Приказа'!J19</f>
        <v>1370996665.869998</v>
      </c>
    </row>
    <row r="23" spans="2:9" x14ac:dyDescent="0.25">
      <c r="D23">
        <f>'факт КС '!DE210</f>
        <v>6442</v>
      </c>
      <c r="G23" s="568">
        <f>'факт КС '!DF210</f>
        <v>1367956909.1500058</v>
      </c>
    </row>
    <row r="24" spans="2:9" x14ac:dyDescent="0.25">
      <c r="D24">
        <f>'Факт СДП'!DE6</f>
        <v>14</v>
      </c>
      <c r="G24" s="568">
        <f>'Факт СДП'!DF6</f>
        <v>3039756.72</v>
      </c>
    </row>
    <row r="25" spans="2:9" x14ac:dyDescent="0.25">
      <c r="D25">
        <f>D23+D24</f>
        <v>6456</v>
      </c>
      <c r="G25" s="568">
        <f>G23+G24</f>
        <v>1370996665.8700058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W82"/>
  <sheetViews>
    <sheetView zoomScaleNormal="100" zoomScaleSheetLayoutView="90" workbookViewId="0">
      <pane xSplit="9" ySplit="10" topLeftCell="AH68" activePane="bottomRight" state="frozen"/>
      <selection activeCell="B78" sqref="B78"/>
      <selection pane="topRight" activeCell="B78" sqref="B78"/>
      <selection pane="bottomLeft" activeCell="B78" sqref="B78"/>
      <selection pane="bottomRight" activeCell="AV85" sqref="AV85"/>
    </sheetView>
  </sheetViews>
  <sheetFormatPr defaultColWidth="9.140625" defaultRowHeight="12.75" x14ac:dyDescent="0.2"/>
  <cols>
    <col min="1" max="1" width="6.42578125" style="479" hidden="1" customWidth="1"/>
    <col min="2" max="2" width="26.140625" style="479" customWidth="1"/>
    <col min="3" max="3" width="22.140625" style="3" customWidth="1"/>
    <col min="4" max="5" width="10.28515625" style="3" hidden="1" customWidth="1"/>
    <col min="6" max="6" width="14.28515625" style="573" hidden="1" customWidth="1"/>
    <col min="7" max="7" width="7.42578125" style="3" hidden="1" customWidth="1"/>
    <col min="8" max="8" width="14" style="3" customWidth="1"/>
    <col min="9" max="9" width="14" style="479" customWidth="1"/>
    <col min="10" max="10" width="10.85546875" style="574" customWidth="1"/>
    <col min="11" max="11" width="16.7109375" style="574" customWidth="1"/>
    <col min="12" max="12" width="10.85546875" style="574" customWidth="1"/>
    <col min="13" max="13" width="16.140625" style="574" customWidth="1"/>
    <col min="14" max="14" width="12.140625" style="479" customWidth="1"/>
    <col min="15" max="15" width="15.140625" style="479" customWidth="1"/>
    <col min="16" max="16" width="9.140625" style="479" customWidth="1"/>
    <col min="17" max="17" width="15.42578125" style="479" customWidth="1"/>
    <col min="18" max="18" width="10.140625" style="479" customWidth="1"/>
    <col min="19" max="19" width="15" style="479" customWidth="1"/>
    <col min="20" max="23" width="4.85546875" style="479" hidden="1" customWidth="1"/>
    <col min="24" max="24" width="8.5703125" style="479" hidden="1" customWidth="1"/>
    <col min="25" max="25" width="10.5703125" style="479" hidden="1" customWidth="1"/>
    <col min="26" max="26" width="10.28515625" style="479" customWidth="1"/>
    <col min="27" max="27" width="14.28515625" style="479" customWidth="1"/>
    <col min="28" max="28" width="9.28515625" style="479" customWidth="1"/>
    <col min="29" max="29" width="15.28515625" style="479" customWidth="1"/>
    <col min="30" max="30" width="11.7109375" style="479" customWidth="1"/>
    <col min="31" max="31" width="15.85546875" style="479" customWidth="1"/>
    <col min="32" max="32" width="11.140625" style="479" customWidth="1"/>
    <col min="33" max="33" width="16.140625" style="479" customWidth="1"/>
    <col min="34" max="34" width="9.5703125" style="479" customWidth="1"/>
    <col min="35" max="35" width="13.85546875" style="479" customWidth="1"/>
    <col min="36" max="36" width="9.42578125" style="479" customWidth="1"/>
    <col min="37" max="37" width="14.7109375" style="479" customWidth="1"/>
    <col min="38" max="38" width="11" style="479" customWidth="1"/>
    <col min="39" max="39" width="14" style="479" customWidth="1"/>
    <col min="40" max="40" width="9.5703125" style="479" customWidth="1"/>
    <col min="41" max="41" width="16.140625" style="479" customWidth="1"/>
    <col min="42" max="42" width="10.140625" style="479" customWidth="1"/>
    <col min="43" max="43" width="15.28515625" style="479" customWidth="1"/>
    <col min="44" max="44" width="12.28515625" style="479" customWidth="1"/>
    <col min="45" max="45" width="17.140625" style="479" customWidth="1"/>
    <col min="46" max="48" width="9.140625" style="479"/>
    <col min="49" max="49" width="12.5703125" style="479" customWidth="1"/>
    <col min="50" max="16384" width="9.140625" style="479"/>
  </cols>
  <sheetData>
    <row r="1" spans="1:49" ht="15" customHeight="1" x14ac:dyDescent="0.2">
      <c r="C1" s="479"/>
      <c r="D1" s="479"/>
      <c r="J1" s="479"/>
      <c r="K1" s="479"/>
      <c r="AR1" s="1017" t="s">
        <v>543</v>
      </c>
      <c r="AS1" s="1017"/>
    </row>
    <row r="2" spans="1:49" ht="37.5" customHeight="1" x14ac:dyDescent="0.2">
      <c r="C2" s="479"/>
      <c r="D2" s="479"/>
      <c r="J2" s="479"/>
      <c r="K2" s="479"/>
      <c r="AA2" s="575"/>
      <c r="AR2" s="1018" t="s">
        <v>697</v>
      </c>
      <c r="AS2" s="1018"/>
    </row>
    <row r="3" spans="1:49" ht="27" customHeight="1" x14ac:dyDescent="0.2">
      <c r="B3" s="576" t="s">
        <v>284</v>
      </c>
      <c r="C3" s="576"/>
      <c r="D3" s="576"/>
      <c r="E3" s="576"/>
      <c r="F3" s="576"/>
      <c r="G3" s="576"/>
      <c r="H3" s="576"/>
      <c r="I3" s="576"/>
      <c r="J3" s="576"/>
      <c r="K3" s="576"/>
      <c r="L3" s="576"/>
      <c r="M3" s="576"/>
      <c r="N3" s="576"/>
      <c r="O3" s="576"/>
      <c r="P3" s="576"/>
      <c r="Q3" s="576"/>
      <c r="R3" s="576"/>
      <c r="S3" s="576"/>
      <c r="T3" s="576"/>
      <c r="U3" s="576"/>
      <c r="V3" s="576"/>
      <c r="W3" s="576"/>
      <c r="X3" s="576"/>
      <c r="Y3" s="576"/>
      <c r="Z3" s="576"/>
      <c r="AA3" s="576"/>
      <c r="AB3" s="576"/>
      <c r="AC3" s="576"/>
      <c r="AD3" s="576"/>
      <c r="AE3" s="576"/>
      <c r="AF3" s="576"/>
      <c r="AG3" s="576"/>
      <c r="AH3" s="577"/>
      <c r="AI3" s="578"/>
      <c r="AJ3" s="578"/>
      <c r="AK3" s="578"/>
      <c r="AL3" s="576"/>
      <c r="AM3" s="576"/>
      <c r="AN3" s="576"/>
      <c r="AO3" s="576"/>
      <c r="AP3" s="576"/>
      <c r="AQ3" s="576"/>
      <c r="AR3" s="576"/>
      <c r="AS3" s="576"/>
    </row>
    <row r="4" spans="1:49" ht="73.5" customHeight="1" x14ac:dyDescent="0.2">
      <c r="A4" s="1019" t="s">
        <v>1</v>
      </c>
      <c r="B4" s="861" t="s">
        <v>0</v>
      </c>
      <c r="C4" s="848" t="s">
        <v>170</v>
      </c>
      <c r="D4" s="861" t="s">
        <v>318</v>
      </c>
      <c r="E4" s="861"/>
      <c r="F4" s="862" t="s">
        <v>319</v>
      </c>
      <c r="G4" s="862" t="s">
        <v>1</v>
      </c>
      <c r="H4" s="862" t="s">
        <v>320</v>
      </c>
      <c r="I4" s="862" t="s">
        <v>321</v>
      </c>
      <c r="J4" s="1015" t="s">
        <v>655</v>
      </c>
      <c r="K4" s="1021"/>
      <c r="L4" s="1015" t="s">
        <v>224</v>
      </c>
      <c r="M4" s="1016"/>
      <c r="N4" s="1015" t="s">
        <v>246</v>
      </c>
      <c r="O4" s="1016"/>
      <c r="P4" s="1015" t="s">
        <v>247</v>
      </c>
      <c r="Q4" s="1016"/>
      <c r="R4" s="1015" t="s">
        <v>219</v>
      </c>
      <c r="S4" s="1016"/>
      <c r="T4" s="1015" t="s">
        <v>120</v>
      </c>
      <c r="U4" s="1016"/>
      <c r="V4" s="1015" t="s">
        <v>6</v>
      </c>
      <c r="W4" s="1016"/>
      <c r="X4" s="1015" t="s">
        <v>121</v>
      </c>
      <c r="Y4" s="1016"/>
      <c r="Z4" s="1015" t="s">
        <v>248</v>
      </c>
      <c r="AA4" s="1016"/>
      <c r="AB4" s="1015" t="s">
        <v>123</v>
      </c>
      <c r="AC4" s="1016"/>
      <c r="AD4" s="1015" t="s">
        <v>225</v>
      </c>
      <c r="AE4" s="1016"/>
      <c r="AF4" s="1015" t="s">
        <v>141</v>
      </c>
      <c r="AG4" s="1016"/>
      <c r="AH4" s="852" t="s">
        <v>249</v>
      </c>
      <c r="AI4" s="853"/>
      <c r="AJ4" s="852" t="s">
        <v>7</v>
      </c>
      <c r="AK4" s="853"/>
      <c r="AL4" s="852" t="s">
        <v>129</v>
      </c>
      <c r="AM4" s="853"/>
      <c r="AN4" s="852" t="s">
        <v>94</v>
      </c>
      <c r="AO4" s="853"/>
      <c r="AP4" s="854" t="s">
        <v>226</v>
      </c>
      <c r="AQ4" s="854"/>
      <c r="AR4" s="831" t="s">
        <v>322</v>
      </c>
      <c r="AS4" s="831"/>
    </row>
    <row r="5" spans="1:49" s="579" customFormat="1" ht="14.25" customHeight="1" x14ac:dyDescent="0.2">
      <c r="A5" s="1019"/>
      <c r="B5" s="861"/>
      <c r="C5" s="848"/>
      <c r="D5" s="450"/>
      <c r="E5" s="450"/>
      <c r="F5" s="862"/>
      <c r="G5" s="862"/>
      <c r="H5" s="862"/>
      <c r="I5" s="862"/>
      <c r="J5" s="1013">
        <v>270005</v>
      </c>
      <c r="K5" s="1014"/>
      <c r="L5" s="1013">
        <v>270004</v>
      </c>
      <c r="M5" s="1014"/>
      <c r="N5" s="1013">
        <v>270148</v>
      </c>
      <c r="O5" s="1014"/>
      <c r="P5" s="1013">
        <v>270007</v>
      </c>
      <c r="Q5" s="1014"/>
      <c r="R5" s="1013">
        <v>270008</v>
      </c>
      <c r="S5" s="1014"/>
      <c r="T5" s="1013">
        <v>270113</v>
      </c>
      <c r="U5" s="1014"/>
      <c r="V5" s="1013">
        <v>270133</v>
      </c>
      <c r="W5" s="1014"/>
      <c r="X5" s="1013">
        <v>270015</v>
      </c>
      <c r="Y5" s="1014"/>
      <c r="Z5" s="1013">
        <v>270016</v>
      </c>
      <c r="AA5" s="1014"/>
      <c r="AB5" s="1013">
        <v>270149</v>
      </c>
      <c r="AC5" s="1014"/>
      <c r="AD5" s="1013">
        <v>270017</v>
      </c>
      <c r="AE5" s="1014"/>
      <c r="AF5" s="1013">
        <v>270042</v>
      </c>
      <c r="AG5" s="1014"/>
      <c r="AH5" s="886">
        <v>270018</v>
      </c>
      <c r="AI5" s="887"/>
      <c r="AJ5" s="886">
        <v>270058</v>
      </c>
      <c r="AK5" s="887"/>
      <c r="AL5" s="886">
        <v>270057</v>
      </c>
      <c r="AM5" s="887"/>
      <c r="AN5" s="886">
        <v>270053</v>
      </c>
      <c r="AO5" s="887"/>
      <c r="AP5" s="886">
        <v>270050</v>
      </c>
      <c r="AQ5" s="887"/>
      <c r="AR5" s="882"/>
      <c r="AS5" s="883"/>
    </row>
    <row r="6" spans="1:49" s="580" customFormat="1" ht="14.45" customHeight="1" x14ac:dyDescent="0.2">
      <c r="A6" s="1019"/>
      <c r="B6" s="861"/>
      <c r="C6" s="848"/>
      <c r="D6" s="847" t="s">
        <v>250</v>
      </c>
      <c r="E6" s="847" t="s">
        <v>251</v>
      </c>
      <c r="F6" s="862"/>
      <c r="G6" s="862"/>
      <c r="H6" s="862"/>
      <c r="I6" s="862"/>
      <c r="J6" s="875" t="s">
        <v>48</v>
      </c>
      <c r="K6" s="880"/>
      <c r="L6" s="875" t="s">
        <v>58</v>
      </c>
      <c r="M6" s="880"/>
      <c r="N6" s="873" t="s">
        <v>46</v>
      </c>
      <c r="O6" s="881"/>
      <c r="P6" s="875" t="s">
        <v>45</v>
      </c>
      <c r="Q6" s="880"/>
      <c r="R6" s="875" t="s">
        <v>47</v>
      </c>
      <c r="S6" s="880"/>
      <c r="T6" s="875" t="s">
        <v>49</v>
      </c>
      <c r="U6" s="876"/>
      <c r="V6" s="875" t="s">
        <v>50</v>
      </c>
      <c r="W6" s="876"/>
      <c r="X6" s="875" t="s">
        <v>51</v>
      </c>
      <c r="Y6" s="876"/>
      <c r="Z6" s="875" t="s">
        <v>59</v>
      </c>
      <c r="AA6" s="876"/>
      <c r="AB6" s="875" t="s">
        <v>52</v>
      </c>
      <c r="AC6" s="876"/>
      <c r="AD6" s="875" t="s">
        <v>60</v>
      </c>
      <c r="AE6" s="876"/>
      <c r="AF6" s="875" t="s">
        <v>61</v>
      </c>
      <c r="AG6" s="876"/>
      <c r="AH6" s="877" t="s">
        <v>122</v>
      </c>
      <c r="AI6" s="878"/>
      <c r="AJ6" s="877" t="s">
        <v>62</v>
      </c>
      <c r="AK6" s="879"/>
      <c r="AL6" s="877" t="s">
        <v>95</v>
      </c>
      <c r="AM6" s="879"/>
      <c r="AN6" s="877" t="s">
        <v>96</v>
      </c>
      <c r="AO6" s="878"/>
      <c r="AP6" s="872" t="s">
        <v>126</v>
      </c>
      <c r="AQ6" s="872"/>
      <c r="AR6" s="873"/>
      <c r="AS6" s="874"/>
    </row>
    <row r="7" spans="1:49" s="581" customFormat="1" x14ac:dyDescent="0.2">
      <c r="A7" s="1019"/>
      <c r="B7" s="861"/>
      <c r="C7" s="848"/>
      <c r="D7" s="848"/>
      <c r="E7" s="848"/>
      <c r="F7" s="862"/>
      <c r="G7" s="862"/>
      <c r="H7" s="862"/>
      <c r="I7" s="862"/>
      <c r="J7" s="837" t="s">
        <v>252</v>
      </c>
      <c r="K7" s="838"/>
      <c r="L7" s="837" t="s">
        <v>252</v>
      </c>
      <c r="M7" s="838"/>
      <c r="N7" s="837" t="s">
        <v>252</v>
      </c>
      <c r="O7" s="838"/>
      <c r="P7" s="837" t="s">
        <v>252</v>
      </c>
      <c r="Q7" s="838"/>
      <c r="R7" s="837" t="s">
        <v>252</v>
      </c>
      <c r="S7" s="838"/>
      <c r="T7" s="837" t="s">
        <v>252</v>
      </c>
      <c r="U7" s="838"/>
      <c r="V7" s="837" t="s">
        <v>252</v>
      </c>
      <c r="W7" s="838"/>
      <c r="X7" s="837" t="s">
        <v>252</v>
      </c>
      <c r="Y7" s="838"/>
      <c r="Z7" s="837" t="s">
        <v>252</v>
      </c>
      <c r="AA7" s="838"/>
      <c r="AB7" s="837" t="s">
        <v>252</v>
      </c>
      <c r="AC7" s="838"/>
      <c r="AD7" s="837" t="s">
        <v>252</v>
      </c>
      <c r="AE7" s="838"/>
      <c r="AF7" s="837" t="s">
        <v>252</v>
      </c>
      <c r="AG7" s="838"/>
      <c r="AH7" s="837" t="s">
        <v>252</v>
      </c>
      <c r="AI7" s="838"/>
      <c r="AJ7" s="837" t="s">
        <v>252</v>
      </c>
      <c r="AK7" s="838"/>
      <c r="AL7" s="837" t="s">
        <v>252</v>
      </c>
      <c r="AM7" s="838"/>
      <c r="AN7" s="837" t="s">
        <v>252</v>
      </c>
      <c r="AO7" s="838"/>
      <c r="AP7" s="839" t="s">
        <v>252</v>
      </c>
      <c r="AQ7" s="839"/>
      <c r="AR7" s="839" t="s">
        <v>252</v>
      </c>
      <c r="AS7" s="839"/>
    </row>
    <row r="8" spans="1:49" s="583" customFormat="1" ht="40.5" customHeight="1" x14ac:dyDescent="0.2">
      <c r="A8" s="1020"/>
      <c r="B8" s="861"/>
      <c r="C8" s="861"/>
      <c r="D8" s="571" t="s">
        <v>165</v>
      </c>
      <c r="E8" s="571" t="s">
        <v>165</v>
      </c>
      <c r="F8" s="848"/>
      <c r="G8" s="848"/>
      <c r="H8" s="848"/>
      <c r="I8" s="848"/>
      <c r="J8" s="582" t="s">
        <v>208</v>
      </c>
      <c r="K8" s="582" t="s">
        <v>142</v>
      </c>
      <c r="L8" s="582" t="s">
        <v>208</v>
      </c>
      <c r="M8" s="582" t="s">
        <v>142</v>
      </c>
      <c r="N8" s="582" t="s">
        <v>208</v>
      </c>
      <c r="O8" s="582" t="s">
        <v>142</v>
      </c>
      <c r="P8" s="582" t="s">
        <v>208</v>
      </c>
      <c r="Q8" s="582" t="s">
        <v>142</v>
      </c>
      <c r="R8" s="582" t="s">
        <v>208</v>
      </c>
      <c r="S8" s="582" t="s">
        <v>142</v>
      </c>
      <c r="T8" s="582" t="s">
        <v>208</v>
      </c>
      <c r="U8" s="582" t="s">
        <v>142</v>
      </c>
      <c r="V8" s="582" t="s">
        <v>208</v>
      </c>
      <c r="W8" s="582" t="s">
        <v>142</v>
      </c>
      <c r="X8" s="582" t="s">
        <v>208</v>
      </c>
      <c r="Y8" s="582" t="s">
        <v>142</v>
      </c>
      <c r="Z8" s="582" t="s">
        <v>208</v>
      </c>
      <c r="AA8" s="582" t="s">
        <v>142</v>
      </c>
      <c r="AB8" s="582" t="s">
        <v>208</v>
      </c>
      <c r="AC8" s="582" t="s">
        <v>142</v>
      </c>
      <c r="AD8" s="582" t="s">
        <v>208</v>
      </c>
      <c r="AE8" s="582" t="s">
        <v>142</v>
      </c>
      <c r="AF8" s="582" t="s">
        <v>208</v>
      </c>
      <c r="AG8" s="582" t="s">
        <v>142</v>
      </c>
      <c r="AH8" s="582" t="s">
        <v>208</v>
      </c>
      <c r="AI8" s="582" t="s">
        <v>142</v>
      </c>
      <c r="AJ8" s="582" t="s">
        <v>208</v>
      </c>
      <c r="AK8" s="582" t="s">
        <v>142</v>
      </c>
      <c r="AL8" s="582" t="s">
        <v>208</v>
      </c>
      <c r="AM8" s="582" t="s">
        <v>142</v>
      </c>
      <c r="AN8" s="582" t="s">
        <v>208</v>
      </c>
      <c r="AO8" s="582" t="s">
        <v>142</v>
      </c>
      <c r="AP8" s="582" t="s">
        <v>208</v>
      </c>
      <c r="AQ8" s="582" t="s">
        <v>142</v>
      </c>
      <c r="AR8" s="582" t="s">
        <v>208</v>
      </c>
      <c r="AS8" s="582" t="s">
        <v>142</v>
      </c>
    </row>
    <row r="9" spans="1:49" s="583" customFormat="1" ht="14.25" customHeight="1" x14ac:dyDescent="0.2">
      <c r="A9" s="584"/>
      <c r="B9" s="572">
        <v>1</v>
      </c>
      <c r="C9" s="572">
        <v>2</v>
      </c>
      <c r="D9" s="572">
        <v>3</v>
      </c>
      <c r="E9" s="572">
        <v>4</v>
      </c>
      <c r="F9" s="572">
        <v>5</v>
      </c>
      <c r="G9" s="572">
        <v>6</v>
      </c>
      <c r="H9" s="572">
        <v>7</v>
      </c>
      <c r="I9" s="572">
        <v>8</v>
      </c>
      <c r="J9" s="572">
        <v>9</v>
      </c>
      <c r="K9" s="572">
        <v>10</v>
      </c>
      <c r="L9" s="572">
        <v>11</v>
      </c>
      <c r="M9" s="572">
        <v>12</v>
      </c>
      <c r="N9" s="572">
        <v>13</v>
      </c>
      <c r="O9" s="572">
        <v>14</v>
      </c>
      <c r="P9" s="572">
        <v>15</v>
      </c>
      <c r="Q9" s="572">
        <v>16</v>
      </c>
      <c r="R9" s="572">
        <v>17</v>
      </c>
      <c r="S9" s="572">
        <v>18</v>
      </c>
      <c r="T9" s="572">
        <v>19</v>
      </c>
      <c r="U9" s="572">
        <v>20</v>
      </c>
      <c r="V9" s="572">
        <v>21</v>
      </c>
      <c r="W9" s="572">
        <v>22</v>
      </c>
      <c r="X9" s="572">
        <v>23</v>
      </c>
      <c r="Y9" s="572">
        <v>24</v>
      </c>
      <c r="Z9" s="572">
        <v>25</v>
      </c>
      <c r="AA9" s="572">
        <v>26</v>
      </c>
      <c r="AB9" s="572">
        <v>27</v>
      </c>
      <c r="AC9" s="572">
        <v>28</v>
      </c>
      <c r="AD9" s="572">
        <v>29</v>
      </c>
      <c r="AE9" s="572">
        <v>30</v>
      </c>
      <c r="AF9" s="572">
        <v>31</v>
      </c>
      <c r="AG9" s="572">
        <v>32</v>
      </c>
      <c r="AH9" s="572">
        <v>33</v>
      </c>
      <c r="AI9" s="572">
        <v>34</v>
      </c>
      <c r="AJ9" s="572">
        <v>35</v>
      </c>
      <c r="AK9" s="572">
        <v>36</v>
      </c>
      <c r="AL9" s="572">
        <v>37</v>
      </c>
      <c r="AM9" s="572">
        <v>38</v>
      </c>
      <c r="AN9" s="572">
        <v>39</v>
      </c>
      <c r="AO9" s="572">
        <v>40</v>
      </c>
      <c r="AP9" s="572">
        <v>41</v>
      </c>
      <c r="AQ9" s="572">
        <v>42</v>
      </c>
      <c r="AR9" s="572">
        <v>43</v>
      </c>
      <c r="AS9" s="572">
        <v>44</v>
      </c>
    </row>
    <row r="10" spans="1:49" s="3" customFormat="1" ht="20.25" customHeight="1" x14ac:dyDescent="0.2">
      <c r="A10" s="585">
        <v>0.34</v>
      </c>
      <c r="B10" s="1008" t="s">
        <v>12</v>
      </c>
      <c r="C10" s="586" t="s">
        <v>10</v>
      </c>
      <c r="D10" s="587">
        <v>1.4</v>
      </c>
      <c r="E10" s="587">
        <v>1.68</v>
      </c>
      <c r="F10" s="588">
        <v>149270</v>
      </c>
      <c r="G10" s="585">
        <v>0.34</v>
      </c>
      <c r="H10" s="589">
        <v>169570.71999999997</v>
      </c>
      <c r="I10" s="589">
        <v>183781.22399999999</v>
      </c>
      <c r="J10" s="590">
        <f>'свод КС+СДП'!CH10+'свод КС+СДП'!CO10</f>
        <v>0</v>
      </c>
      <c r="K10" s="591">
        <f>'свод КС+СДП'!CI10+'свод КС+СДП'!CP10</f>
        <v>0</v>
      </c>
      <c r="L10" s="592"/>
      <c r="M10" s="591">
        <v>0</v>
      </c>
      <c r="N10" s="590"/>
      <c r="O10" s="591">
        <v>0</v>
      </c>
      <c r="P10" s="590">
        <f>'свод КС+СДП'!AV10+'свод КС+СДП'!BC10</f>
        <v>11</v>
      </c>
      <c r="Q10" s="590">
        <f>'свод КС+СДП'!AW10+'свод КС+СДП'!BD10</f>
        <v>1865277.9199999997</v>
      </c>
      <c r="R10" s="590"/>
      <c r="S10" s="590">
        <v>0</v>
      </c>
      <c r="T10" s="590"/>
      <c r="U10" s="590"/>
      <c r="V10" s="590"/>
      <c r="W10" s="590"/>
      <c r="X10" s="590"/>
      <c r="Y10" s="590"/>
      <c r="Z10" s="590"/>
      <c r="AA10" s="590">
        <v>0</v>
      </c>
      <c r="AB10" s="590"/>
      <c r="AC10" s="590">
        <v>0</v>
      </c>
      <c r="AD10" s="590"/>
      <c r="AE10" s="591">
        <v>0</v>
      </c>
      <c r="AF10" s="590">
        <f>'свод КС+СДП'!FF10+'свод КС+СДП'!FM10</f>
        <v>3</v>
      </c>
      <c r="AG10" s="612">
        <f>'свод КС+СДП'!FG10+'свод КС+СДП'!FN10</f>
        <v>508712.15999999992</v>
      </c>
      <c r="AH10" s="590"/>
      <c r="AI10" s="590">
        <v>0</v>
      </c>
      <c r="AJ10" s="590"/>
      <c r="AK10" s="590">
        <v>0</v>
      </c>
      <c r="AL10" s="590">
        <f>'свод КС+СДП'!GR10+'свод КС+СДП'!GY10</f>
        <v>14</v>
      </c>
      <c r="AM10" s="590">
        <f>'свод КС+СДП'!GS10+'свод КС+СДП'!GZ10</f>
        <v>2572937.1359999999</v>
      </c>
      <c r="AN10" s="590"/>
      <c r="AO10" s="590">
        <v>0</v>
      </c>
      <c r="AP10" s="590"/>
      <c r="AQ10" s="590">
        <v>0</v>
      </c>
      <c r="AR10" s="593">
        <f>J10+L10+N10+P10+R10+Z10+AB10+AD10+AF10+AH10+AJ10+AL10+AN10+AP10</f>
        <v>28</v>
      </c>
      <c r="AS10" s="593">
        <f>K10+M10+O10+Q10+S10+AA10+AC10+AE10+AG10+AI10+AK10+AM10+AO10+AQ10</f>
        <v>4946927.216</v>
      </c>
      <c r="AT10" s="3">
        <v>27</v>
      </c>
      <c r="AU10" s="3">
        <v>4777356.4959999993</v>
      </c>
      <c r="AV10" s="303">
        <f>AR10-AT10</f>
        <v>1</v>
      </c>
      <c r="AW10" s="303">
        <f>AS10-AU10</f>
        <v>169570.72000000067</v>
      </c>
    </row>
    <row r="11" spans="1:49" s="3" customFormat="1" x14ac:dyDescent="0.2">
      <c r="A11" s="585">
        <v>0.39</v>
      </c>
      <c r="B11" s="1012"/>
      <c r="C11" s="586" t="s">
        <v>11</v>
      </c>
      <c r="D11" s="587">
        <v>1.4</v>
      </c>
      <c r="E11" s="587">
        <v>1.68</v>
      </c>
      <c r="F11" s="588">
        <v>226663</v>
      </c>
      <c r="G11" s="585">
        <v>0.39</v>
      </c>
      <c r="H11" s="589">
        <v>262022.42799999999</v>
      </c>
      <c r="I11" s="589">
        <v>286774.02760000003</v>
      </c>
      <c r="J11" s="590">
        <f>'свод КС+СДП'!CH17+'свод КС+СДП'!CO17</f>
        <v>31</v>
      </c>
      <c r="K11" s="591">
        <f>'свод КС+СДП'!CI17+'свод КС+СДП'!CP17</f>
        <v>8122695.2699999996</v>
      </c>
      <c r="L11" s="592"/>
      <c r="M11" s="591">
        <v>0</v>
      </c>
      <c r="N11" s="590"/>
      <c r="O11" s="591">
        <v>0</v>
      </c>
      <c r="P11" s="590">
        <f>'свод КС+СДП'!AV17+'свод КС+СДП'!BC17</f>
        <v>56</v>
      </c>
      <c r="Q11" s="590">
        <f>'свод КС+СДП'!AW17+'свод КС+СДП'!BD17</f>
        <v>14673255.969999999</v>
      </c>
      <c r="R11" s="590"/>
      <c r="S11" s="590">
        <v>0</v>
      </c>
      <c r="T11" s="590"/>
      <c r="U11" s="590"/>
      <c r="V11" s="590"/>
      <c r="W11" s="590"/>
      <c r="X11" s="590"/>
      <c r="Y11" s="590"/>
      <c r="Z11" s="590"/>
      <c r="AA11" s="590">
        <v>0</v>
      </c>
      <c r="AB11" s="590"/>
      <c r="AC11" s="590">
        <v>0</v>
      </c>
      <c r="AD11" s="590">
        <f>'свод КС+СДП'!EM17+'свод КС+СДП'!ET17</f>
        <v>15</v>
      </c>
      <c r="AE11" s="591">
        <f>'свод КС+СДП'!EN17+'свод КС+СДП'!EU17</f>
        <v>3930336.42</v>
      </c>
      <c r="AF11" s="590"/>
      <c r="AG11" s="612">
        <v>0</v>
      </c>
      <c r="AH11" s="590"/>
      <c r="AI11" s="590">
        <v>0</v>
      </c>
      <c r="AJ11" s="590"/>
      <c r="AK11" s="590">
        <v>0</v>
      </c>
      <c r="AL11" s="590"/>
      <c r="AM11" s="590">
        <v>0</v>
      </c>
      <c r="AN11" s="590"/>
      <c r="AO11" s="590">
        <v>0</v>
      </c>
      <c r="AP11" s="590"/>
      <c r="AQ11" s="590">
        <v>0</v>
      </c>
      <c r="AR11" s="593">
        <f t="shared" ref="AR11:AR74" si="0">J11+L11+N11+P11+R11+Z11+AB11+AD11+AF11+AH11+AJ11+AL11+AN11+AP11</f>
        <v>102</v>
      </c>
      <c r="AS11" s="593">
        <f t="shared" ref="AS11:AS74" si="1">K11+M11+O11+Q11+S11+AA11+AC11+AE11+AG11+AI11+AK11+AM11+AO11+AQ11</f>
        <v>26726287.659999996</v>
      </c>
      <c r="AT11" s="3">
        <v>102</v>
      </c>
      <c r="AU11" s="3">
        <v>26726287.659999996</v>
      </c>
      <c r="AV11" s="303">
        <f t="shared" ref="AV11:AV74" si="2">AR11-AT11</f>
        <v>0</v>
      </c>
      <c r="AW11" s="303">
        <f t="shared" ref="AW11:AW74" si="3">AS11-AU11</f>
        <v>0</v>
      </c>
    </row>
    <row r="12" spans="1:49" s="3" customFormat="1" x14ac:dyDescent="0.2">
      <c r="A12" s="585">
        <v>0.22</v>
      </c>
      <c r="B12" s="594" t="s">
        <v>15</v>
      </c>
      <c r="C12" s="586" t="s">
        <v>13</v>
      </c>
      <c r="D12" s="587">
        <v>1.4</v>
      </c>
      <c r="E12" s="587">
        <v>1.68</v>
      </c>
      <c r="F12" s="588">
        <v>155640</v>
      </c>
      <c r="G12" s="585">
        <v>0.22</v>
      </c>
      <c r="H12" s="589">
        <v>169336.32000000001</v>
      </c>
      <c r="I12" s="589">
        <v>178923.74400000001</v>
      </c>
      <c r="J12" s="590">
        <f>'свод КС+СДП'!CH23+'свод КС+СДП'!CO23</f>
        <v>160</v>
      </c>
      <c r="K12" s="591">
        <f>'свод КС+СДП'!CI23+'свод КС+СДП'!CP23</f>
        <v>27093811.200000003</v>
      </c>
      <c r="L12" s="592"/>
      <c r="M12" s="591">
        <v>0</v>
      </c>
      <c r="N12" s="590"/>
      <c r="O12" s="591">
        <v>0</v>
      </c>
      <c r="P12" s="590"/>
      <c r="Q12" s="590">
        <v>0</v>
      </c>
      <c r="R12" s="590"/>
      <c r="S12" s="590">
        <v>0</v>
      </c>
      <c r="T12" s="590"/>
      <c r="U12" s="590"/>
      <c r="V12" s="590"/>
      <c r="W12" s="590"/>
      <c r="X12" s="590"/>
      <c r="Y12" s="590"/>
      <c r="Z12" s="590"/>
      <c r="AA12" s="590">
        <v>0</v>
      </c>
      <c r="AB12" s="590"/>
      <c r="AC12" s="590">
        <v>0</v>
      </c>
      <c r="AD12" s="590"/>
      <c r="AE12" s="591">
        <v>0</v>
      </c>
      <c r="AF12" s="590"/>
      <c r="AG12" s="612">
        <v>0</v>
      </c>
      <c r="AH12" s="590"/>
      <c r="AI12" s="590">
        <v>0</v>
      </c>
      <c r="AJ12" s="590"/>
      <c r="AK12" s="590">
        <v>0</v>
      </c>
      <c r="AL12" s="590"/>
      <c r="AM12" s="590">
        <v>0</v>
      </c>
      <c r="AN12" s="590"/>
      <c r="AO12" s="590">
        <v>0</v>
      </c>
      <c r="AP12" s="590"/>
      <c r="AQ12" s="590">
        <v>0</v>
      </c>
      <c r="AR12" s="593">
        <f t="shared" si="0"/>
        <v>160</v>
      </c>
      <c r="AS12" s="593">
        <f t="shared" si="1"/>
        <v>27093811.200000003</v>
      </c>
      <c r="AT12" s="3">
        <v>160</v>
      </c>
      <c r="AU12" s="3">
        <v>27093811.200000003</v>
      </c>
      <c r="AV12" s="303">
        <f t="shared" si="2"/>
        <v>0</v>
      </c>
      <c r="AW12" s="303">
        <f t="shared" si="3"/>
        <v>0</v>
      </c>
    </row>
    <row r="13" spans="1:49" s="3" customFormat="1" x14ac:dyDescent="0.2">
      <c r="A13" s="585">
        <v>0.31</v>
      </c>
      <c r="B13" s="1008" t="s">
        <v>16</v>
      </c>
      <c r="C13" s="586" t="s">
        <v>14</v>
      </c>
      <c r="D13" s="587">
        <v>1.4</v>
      </c>
      <c r="E13" s="587">
        <v>1.68</v>
      </c>
      <c r="F13" s="588">
        <v>174719</v>
      </c>
      <c r="G13" s="585">
        <v>0.31</v>
      </c>
      <c r="H13" s="589">
        <v>196384.15599999999</v>
      </c>
      <c r="I13" s="589">
        <v>211549.76519999997</v>
      </c>
      <c r="J13" s="590">
        <f>'свод КС+СДП'!CH29+'свод КС+СДП'!CO29</f>
        <v>53</v>
      </c>
      <c r="K13" s="591">
        <f>'свод КС+СДП'!CI29+'свод КС+СДП'!CP29</f>
        <v>10408360.279999999</v>
      </c>
      <c r="L13" s="592"/>
      <c r="M13" s="591">
        <v>0</v>
      </c>
      <c r="N13" s="590"/>
      <c r="O13" s="591">
        <v>0</v>
      </c>
      <c r="P13" s="590"/>
      <c r="Q13" s="590">
        <v>0</v>
      </c>
      <c r="R13" s="590"/>
      <c r="S13" s="590">
        <v>0</v>
      </c>
      <c r="T13" s="590"/>
      <c r="U13" s="590"/>
      <c r="V13" s="590"/>
      <c r="W13" s="590"/>
      <c r="X13" s="590"/>
      <c r="Y13" s="590"/>
      <c r="Z13" s="590"/>
      <c r="AA13" s="590">
        <v>0</v>
      </c>
      <c r="AB13" s="590"/>
      <c r="AC13" s="590">
        <v>0</v>
      </c>
      <c r="AD13" s="590"/>
      <c r="AE13" s="591">
        <v>0</v>
      </c>
      <c r="AF13" s="590"/>
      <c r="AG13" s="612">
        <v>0</v>
      </c>
      <c r="AH13" s="590"/>
      <c r="AI13" s="590">
        <v>0</v>
      </c>
      <c r="AJ13" s="590"/>
      <c r="AK13" s="590">
        <v>0</v>
      </c>
      <c r="AL13" s="590"/>
      <c r="AM13" s="590">
        <v>0</v>
      </c>
      <c r="AN13" s="590"/>
      <c r="AO13" s="590">
        <v>0</v>
      </c>
      <c r="AP13" s="590"/>
      <c r="AQ13" s="590">
        <v>0</v>
      </c>
      <c r="AR13" s="593">
        <f t="shared" si="0"/>
        <v>53</v>
      </c>
      <c r="AS13" s="593">
        <f t="shared" si="1"/>
        <v>10408360.279999999</v>
      </c>
      <c r="AT13" s="3">
        <v>62</v>
      </c>
      <c r="AU13" s="3">
        <v>12175817.68</v>
      </c>
      <c r="AV13" s="303">
        <f t="shared" si="2"/>
        <v>-9</v>
      </c>
      <c r="AW13" s="303">
        <f t="shared" si="3"/>
        <v>-1767457.4000000004</v>
      </c>
    </row>
    <row r="14" spans="1:49" s="3" customFormat="1" x14ac:dyDescent="0.2">
      <c r="A14" s="585">
        <v>7.0000000000000007E-2</v>
      </c>
      <c r="B14" s="1010"/>
      <c r="C14" s="586" t="s">
        <v>229</v>
      </c>
      <c r="D14" s="587">
        <v>1.4</v>
      </c>
      <c r="E14" s="587">
        <v>1.68</v>
      </c>
      <c r="F14" s="588">
        <v>514006</v>
      </c>
      <c r="G14" s="585">
        <v>7.0000000000000007E-2</v>
      </c>
      <c r="H14" s="589">
        <v>528398.16800000006</v>
      </c>
      <c r="I14" s="589">
        <v>538472.68559999997</v>
      </c>
      <c r="J14" s="590">
        <f>'свод КС+СДП'!CH37+'свод КС+СДП'!CO37</f>
        <v>0</v>
      </c>
      <c r="K14" s="591">
        <f>'свод КС+СДП'!CI37+'свод КС+СДП'!CP37</f>
        <v>0</v>
      </c>
      <c r="L14" s="592"/>
      <c r="M14" s="591">
        <v>0</v>
      </c>
      <c r="N14" s="590"/>
      <c r="O14" s="591">
        <v>0</v>
      </c>
      <c r="P14" s="590"/>
      <c r="Q14" s="590">
        <v>0</v>
      </c>
      <c r="R14" s="590"/>
      <c r="S14" s="590">
        <v>0</v>
      </c>
      <c r="T14" s="590"/>
      <c r="U14" s="590"/>
      <c r="V14" s="590"/>
      <c r="W14" s="590"/>
      <c r="X14" s="590"/>
      <c r="Y14" s="590"/>
      <c r="Z14" s="590"/>
      <c r="AA14" s="590">
        <v>0</v>
      </c>
      <c r="AB14" s="590"/>
      <c r="AC14" s="590">
        <v>0</v>
      </c>
      <c r="AD14" s="590"/>
      <c r="AE14" s="591">
        <v>0</v>
      </c>
      <c r="AF14" s="590"/>
      <c r="AG14" s="612">
        <v>0</v>
      </c>
      <c r="AH14" s="590"/>
      <c r="AI14" s="590">
        <v>0</v>
      </c>
      <c r="AJ14" s="590"/>
      <c r="AK14" s="590">
        <v>0</v>
      </c>
      <c r="AL14" s="590"/>
      <c r="AM14" s="590">
        <v>0</v>
      </c>
      <c r="AN14" s="590"/>
      <c r="AO14" s="590">
        <v>0</v>
      </c>
      <c r="AP14" s="590"/>
      <c r="AQ14" s="590">
        <v>0</v>
      </c>
      <c r="AR14" s="593">
        <f t="shared" si="0"/>
        <v>0</v>
      </c>
      <c r="AS14" s="593">
        <f t="shared" si="1"/>
        <v>0</v>
      </c>
      <c r="AT14" s="3">
        <v>0</v>
      </c>
      <c r="AU14" s="3">
        <v>0</v>
      </c>
      <c r="AV14" s="303">
        <f t="shared" si="2"/>
        <v>0</v>
      </c>
      <c r="AW14" s="303">
        <f t="shared" si="3"/>
        <v>0</v>
      </c>
    </row>
    <row r="15" spans="1:49" s="3" customFormat="1" ht="25.5" x14ac:dyDescent="0.2">
      <c r="A15" s="585">
        <v>0.5</v>
      </c>
      <c r="B15" s="594" t="s">
        <v>18</v>
      </c>
      <c r="C15" s="586" t="s">
        <v>17</v>
      </c>
      <c r="D15" s="587">
        <v>1.4</v>
      </c>
      <c r="E15" s="587">
        <v>1.68</v>
      </c>
      <c r="F15" s="588">
        <v>305847</v>
      </c>
      <c r="G15" s="585">
        <v>0.5</v>
      </c>
      <c r="H15" s="589">
        <v>367016.39999999997</v>
      </c>
      <c r="I15" s="589">
        <v>409834.98</v>
      </c>
      <c r="J15" s="590">
        <f>'свод КС+СДП'!CH43+'свод КС+СДП'!CO43</f>
        <v>0</v>
      </c>
      <c r="K15" s="591">
        <f>'свод КС+СДП'!CI43+'свод КС+СДП'!CP43</f>
        <v>0</v>
      </c>
      <c r="L15" s="592"/>
      <c r="M15" s="591">
        <v>0</v>
      </c>
      <c r="N15" s="590"/>
      <c r="O15" s="591">
        <v>0</v>
      </c>
      <c r="P15" s="590"/>
      <c r="Q15" s="590">
        <v>0</v>
      </c>
      <c r="R15" s="590"/>
      <c r="S15" s="590">
        <v>0</v>
      </c>
      <c r="T15" s="590"/>
      <c r="U15" s="590"/>
      <c r="V15" s="590"/>
      <c r="W15" s="590"/>
      <c r="X15" s="590"/>
      <c r="Y15" s="590"/>
      <c r="Z15" s="590"/>
      <c r="AA15" s="590">
        <v>0</v>
      </c>
      <c r="AB15" s="590"/>
      <c r="AC15" s="590">
        <v>0</v>
      </c>
      <c r="AD15" s="590"/>
      <c r="AE15" s="591">
        <v>0</v>
      </c>
      <c r="AF15" s="590"/>
      <c r="AG15" s="612">
        <v>0</v>
      </c>
      <c r="AH15" s="590"/>
      <c r="AI15" s="590">
        <v>0</v>
      </c>
      <c r="AJ15" s="590"/>
      <c r="AK15" s="590">
        <v>0</v>
      </c>
      <c r="AL15" s="590"/>
      <c r="AM15" s="590">
        <v>0</v>
      </c>
      <c r="AN15" s="590"/>
      <c r="AO15" s="590">
        <v>0</v>
      </c>
      <c r="AP15" s="590"/>
      <c r="AQ15" s="590">
        <v>0</v>
      </c>
      <c r="AR15" s="593">
        <f t="shared" si="0"/>
        <v>0</v>
      </c>
      <c r="AS15" s="593">
        <f t="shared" si="1"/>
        <v>0</v>
      </c>
      <c r="AT15" s="3">
        <v>0</v>
      </c>
      <c r="AU15" s="3">
        <v>0</v>
      </c>
      <c r="AV15" s="303">
        <f t="shared" si="2"/>
        <v>0</v>
      </c>
      <c r="AW15" s="303">
        <f t="shared" si="3"/>
        <v>0</v>
      </c>
    </row>
    <row r="16" spans="1:49" s="3" customFormat="1" x14ac:dyDescent="0.2">
      <c r="A16" s="585">
        <v>0.34</v>
      </c>
      <c r="B16" s="594" t="s">
        <v>19</v>
      </c>
      <c r="C16" s="586" t="s">
        <v>166</v>
      </c>
      <c r="D16" s="587">
        <v>1.4</v>
      </c>
      <c r="E16" s="587">
        <v>1.68</v>
      </c>
      <c r="F16" s="588">
        <v>118255</v>
      </c>
      <c r="G16" s="585">
        <v>0.34</v>
      </c>
      <c r="H16" s="589">
        <v>134337.68</v>
      </c>
      <c r="I16" s="589">
        <v>145595.55599999998</v>
      </c>
      <c r="J16" s="590">
        <f>'свод КС+СДП'!CH49+'свод КС+СДП'!CO49</f>
        <v>0</v>
      </c>
      <c r="K16" s="591">
        <f>'свод КС+СДП'!CI49+'свод КС+СДП'!CP49</f>
        <v>0</v>
      </c>
      <c r="L16" s="592"/>
      <c r="M16" s="591">
        <v>0</v>
      </c>
      <c r="N16" s="590"/>
      <c r="O16" s="591">
        <v>0</v>
      </c>
      <c r="P16" s="590"/>
      <c r="Q16" s="590">
        <v>0</v>
      </c>
      <c r="R16" s="590"/>
      <c r="S16" s="590">
        <v>0</v>
      </c>
      <c r="T16" s="590"/>
      <c r="U16" s="590"/>
      <c r="V16" s="590"/>
      <c r="W16" s="590"/>
      <c r="X16" s="590"/>
      <c r="Y16" s="590"/>
      <c r="Z16" s="590"/>
      <c r="AA16" s="590">
        <v>0</v>
      </c>
      <c r="AB16" s="590">
        <f>'свод КС+СДП'!DT48+'свод КС+СДП'!EA48</f>
        <v>67</v>
      </c>
      <c r="AC16" s="590">
        <f>'свод КС+СДП'!DU48+'свод КС+СДП'!EB48</f>
        <v>9000624.5599999987</v>
      </c>
      <c r="AD16" s="590"/>
      <c r="AE16" s="591">
        <v>0</v>
      </c>
      <c r="AF16" s="590"/>
      <c r="AG16" s="612">
        <v>0</v>
      </c>
      <c r="AH16" s="590"/>
      <c r="AI16" s="590">
        <v>0</v>
      </c>
      <c r="AJ16" s="590"/>
      <c r="AK16" s="590">
        <v>0</v>
      </c>
      <c r="AL16" s="590"/>
      <c r="AM16" s="590">
        <v>0</v>
      </c>
      <c r="AN16" s="590"/>
      <c r="AO16" s="590">
        <v>0</v>
      </c>
      <c r="AP16" s="590"/>
      <c r="AQ16" s="590">
        <v>0</v>
      </c>
      <c r="AR16" s="593">
        <f t="shared" si="0"/>
        <v>67</v>
      </c>
      <c r="AS16" s="593">
        <f t="shared" si="1"/>
        <v>9000624.5599999987</v>
      </c>
      <c r="AT16" s="3">
        <v>78</v>
      </c>
      <c r="AU16" s="3">
        <v>10478339.039999999</v>
      </c>
      <c r="AV16" s="303">
        <f t="shared" si="2"/>
        <v>-11</v>
      </c>
      <c r="AW16" s="303">
        <f t="shared" si="3"/>
        <v>-1477714.4800000004</v>
      </c>
    </row>
    <row r="17" spans="1:49" s="3" customFormat="1" x14ac:dyDescent="0.2">
      <c r="A17" s="585">
        <v>0.49</v>
      </c>
      <c r="B17" s="1008" t="s">
        <v>130</v>
      </c>
      <c r="C17" s="586" t="s">
        <v>230</v>
      </c>
      <c r="D17" s="587">
        <v>1.4</v>
      </c>
      <c r="E17" s="587">
        <v>1.68</v>
      </c>
      <c r="F17" s="588">
        <v>623703</v>
      </c>
      <c r="G17" s="585">
        <v>0.49</v>
      </c>
      <c r="H17" s="589">
        <v>745948.78799999994</v>
      </c>
      <c r="I17" s="589">
        <v>831520.83959999995</v>
      </c>
      <c r="J17" s="590">
        <f>'свод КС+СДП'!CH56+'свод КС+СДП'!CO61</f>
        <v>0</v>
      </c>
      <c r="K17" s="591">
        <f>'свод КС+СДП'!CI56+'свод КС+СДП'!CP61</f>
        <v>0</v>
      </c>
      <c r="L17" s="592">
        <f>'свод КС+СДП'!AC56+'свод КС+СДП'!AJ56</f>
        <v>2</v>
      </c>
      <c r="M17" s="595">
        <f>'свод КС+СДП'!AD56+'свод КС+СДП'!AK56</f>
        <v>1491897.5759999999</v>
      </c>
      <c r="N17" s="590"/>
      <c r="O17" s="591">
        <v>0</v>
      </c>
      <c r="P17" s="590"/>
      <c r="Q17" s="590">
        <v>0</v>
      </c>
      <c r="R17" s="590"/>
      <c r="S17" s="590">
        <v>0</v>
      </c>
      <c r="T17" s="590"/>
      <c r="U17" s="590"/>
      <c r="V17" s="590"/>
      <c r="W17" s="590"/>
      <c r="X17" s="590"/>
      <c r="Y17" s="590"/>
      <c r="Z17" s="590"/>
      <c r="AA17" s="590">
        <v>0</v>
      </c>
      <c r="AB17" s="590"/>
      <c r="AC17" s="590">
        <v>0</v>
      </c>
      <c r="AD17" s="590"/>
      <c r="AE17" s="591">
        <v>0</v>
      </c>
      <c r="AF17" s="590"/>
      <c r="AG17" s="612">
        <v>0</v>
      </c>
      <c r="AH17" s="590"/>
      <c r="AI17" s="590">
        <v>0</v>
      </c>
      <c r="AJ17" s="590"/>
      <c r="AK17" s="590">
        <v>0</v>
      </c>
      <c r="AL17" s="590"/>
      <c r="AM17" s="590">
        <v>0</v>
      </c>
      <c r="AN17" s="590"/>
      <c r="AO17" s="590">
        <v>0</v>
      </c>
      <c r="AP17" s="590"/>
      <c r="AQ17" s="590">
        <v>0</v>
      </c>
      <c r="AR17" s="593">
        <f t="shared" si="0"/>
        <v>2</v>
      </c>
      <c r="AS17" s="593">
        <f t="shared" si="1"/>
        <v>1491897.5759999999</v>
      </c>
      <c r="AT17" s="3">
        <v>2</v>
      </c>
      <c r="AU17" s="3">
        <v>1491897.5759999999</v>
      </c>
      <c r="AV17" s="303">
        <f t="shared" si="2"/>
        <v>0</v>
      </c>
      <c r="AW17" s="303">
        <f t="shared" si="3"/>
        <v>0</v>
      </c>
    </row>
    <row r="18" spans="1:49" s="3" customFormat="1" x14ac:dyDescent="0.2">
      <c r="A18" s="585">
        <v>0.28000000000000003</v>
      </c>
      <c r="B18" s="1010"/>
      <c r="C18" s="586" t="s">
        <v>20</v>
      </c>
      <c r="D18" s="587">
        <v>1.4</v>
      </c>
      <c r="E18" s="587">
        <v>1.68</v>
      </c>
      <c r="F18" s="588">
        <v>1827887</v>
      </c>
      <c r="G18" s="585">
        <v>0.28000000000000003</v>
      </c>
      <c r="H18" s="589">
        <v>2032610.3440000003</v>
      </c>
      <c r="I18" s="589">
        <v>2175916.6847999999</v>
      </c>
      <c r="J18" s="590"/>
      <c r="K18" s="591">
        <v>0</v>
      </c>
      <c r="L18" s="592">
        <f>'свод КС+СДП'!AC61+'свод КС+СДП'!AJ61</f>
        <v>1</v>
      </c>
      <c r="M18" s="595">
        <f>'свод КС+СДП'!AD61+'свод КС+СДП'!AK61</f>
        <v>2032610.3440000003</v>
      </c>
      <c r="N18" s="590"/>
      <c r="O18" s="591">
        <v>0</v>
      </c>
      <c r="P18" s="590"/>
      <c r="Q18" s="590">
        <v>0</v>
      </c>
      <c r="R18" s="590"/>
      <c r="S18" s="590">
        <v>0</v>
      </c>
      <c r="T18" s="590"/>
      <c r="U18" s="590"/>
      <c r="V18" s="590"/>
      <c r="W18" s="590"/>
      <c r="X18" s="590"/>
      <c r="Y18" s="590"/>
      <c r="Z18" s="590"/>
      <c r="AA18" s="590">
        <v>0</v>
      </c>
      <c r="AB18" s="590"/>
      <c r="AC18" s="590">
        <v>0</v>
      </c>
      <c r="AD18" s="590"/>
      <c r="AE18" s="591">
        <v>0</v>
      </c>
      <c r="AF18" s="590"/>
      <c r="AG18" s="612">
        <v>0</v>
      </c>
      <c r="AH18" s="590"/>
      <c r="AI18" s="590">
        <v>0</v>
      </c>
      <c r="AJ18" s="590"/>
      <c r="AK18" s="590">
        <v>0</v>
      </c>
      <c r="AL18" s="590"/>
      <c r="AM18" s="590">
        <v>0</v>
      </c>
      <c r="AN18" s="590"/>
      <c r="AO18" s="590">
        <v>0</v>
      </c>
      <c r="AP18" s="590"/>
      <c r="AQ18" s="590">
        <v>0</v>
      </c>
      <c r="AR18" s="593">
        <f t="shared" si="0"/>
        <v>1</v>
      </c>
      <c r="AS18" s="593">
        <f t="shared" si="1"/>
        <v>2032610.3440000003</v>
      </c>
      <c r="AT18" s="3">
        <v>1</v>
      </c>
      <c r="AU18" s="3">
        <v>2032610.3440000003</v>
      </c>
      <c r="AV18" s="303">
        <f t="shared" si="2"/>
        <v>0</v>
      </c>
      <c r="AW18" s="303">
        <f t="shared" si="3"/>
        <v>0</v>
      </c>
    </row>
    <row r="19" spans="1:49" s="3" customFormat="1" x14ac:dyDescent="0.2">
      <c r="A19" s="585">
        <v>0.25</v>
      </c>
      <c r="B19" s="1008" t="s">
        <v>21</v>
      </c>
      <c r="C19" s="586" t="s">
        <v>131</v>
      </c>
      <c r="D19" s="587">
        <v>1.4</v>
      </c>
      <c r="E19" s="587">
        <v>1.68</v>
      </c>
      <c r="F19" s="588">
        <v>188927</v>
      </c>
      <c r="G19" s="585">
        <v>0.25</v>
      </c>
      <c r="H19" s="589">
        <v>207819.7</v>
      </c>
      <c r="I19" s="589">
        <v>221044.59</v>
      </c>
      <c r="J19" s="590"/>
      <c r="K19" s="591">
        <v>0</v>
      </c>
      <c r="L19" s="592">
        <f>'свод КС+СДП'!AC66+'свод КС+СДП'!AJ66</f>
        <v>187</v>
      </c>
      <c r="M19" s="595">
        <f>'свод КС+СДП'!AD66+'свод КС+СДП'!AK66</f>
        <v>38862283.899999999</v>
      </c>
      <c r="N19" s="590"/>
      <c r="O19" s="591">
        <v>0</v>
      </c>
      <c r="P19" s="590"/>
      <c r="Q19" s="590">
        <v>0</v>
      </c>
      <c r="R19" s="590"/>
      <c r="S19" s="590">
        <v>0</v>
      </c>
      <c r="T19" s="590"/>
      <c r="U19" s="590"/>
      <c r="V19" s="590"/>
      <c r="W19" s="590"/>
      <c r="X19" s="590"/>
      <c r="Y19" s="590"/>
      <c r="Z19" s="590"/>
      <c r="AA19" s="590">
        <v>0</v>
      </c>
      <c r="AB19" s="590"/>
      <c r="AC19" s="590">
        <v>0</v>
      </c>
      <c r="AD19" s="590"/>
      <c r="AE19" s="591">
        <v>0</v>
      </c>
      <c r="AF19" s="590"/>
      <c r="AG19" s="612">
        <v>0</v>
      </c>
      <c r="AH19" s="590"/>
      <c r="AI19" s="590">
        <v>0</v>
      </c>
      <c r="AJ19" s="590"/>
      <c r="AK19" s="590">
        <v>0</v>
      </c>
      <c r="AL19" s="590"/>
      <c r="AM19" s="590">
        <v>0</v>
      </c>
      <c r="AN19" s="590"/>
      <c r="AO19" s="590">
        <v>0</v>
      </c>
      <c r="AP19" s="590"/>
      <c r="AQ19" s="590">
        <v>0</v>
      </c>
      <c r="AR19" s="593">
        <f t="shared" si="0"/>
        <v>187</v>
      </c>
      <c r="AS19" s="593">
        <f t="shared" si="1"/>
        <v>38862283.899999999</v>
      </c>
      <c r="AT19" s="3">
        <v>114</v>
      </c>
      <c r="AU19" s="3">
        <v>23691445.800000001</v>
      </c>
      <c r="AV19" s="303">
        <f t="shared" si="2"/>
        <v>73</v>
      </c>
      <c r="AW19" s="303">
        <f t="shared" si="3"/>
        <v>15170838.099999998</v>
      </c>
    </row>
    <row r="20" spans="1:49" s="3" customFormat="1" x14ac:dyDescent="0.2">
      <c r="A20" s="585">
        <v>0.2</v>
      </c>
      <c r="B20" s="1009"/>
      <c r="C20" s="586" t="s">
        <v>132</v>
      </c>
      <c r="D20" s="587">
        <v>1.4</v>
      </c>
      <c r="E20" s="587">
        <v>1.68</v>
      </c>
      <c r="F20" s="588">
        <v>289032</v>
      </c>
      <c r="G20" s="585">
        <v>0.2</v>
      </c>
      <c r="H20" s="589">
        <v>312154.56</v>
      </c>
      <c r="I20" s="589">
        <v>328340.35200000001</v>
      </c>
      <c r="J20" s="590"/>
      <c r="K20" s="591">
        <v>0</v>
      </c>
      <c r="L20" s="592">
        <f>'свод КС+СДП'!AC81+'свод КС+СДП'!AJ81</f>
        <v>0</v>
      </c>
      <c r="M20" s="595">
        <f>'свод КС+СДП'!AD81+'свод КС+СДП'!AK81</f>
        <v>0</v>
      </c>
      <c r="N20" s="590"/>
      <c r="O20" s="591">
        <v>0</v>
      </c>
      <c r="P20" s="590"/>
      <c r="Q20" s="590">
        <v>0</v>
      </c>
      <c r="R20" s="590"/>
      <c r="S20" s="590">
        <v>0</v>
      </c>
      <c r="T20" s="590"/>
      <c r="U20" s="590"/>
      <c r="V20" s="590"/>
      <c r="W20" s="590"/>
      <c r="X20" s="590"/>
      <c r="Y20" s="590"/>
      <c r="Z20" s="590"/>
      <c r="AA20" s="590">
        <v>0</v>
      </c>
      <c r="AB20" s="590"/>
      <c r="AC20" s="590">
        <v>0</v>
      </c>
      <c r="AD20" s="590"/>
      <c r="AE20" s="591">
        <v>0</v>
      </c>
      <c r="AF20" s="590"/>
      <c r="AG20" s="612">
        <v>0</v>
      </c>
      <c r="AH20" s="590"/>
      <c r="AI20" s="590">
        <v>0</v>
      </c>
      <c r="AJ20" s="590"/>
      <c r="AK20" s="590">
        <v>0</v>
      </c>
      <c r="AL20" s="590"/>
      <c r="AM20" s="590">
        <v>0</v>
      </c>
      <c r="AN20" s="590"/>
      <c r="AO20" s="590">
        <v>0</v>
      </c>
      <c r="AP20" s="590"/>
      <c r="AQ20" s="590">
        <v>0</v>
      </c>
      <c r="AR20" s="593">
        <f t="shared" si="0"/>
        <v>0</v>
      </c>
      <c r="AS20" s="593">
        <f t="shared" si="1"/>
        <v>0</v>
      </c>
      <c r="AT20" s="3">
        <v>0</v>
      </c>
      <c r="AU20" s="3">
        <v>0</v>
      </c>
      <c r="AV20" s="303">
        <f t="shared" si="2"/>
        <v>0</v>
      </c>
      <c r="AW20" s="303">
        <f t="shared" si="3"/>
        <v>0</v>
      </c>
    </row>
    <row r="21" spans="1:49" s="3" customFormat="1" x14ac:dyDescent="0.2">
      <c r="A21" s="585">
        <v>0.18</v>
      </c>
      <c r="B21" s="1009"/>
      <c r="C21" s="586" t="s">
        <v>22</v>
      </c>
      <c r="D21" s="587">
        <v>1.4</v>
      </c>
      <c r="E21" s="587">
        <v>1.68</v>
      </c>
      <c r="F21" s="588">
        <v>185045</v>
      </c>
      <c r="G21" s="585">
        <v>0.18</v>
      </c>
      <c r="H21" s="589">
        <v>198368.24000000002</v>
      </c>
      <c r="I21" s="589">
        <v>207694.508</v>
      </c>
      <c r="J21" s="590"/>
      <c r="K21" s="591">
        <v>0</v>
      </c>
      <c r="L21" s="592">
        <f>'свод КС+СДП'!AC86+'свод КС+СДП'!AJ86</f>
        <v>8</v>
      </c>
      <c r="M21" s="595">
        <f>'свод КС+СДП'!AD86+'свод КС+СДП'!AK86</f>
        <v>1586945.9200000002</v>
      </c>
      <c r="N21" s="590"/>
      <c r="O21" s="591">
        <v>0</v>
      </c>
      <c r="P21" s="590"/>
      <c r="Q21" s="590">
        <v>0</v>
      </c>
      <c r="R21" s="590"/>
      <c r="S21" s="590">
        <v>0</v>
      </c>
      <c r="T21" s="590"/>
      <c r="U21" s="590"/>
      <c r="V21" s="590"/>
      <c r="W21" s="590"/>
      <c r="X21" s="590"/>
      <c r="Y21" s="590"/>
      <c r="Z21" s="590"/>
      <c r="AA21" s="590">
        <v>0</v>
      </c>
      <c r="AB21" s="590"/>
      <c r="AC21" s="590">
        <v>0</v>
      </c>
      <c r="AD21" s="590"/>
      <c r="AE21" s="591">
        <v>0</v>
      </c>
      <c r="AF21" s="590"/>
      <c r="AG21" s="612">
        <v>0</v>
      </c>
      <c r="AH21" s="590"/>
      <c r="AI21" s="590">
        <v>0</v>
      </c>
      <c r="AJ21" s="590"/>
      <c r="AK21" s="590">
        <v>0</v>
      </c>
      <c r="AL21" s="590"/>
      <c r="AM21" s="590">
        <v>0</v>
      </c>
      <c r="AN21" s="590"/>
      <c r="AO21" s="590">
        <v>0</v>
      </c>
      <c r="AP21" s="590"/>
      <c r="AQ21" s="590">
        <v>0</v>
      </c>
      <c r="AR21" s="593">
        <f t="shared" si="0"/>
        <v>8</v>
      </c>
      <c r="AS21" s="593">
        <f t="shared" si="1"/>
        <v>1586945.9200000002</v>
      </c>
      <c r="AT21" s="3">
        <v>9</v>
      </c>
      <c r="AU21" s="3">
        <v>1785314.1600000001</v>
      </c>
      <c r="AV21" s="303">
        <f t="shared" si="2"/>
        <v>-1</v>
      </c>
      <c r="AW21" s="303">
        <f t="shared" si="3"/>
        <v>-198368.24</v>
      </c>
    </row>
    <row r="22" spans="1:49" s="3" customFormat="1" x14ac:dyDescent="0.2">
      <c r="A22" s="585">
        <v>0.17</v>
      </c>
      <c r="B22" s="1009"/>
      <c r="C22" s="586" t="s">
        <v>23</v>
      </c>
      <c r="D22" s="587">
        <v>1.4</v>
      </c>
      <c r="E22" s="587">
        <v>1.68</v>
      </c>
      <c r="F22" s="588">
        <v>265852</v>
      </c>
      <c r="G22" s="585">
        <v>0.17</v>
      </c>
      <c r="H22" s="589">
        <v>283929.93599999999</v>
      </c>
      <c r="I22" s="589">
        <v>296584.49119999999</v>
      </c>
      <c r="J22" s="590"/>
      <c r="K22" s="591">
        <v>0</v>
      </c>
      <c r="L22" s="592">
        <f>'свод КС+СДП'!AC90+'свод КС+СДП'!AJ90</f>
        <v>8</v>
      </c>
      <c r="M22" s="595">
        <f>'свод КС+СДП'!AD90+'свод КС+СДП'!AK90</f>
        <v>2271439.4879999999</v>
      </c>
      <c r="N22" s="590"/>
      <c r="O22" s="591">
        <v>0</v>
      </c>
      <c r="P22" s="590"/>
      <c r="Q22" s="590">
        <v>0</v>
      </c>
      <c r="R22" s="590"/>
      <c r="S22" s="590">
        <v>0</v>
      </c>
      <c r="T22" s="590"/>
      <c r="U22" s="590"/>
      <c r="V22" s="590"/>
      <c r="W22" s="590"/>
      <c r="X22" s="590"/>
      <c r="Y22" s="590"/>
      <c r="Z22" s="590"/>
      <c r="AA22" s="590">
        <v>0</v>
      </c>
      <c r="AB22" s="590"/>
      <c r="AC22" s="590">
        <v>0</v>
      </c>
      <c r="AD22" s="590"/>
      <c r="AE22" s="591">
        <v>0</v>
      </c>
      <c r="AF22" s="590"/>
      <c r="AG22" s="612">
        <v>0</v>
      </c>
      <c r="AH22" s="590"/>
      <c r="AI22" s="590">
        <v>0</v>
      </c>
      <c r="AJ22" s="590"/>
      <c r="AK22" s="590">
        <v>0</v>
      </c>
      <c r="AL22" s="590"/>
      <c r="AM22" s="590">
        <v>0</v>
      </c>
      <c r="AN22" s="590"/>
      <c r="AO22" s="590">
        <v>0</v>
      </c>
      <c r="AP22" s="590"/>
      <c r="AQ22" s="590">
        <v>0</v>
      </c>
      <c r="AR22" s="593">
        <f t="shared" si="0"/>
        <v>8</v>
      </c>
      <c r="AS22" s="593">
        <f t="shared" si="1"/>
        <v>2271439.4879999999</v>
      </c>
      <c r="AT22" s="3">
        <v>6</v>
      </c>
      <c r="AU22" s="3">
        <v>1703579.6159999999</v>
      </c>
      <c r="AV22" s="303">
        <f t="shared" si="2"/>
        <v>2</v>
      </c>
      <c r="AW22" s="303">
        <f t="shared" si="3"/>
        <v>567859.87199999997</v>
      </c>
    </row>
    <row r="23" spans="1:49" s="3" customFormat="1" x14ac:dyDescent="0.2">
      <c r="A23" s="585">
        <v>0.38</v>
      </c>
      <c r="B23" s="1009"/>
      <c r="C23" s="586" t="s">
        <v>25</v>
      </c>
      <c r="D23" s="587">
        <v>1.4</v>
      </c>
      <c r="E23" s="587">
        <v>1.68</v>
      </c>
      <c r="F23" s="588">
        <v>342474</v>
      </c>
      <c r="G23" s="585">
        <v>0.38</v>
      </c>
      <c r="H23" s="589">
        <v>394530.04799999995</v>
      </c>
      <c r="I23" s="589">
        <v>430969.28159999999</v>
      </c>
      <c r="J23" s="590"/>
      <c r="K23" s="591">
        <v>0</v>
      </c>
      <c r="L23" s="592">
        <f>'свод КС+СДП'!AC93+'свод КС+СДП'!AJ93</f>
        <v>91</v>
      </c>
      <c r="M23" s="595">
        <f>'свод КС+СДП'!AD93+'свод КС+СДП'!AK93</f>
        <v>35902234.389999993</v>
      </c>
      <c r="N23" s="590"/>
      <c r="O23" s="591">
        <v>0</v>
      </c>
      <c r="P23" s="590"/>
      <c r="Q23" s="590">
        <v>0</v>
      </c>
      <c r="R23" s="590"/>
      <c r="S23" s="590">
        <v>0</v>
      </c>
      <c r="T23" s="590"/>
      <c r="U23" s="590"/>
      <c r="V23" s="590"/>
      <c r="W23" s="590"/>
      <c r="X23" s="590"/>
      <c r="Y23" s="590"/>
      <c r="Z23" s="590"/>
      <c r="AA23" s="590">
        <v>0</v>
      </c>
      <c r="AB23" s="590"/>
      <c r="AC23" s="590">
        <v>0</v>
      </c>
      <c r="AD23" s="590"/>
      <c r="AE23" s="591">
        <v>0</v>
      </c>
      <c r="AF23" s="590"/>
      <c r="AG23" s="612">
        <v>0</v>
      </c>
      <c r="AH23" s="590"/>
      <c r="AI23" s="590">
        <v>0</v>
      </c>
      <c r="AJ23" s="590"/>
      <c r="AK23" s="590">
        <v>0</v>
      </c>
      <c r="AL23" s="590"/>
      <c r="AM23" s="590">
        <v>0</v>
      </c>
      <c r="AN23" s="590"/>
      <c r="AO23" s="590">
        <v>0</v>
      </c>
      <c r="AP23" s="590"/>
      <c r="AQ23" s="590">
        <v>0</v>
      </c>
      <c r="AR23" s="593">
        <f t="shared" si="0"/>
        <v>91</v>
      </c>
      <c r="AS23" s="593">
        <f t="shared" si="1"/>
        <v>35902234.389999993</v>
      </c>
      <c r="AT23" s="3">
        <v>108</v>
      </c>
      <c r="AU23" s="3">
        <v>42609245.199999996</v>
      </c>
      <c r="AV23" s="303">
        <f t="shared" si="2"/>
        <v>-17</v>
      </c>
      <c r="AW23" s="303">
        <f t="shared" si="3"/>
        <v>-6707010.8100000024</v>
      </c>
    </row>
    <row r="24" spans="1:49" s="3" customFormat="1" x14ac:dyDescent="0.2">
      <c r="A24" s="585">
        <v>0.28999999999999998</v>
      </c>
      <c r="B24" s="1010"/>
      <c r="C24" s="586" t="s">
        <v>26</v>
      </c>
      <c r="D24" s="587">
        <v>1.4</v>
      </c>
      <c r="E24" s="587">
        <v>1.68</v>
      </c>
      <c r="F24" s="588">
        <v>461361</v>
      </c>
      <c r="G24" s="585">
        <v>0.28999999999999998</v>
      </c>
      <c r="H24" s="589">
        <v>514878.87599999993</v>
      </c>
      <c r="I24" s="589">
        <v>552341.38919999998</v>
      </c>
      <c r="J24" s="590"/>
      <c r="K24" s="591">
        <v>0</v>
      </c>
      <c r="L24" s="592">
        <f>'свод КС+СДП'!AC98+'свод КС+СДП'!AJ98</f>
        <v>6</v>
      </c>
      <c r="M24" s="595">
        <f>'свод КС+СДП'!AD98+'свод КС+СДП'!AK98</f>
        <v>3089273.26</v>
      </c>
      <c r="N24" s="590"/>
      <c r="O24" s="591">
        <v>0</v>
      </c>
      <c r="P24" s="590"/>
      <c r="Q24" s="590">
        <v>0</v>
      </c>
      <c r="R24" s="590"/>
      <c r="S24" s="590">
        <v>0</v>
      </c>
      <c r="T24" s="590"/>
      <c r="U24" s="590"/>
      <c r="V24" s="590"/>
      <c r="W24" s="590"/>
      <c r="X24" s="590"/>
      <c r="Y24" s="590"/>
      <c r="Z24" s="590"/>
      <c r="AA24" s="590">
        <v>0</v>
      </c>
      <c r="AB24" s="590"/>
      <c r="AC24" s="590">
        <v>0</v>
      </c>
      <c r="AD24" s="590"/>
      <c r="AE24" s="591">
        <v>0</v>
      </c>
      <c r="AF24" s="590"/>
      <c r="AG24" s="612">
        <v>0</v>
      </c>
      <c r="AH24" s="590"/>
      <c r="AI24" s="590">
        <v>0</v>
      </c>
      <c r="AJ24" s="590"/>
      <c r="AK24" s="590">
        <v>0</v>
      </c>
      <c r="AL24" s="590"/>
      <c r="AM24" s="590">
        <v>0</v>
      </c>
      <c r="AN24" s="590"/>
      <c r="AO24" s="590">
        <v>0</v>
      </c>
      <c r="AP24" s="590"/>
      <c r="AQ24" s="590">
        <v>0</v>
      </c>
      <c r="AR24" s="593">
        <f t="shared" si="0"/>
        <v>6</v>
      </c>
      <c r="AS24" s="593">
        <f t="shared" si="1"/>
        <v>3089273.26</v>
      </c>
      <c r="AT24" s="3">
        <v>5</v>
      </c>
      <c r="AU24" s="3">
        <v>2574394.3839999996</v>
      </c>
      <c r="AV24" s="303">
        <f t="shared" si="2"/>
        <v>1</v>
      </c>
      <c r="AW24" s="303">
        <f t="shared" si="3"/>
        <v>514878.87600000016</v>
      </c>
    </row>
    <row r="25" spans="1:49" s="3" customFormat="1" x14ac:dyDescent="0.2">
      <c r="A25" s="585">
        <v>0.22</v>
      </c>
      <c r="B25" s="1008" t="s">
        <v>24</v>
      </c>
      <c r="C25" s="586" t="s">
        <v>28</v>
      </c>
      <c r="D25" s="587">
        <v>1.4</v>
      </c>
      <c r="E25" s="587">
        <v>1.68</v>
      </c>
      <c r="F25" s="588">
        <v>290737</v>
      </c>
      <c r="G25" s="585">
        <v>0.22</v>
      </c>
      <c r="H25" s="589">
        <v>316321.85600000003</v>
      </c>
      <c r="I25" s="589">
        <v>334231.25520000001</v>
      </c>
      <c r="J25" s="590"/>
      <c r="K25" s="591">
        <v>0</v>
      </c>
      <c r="L25" s="592"/>
      <c r="M25" s="591">
        <v>0</v>
      </c>
      <c r="N25" s="590"/>
      <c r="O25" s="591">
        <v>0</v>
      </c>
      <c r="P25" s="590"/>
      <c r="Q25" s="590">
        <v>0</v>
      </c>
      <c r="R25" s="590"/>
      <c r="S25" s="590">
        <v>0</v>
      </c>
      <c r="T25" s="590"/>
      <c r="U25" s="590"/>
      <c r="V25" s="590"/>
      <c r="W25" s="590"/>
      <c r="X25" s="590"/>
      <c r="Y25" s="590"/>
      <c r="Z25" s="590"/>
      <c r="AA25" s="590">
        <v>0</v>
      </c>
      <c r="AB25" s="590"/>
      <c r="AC25" s="590">
        <v>0</v>
      </c>
      <c r="AD25" s="590"/>
      <c r="AE25" s="591">
        <v>0</v>
      </c>
      <c r="AF25" s="590"/>
      <c r="AG25" s="612">
        <v>0</v>
      </c>
      <c r="AH25" s="590"/>
      <c r="AI25" s="590">
        <v>0</v>
      </c>
      <c r="AJ25" s="590"/>
      <c r="AK25" s="590">
        <v>0</v>
      </c>
      <c r="AL25" s="590"/>
      <c r="AM25" s="590">
        <v>0</v>
      </c>
      <c r="AN25" s="590"/>
      <c r="AO25" s="590">
        <v>0</v>
      </c>
      <c r="AP25" s="590"/>
      <c r="AQ25" s="590">
        <v>0</v>
      </c>
      <c r="AR25" s="593">
        <f t="shared" si="0"/>
        <v>0</v>
      </c>
      <c r="AS25" s="593">
        <f t="shared" si="1"/>
        <v>0</v>
      </c>
      <c r="AT25" s="3">
        <v>0</v>
      </c>
      <c r="AU25" s="3">
        <v>0</v>
      </c>
      <c r="AV25" s="303">
        <f t="shared" si="2"/>
        <v>0</v>
      </c>
      <c r="AW25" s="303">
        <f t="shared" si="3"/>
        <v>0</v>
      </c>
    </row>
    <row r="26" spans="1:49" s="3" customFormat="1" x14ac:dyDescent="0.2">
      <c r="A26" s="585">
        <v>0.31</v>
      </c>
      <c r="B26" s="1009"/>
      <c r="C26" s="586" t="s">
        <v>90</v>
      </c>
      <c r="D26" s="587">
        <v>1.4</v>
      </c>
      <c r="E26" s="587">
        <v>1.68</v>
      </c>
      <c r="F26" s="588">
        <v>590590</v>
      </c>
      <c r="G26" s="585">
        <v>0.31</v>
      </c>
      <c r="H26" s="589">
        <v>663823.15999999992</v>
      </c>
      <c r="I26" s="589">
        <v>715086.37199999997</v>
      </c>
      <c r="J26" s="590"/>
      <c r="K26" s="591">
        <v>0</v>
      </c>
      <c r="L26" s="592"/>
      <c r="M26" s="591">
        <v>0</v>
      </c>
      <c r="N26" s="590"/>
      <c r="O26" s="591">
        <v>0</v>
      </c>
      <c r="P26" s="590"/>
      <c r="Q26" s="590">
        <v>0</v>
      </c>
      <c r="R26" s="590"/>
      <c r="S26" s="590">
        <v>0</v>
      </c>
      <c r="T26" s="590"/>
      <c r="U26" s="590"/>
      <c r="V26" s="590"/>
      <c r="W26" s="590"/>
      <c r="X26" s="590"/>
      <c r="Y26" s="590"/>
      <c r="Z26" s="590"/>
      <c r="AA26" s="590">
        <v>0</v>
      </c>
      <c r="AB26" s="590"/>
      <c r="AC26" s="590">
        <v>0</v>
      </c>
      <c r="AD26" s="590"/>
      <c r="AE26" s="591">
        <v>0</v>
      </c>
      <c r="AF26" s="590"/>
      <c r="AG26" s="612">
        <v>0</v>
      </c>
      <c r="AH26" s="590"/>
      <c r="AI26" s="590">
        <v>0</v>
      </c>
      <c r="AJ26" s="590"/>
      <c r="AK26" s="590">
        <v>0</v>
      </c>
      <c r="AL26" s="590"/>
      <c r="AM26" s="590">
        <v>0</v>
      </c>
      <c r="AN26" s="590"/>
      <c r="AO26" s="590">
        <v>0</v>
      </c>
      <c r="AP26" s="590"/>
      <c r="AQ26" s="590">
        <v>0</v>
      </c>
      <c r="AR26" s="593">
        <f t="shared" si="0"/>
        <v>0</v>
      </c>
      <c r="AS26" s="593">
        <f t="shared" si="1"/>
        <v>0</v>
      </c>
      <c r="AT26" s="3">
        <v>0</v>
      </c>
      <c r="AU26" s="3">
        <v>0</v>
      </c>
      <c r="AV26" s="303">
        <f t="shared" si="2"/>
        <v>0</v>
      </c>
      <c r="AW26" s="303">
        <f t="shared" si="3"/>
        <v>0</v>
      </c>
    </row>
    <row r="27" spans="1:49" s="3" customFormat="1" x14ac:dyDescent="0.2">
      <c r="A27" s="585">
        <v>0.27</v>
      </c>
      <c r="B27" s="1008" t="s">
        <v>27</v>
      </c>
      <c r="C27" s="586" t="s">
        <v>231</v>
      </c>
      <c r="D27" s="587">
        <v>1.4</v>
      </c>
      <c r="E27" s="587">
        <v>1.68</v>
      </c>
      <c r="F27" s="588">
        <v>220860</v>
      </c>
      <c r="G27" s="585">
        <v>0.27</v>
      </c>
      <c r="H27" s="589">
        <v>244712.88000000003</v>
      </c>
      <c r="I27" s="589">
        <v>261409.89600000001</v>
      </c>
      <c r="J27" s="590">
        <f>'свод КС+СДП'!CH115+'свод КС+СДП'!CO115</f>
        <v>30</v>
      </c>
      <c r="K27" s="591">
        <f>'свод КС+СДП'!CI115+'свод КС+СДП'!CP115</f>
        <v>7341386.4000000013</v>
      </c>
      <c r="L27" s="592"/>
      <c r="M27" s="591">
        <v>0</v>
      </c>
      <c r="N27" s="590"/>
      <c r="O27" s="591">
        <v>0</v>
      </c>
      <c r="P27" s="590"/>
      <c r="Q27" s="590">
        <v>0</v>
      </c>
      <c r="R27" s="590">
        <f>'свод КС+СДП'!BO115+'свод КС+СДП'!BV115</f>
        <v>260</v>
      </c>
      <c r="S27" s="590">
        <f>'свод КС+СДП'!BP115+'свод КС+СДП'!BW115</f>
        <v>63625348.800000012</v>
      </c>
      <c r="T27" s="590"/>
      <c r="U27" s="590"/>
      <c r="V27" s="590"/>
      <c r="W27" s="590"/>
      <c r="X27" s="590"/>
      <c r="Y27" s="590"/>
      <c r="Z27" s="590"/>
      <c r="AA27" s="590">
        <v>0</v>
      </c>
      <c r="AB27" s="590"/>
      <c r="AC27" s="590">
        <v>0</v>
      </c>
      <c r="AD27" s="590">
        <f>'свод КС+СДП'!EM115+'свод КС+СДП'!ET115</f>
        <v>16</v>
      </c>
      <c r="AE27" s="591">
        <f>'свод КС+СДП'!EN115+'свод КС+СДП'!EU115</f>
        <v>3915406.0800000005</v>
      </c>
      <c r="AF27" s="590"/>
      <c r="AG27" s="612">
        <v>0</v>
      </c>
      <c r="AH27" s="590"/>
      <c r="AI27" s="590">
        <v>0</v>
      </c>
      <c r="AJ27" s="590">
        <f>'свод КС+СДП'!FY115+'свод КС+СДП'!GF115</f>
        <v>6</v>
      </c>
      <c r="AK27" s="590">
        <f>'свод КС+СДП'!FZ115+'свод КС+СДП'!GG115</f>
        <v>1568459.3760000002</v>
      </c>
      <c r="AL27" s="590"/>
      <c r="AM27" s="590">
        <v>0</v>
      </c>
      <c r="AN27" s="590"/>
      <c r="AO27" s="590">
        <v>0</v>
      </c>
      <c r="AP27" s="590"/>
      <c r="AQ27" s="590">
        <v>0</v>
      </c>
      <c r="AR27" s="593">
        <f t="shared" si="0"/>
        <v>312</v>
      </c>
      <c r="AS27" s="593">
        <f t="shared" si="1"/>
        <v>76450600.656000018</v>
      </c>
      <c r="AT27" s="3">
        <v>291</v>
      </c>
      <c r="AU27" s="3">
        <v>71311630.176000014</v>
      </c>
      <c r="AV27" s="303">
        <f t="shared" si="2"/>
        <v>21</v>
      </c>
      <c r="AW27" s="303">
        <f t="shared" si="3"/>
        <v>5138970.4800000042</v>
      </c>
    </row>
    <row r="28" spans="1:49" s="3" customFormat="1" x14ac:dyDescent="0.2">
      <c r="A28" s="585">
        <v>0.55000000000000004</v>
      </c>
      <c r="B28" s="1009"/>
      <c r="C28" s="586" t="s">
        <v>30</v>
      </c>
      <c r="D28" s="587">
        <v>1.4</v>
      </c>
      <c r="E28" s="587">
        <v>1.68</v>
      </c>
      <c r="F28" s="588">
        <v>116510</v>
      </c>
      <c r="G28" s="585">
        <v>0.55000000000000004</v>
      </c>
      <c r="H28" s="589">
        <v>142142.19999999998</v>
      </c>
      <c r="I28" s="589">
        <v>160084.74000000002</v>
      </c>
      <c r="J28" s="590"/>
      <c r="K28" s="591">
        <v>0</v>
      </c>
      <c r="L28" s="592"/>
      <c r="M28" s="591">
        <v>0</v>
      </c>
      <c r="N28" s="590"/>
      <c r="O28" s="591">
        <v>0</v>
      </c>
      <c r="P28" s="590"/>
      <c r="Q28" s="590">
        <v>0</v>
      </c>
      <c r="R28" s="590"/>
      <c r="S28" s="590">
        <v>0</v>
      </c>
      <c r="T28" s="590"/>
      <c r="U28" s="590"/>
      <c r="V28" s="590"/>
      <c r="W28" s="590"/>
      <c r="X28" s="590"/>
      <c r="Y28" s="590"/>
      <c r="Z28" s="590"/>
      <c r="AA28" s="590">
        <v>0</v>
      </c>
      <c r="AB28" s="590"/>
      <c r="AC28" s="590">
        <v>0</v>
      </c>
      <c r="AD28" s="590"/>
      <c r="AE28" s="591">
        <v>0</v>
      </c>
      <c r="AF28" s="590"/>
      <c r="AG28" s="612">
        <v>0</v>
      </c>
      <c r="AH28" s="590"/>
      <c r="AI28" s="590">
        <v>0</v>
      </c>
      <c r="AJ28" s="590">
        <f>'свод КС+СДП'!FY161+'свод КС+СДП'!GF161</f>
        <v>6</v>
      </c>
      <c r="AK28" s="590">
        <f>'свод КС+СДП'!FZ161+'свод КС+СДП'!GG161</f>
        <v>960508.44000000018</v>
      </c>
      <c r="AL28" s="590"/>
      <c r="AM28" s="590">
        <v>0</v>
      </c>
      <c r="AN28" s="590"/>
      <c r="AO28" s="590">
        <v>0</v>
      </c>
      <c r="AP28" s="590"/>
      <c r="AQ28" s="590">
        <v>0</v>
      </c>
      <c r="AR28" s="593">
        <f t="shared" si="0"/>
        <v>6</v>
      </c>
      <c r="AS28" s="593">
        <f t="shared" si="1"/>
        <v>960508.44000000018</v>
      </c>
      <c r="AT28" s="3">
        <v>6</v>
      </c>
      <c r="AU28" s="3">
        <v>960508.44000000018</v>
      </c>
      <c r="AV28" s="303">
        <f t="shared" si="2"/>
        <v>0</v>
      </c>
      <c r="AW28" s="303">
        <f t="shared" si="3"/>
        <v>0</v>
      </c>
    </row>
    <row r="29" spans="1:49" s="3" customFormat="1" x14ac:dyDescent="0.2">
      <c r="A29" s="585">
        <v>0.37</v>
      </c>
      <c r="B29" s="1009"/>
      <c r="C29" s="586" t="s">
        <v>316</v>
      </c>
      <c r="D29" s="587">
        <v>1.4</v>
      </c>
      <c r="E29" s="587">
        <v>1.68</v>
      </c>
      <c r="F29" s="588">
        <v>157802</v>
      </c>
      <c r="G29" s="585">
        <v>0.37</v>
      </c>
      <c r="H29" s="589">
        <v>181156.69600000003</v>
      </c>
      <c r="I29" s="589">
        <v>197504.98319999996</v>
      </c>
      <c r="J29" s="590"/>
      <c r="K29" s="591">
        <v>0</v>
      </c>
      <c r="L29" s="592"/>
      <c r="M29" s="591">
        <v>0</v>
      </c>
      <c r="N29" s="590"/>
      <c r="O29" s="591">
        <v>0</v>
      </c>
      <c r="P29" s="590"/>
      <c r="Q29" s="590">
        <v>0</v>
      </c>
      <c r="R29" s="590"/>
      <c r="S29" s="590">
        <v>0</v>
      </c>
      <c r="T29" s="590"/>
      <c r="U29" s="590"/>
      <c r="V29" s="590"/>
      <c r="W29" s="590"/>
      <c r="X29" s="590"/>
      <c r="Y29" s="590"/>
      <c r="Z29" s="590"/>
      <c r="AA29" s="590">
        <v>0</v>
      </c>
      <c r="AB29" s="590"/>
      <c r="AC29" s="590">
        <v>0</v>
      </c>
      <c r="AD29" s="590"/>
      <c r="AE29" s="591">
        <v>0</v>
      </c>
      <c r="AF29" s="590"/>
      <c r="AG29" s="612">
        <v>0</v>
      </c>
      <c r="AH29" s="590"/>
      <c r="AI29" s="590">
        <v>0</v>
      </c>
      <c r="AJ29" s="590"/>
      <c r="AK29" s="590">
        <v>0</v>
      </c>
      <c r="AL29" s="590"/>
      <c r="AM29" s="590">
        <v>0</v>
      </c>
      <c r="AN29" s="590"/>
      <c r="AO29" s="590">
        <v>0</v>
      </c>
      <c r="AP29" s="590"/>
      <c r="AQ29" s="590">
        <v>0</v>
      </c>
      <c r="AR29" s="593">
        <f t="shared" si="0"/>
        <v>0</v>
      </c>
      <c r="AS29" s="593">
        <f t="shared" si="1"/>
        <v>0</v>
      </c>
      <c r="AT29" s="3">
        <v>0</v>
      </c>
      <c r="AU29" s="3">
        <v>0</v>
      </c>
      <c r="AV29" s="303">
        <f t="shared" si="2"/>
        <v>0</v>
      </c>
      <c r="AW29" s="303">
        <f t="shared" si="3"/>
        <v>0</v>
      </c>
    </row>
    <row r="30" spans="1:49" s="3" customFormat="1" ht="25.5" x14ac:dyDescent="0.2">
      <c r="A30" s="585">
        <v>0.23</v>
      </c>
      <c r="B30" s="1009"/>
      <c r="C30" s="586" t="s">
        <v>286</v>
      </c>
      <c r="D30" s="587">
        <v>1.4</v>
      </c>
      <c r="E30" s="587">
        <v>1.68</v>
      </c>
      <c r="F30" s="596">
        <v>449414</v>
      </c>
      <c r="G30" s="585">
        <v>0.23</v>
      </c>
      <c r="H30" s="589">
        <v>490760.08800000005</v>
      </c>
      <c r="I30" s="589">
        <v>519702.34960000002</v>
      </c>
      <c r="J30" s="81">
        <f>'свод КС+СДП'!CH175+'свод КС+СДП'!CO175</f>
        <v>113</v>
      </c>
      <c r="K30" s="597">
        <f>'свод КС+СДП'!CI175+'свод КС+СДП'!CP175</f>
        <v>55455889.95000001</v>
      </c>
      <c r="L30" s="78"/>
      <c r="M30" s="591">
        <v>0</v>
      </c>
      <c r="N30" s="81"/>
      <c r="O30" s="591">
        <v>0</v>
      </c>
      <c r="P30" s="81"/>
      <c r="Q30" s="590">
        <v>0</v>
      </c>
      <c r="R30" s="81"/>
      <c r="S30" s="590">
        <v>0</v>
      </c>
      <c r="T30" s="590"/>
      <c r="U30" s="590"/>
      <c r="V30" s="590"/>
      <c r="W30" s="590"/>
      <c r="X30" s="590"/>
      <c r="Y30" s="590"/>
      <c r="Z30" s="81"/>
      <c r="AA30" s="590">
        <v>0</v>
      </c>
      <c r="AB30" s="81"/>
      <c r="AC30" s="590">
        <v>0</v>
      </c>
      <c r="AD30" s="81"/>
      <c r="AE30" s="591">
        <v>0</v>
      </c>
      <c r="AF30" s="81"/>
      <c r="AG30" s="612">
        <v>0</v>
      </c>
      <c r="AH30" s="81"/>
      <c r="AI30" s="590">
        <v>0</v>
      </c>
      <c r="AJ30" s="81">
        <f>'свод КС+СДП'!FY175+'свод КС+СДП'!GF175</f>
        <v>30</v>
      </c>
      <c r="AK30" s="590">
        <f>'свод КС+СДП'!FZ175+'свод КС+СДП'!GG175</f>
        <v>15591070.488</v>
      </c>
      <c r="AL30" s="81"/>
      <c r="AM30" s="590">
        <v>0</v>
      </c>
      <c r="AN30" s="81"/>
      <c r="AO30" s="590">
        <v>0</v>
      </c>
      <c r="AP30" s="81"/>
      <c r="AQ30" s="590">
        <v>0</v>
      </c>
      <c r="AR30" s="593">
        <f t="shared" si="0"/>
        <v>143</v>
      </c>
      <c r="AS30" s="593">
        <f t="shared" si="1"/>
        <v>71046960.438000008</v>
      </c>
      <c r="AT30" s="3">
        <v>133</v>
      </c>
      <c r="AU30" s="3">
        <v>66139359.558000006</v>
      </c>
      <c r="AV30" s="303">
        <f t="shared" si="2"/>
        <v>10</v>
      </c>
      <c r="AW30" s="303">
        <f t="shared" si="3"/>
        <v>4907600.8800000027</v>
      </c>
    </row>
    <row r="31" spans="1:49" s="3" customFormat="1" x14ac:dyDescent="0.2">
      <c r="A31" s="585">
        <v>0.38</v>
      </c>
      <c r="B31" s="1009"/>
      <c r="C31" s="586" t="s">
        <v>287</v>
      </c>
      <c r="D31" s="587">
        <v>1.4</v>
      </c>
      <c r="E31" s="587">
        <v>1.68</v>
      </c>
      <c r="F31" s="588">
        <v>83834</v>
      </c>
      <c r="G31" s="585">
        <v>0.38</v>
      </c>
      <c r="H31" s="589">
        <v>96576.767999999996</v>
      </c>
      <c r="I31" s="589">
        <v>105496.7056</v>
      </c>
      <c r="J31" s="590"/>
      <c r="K31" s="591">
        <v>0</v>
      </c>
      <c r="L31" s="592"/>
      <c r="M31" s="591">
        <v>0</v>
      </c>
      <c r="N31" s="590"/>
      <c r="O31" s="591">
        <v>0</v>
      </c>
      <c r="P31" s="590"/>
      <c r="Q31" s="590">
        <v>0</v>
      </c>
      <c r="R31" s="590"/>
      <c r="S31" s="590">
        <v>0</v>
      </c>
      <c r="T31" s="590"/>
      <c r="U31" s="590"/>
      <c r="V31" s="590"/>
      <c r="W31" s="590"/>
      <c r="X31" s="590"/>
      <c r="Y31" s="590"/>
      <c r="Z31" s="590"/>
      <c r="AA31" s="590">
        <v>0</v>
      </c>
      <c r="AB31" s="590"/>
      <c r="AC31" s="590">
        <v>0</v>
      </c>
      <c r="AD31" s="590"/>
      <c r="AE31" s="591">
        <v>0</v>
      </c>
      <c r="AF31" s="590"/>
      <c r="AG31" s="612">
        <v>0</v>
      </c>
      <c r="AH31" s="590"/>
      <c r="AI31" s="590">
        <v>0</v>
      </c>
      <c r="AJ31" s="590"/>
      <c r="AK31" s="590">
        <v>0</v>
      </c>
      <c r="AL31" s="590"/>
      <c r="AM31" s="590">
        <v>0</v>
      </c>
      <c r="AN31" s="590"/>
      <c r="AO31" s="590">
        <v>0</v>
      </c>
      <c r="AP31" s="590"/>
      <c r="AQ31" s="590">
        <v>0</v>
      </c>
      <c r="AR31" s="593">
        <f t="shared" si="0"/>
        <v>0</v>
      </c>
      <c r="AS31" s="593">
        <f t="shared" si="1"/>
        <v>0</v>
      </c>
      <c r="AT31" s="3">
        <v>0</v>
      </c>
      <c r="AU31" s="3">
        <v>0</v>
      </c>
      <c r="AV31" s="303">
        <f t="shared" si="2"/>
        <v>0</v>
      </c>
      <c r="AW31" s="303">
        <f t="shared" si="3"/>
        <v>0</v>
      </c>
    </row>
    <row r="32" spans="1:49" s="3" customFormat="1" x14ac:dyDescent="0.2">
      <c r="A32" s="585">
        <v>0.36</v>
      </c>
      <c r="B32" s="1009"/>
      <c r="C32" s="586" t="s">
        <v>133</v>
      </c>
      <c r="D32" s="587">
        <v>1.4</v>
      </c>
      <c r="E32" s="587">
        <v>1.68</v>
      </c>
      <c r="F32" s="588">
        <v>189795</v>
      </c>
      <c r="G32" s="585">
        <v>0.36</v>
      </c>
      <c r="H32" s="589">
        <v>217125.48</v>
      </c>
      <c r="I32" s="589">
        <v>236256.81600000002</v>
      </c>
      <c r="J32" s="590"/>
      <c r="K32" s="591">
        <v>0</v>
      </c>
      <c r="L32" s="592"/>
      <c r="M32" s="591">
        <v>0</v>
      </c>
      <c r="N32" s="590"/>
      <c r="O32" s="591">
        <v>0</v>
      </c>
      <c r="P32" s="590"/>
      <c r="Q32" s="590">
        <v>0</v>
      </c>
      <c r="R32" s="598">
        <f>'свод КС+СДП'!BO189+'свод КС+СДП'!BV189</f>
        <v>29</v>
      </c>
      <c r="S32" s="598">
        <f>'свод КС+СДП'!BP189+'свод КС+СДП'!BW189</f>
        <v>6296638.9199999999</v>
      </c>
      <c r="T32" s="590"/>
      <c r="U32" s="590"/>
      <c r="V32" s="590"/>
      <c r="W32" s="590"/>
      <c r="X32" s="590"/>
      <c r="Y32" s="590"/>
      <c r="Z32" s="590"/>
      <c r="AA32" s="590">
        <v>0</v>
      </c>
      <c r="AB32" s="590"/>
      <c r="AC32" s="590">
        <v>0</v>
      </c>
      <c r="AD32" s="590"/>
      <c r="AE32" s="591">
        <v>0</v>
      </c>
      <c r="AF32" s="590"/>
      <c r="AG32" s="612">
        <v>0</v>
      </c>
      <c r="AH32" s="590"/>
      <c r="AI32" s="590">
        <v>0</v>
      </c>
      <c r="AJ32" s="590"/>
      <c r="AK32" s="590">
        <v>0</v>
      </c>
      <c r="AL32" s="590"/>
      <c r="AM32" s="590">
        <v>0</v>
      </c>
      <c r="AN32" s="590"/>
      <c r="AO32" s="590">
        <v>0</v>
      </c>
      <c r="AP32" s="590"/>
      <c r="AQ32" s="590">
        <v>0</v>
      </c>
      <c r="AR32" s="593">
        <f t="shared" si="0"/>
        <v>29</v>
      </c>
      <c r="AS32" s="593">
        <f t="shared" si="1"/>
        <v>6296638.9199999999</v>
      </c>
      <c r="AT32" s="3">
        <v>30</v>
      </c>
      <c r="AU32" s="3">
        <v>6513764.4000000004</v>
      </c>
      <c r="AV32" s="303">
        <f t="shared" si="2"/>
        <v>-1</v>
      </c>
      <c r="AW32" s="303">
        <f t="shared" si="3"/>
        <v>-217125.48000000045</v>
      </c>
    </row>
    <row r="33" spans="1:49" s="3" customFormat="1" x14ac:dyDescent="0.2">
      <c r="A33" s="585">
        <v>0.35</v>
      </c>
      <c r="B33" s="1010"/>
      <c r="C33" s="586" t="s">
        <v>134</v>
      </c>
      <c r="D33" s="587">
        <v>1.4</v>
      </c>
      <c r="E33" s="587">
        <v>1.68</v>
      </c>
      <c r="F33" s="588">
        <v>252718</v>
      </c>
      <c r="G33" s="585">
        <v>0.35</v>
      </c>
      <c r="H33" s="589">
        <v>288098.51999999996</v>
      </c>
      <c r="I33" s="589">
        <v>312864.88400000002</v>
      </c>
      <c r="J33" s="590"/>
      <c r="K33" s="591">
        <v>0</v>
      </c>
      <c r="L33" s="592"/>
      <c r="M33" s="591">
        <v>0</v>
      </c>
      <c r="N33" s="590"/>
      <c r="O33" s="591">
        <v>0</v>
      </c>
      <c r="P33" s="590"/>
      <c r="Q33" s="590">
        <v>0</v>
      </c>
      <c r="R33" s="590"/>
      <c r="S33" s="590">
        <v>0</v>
      </c>
      <c r="T33" s="590"/>
      <c r="U33" s="590"/>
      <c r="V33" s="590"/>
      <c r="W33" s="590"/>
      <c r="X33" s="590"/>
      <c r="Y33" s="590"/>
      <c r="Z33" s="590"/>
      <c r="AA33" s="590">
        <v>0</v>
      </c>
      <c r="AB33" s="590"/>
      <c r="AC33" s="590">
        <v>0</v>
      </c>
      <c r="AD33" s="590"/>
      <c r="AE33" s="591">
        <v>0</v>
      </c>
      <c r="AF33" s="590"/>
      <c r="AG33" s="612">
        <v>0</v>
      </c>
      <c r="AH33" s="590"/>
      <c r="AI33" s="590">
        <v>0</v>
      </c>
      <c r="AJ33" s="590"/>
      <c r="AK33" s="590">
        <v>0</v>
      </c>
      <c r="AL33" s="590"/>
      <c r="AM33" s="590">
        <v>0</v>
      </c>
      <c r="AN33" s="590"/>
      <c r="AO33" s="590">
        <v>0</v>
      </c>
      <c r="AP33" s="590"/>
      <c r="AQ33" s="590">
        <v>0</v>
      </c>
      <c r="AR33" s="593">
        <f t="shared" si="0"/>
        <v>0</v>
      </c>
      <c r="AS33" s="593">
        <f t="shared" si="1"/>
        <v>0</v>
      </c>
      <c r="AT33" s="3">
        <v>0</v>
      </c>
      <c r="AU33" s="3">
        <v>0</v>
      </c>
      <c r="AV33" s="303">
        <f t="shared" si="2"/>
        <v>0</v>
      </c>
      <c r="AW33" s="303">
        <f t="shared" si="3"/>
        <v>0</v>
      </c>
    </row>
    <row r="34" spans="1:49" s="3" customFormat="1" x14ac:dyDescent="0.2">
      <c r="A34" s="585">
        <v>0.26</v>
      </c>
      <c r="B34" s="1008" t="s">
        <v>29</v>
      </c>
      <c r="C34" s="586" t="s">
        <v>288</v>
      </c>
      <c r="D34" s="587">
        <v>1.4</v>
      </c>
      <c r="E34" s="587">
        <v>1.68</v>
      </c>
      <c r="F34" s="588">
        <v>132398</v>
      </c>
      <c r="G34" s="585">
        <v>0.26</v>
      </c>
      <c r="H34" s="589">
        <v>146167.39200000002</v>
      </c>
      <c r="I34" s="589">
        <v>155805.9664</v>
      </c>
      <c r="J34" s="590">
        <f>'свод КС+СДП'!CH196+'свод КС+СДП'!CO196</f>
        <v>10</v>
      </c>
      <c r="K34" s="591">
        <f>'свод КС+СДП'!CI196+'свод КС+СДП'!CP196</f>
        <v>1461673.9200000002</v>
      </c>
      <c r="L34" s="592"/>
      <c r="M34" s="591">
        <v>0</v>
      </c>
      <c r="N34" s="590"/>
      <c r="O34" s="591">
        <v>0</v>
      </c>
      <c r="P34" s="590"/>
      <c r="Q34" s="590">
        <v>0</v>
      </c>
      <c r="R34" s="590"/>
      <c r="S34" s="590">
        <v>0</v>
      </c>
      <c r="T34" s="590"/>
      <c r="U34" s="590"/>
      <c r="V34" s="590"/>
      <c r="W34" s="590"/>
      <c r="X34" s="590"/>
      <c r="Y34" s="590"/>
      <c r="Z34" s="590"/>
      <c r="AA34" s="590">
        <v>0</v>
      </c>
      <c r="AB34" s="590"/>
      <c r="AC34" s="590">
        <v>0</v>
      </c>
      <c r="AD34" s="590"/>
      <c r="AE34" s="591">
        <v>0</v>
      </c>
      <c r="AF34" s="590"/>
      <c r="AG34" s="612">
        <v>0</v>
      </c>
      <c r="AH34" s="590"/>
      <c r="AI34" s="590">
        <v>0</v>
      </c>
      <c r="AJ34" s="590"/>
      <c r="AK34" s="590">
        <v>0</v>
      </c>
      <c r="AL34" s="590"/>
      <c r="AM34" s="590">
        <v>0</v>
      </c>
      <c r="AN34" s="590"/>
      <c r="AO34" s="590">
        <v>0</v>
      </c>
      <c r="AP34" s="590">
        <v>0</v>
      </c>
      <c r="AQ34" s="590">
        <v>0</v>
      </c>
      <c r="AR34" s="593">
        <f t="shared" si="0"/>
        <v>10</v>
      </c>
      <c r="AS34" s="593">
        <f t="shared" si="1"/>
        <v>1461673.9200000002</v>
      </c>
      <c r="AT34" s="3">
        <v>22</v>
      </c>
      <c r="AU34" s="3">
        <v>3215682.6240000003</v>
      </c>
      <c r="AV34" s="303">
        <f t="shared" si="2"/>
        <v>-12</v>
      </c>
      <c r="AW34" s="303">
        <f t="shared" si="3"/>
        <v>-1754008.7040000001</v>
      </c>
    </row>
    <row r="35" spans="1:49" s="3" customFormat="1" x14ac:dyDescent="0.2">
      <c r="A35" s="585">
        <v>0.2</v>
      </c>
      <c r="B35" s="1009"/>
      <c r="C35" s="586" t="s">
        <v>34</v>
      </c>
      <c r="D35" s="587">
        <v>1.4</v>
      </c>
      <c r="E35" s="587">
        <v>1.68</v>
      </c>
      <c r="F35" s="588">
        <v>78623</v>
      </c>
      <c r="G35" s="585">
        <v>0.2</v>
      </c>
      <c r="H35" s="589">
        <v>84912.840000000011</v>
      </c>
      <c r="I35" s="589">
        <v>89315.728000000003</v>
      </c>
      <c r="J35" s="590">
        <f>'свод КС+СДП'!CH201+'свод КС+СДП'!CO201</f>
        <v>79</v>
      </c>
      <c r="K35" s="591">
        <f>'свод КС+СДП'!CI201+'свод КС+СДП'!CP201</f>
        <v>6708114.3600000013</v>
      </c>
      <c r="L35" s="592"/>
      <c r="M35" s="591">
        <v>0</v>
      </c>
      <c r="N35" s="590"/>
      <c r="O35" s="591">
        <v>0</v>
      </c>
      <c r="P35" s="590"/>
      <c r="Q35" s="590">
        <v>0</v>
      </c>
      <c r="R35" s="590"/>
      <c r="S35" s="590">
        <v>0</v>
      </c>
      <c r="T35" s="590"/>
      <c r="U35" s="590"/>
      <c r="V35" s="590"/>
      <c r="W35" s="590"/>
      <c r="X35" s="590"/>
      <c r="Y35" s="590"/>
      <c r="Z35" s="590"/>
      <c r="AA35" s="590">
        <v>0</v>
      </c>
      <c r="AB35" s="590"/>
      <c r="AC35" s="590">
        <v>0</v>
      </c>
      <c r="AD35" s="590"/>
      <c r="AE35" s="591">
        <v>0</v>
      </c>
      <c r="AF35" s="590"/>
      <c r="AG35" s="612">
        <v>0</v>
      </c>
      <c r="AH35" s="590"/>
      <c r="AI35" s="590">
        <v>0</v>
      </c>
      <c r="AJ35" s="590"/>
      <c r="AK35" s="590">
        <v>0</v>
      </c>
      <c r="AL35" s="590"/>
      <c r="AM35" s="590">
        <v>0</v>
      </c>
      <c r="AN35" s="590"/>
      <c r="AO35" s="590">
        <v>0</v>
      </c>
      <c r="AP35" s="590"/>
      <c r="AQ35" s="590">
        <v>0</v>
      </c>
      <c r="AR35" s="593">
        <f t="shared" si="0"/>
        <v>79</v>
      </c>
      <c r="AS35" s="593">
        <f t="shared" si="1"/>
        <v>6708114.3600000013</v>
      </c>
      <c r="AT35" s="3">
        <v>76</v>
      </c>
      <c r="AU35" s="3">
        <v>6453375.8400000008</v>
      </c>
      <c r="AV35" s="303">
        <f t="shared" si="2"/>
        <v>3</v>
      </c>
      <c r="AW35" s="303">
        <f t="shared" si="3"/>
        <v>254738.52000000048</v>
      </c>
    </row>
    <row r="36" spans="1:49" s="3" customFormat="1" x14ac:dyDescent="0.2">
      <c r="A36" s="585">
        <v>0.45</v>
      </c>
      <c r="B36" s="1010"/>
      <c r="C36" s="586" t="s">
        <v>91</v>
      </c>
      <c r="D36" s="587">
        <v>1.4</v>
      </c>
      <c r="E36" s="587">
        <v>1.68</v>
      </c>
      <c r="F36" s="588">
        <v>150466</v>
      </c>
      <c r="G36" s="585">
        <v>0.45</v>
      </c>
      <c r="H36" s="589">
        <v>177549.88000000003</v>
      </c>
      <c r="I36" s="589">
        <v>196508.59600000002</v>
      </c>
      <c r="J36" s="590">
        <f>'свод КС+СДП'!CH207+'свод КС+СДП'!CO207</f>
        <v>131</v>
      </c>
      <c r="K36" s="591">
        <f>'свод КС+СДП'!CI207+'свод КС+СДП'!CP207</f>
        <v>23259034.280000005</v>
      </c>
      <c r="L36" s="592"/>
      <c r="M36" s="591">
        <v>0</v>
      </c>
      <c r="N36" s="590"/>
      <c r="O36" s="591">
        <v>0</v>
      </c>
      <c r="P36" s="590"/>
      <c r="Q36" s="590">
        <v>0</v>
      </c>
      <c r="R36" s="590"/>
      <c r="S36" s="590">
        <v>0</v>
      </c>
      <c r="T36" s="590"/>
      <c r="U36" s="590"/>
      <c r="V36" s="590"/>
      <c r="W36" s="590"/>
      <c r="X36" s="590"/>
      <c r="Y36" s="590"/>
      <c r="Z36" s="598">
        <v>10</v>
      </c>
      <c r="AA36" s="611">
        <v>1775498.8000000003</v>
      </c>
      <c r="AB36" s="590"/>
      <c r="AC36" s="590">
        <v>0</v>
      </c>
      <c r="AD36" s="590"/>
      <c r="AE36" s="591">
        <v>0</v>
      </c>
      <c r="AF36" s="590"/>
      <c r="AG36" s="612">
        <v>0</v>
      </c>
      <c r="AH36" s="590"/>
      <c r="AI36" s="590">
        <v>0</v>
      </c>
      <c r="AJ36" s="590"/>
      <c r="AK36" s="590">
        <v>0</v>
      </c>
      <c r="AL36" s="590"/>
      <c r="AM36" s="590">
        <v>0</v>
      </c>
      <c r="AN36" s="590"/>
      <c r="AO36" s="590">
        <v>0</v>
      </c>
      <c r="AP36" s="590"/>
      <c r="AQ36" s="590">
        <v>0</v>
      </c>
      <c r="AR36" s="593">
        <f t="shared" si="0"/>
        <v>141</v>
      </c>
      <c r="AS36" s="593">
        <f t="shared" si="1"/>
        <v>25034533.080000006</v>
      </c>
      <c r="AT36" s="3">
        <v>127</v>
      </c>
      <c r="AU36" s="3">
        <v>22548834.760000005</v>
      </c>
      <c r="AV36" s="303">
        <f t="shared" si="2"/>
        <v>14</v>
      </c>
      <c r="AW36" s="303">
        <f t="shared" si="3"/>
        <v>2485698.3200000003</v>
      </c>
    </row>
    <row r="37" spans="1:49" s="3" customFormat="1" x14ac:dyDescent="0.2">
      <c r="A37" s="585">
        <v>0.35</v>
      </c>
      <c r="B37" s="1008" t="s">
        <v>31</v>
      </c>
      <c r="C37" s="586" t="s">
        <v>92</v>
      </c>
      <c r="D37" s="587">
        <v>1.4</v>
      </c>
      <c r="E37" s="587">
        <v>1.68</v>
      </c>
      <c r="F37" s="588">
        <v>70775</v>
      </c>
      <c r="G37" s="585">
        <v>0.35</v>
      </c>
      <c r="H37" s="589">
        <v>80683.5</v>
      </c>
      <c r="I37" s="589">
        <v>87619.45</v>
      </c>
      <c r="J37" s="590"/>
      <c r="K37" s="591">
        <v>0</v>
      </c>
      <c r="L37" s="592"/>
      <c r="M37" s="591">
        <v>0</v>
      </c>
      <c r="N37" s="590"/>
      <c r="O37" s="591">
        <v>0</v>
      </c>
      <c r="P37" s="590"/>
      <c r="Q37" s="590">
        <v>0</v>
      </c>
      <c r="R37" s="590"/>
      <c r="S37" s="590">
        <v>0</v>
      </c>
      <c r="T37" s="590"/>
      <c r="U37" s="590"/>
      <c r="V37" s="590"/>
      <c r="W37" s="590"/>
      <c r="X37" s="590"/>
      <c r="Y37" s="590"/>
      <c r="Z37" s="590"/>
      <c r="AA37" s="590">
        <v>0</v>
      </c>
      <c r="AB37" s="590"/>
      <c r="AC37" s="590">
        <v>0</v>
      </c>
      <c r="AD37" s="590">
        <f>'свод КС+СДП'!EM215+'свод КС+СДП'!ET215</f>
        <v>160</v>
      </c>
      <c r="AE37" s="591">
        <f>'свод КС+СДП'!EN215+'свод КС+СДП'!EU215</f>
        <v>12909360</v>
      </c>
      <c r="AF37" s="590"/>
      <c r="AG37" s="612">
        <v>0</v>
      </c>
      <c r="AH37" s="590"/>
      <c r="AI37" s="590">
        <v>0</v>
      </c>
      <c r="AJ37" s="590"/>
      <c r="AK37" s="590">
        <v>0</v>
      </c>
      <c r="AL37" s="590"/>
      <c r="AM37" s="590">
        <v>0</v>
      </c>
      <c r="AN37" s="590"/>
      <c r="AO37" s="590">
        <v>0</v>
      </c>
      <c r="AP37" s="590"/>
      <c r="AQ37" s="590">
        <v>0</v>
      </c>
      <c r="AR37" s="593">
        <f t="shared" si="0"/>
        <v>160</v>
      </c>
      <c r="AS37" s="593">
        <f t="shared" si="1"/>
        <v>12909360</v>
      </c>
      <c r="AT37" s="3">
        <v>157</v>
      </c>
      <c r="AU37" s="3">
        <v>12667309.5</v>
      </c>
      <c r="AV37" s="303">
        <f t="shared" si="2"/>
        <v>3</v>
      </c>
      <c r="AW37" s="303">
        <f t="shared" si="3"/>
        <v>242050.5</v>
      </c>
    </row>
    <row r="38" spans="1:49" s="3" customFormat="1" x14ac:dyDescent="0.2">
      <c r="A38" s="585">
        <v>0.35</v>
      </c>
      <c r="B38" s="1009"/>
      <c r="C38" s="586" t="s">
        <v>93</v>
      </c>
      <c r="D38" s="587">
        <v>1.4</v>
      </c>
      <c r="E38" s="587">
        <v>1.68</v>
      </c>
      <c r="F38" s="588">
        <v>102860</v>
      </c>
      <c r="G38" s="585">
        <v>0.35</v>
      </c>
      <c r="H38" s="589">
        <v>117260.4</v>
      </c>
      <c r="I38" s="589">
        <v>127340.68</v>
      </c>
      <c r="J38" s="590"/>
      <c r="K38" s="591">
        <v>0</v>
      </c>
      <c r="L38" s="592"/>
      <c r="M38" s="591">
        <v>0</v>
      </c>
      <c r="N38" s="590"/>
      <c r="O38" s="591">
        <v>0</v>
      </c>
      <c r="P38" s="590"/>
      <c r="Q38" s="590">
        <v>0</v>
      </c>
      <c r="R38" s="590"/>
      <c r="S38" s="590">
        <v>0</v>
      </c>
      <c r="T38" s="590"/>
      <c r="U38" s="590"/>
      <c r="V38" s="590"/>
      <c r="W38" s="590"/>
      <c r="X38" s="590"/>
      <c r="Y38" s="590"/>
      <c r="Z38" s="590"/>
      <c r="AA38" s="590">
        <v>0</v>
      </c>
      <c r="AB38" s="590"/>
      <c r="AC38" s="590">
        <v>0</v>
      </c>
      <c r="AD38" s="590"/>
      <c r="AE38" s="591">
        <v>0</v>
      </c>
      <c r="AF38" s="590"/>
      <c r="AG38" s="612">
        <v>0</v>
      </c>
      <c r="AH38" s="590"/>
      <c r="AI38" s="590">
        <v>0</v>
      </c>
      <c r="AJ38" s="590"/>
      <c r="AK38" s="590">
        <v>0</v>
      </c>
      <c r="AL38" s="590"/>
      <c r="AM38" s="590">
        <v>0</v>
      </c>
      <c r="AN38" s="590"/>
      <c r="AO38" s="590">
        <v>0</v>
      </c>
      <c r="AP38" s="590"/>
      <c r="AQ38" s="590">
        <v>0</v>
      </c>
      <c r="AR38" s="593">
        <f t="shared" si="0"/>
        <v>0</v>
      </c>
      <c r="AS38" s="593">
        <f t="shared" si="1"/>
        <v>0</v>
      </c>
      <c r="AT38" s="3">
        <v>0</v>
      </c>
      <c r="AU38" s="3">
        <v>0</v>
      </c>
      <c r="AV38" s="303">
        <f t="shared" si="2"/>
        <v>0</v>
      </c>
      <c r="AW38" s="303">
        <f t="shared" si="3"/>
        <v>0</v>
      </c>
    </row>
    <row r="39" spans="1:49" s="3" customFormat="1" x14ac:dyDescent="0.2">
      <c r="A39" s="585">
        <v>2E-3</v>
      </c>
      <c r="B39" s="1010"/>
      <c r="C39" s="586" t="s">
        <v>135</v>
      </c>
      <c r="D39" s="587">
        <v>1.4</v>
      </c>
      <c r="E39" s="587">
        <v>1.68</v>
      </c>
      <c r="F39" s="596">
        <v>101569</v>
      </c>
      <c r="G39" s="585">
        <v>0.25</v>
      </c>
      <c r="H39" s="589">
        <v>111725.90000000001</v>
      </c>
      <c r="I39" s="589">
        <v>118835.73</v>
      </c>
      <c r="J39" s="81"/>
      <c r="K39" s="591">
        <v>0</v>
      </c>
      <c r="L39" s="78"/>
      <c r="M39" s="591">
        <v>0</v>
      </c>
      <c r="N39" s="81"/>
      <c r="O39" s="591">
        <v>0</v>
      </c>
      <c r="P39" s="81"/>
      <c r="Q39" s="590">
        <v>0</v>
      </c>
      <c r="R39" s="81"/>
      <c r="S39" s="590">
        <v>0</v>
      </c>
      <c r="T39" s="590"/>
      <c r="U39" s="590"/>
      <c r="V39" s="590"/>
      <c r="W39" s="590"/>
      <c r="X39" s="590"/>
      <c r="Y39" s="590"/>
      <c r="Z39" s="81"/>
      <c r="AA39" s="590">
        <v>0</v>
      </c>
      <c r="AB39" s="81"/>
      <c r="AC39" s="590">
        <v>0</v>
      </c>
      <c r="AD39" s="81">
        <f>'свод КС+СДП'!EM228+'свод КС+СДП'!ET228</f>
        <v>32</v>
      </c>
      <c r="AE39" s="597">
        <f>'свод КС+СДП'!EN228+'свод КС+СДП'!EU228</f>
        <v>3575228.8000000003</v>
      </c>
      <c r="AF39" s="81"/>
      <c r="AG39" s="612">
        <v>0</v>
      </c>
      <c r="AH39" s="81"/>
      <c r="AI39" s="590">
        <v>0</v>
      </c>
      <c r="AJ39" s="81"/>
      <c r="AK39" s="590">
        <v>0</v>
      </c>
      <c r="AL39" s="81"/>
      <c r="AM39" s="590">
        <v>0</v>
      </c>
      <c r="AN39" s="81"/>
      <c r="AO39" s="590">
        <v>0</v>
      </c>
      <c r="AP39" s="81"/>
      <c r="AQ39" s="590">
        <v>0</v>
      </c>
      <c r="AR39" s="593">
        <f t="shared" si="0"/>
        <v>32</v>
      </c>
      <c r="AS39" s="593">
        <f t="shared" si="1"/>
        <v>3575228.8000000003</v>
      </c>
      <c r="AT39" s="3">
        <v>31</v>
      </c>
      <c r="AU39" s="3">
        <v>3463502.9000000004</v>
      </c>
      <c r="AV39" s="303">
        <f t="shared" si="2"/>
        <v>1</v>
      </c>
      <c r="AW39" s="303">
        <f t="shared" si="3"/>
        <v>111725.89999999991</v>
      </c>
    </row>
    <row r="40" spans="1:49" s="3" customFormat="1" ht="15.75" customHeight="1" x14ac:dyDescent="0.2">
      <c r="A40" s="585">
        <v>0.39</v>
      </c>
      <c r="B40" s="1008" t="s">
        <v>32</v>
      </c>
      <c r="C40" s="586" t="s">
        <v>136</v>
      </c>
      <c r="D40" s="587">
        <v>1.4</v>
      </c>
      <c r="E40" s="587">
        <v>1.68</v>
      </c>
      <c r="F40" s="588">
        <v>97040</v>
      </c>
      <c r="G40" s="585">
        <v>0.39</v>
      </c>
      <c r="H40" s="589">
        <v>112178.23999999999</v>
      </c>
      <c r="I40" s="589">
        <v>122775.00800000002</v>
      </c>
      <c r="J40" s="590"/>
      <c r="K40" s="591">
        <v>0</v>
      </c>
      <c r="L40" s="592"/>
      <c r="M40" s="591">
        <v>0</v>
      </c>
      <c r="N40" s="590"/>
      <c r="O40" s="591">
        <v>0</v>
      </c>
      <c r="P40" s="590"/>
      <c r="Q40" s="590">
        <v>0</v>
      </c>
      <c r="R40" s="590"/>
      <c r="S40" s="590">
        <v>0</v>
      </c>
      <c r="T40" s="590"/>
      <c r="U40" s="590"/>
      <c r="V40" s="590"/>
      <c r="W40" s="590"/>
      <c r="X40" s="590"/>
      <c r="Y40" s="590"/>
      <c r="Z40" s="590"/>
      <c r="AA40" s="590">
        <v>0</v>
      </c>
      <c r="AB40" s="590"/>
      <c r="AC40" s="590">
        <v>0</v>
      </c>
      <c r="AD40" s="590"/>
      <c r="AE40" s="591">
        <v>0</v>
      </c>
      <c r="AF40" s="590"/>
      <c r="AG40" s="612">
        <v>0</v>
      </c>
      <c r="AH40" s="590"/>
      <c r="AI40" s="590">
        <v>0</v>
      </c>
      <c r="AJ40" s="590"/>
      <c r="AK40" s="590">
        <v>0</v>
      </c>
      <c r="AL40" s="590"/>
      <c r="AM40" s="590">
        <v>0</v>
      </c>
      <c r="AN40" s="590"/>
      <c r="AO40" s="590">
        <v>0</v>
      </c>
      <c r="AP40" s="590"/>
      <c r="AQ40" s="590">
        <v>0</v>
      </c>
      <c r="AR40" s="593">
        <f t="shared" si="0"/>
        <v>0</v>
      </c>
      <c r="AS40" s="593">
        <f t="shared" si="1"/>
        <v>0</v>
      </c>
      <c r="AT40" s="3">
        <v>0</v>
      </c>
      <c r="AU40" s="3">
        <v>0</v>
      </c>
      <c r="AV40" s="303">
        <f t="shared" si="2"/>
        <v>0</v>
      </c>
      <c r="AW40" s="303">
        <f t="shared" si="3"/>
        <v>0</v>
      </c>
    </row>
    <row r="41" spans="1:49" s="3" customFormat="1" x14ac:dyDescent="0.2">
      <c r="A41" s="585">
        <v>0.23</v>
      </c>
      <c r="B41" s="1009"/>
      <c r="C41" s="586" t="s">
        <v>137</v>
      </c>
      <c r="D41" s="587">
        <v>1.4</v>
      </c>
      <c r="E41" s="587">
        <v>1.68</v>
      </c>
      <c r="F41" s="588">
        <v>200897</v>
      </c>
      <c r="G41" s="585">
        <v>0.23</v>
      </c>
      <c r="H41" s="589">
        <v>219379.524</v>
      </c>
      <c r="I41" s="589">
        <v>232317.29080000002</v>
      </c>
      <c r="J41" s="590"/>
      <c r="K41" s="591">
        <v>0</v>
      </c>
      <c r="L41" s="592"/>
      <c r="M41" s="591">
        <v>0</v>
      </c>
      <c r="N41" s="590"/>
      <c r="O41" s="591">
        <v>0</v>
      </c>
      <c r="P41" s="590"/>
      <c r="Q41" s="590">
        <v>0</v>
      </c>
      <c r="R41" s="590"/>
      <c r="S41" s="590">
        <v>0</v>
      </c>
      <c r="T41" s="590"/>
      <c r="U41" s="590"/>
      <c r="V41" s="590"/>
      <c r="W41" s="590"/>
      <c r="X41" s="590"/>
      <c r="Y41" s="590"/>
      <c r="Z41" s="590"/>
      <c r="AA41" s="590">
        <v>0</v>
      </c>
      <c r="AB41" s="590"/>
      <c r="AC41" s="590">
        <v>0</v>
      </c>
      <c r="AD41" s="590"/>
      <c r="AE41" s="591">
        <v>0</v>
      </c>
      <c r="AF41" s="590"/>
      <c r="AG41" s="612">
        <v>0</v>
      </c>
      <c r="AH41" s="590"/>
      <c r="AI41" s="590">
        <v>0</v>
      </c>
      <c r="AJ41" s="590"/>
      <c r="AK41" s="590">
        <v>0</v>
      </c>
      <c r="AL41" s="590"/>
      <c r="AM41" s="590">
        <v>0</v>
      </c>
      <c r="AN41" s="590"/>
      <c r="AO41" s="590">
        <v>0</v>
      </c>
      <c r="AP41" s="590"/>
      <c r="AQ41" s="590">
        <v>0</v>
      </c>
      <c r="AR41" s="593">
        <f t="shared" si="0"/>
        <v>0</v>
      </c>
      <c r="AS41" s="593">
        <f t="shared" si="1"/>
        <v>0</v>
      </c>
      <c r="AT41" s="3">
        <v>0</v>
      </c>
      <c r="AU41" s="3">
        <v>0</v>
      </c>
      <c r="AV41" s="303">
        <f t="shared" si="2"/>
        <v>0</v>
      </c>
      <c r="AW41" s="303">
        <f t="shared" si="3"/>
        <v>0</v>
      </c>
    </row>
    <row r="42" spans="1:49" s="3" customFormat="1" ht="15.75" customHeight="1" x14ac:dyDescent="0.2">
      <c r="A42" s="585">
        <v>0.34</v>
      </c>
      <c r="B42" s="1009"/>
      <c r="C42" s="586" t="s">
        <v>138</v>
      </c>
      <c r="D42" s="587">
        <v>1.4</v>
      </c>
      <c r="E42" s="587">
        <v>1.68</v>
      </c>
      <c r="F42" s="588">
        <v>115261</v>
      </c>
      <c r="G42" s="585">
        <v>0.34</v>
      </c>
      <c r="H42" s="589">
        <v>130936.49599999998</v>
      </c>
      <c r="I42" s="589">
        <v>141909.34319999997</v>
      </c>
      <c r="J42" s="590"/>
      <c r="K42" s="591">
        <v>0</v>
      </c>
      <c r="L42" s="592"/>
      <c r="M42" s="591">
        <v>0</v>
      </c>
      <c r="N42" s="590"/>
      <c r="O42" s="591">
        <v>0</v>
      </c>
      <c r="P42" s="590"/>
      <c r="Q42" s="590">
        <v>0</v>
      </c>
      <c r="R42" s="590"/>
      <c r="S42" s="590">
        <v>0</v>
      </c>
      <c r="T42" s="590"/>
      <c r="U42" s="590"/>
      <c r="V42" s="590"/>
      <c r="W42" s="590"/>
      <c r="X42" s="590"/>
      <c r="Y42" s="590"/>
      <c r="Z42" s="590"/>
      <c r="AA42" s="590">
        <v>0</v>
      </c>
      <c r="AB42" s="590"/>
      <c r="AC42" s="590">
        <v>0</v>
      </c>
      <c r="AD42" s="590"/>
      <c r="AE42" s="591">
        <v>0</v>
      </c>
      <c r="AF42" s="590"/>
      <c r="AG42" s="612">
        <v>0</v>
      </c>
      <c r="AH42" s="590"/>
      <c r="AI42" s="590">
        <v>0</v>
      </c>
      <c r="AJ42" s="590"/>
      <c r="AK42" s="590">
        <v>0</v>
      </c>
      <c r="AL42" s="590"/>
      <c r="AM42" s="590">
        <v>0</v>
      </c>
      <c r="AN42" s="590"/>
      <c r="AO42" s="590">
        <v>0</v>
      </c>
      <c r="AP42" s="590"/>
      <c r="AQ42" s="590">
        <v>0</v>
      </c>
      <c r="AR42" s="593">
        <f t="shared" si="0"/>
        <v>0</v>
      </c>
      <c r="AS42" s="593">
        <f t="shared" si="1"/>
        <v>0</v>
      </c>
      <c r="AT42" s="3">
        <v>0</v>
      </c>
      <c r="AU42" s="3">
        <v>0</v>
      </c>
      <c r="AV42" s="303">
        <f t="shared" si="2"/>
        <v>0</v>
      </c>
      <c r="AW42" s="303">
        <f t="shared" si="3"/>
        <v>0</v>
      </c>
    </row>
    <row r="43" spans="1:49" s="3" customFormat="1" ht="15.75" customHeight="1" x14ac:dyDescent="0.2">
      <c r="A43" s="585">
        <v>0.22</v>
      </c>
      <c r="B43" s="1009"/>
      <c r="C43" s="586" t="s">
        <v>167</v>
      </c>
      <c r="D43" s="587">
        <v>1.4</v>
      </c>
      <c r="E43" s="587">
        <v>1.68</v>
      </c>
      <c r="F43" s="588">
        <v>199272</v>
      </c>
      <c r="G43" s="585">
        <v>0.22</v>
      </c>
      <c r="H43" s="589">
        <v>216807.93600000002</v>
      </c>
      <c r="I43" s="589">
        <v>229083.0912</v>
      </c>
      <c r="J43" s="590"/>
      <c r="K43" s="591">
        <v>0</v>
      </c>
      <c r="L43" s="592"/>
      <c r="M43" s="591">
        <v>0</v>
      </c>
      <c r="N43" s="590">
        <f>'свод КС+СДП'!J251+'свод КС+СДП'!Q234</f>
        <v>51</v>
      </c>
      <c r="O43" s="591">
        <f>'свод КС+СДП'!K251+'свод КС+СДП'!R234</f>
        <v>11057204.74</v>
      </c>
      <c r="P43" s="590"/>
      <c r="Q43" s="590">
        <v>0</v>
      </c>
      <c r="R43" s="590"/>
      <c r="S43" s="590">
        <v>0</v>
      </c>
      <c r="T43" s="590"/>
      <c r="U43" s="590"/>
      <c r="V43" s="590"/>
      <c r="W43" s="590"/>
      <c r="X43" s="590"/>
      <c r="Y43" s="590"/>
      <c r="Z43" s="590"/>
      <c r="AA43" s="590">
        <v>0</v>
      </c>
      <c r="AB43" s="590"/>
      <c r="AC43" s="590">
        <v>0</v>
      </c>
      <c r="AD43" s="590"/>
      <c r="AE43" s="591">
        <v>0</v>
      </c>
      <c r="AF43" s="590"/>
      <c r="AG43" s="612">
        <v>0</v>
      </c>
      <c r="AH43" s="590"/>
      <c r="AI43" s="590">
        <v>0</v>
      </c>
      <c r="AJ43" s="590"/>
      <c r="AK43" s="590">
        <v>0</v>
      </c>
      <c r="AL43" s="590"/>
      <c r="AM43" s="590">
        <v>0</v>
      </c>
      <c r="AN43" s="590"/>
      <c r="AO43" s="590">
        <v>0</v>
      </c>
      <c r="AP43" s="590"/>
      <c r="AQ43" s="590">
        <v>0</v>
      </c>
      <c r="AR43" s="593">
        <f t="shared" si="0"/>
        <v>51</v>
      </c>
      <c r="AS43" s="593">
        <f t="shared" si="1"/>
        <v>11057204.74</v>
      </c>
      <c r="AT43" s="3">
        <v>50</v>
      </c>
      <c r="AU43" s="3">
        <v>10840396.800000001</v>
      </c>
      <c r="AV43" s="303">
        <f t="shared" si="2"/>
        <v>1</v>
      </c>
      <c r="AW43" s="303">
        <f t="shared" si="3"/>
        <v>216807.93999999948</v>
      </c>
    </row>
    <row r="44" spans="1:49" s="3" customFormat="1" ht="15.75" customHeight="1" x14ac:dyDescent="0.2">
      <c r="A44" s="585">
        <v>0.19</v>
      </c>
      <c r="B44" s="1010"/>
      <c r="C44" s="586" t="s">
        <v>168</v>
      </c>
      <c r="D44" s="587">
        <v>1.4</v>
      </c>
      <c r="E44" s="587">
        <v>1.68</v>
      </c>
      <c r="F44" s="596">
        <v>198387</v>
      </c>
      <c r="G44" s="585">
        <v>0.19</v>
      </c>
      <c r="H44" s="589">
        <v>213464.41200000001</v>
      </c>
      <c r="I44" s="589">
        <v>224018.6004</v>
      </c>
      <c r="J44" s="81"/>
      <c r="K44" s="591">
        <v>0</v>
      </c>
      <c r="L44" s="78"/>
      <c r="M44" s="591">
        <v>0</v>
      </c>
      <c r="N44" s="81"/>
      <c r="O44" s="591">
        <v>0</v>
      </c>
      <c r="P44" s="81"/>
      <c r="Q44" s="590">
        <v>0</v>
      </c>
      <c r="R44" s="81"/>
      <c r="S44" s="590">
        <v>0</v>
      </c>
      <c r="T44" s="590"/>
      <c r="U44" s="590"/>
      <c r="V44" s="590"/>
      <c r="W44" s="590"/>
      <c r="X44" s="590"/>
      <c r="Y44" s="590"/>
      <c r="Z44" s="81"/>
      <c r="AA44" s="590">
        <v>0</v>
      </c>
      <c r="AB44" s="81"/>
      <c r="AC44" s="590">
        <v>0</v>
      </c>
      <c r="AD44" s="81"/>
      <c r="AE44" s="591">
        <v>0</v>
      </c>
      <c r="AF44" s="81"/>
      <c r="AG44" s="612">
        <v>0</v>
      </c>
      <c r="AH44" s="81"/>
      <c r="AI44" s="590">
        <v>0</v>
      </c>
      <c r="AJ44" s="81"/>
      <c r="AK44" s="590">
        <v>0</v>
      </c>
      <c r="AL44" s="81"/>
      <c r="AM44" s="590">
        <v>0</v>
      </c>
      <c r="AN44" s="81"/>
      <c r="AO44" s="590">
        <v>0</v>
      </c>
      <c r="AP44" s="81"/>
      <c r="AQ44" s="590">
        <v>0</v>
      </c>
      <c r="AR44" s="593">
        <f t="shared" si="0"/>
        <v>0</v>
      </c>
      <c r="AS44" s="593">
        <f t="shared" si="1"/>
        <v>0</v>
      </c>
      <c r="AT44" s="3">
        <v>0</v>
      </c>
      <c r="AU44" s="3">
        <v>0</v>
      </c>
      <c r="AV44" s="303">
        <f t="shared" si="2"/>
        <v>0</v>
      </c>
      <c r="AW44" s="303">
        <f t="shared" si="3"/>
        <v>0</v>
      </c>
    </row>
    <row r="45" spans="1:49" s="3" customFormat="1" x14ac:dyDescent="0.2">
      <c r="A45" s="585">
        <v>0.36</v>
      </c>
      <c r="B45" s="594" t="s">
        <v>33</v>
      </c>
      <c r="C45" s="586" t="s">
        <v>289</v>
      </c>
      <c r="D45" s="587">
        <v>1.4</v>
      </c>
      <c r="E45" s="587">
        <v>1.68</v>
      </c>
      <c r="F45" s="588">
        <v>154450</v>
      </c>
      <c r="G45" s="585">
        <v>0.36</v>
      </c>
      <c r="H45" s="589">
        <v>176690.80000000002</v>
      </c>
      <c r="I45" s="589">
        <v>192259.36000000002</v>
      </c>
      <c r="J45" s="590">
        <f>'свод КС+СДП'!CH263+'свод КС+СДП'!CO263</f>
        <v>513</v>
      </c>
      <c r="K45" s="591">
        <f>'свод КС+СДП'!CI263+'свод КС+СДП'!CP263</f>
        <v>90642380.400000021</v>
      </c>
      <c r="L45" s="592"/>
      <c r="M45" s="591">
        <v>0</v>
      </c>
      <c r="N45" s="590"/>
      <c r="O45" s="591">
        <v>0</v>
      </c>
      <c r="P45" s="590"/>
      <c r="Q45" s="590">
        <v>0</v>
      </c>
      <c r="R45" s="590"/>
      <c r="S45" s="590">
        <v>0</v>
      </c>
      <c r="T45" s="590"/>
      <c r="U45" s="590"/>
      <c r="V45" s="590"/>
      <c r="W45" s="590"/>
      <c r="X45" s="590"/>
      <c r="Y45" s="590"/>
      <c r="Z45" s="590"/>
      <c r="AA45" s="590">
        <v>0</v>
      </c>
      <c r="AB45" s="590"/>
      <c r="AC45" s="590">
        <v>0</v>
      </c>
      <c r="AD45" s="590"/>
      <c r="AE45" s="591">
        <v>0</v>
      </c>
      <c r="AF45" s="590"/>
      <c r="AG45" s="612">
        <v>0</v>
      </c>
      <c r="AH45" s="590"/>
      <c r="AI45" s="590">
        <v>0</v>
      </c>
      <c r="AJ45" s="590"/>
      <c r="AK45" s="590">
        <v>0</v>
      </c>
      <c r="AL45" s="590"/>
      <c r="AM45" s="590">
        <v>0</v>
      </c>
      <c r="AN45" s="590"/>
      <c r="AO45" s="590">
        <v>0</v>
      </c>
      <c r="AP45" s="590"/>
      <c r="AQ45" s="590">
        <v>0</v>
      </c>
      <c r="AR45" s="593">
        <f t="shared" si="0"/>
        <v>513</v>
      </c>
      <c r="AS45" s="593">
        <f t="shared" si="1"/>
        <v>90642380.400000021</v>
      </c>
      <c r="AT45" s="3">
        <v>507</v>
      </c>
      <c r="AU45" s="3">
        <v>89582235.600000009</v>
      </c>
      <c r="AV45" s="303">
        <f t="shared" si="2"/>
        <v>6</v>
      </c>
      <c r="AW45" s="303">
        <f t="shared" si="3"/>
        <v>1060144.8000000119</v>
      </c>
    </row>
    <row r="46" spans="1:49" s="3" customFormat="1" ht="25.5" x14ac:dyDescent="0.2">
      <c r="A46" s="585">
        <v>0.56000000000000005</v>
      </c>
      <c r="B46" s="1008" t="s">
        <v>35</v>
      </c>
      <c r="C46" s="586" t="s">
        <v>290</v>
      </c>
      <c r="D46" s="587">
        <v>1.4</v>
      </c>
      <c r="E46" s="587">
        <v>1.68</v>
      </c>
      <c r="F46" s="588">
        <v>185214</v>
      </c>
      <c r="G46" s="585">
        <v>0.56000000000000005</v>
      </c>
      <c r="H46" s="589">
        <v>226701.93599999999</v>
      </c>
      <c r="I46" s="589">
        <v>255743.49120000002</v>
      </c>
      <c r="J46" s="590">
        <f>'свод КС+СДП'!CH270+'свод КС+СДП'!CO270</f>
        <v>103</v>
      </c>
      <c r="K46" s="591">
        <f>'свод КС+СДП'!CI270+'свод КС+СДП'!CP270</f>
        <v>23350299.439999998</v>
      </c>
      <c r="L46" s="592">
        <f>'свод КС+СДП'!AC270+'свод КС+СДП'!AJ270</f>
        <v>293</v>
      </c>
      <c r="M46" s="595">
        <f>'свод КС+СДП'!AD270+'свод КС+СДП'!AK270</f>
        <v>66423667.331999995</v>
      </c>
      <c r="N46" s="590"/>
      <c r="O46" s="591">
        <v>0</v>
      </c>
      <c r="P46" s="590"/>
      <c r="Q46" s="590">
        <v>0</v>
      </c>
      <c r="R46" s="590"/>
      <c r="S46" s="590">
        <v>0</v>
      </c>
      <c r="T46" s="590"/>
      <c r="U46" s="590"/>
      <c r="V46" s="590"/>
      <c r="W46" s="590"/>
      <c r="X46" s="590"/>
      <c r="Y46" s="590"/>
      <c r="Z46" s="590"/>
      <c r="AA46" s="590">
        <v>0</v>
      </c>
      <c r="AB46" s="590"/>
      <c r="AC46" s="590">
        <v>0</v>
      </c>
      <c r="AD46" s="590"/>
      <c r="AE46" s="591">
        <v>0</v>
      </c>
      <c r="AF46" s="590">
        <f>'свод КС+СДП'!FF270+'свод КС+СДП'!FM270</f>
        <v>5</v>
      </c>
      <c r="AG46" s="612">
        <f>'свод КС+СДП'!FG270+'свод КС+СДП'!FN270</f>
        <v>1133509.68</v>
      </c>
      <c r="AH46" s="590"/>
      <c r="AI46" s="590">
        <v>0</v>
      </c>
      <c r="AJ46" s="590"/>
      <c r="AK46" s="590">
        <v>0</v>
      </c>
      <c r="AL46" s="590"/>
      <c r="AM46" s="590">
        <v>0</v>
      </c>
      <c r="AN46" s="590">
        <f>'свод КС+СДП'!HK270+'свод КС+СДП'!HR270</f>
        <v>190</v>
      </c>
      <c r="AO46" s="590">
        <f>'свод КС+СДП'!HL270+'свод КС+СДП'!HS270</f>
        <v>48591263.325599998</v>
      </c>
      <c r="AP46" s="590">
        <f>'свод КС+СДП'!IW270+'свод КС+СДП'!JD270</f>
        <v>42</v>
      </c>
      <c r="AQ46" s="590">
        <f>'свод КС+СДП'!IX270+'свод КС+СДП'!JE270</f>
        <v>10741226.6292</v>
      </c>
      <c r="AR46" s="593">
        <f t="shared" si="0"/>
        <v>633</v>
      </c>
      <c r="AS46" s="593">
        <f t="shared" si="1"/>
        <v>150239966.4068</v>
      </c>
      <c r="AT46" s="3">
        <v>650</v>
      </c>
      <c r="AU46" s="3">
        <v>154064857.7448</v>
      </c>
      <c r="AV46" s="303">
        <f t="shared" si="2"/>
        <v>-17</v>
      </c>
      <c r="AW46" s="303">
        <f t="shared" si="3"/>
        <v>-3824891.3379999995</v>
      </c>
    </row>
    <row r="47" spans="1:49" s="3" customFormat="1" ht="25.5" x14ac:dyDescent="0.2">
      <c r="A47" s="585">
        <v>0.5</v>
      </c>
      <c r="B47" s="1009"/>
      <c r="C47" s="586" t="s">
        <v>291</v>
      </c>
      <c r="D47" s="587">
        <v>1.4</v>
      </c>
      <c r="E47" s="587">
        <v>1.68</v>
      </c>
      <c r="F47" s="588">
        <v>214756</v>
      </c>
      <c r="G47" s="585">
        <v>0.5</v>
      </c>
      <c r="H47" s="589">
        <v>257707.19999999998</v>
      </c>
      <c r="I47" s="589">
        <v>287773.03999999998</v>
      </c>
      <c r="J47" s="590">
        <f>'свод КС+СДП'!CH275+'свод КС+СДП'!CO275</f>
        <v>79</v>
      </c>
      <c r="K47" s="591">
        <f>'свод КС+СДП'!CI275+'свод КС+СДП'!CP275</f>
        <v>20358868.799999997</v>
      </c>
      <c r="L47" s="592">
        <f>'свод КС+СДП'!AC275+'свод КС+СДП'!AJ275</f>
        <v>181</v>
      </c>
      <c r="M47" s="595">
        <f>'свод КС+СДП'!AD275+'свод КС+СДП'!AK275</f>
        <v>46645003.200000003</v>
      </c>
      <c r="N47" s="590"/>
      <c r="O47" s="591">
        <v>0</v>
      </c>
      <c r="P47" s="590"/>
      <c r="Q47" s="590">
        <v>0</v>
      </c>
      <c r="R47" s="590"/>
      <c r="S47" s="590">
        <v>0</v>
      </c>
      <c r="T47" s="590"/>
      <c r="U47" s="590"/>
      <c r="V47" s="590"/>
      <c r="W47" s="590"/>
      <c r="X47" s="590"/>
      <c r="Y47" s="590"/>
      <c r="Z47" s="590"/>
      <c r="AA47" s="590">
        <v>0</v>
      </c>
      <c r="AB47" s="590"/>
      <c r="AC47" s="590">
        <v>0</v>
      </c>
      <c r="AD47" s="590"/>
      <c r="AE47" s="591">
        <v>0</v>
      </c>
      <c r="AF47" s="590">
        <f>'свод КС+СДП'!FF275+'свод КС+СДП'!FM275</f>
        <v>6</v>
      </c>
      <c r="AG47" s="612">
        <f>'свод КС+СДП'!FG275+'свод КС+СДП'!FN275</f>
        <v>1546243.2</v>
      </c>
      <c r="AH47" s="590"/>
      <c r="AI47" s="590">
        <v>0</v>
      </c>
      <c r="AJ47" s="590"/>
      <c r="AK47" s="590">
        <v>0</v>
      </c>
      <c r="AL47" s="599"/>
      <c r="AM47" s="590">
        <v>0</v>
      </c>
      <c r="AN47" s="590">
        <f>'свод КС+СДП'!HK275+'свод КС+СДП'!HR275</f>
        <v>55</v>
      </c>
      <c r="AO47" s="590">
        <f>'свод КС+СДП'!HL275+'свод КС+СДП'!HS275</f>
        <v>15827517.199999997</v>
      </c>
      <c r="AP47" s="590">
        <f>'свод КС+СДП'!IW275+'свод КС+СДП'!JD275</f>
        <v>41</v>
      </c>
      <c r="AQ47" s="590">
        <f>'свод КС+СДП'!IX275+'свод КС+СДП'!JE275</f>
        <v>11798694.639999999</v>
      </c>
      <c r="AR47" s="593">
        <f t="shared" si="0"/>
        <v>362</v>
      </c>
      <c r="AS47" s="593">
        <f t="shared" si="1"/>
        <v>96176327.040000007</v>
      </c>
      <c r="AT47" s="3">
        <v>346</v>
      </c>
      <c r="AU47" s="3">
        <v>92053011.840000004</v>
      </c>
      <c r="AV47" s="303">
        <f t="shared" si="2"/>
        <v>16</v>
      </c>
      <c r="AW47" s="303">
        <f t="shared" si="3"/>
        <v>4123315.200000003</v>
      </c>
    </row>
    <row r="48" spans="1:49" s="3" customFormat="1" ht="33" customHeight="1" x14ac:dyDescent="0.2">
      <c r="A48" s="585">
        <v>0.44</v>
      </c>
      <c r="B48" s="1009"/>
      <c r="C48" s="586" t="s">
        <v>292</v>
      </c>
      <c r="D48" s="587">
        <v>1.4</v>
      </c>
      <c r="E48" s="587">
        <v>1.68</v>
      </c>
      <c r="F48" s="588">
        <v>244136</v>
      </c>
      <c r="G48" s="585">
        <v>0.44</v>
      </c>
      <c r="H48" s="589">
        <v>287103.93600000005</v>
      </c>
      <c r="I48" s="589">
        <v>317181.49119999999</v>
      </c>
      <c r="J48" s="590">
        <f>'свод КС+СДП'!CH280+'свод КС+СДП'!CO280</f>
        <v>49</v>
      </c>
      <c r="K48" s="591">
        <f>'свод КС+СДП'!CI280+'свод КС+СДП'!CP280</f>
        <v>14068092.868000003</v>
      </c>
      <c r="L48" s="592">
        <f>'свод КС+СДП'!AC280+'свод КС+СДП'!AJ280</f>
        <v>107</v>
      </c>
      <c r="M48" s="595">
        <f>'свод КС+СДП'!AD280+'свод КС+СДП'!AK280</f>
        <v>30720121.180000003</v>
      </c>
      <c r="N48" s="590"/>
      <c r="O48" s="591">
        <v>0</v>
      </c>
      <c r="P48" s="590"/>
      <c r="Q48" s="590">
        <v>0</v>
      </c>
      <c r="R48" s="590"/>
      <c r="S48" s="590">
        <v>0</v>
      </c>
      <c r="T48" s="590"/>
      <c r="U48" s="590"/>
      <c r="V48" s="590"/>
      <c r="W48" s="590"/>
      <c r="X48" s="590"/>
      <c r="Y48" s="590"/>
      <c r="Z48" s="590"/>
      <c r="AA48" s="590">
        <v>0</v>
      </c>
      <c r="AB48" s="590"/>
      <c r="AC48" s="590">
        <v>0</v>
      </c>
      <c r="AD48" s="590"/>
      <c r="AE48" s="591">
        <v>0</v>
      </c>
      <c r="AF48" s="590">
        <f>'свод КС+СДП'!FF280+'свод КС+СДП'!FM280</f>
        <v>2</v>
      </c>
      <c r="AG48" s="612">
        <f>'свод КС+СДП'!FG280+'свод КС+СДП'!FN280</f>
        <v>574207.87200000009</v>
      </c>
      <c r="AH48" s="590"/>
      <c r="AI48" s="590">
        <v>0</v>
      </c>
      <c r="AJ48" s="590"/>
      <c r="AK48" s="590">
        <v>0</v>
      </c>
      <c r="AL48" s="599"/>
      <c r="AM48" s="590">
        <v>0</v>
      </c>
      <c r="AN48" s="590">
        <f>'свод КС+СДП'!HK280+'свод КС+СДП'!HR280</f>
        <v>14</v>
      </c>
      <c r="AO48" s="590">
        <f>'свод КС+СДП'!HL280+'свод КС+СДП'!HS280</f>
        <v>4440540.8755999999</v>
      </c>
      <c r="AP48" s="590">
        <f>'свод КС+СДП'!IW280+'свод КС+СДП'!JD280</f>
        <v>45</v>
      </c>
      <c r="AQ48" s="590">
        <f>'свод КС+СДП'!IX280+'свод КС+СДП'!JE280</f>
        <v>14273167.1028</v>
      </c>
      <c r="AR48" s="593">
        <f t="shared" si="0"/>
        <v>217</v>
      </c>
      <c r="AS48" s="593">
        <f t="shared" si="1"/>
        <v>64076129.898400009</v>
      </c>
      <c r="AT48" s="3">
        <v>175</v>
      </c>
      <c r="AU48" s="3">
        <v>51987687.028400004</v>
      </c>
      <c r="AV48" s="303">
        <f t="shared" si="2"/>
        <v>42</v>
      </c>
      <c r="AW48" s="303">
        <f t="shared" si="3"/>
        <v>12088442.870000005</v>
      </c>
    </row>
    <row r="49" spans="1:49" s="3" customFormat="1" ht="25.5" x14ac:dyDescent="0.2">
      <c r="A49" s="585">
        <v>0.54</v>
      </c>
      <c r="B49" s="1009"/>
      <c r="C49" s="586" t="s">
        <v>293</v>
      </c>
      <c r="D49" s="587">
        <v>1.4</v>
      </c>
      <c r="E49" s="587">
        <v>1.68</v>
      </c>
      <c r="F49" s="588">
        <v>137762</v>
      </c>
      <c r="G49" s="585">
        <v>0.54</v>
      </c>
      <c r="H49" s="589">
        <v>167518.592</v>
      </c>
      <c r="I49" s="589">
        <v>188348.2064</v>
      </c>
      <c r="J49" s="590">
        <f>'свод КС+СДП'!CH285+'свод КС+СДП'!CO285</f>
        <v>98</v>
      </c>
      <c r="K49" s="591">
        <f>'свод КС+СДП'!CI285+'свод КС+СДП'!CP285</f>
        <v>16416822.002</v>
      </c>
      <c r="L49" s="592">
        <f>'свод КС+СДП'!AC285+'свод КС+СДП'!AJ285</f>
        <v>146</v>
      </c>
      <c r="M49" s="595">
        <f>'свод КС+СДП'!AD285+'свод КС+СДП'!AK285</f>
        <v>24457714.421999998</v>
      </c>
      <c r="N49" s="590"/>
      <c r="O49" s="591">
        <v>0</v>
      </c>
      <c r="P49" s="590"/>
      <c r="Q49" s="590">
        <v>0</v>
      </c>
      <c r="R49" s="590"/>
      <c r="S49" s="590">
        <v>0</v>
      </c>
      <c r="T49" s="590"/>
      <c r="U49" s="590"/>
      <c r="V49" s="590"/>
      <c r="W49" s="590"/>
      <c r="X49" s="590"/>
      <c r="Y49" s="590"/>
      <c r="Z49" s="590"/>
      <c r="AA49" s="590">
        <v>0</v>
      </c>
      <c r="AB49" s="590"/>
      <c r="AC49" s="590">
        <v>0</v>
      </c>
      <c r="AD49" s="590"/>
      <c r="AE49" s="591">
        <v>0</v>
      </c>
      <c r="AF49" s="590">
        <f>'свод КС+СДП'!FF285+'свод КС+СДП'!FM285</f>
        <v>174</v>
      </c>
      <c r="AG49" s="612">
        <f>'свод КС+СДП'!FG285+'свод КС+СДП'!FN285</f>
        <v>29148234.879999995</v>
      </c>
      <c r="AH49" s="590"/>
      <c r="AI49" s="590">
        <v>0</v>
      </c>
      <c r="AJ49" s="590"/>
      <c r="AK49" s="590">
        <v>0</v>
      </c>
      <c r="AL49" s="599"/>
      <c r="AM49" s="590">
        <v>0</v>
      </c>
      <c r="AN49" s="590">
        <f>'свод КС+СДП'!HK285+'свод КС+СДП'!HR285</f>
        <v>81</v>
      </c>
      <c r="AO49" s="590">
        <f>'свод КС+СДП'!HL285+'свод КС+СДП'!HS285</f>
        <v>15256204.7184</v>
      </c>
      <c r="AP49" s="590">
        <f>'свод КС+СДП'!IW285+'свод КС+СДП'!JD285</f>
        <v>43</v>
      </c>
      <c r="AQ49" s="590">
        <f>'свод КС+СДП'!IX285+'свод КС+СДП'!JE285</f>
        <v>8098972.8751999997</v>
      </c>
      <c r="AR49" s="593">
        <f t="shared" si="0"/>
        <v>542</v>
      </c>
      <c r="AS49" s="593">
        <f t="shared" si="1"/>
        <v>93377948.897599995</v>
      </c>
      <c r="AT49" s="3">
        <v>508</v>
      </c>
      <c r="AU49" s="3">
        <v>87682316.8116</v>
      </c>
      <c r="AV49" s="303">
        <f t="shared" si="2"/>
        <v>34</v>
      </c>
      <c r="AW49" s="303">
        <f t="shared" si="3"/>
        <v>5695632.0859999955</v>
      </c>
    </row>
    <row r="50" spans="1:49" s="3" customFormat="1" ht="25.5" x14ac:dyDescent="0.2">
      <c r="A50" s="585">
        <v>0.46</v>
      </c>
      <c r="B50" s="1009"/>
      <c r="C50" s="586" t="s">
        <v>294</v>
      </c>
      <c r="D50" s="587">
        <v>1.4</v>
      </c>
      <c r="E50" s="587">
        <v>1.68</v>
      </c>
      <c r="F50" s="588">
        <v>167354</v>
      </c>
      <c r="G50" s="585">
        <v>0.46</v>
      </c>
      <c r="H50" s="589">
        <v>198147.13600000003</v>
      </c>
      <c r="I50" s="589">
        <v>219702.33120000004</v>
      </c>
      <c r="J50" s="590">
        <f>'свод КС+СДП'!CH290+'свод КС+СДП'!CO290</f>
        <v>46</v>
      </c>
      <c r="K50" s="591">
        <f>'свод КС+СДП'!CI290+'свод КС+СДП'!CP290</f>
        <v>9114768.2720000017</v>
      </c>
      <c r="L50" s="592">
        <f>'свод КС+СДП'!AC290+'свод КС+СДП'!AJ290</f>
        <v>54</v>
      </c>
      <c r="M50" s="595">
        <f>'свод КС+СДП'!AD290+'свод КС+СДП'!AK290</f>
        <v>10699945.356000001</v>
      </c>
      <c r="N50" s="590"/>
      <c r="O50" s="591">
        <v>0</v>
      </c>
      <c r="P50" s="590"/>
      <c r="Q50" s="590">
        <v>0</v>
      </c>
      <c r="R50" s="590"/>
      <c r="S50" s="590">
        <v>0</v>
      </c>
      <c r="T50" s="590"/>
      <c r="U50" s="590"/>
      <c r="V50" s="590"/>
      <c r="W50" s="590"/>
      <c r="X50" s="590"/>
      <c r="Y50" s="590"/>
      <c r="Z50" s="590"/>
      <c r="AA50" s="590">
        <v>0</v>
      </c>
      <c r="AB50" s="590"/>
      <c r="AC50" s="590">
        <v>0</v>
      </c>
      <c r="AD50" s="590"/>
      <c r="AE50" s="591">
        <v>0</v>
      </c>
      <c r="AF50" s="590">
        <f>'свод КС+СДП'!FF290+'свод КС+СДП'!FM290</f>
        <v>93</v>
      </c>
      <c r="AG50" s="612">
        <f>'свод КС+СДП'!FG290+'свод КС+СДП'!FN290</f>
        <v>18427683.819999997</v>
      </c>
      <c r="AH50" s="590"/>
      <c r="AI50" s="590">
        <v>0</v>
      </c>
      <c r="AJ50" s="590"/>
      <c r="AK50" s="590">
        <v>0</v>
      </c>
      <c r="AL50" s="599"/>
      <c r="AM50" s="590">
        <v>0</v>
      </c>
      <c r="AN50" s="590">
        <f>'свод КС+СДП'!HK290+'свод КС+СДП'!HR290</f>
        <v>19</v>
      </c>
      <c r="AO50" s="590">
        <f>'свод КС+СДП'!HL290+'свод КС+СДП'!HS290</f>
        <v>4174344.2928000009</v>
      </c>
      <c r="AP50" s="590">
        <f>'свод КС+СДП'!IW290+'свод КС+СДП'!JD290</f>
        <v>21</v>
      </c>
      <c r="AQ50" s="590">
        <f>'свод КС+СДП'!IX290+'свод КС+СДП'!JE290</f>
        <v>4613748.9552000007</v>
      </c>
      <c r="AR50" s="593">
        <f t="shared" si="0"/>
        <v>233</v>
      </c>
      <c r="AS50" s="593">
        <f t="shared" si="1"/>
        <v>47030490.696000002</v>
      </c>
      <c r="AT50" s="3">
        <v>214</v>
      </c>
      <c r="AU50" s="3">
        <v>43265695.060000002</v>
      </c>
      <c r="AV50" s="303">
        <f t="shared" si="2"/>
        <v>19</v>
      </c>
      <c r="AW50" s="303">
        <f t="shared" si="3"/>
        <v>3764795.6359999999</v>
      </c>
    </row>
    <row r="51" spans="1:49" s="3" customFormat="1" ht="25.5" x14ac:dyDescent="0.2">
      <c r="A51" s="585">
        <v>0.34</v>
      </c>
      <c r="B51" s="1009"/>
      <c r="C51" s="586" t="s">
        <v>295</v>
      </c>
      <c r="D51" s="587">
        <v>1.4</v>
      </c>
      <c r="E51" s="587">
        <v>1.68</v>
      </c>
      <c r="F51" s="588">
        <v>209573</v>
      </c>
      <c r="G51" s="585">
        <v>0.34</v>
      </c>
      <c r="H51" s="589">
        <v>238074.92799999999</v>
      </c>
      <c r="I51" s="589">
        <v>258026.27759999997</v>
      </c>
      <c r="J51" s="590">
        <f>'свод КС+СДП'!CH295+'свод КС+СДП'!CO295</f>
        <v>38</v>
      </c>
      <c r="K51" s="591">
        <f>'свод КС+СДП'!CI295+'свод КС+СДП'!CP295</f>
        <v>9046847.2679999992</v>
      </c>
      <c r="L51" s="592">
        <f>'свод КС+СДП'!AC295+'свод КС+СДП'!AJ295</f>
        <v>30</v>
      </c>
      <c r="M51" s="595">
        <f>'свод КС+СДП'!AD295+'свод КС+СДП'!AK295</f>
        <v>7142247.8399999999</v>
      </c>
      <c r="N51" s="590"/>
      <c r="O51" s="591">
        <v>0</v>
      </c>
      <c r="P51" s="590"/>
      <c r="Q51" s="590">
        <v>0</v>
      </c>
      <c r="R51" s="590"/>
      <c r="S51" s="590">
        <v>0</v>
      </c>
      <c r="T51" s="590"/>
      <c r="U51" s="590"/>
      <c r="V51" s="590"/>
      <c r="W51" s="590"/>
      <c r="X51" s="590"/>
      <c r="Y51" s="590"/>
      <c r="Z51" s="590"/>
      <c r="AA51" s="590">
        <v>0</v>
      </c>
      <c r="AB51" s="590"/>
      <c r="AC51" s="590">
        <v>0</v>
      </c>
      <c r="AD51" s="590"/>
      <c r="AE51" s="591">
        <v>0</v>
      </c>
      <c r="AF51" s="590">
        <f>'свод КС+СДП'!FF295+'свод КС+СДП'!FM295</f>
        <v>41</v>
      </c>
      <c r="AG51" s="612">
        <f>'свод КС+СДП'!FG295+'свод КС+СДП'!FN295</f>
        <v>9761072.0800000001</v>
      </c>
      <c r="AH51" s="590"/>
      <c r="AI51" s="590">
        <v>0</v>
      </c>
      <c r="AJ51" s="590"/>
      <c r="AK51" s="590">
        <v>0</v>
      </c>
      <c r="AL51" s="599"/>
      <c r="AM51" s="590">
        <v>0</v>
      </c>
      <c r="AN51" s="590">
        <f>'свод КС+СДП'!HK295+'свод КС+СДП'!HR295</f>
        <v>11</v>
      </c>
      <c r="AO51" s="590">
        <f>'свод КС+СДП'!HL295+'свод КС+СДП'!HS295</f>
        <v>2838289.0535999998</v>
      </c>
      <c r="AP51" s="590">
        <f>'свод КС+СДП'!IW295+'свод КС+СДП'!JD295</f>
        <v>20</v>
      </c>
      <c r="AQ51" s="590">
        <f>'свод КС+СДП'!IX295+'свод КС+СДП'!JE295</f>
        <v>5160525.5519999992</v>
      </c>
      <c r="AR51" s="593">
        <f t="shared" si="0"/>
        <v>140</v>
      </c>
      <c r="AS51" s="593">
        <f t="shared" si="1"/>
        <v>33948981.7936</v>
      </c>
      <c r="AT51" s="3">
        <v>117</v>
      </c>
      <c r="AU51" s="3">
        <v>28473258.441599999</v>
      </c>
      <c r="AV51" s="303">
        <f t="shared" si="2"/>
        <v>23</v>
      </c>
      <c r="AW51" s="303">
        <f t="shared" si="3"/>
        <v>5475723.3520000018</v>
      </c>
    </row>
    <row r="52" spans="1:49" s="3" customFormat="1" x14ac:dyDescent="0.2">
      <c r="A52" s="585">
        <v>0.2</v>
      </c>
      <c r="B52" s="1009"/>
      <c r="C52" s="586" t="s">
        <v>296</v>
      </c>
      <c r="D52" s="587">
        <v>1.4</v>
      </c>
      <c r="E52" s="587">
        <v>1.68</v>
      </c>
      <c r="F52" s="588">
        <v>129747</v>
      </c>
      <c r="G52" s="585">
        <v>0.2</v>
      </c>
      <c r="H52" s="589">
        <v>140126.76</v>
      </c>
      <c r="I52" s="589">
        <v>147392.592</v>
      </c>
      <c r="J52" s="590">
        <f>'свод КС+СДП'!CH300+'свод КС+СДП'!CO300</f>
        <v>92</v>
      </c>
      <c r="K52" s="591">
        <f>'свод КС+СДП'!CI300+'свод КС+СДП'!CP300</f>
        <v>12891661.920000002</v>
      </c>
      <c r="L52" s="592">
        <f>'свод КС+СДП'!AC300+'свод КС+СДП'!AJ300</f>
        <v>52</v>
      </c>
      <c r="M52" s="595">
        <f>'свод КС+СДП'!AD300+'свод КС+СДП'!AK300</f>
        <v>7286591.5200000005</v>
      </c>
      <c r="N52" s="590"/>
      <c r="O52" s="591">
        <v>0</v>
      </c>
      <c r="P52" s="590"/>
      <c r="Q52" s="590">
        <v>0</v>
      </c>
      <c r="R52" s="590"/>
      <c r="S52" s="590">
        <v>0</v>
      </c>
      <c r="T52" s="590"/>
      <c r="U52" s="590"/>
      <c r="V52" s="590"/>
      <c r="W52" s="590"/>
      <c r="X52" s="590"/>
      <c r="Y52" s="590"/>
      <c r="Z52" s="590"/>
      <c r="AA52" s="590">
        <v>0</v>
      </c>
      <c r="AB52" s="590"/>
      <c r="AC52" s="590">
        <v>0</v>
      </c>
      <c r="AD52" s="590"/>
      <c r="AE52" s="591">
        <v>0</v>
      </c>
      <c r="AF52" s="590">
        <f>'свод КС+СДП'!FF300+'свод КС+СДП'!FM300</f>
        <v>4</v>
      </c>
      <c r="AG52" s="612">
        <f>'свод КС+СДП'!FG300+'свод КС+СДП'!FN300</f>
        <v>560507.04</v>
      </c>
      <c r="AH52" s="590"/>
      <c r="AI52" s="590">
        <v>0</v>
      </c>
      <c r="AJ52" s="590"/>
      <c r="AK52" s="590">
        <v>0</v>
      </c>
      <c r="AL52" s="590"/>
      <c r="AM52" s="590">
        <v>0</v>
      </c>
      <c r="AN52" s="590">
        <f>'свод КС+СДП'!HK300+'свод КС+СДП'!HR300</f>
        <v>1</v>
      </c>
      <c r="AO52" s="590">
        <f>'свод КС+СДП'!HL300+'свод КС+СДП'!HS300</f>
        <v>147392.592</v>
      </c>
      <c r="AP52" s="590"/>
      <c r="AQ52" s="590">
        <v>0</v>
      </c>
      <c r="AR52" s="593">
        <f t="shared" si="0"/>
        <v>149</v>
      </c>
      <c r="AS52" s="593">
        <f t="shared" si="1"/>
        <v>20886153.072000001</v>
      </c>
      <c r="AT52" s="3">
        <v>74</v>
      </c>
      <c r="AU52" s="3">
        <v>10376646.072000001</v>
      </c>
      <c r="AV52" s="303">
        <f t="shared" si="2"/>
        <v>75</v>
      </c>
      <c r="AW52" s="303">
        <f t="shared" si="3"/>
        <v>10509507</v>
      </c>
    </row>
    <row r="53" spans="1:49" s="3" customFormat="1" x14ac:dyDescent="0.2">
      <c r="A53" s="585">
        <v>0.17</v>
      </c>
      <c r="B53" s="1009"/>
      <c r="C53" s="586" t="s">
        <v>297</v>
      </c>
      <c r="D53" s="587">
        <v>1.4</v>
      </c>
      <c r="E53" s="587">
        <v>1.68</v>
      </c>
      <c r="F53" s="596">
        <v>154258</v>
      </c>
      <c r="G53" s="585">
        <v>0.17</v>
      </c>
      <c r="H53" s="589">
        <v>164747.54400000002</v>
      </c>
      <c r="I53" s="589">
        <v>172090.2248</v>
      </c>
      <c r="J53" s="81">
        <f>'свод КС+СДП'!CH305+'свод КС+СДП'!CO305</f>
        <v>64</v>
      </c>
      <c r="K53" s="597">
        <f>'свод КС+СДП'!CI305+'свод КС+СДП'!CP305</f>
        <v>10543842.808000002</v>
      </c>
      <c r="L53" s="78">
        <f>'свод КС+СДП'!AC305+'свод КС+СДП'!AJ305</f>
        <v>24</v>
      </c>
      <c r="M53" s="600">
        <f>'свод КС+СДП'!AD305+'свод КС+СДП'!AK305</f>
        <v>3953941.0400000005</v>
      </c>
      <c r="N53" s="81"/>
      <c r="O53" s="591">
        <v>0</v>
      </c>
      <c r="P53" s="81"/>
      <c r="Q53" s="590">
        <v>0</v>
      </c>
      <c r="R53" s="81"/>
      <c r="S53" s="590">
        <v>0</v>
      </c>
      <c r="T53" s="590"/>
      <c r="U53" s="590"/>
      <c r="V53" s="590"/>
      <c r="W53" s="590"/>
      <c r="X53" s="590"/>
      <c r="Y53" s="590"/>
      <c r="Z53" s="81"/>
      <c r="AA53" s="590">
        <v>0</v>
      </c>
      <c r="AB53" s="81"/>
      <c r="AC53" s="590">
        <v>0</v>
      </c>
      <c r="AD53" s="81"/>
      <c r="AE53" s="591">
        <v>0</v>
      </c>
      <c r="AF53" s="81">
        <f>'свод КС+СДП'!FF305+'свод КС+СДП'!FM305</f>
        <v>4</v>
      </c>
      <c r="AG53" s="627">
        <f>'свод КС+СДП'!FG305+'свод КС+СДП'!FN305</f>
        <v>658990.17200000014</v>
      </c>
      <c r="AH53" s="81"/>
      <c r="AI53" s="590">
        <v>0</v>
      </c>
      <c r="AJ53" s="81"/>
      <c r="AK53" s="590">
        <v>0</v>
      </c>
      <c r="AL53" s="81"/>
      <c r="AM53" s="590">
        <v>0</v>
      </c>
      <c r="AN53" s="590">
        <f>'свод КС+СДП'!HK305+'свод КС+СДП'!HR305</f>
        <v>1</v>
      </c>
      <c r="AO53" s="590">
        <f>'свод КС+СДП'!HL305+'свод КС+СДП'!HS305</f>
        <v>172090.2248</v>
      </c>
      <c r="AP53" s="81"/>
      <c r="AQ53" s="590">
        <v>0</v>
      </c>
      <c r="AR53" s="593">
        <f t="shared" si="0"/>
        <v>93</v>
      </c>
      <c r="AS53" s="593">
        <f t="shared" si="1"/>
        <v>15328864.244800003</v>
      </c>
      <c r="AT53" s="3">
        <v>64</v>
      </c>
      <c r="AU53" s="3">
        <v>10551185.4768</v>
      </c>
      <c r="AV53" s="303">
        <f t="shared" si="2"/>
        <v>29</v>
      </c>
      <c r="AW53" s="303">
        <f t="shared" si="3"/>
        <v>4777678.768000003</v>
      </c>
    </row>
    <row r="54" spans="1:49" s="3" customFormat="1" x14ac:dyDescent="0.2">
      <c r="A54" s="585">
        <v>0.14000000000000001</v>
      </c>
      <c r="B54" s="1009"/>
      <c r="C54" s="586" t="s">
        <v>298</v>
      </c>
      <c r="D54" s="587">
        <v>1.4</v>
      </c>
      <c r="E54" s="587">
        <v>1.68</v>
      </c>
      <c r="F54" s="596">
        <v>191926</v>
      </c>
      <c r="G54" s="585">
        <v>0.14000000000000001</v>
      </c>
      <c r="H54" s="589">
        <v>202673.856</v>
      </c>
      <c r="I54" s="589">
        <v>210197.35519999999</v>
      </c>
      <c r="J54" s="81">
        <f>'свод КС+СДП'!CH309+'свод КС+СДП'!CO309</f>
        <v>37</v>
      </c>
      <c r="K54" s="597">
        <f>'свод КС+СДП'!CI309+'свод КС+СДП'!CP309</f>
        <v>7498932.676</v>
      </c>
      <c r="L54" s="78">
        <f>'свод КС+СДП'!AC309+'свод КС+СДП'!AJ309</f>
        <v>5</v>
      </c>
      <c r="M54" s="600">
        <f>'свод КС+СДП'!AD309+'свод КС+СДП'!AK309</f>
        <v>1013369.28</v>
      </c>
      <c r="N54" s="81"/>
      <c r="O54" s="591">
        <v>0</v>
      </c>
      <c r="P54" s="81"/>
      <c r="Q54" s="590">
        <v>0</v>
      </c>
      <c r="R54" s="81"/>
      <c r="S54" s="590">
        <v>0</v>
      </c>
      <c r="T54" s="590"/>
      <c r="U54" s="590"/>
      <c r="V54" s="590"/>
      <c r="W54" s="590"/>
      <c r="X54" s="590"/>
      <c r="Y54" s="590"/>
      <c r="Z54" s="81"/>
      <c r="AA54" s="590">
        <v>0</v>
      </c>
      <c r="AB54" s="81"/>
      <c r="AC54" s="590">
        <v>0</v>
      </c>
      <c r="AD54" s="81"/>
      <c r="AE54" s="591">
        <v>0</v>
      </c>
      <c r="AF54" s="81">
        <f>'свод КС+СДП'!FF309+'свод КС+СДП'!FM309</f>
        <v>3</v>
      </c>
      <c r="AG54" s="613">
        <f>'свод КС+СДП'!FG309+'свод КС+СДП'!FN309</f>
        <v>608021.56799999997</v>
      </c>
      <c r="AH54" s="81"/>
      <c r="AI54" s="590">
        <v>0</v>
      </c>
      <c r="AJ54" s="81"/>
      <c r="AK54" s="590">
        <v>0</v>
      </c>
      <c r="AL54" s="81"/>
      <c r="AM54" s="590">
        <v>0</v>
      </c>
      <c r="AN54" s="590">
        <f>'свод КС+СДП'!HK309+'свод КС+СДП'!HR309</f>
        <v>1</v>
      </c>
      <c r="AO54" s="590">
        <f>'свод КС+СДП'!HL309+'свод КС+СДП'!HS309</f>
        <v>210197.35519999999</v>
      </c>
      <c r="AP54" s="81"/>
      <c r="AQ54" s="590">
        <v>0</v>
      </c>
      <c r="AR54" s="593">
        <f t="shared" si="0"/>
        <v>46</v>
      </c>
      <c r="AS54" s="593">
        <f t="shared" si="1"/>
        <v>9330520.8792000003</v>
      </c>
      <c r="AT54" s="3">
        <v>35</v>
      </c>
      <c r="AU54" s="3">
        <v>7101108.4591999995</v>
      </c>
      <c r="AV54" s="303">
        <f t="shared" si="2"/>
        <v>11</v>
      </c>
      <c r="AW54" s="303">
        <f t="shared" si="3"/>
        <v>2229412.4200000009</v>
      </c>
    </row>
    <row r="55" spans="1:49" s="3" customFormat="1" x14ac:dyDescent="0.2">
      <c r="A55" s="585">
        <v>0.1</v>
      </c>
      <c r="B55" s="1009"/>
      <c r="C55" s="586" t="s">
        <v>299</v>
      </c>
      <c r="D55" s="587">
        <v>1.4</v>
      </c>
      <c r="E55" s="587">
        <v>1.68</v>
      </c>
      <c r="F55" s="596">
        <v>273416</v>
      </c>
      <c r="G55" s="585">
        <v>0.1</v>
      </c>
      <c r="H55" s="589">
        <v>284352.64000000001</v>
      </c>
      <c r="I55" s="589">
        <v>292008.288</v>
      </c>
      <c r="J55" s="81">
        <f>'свод КС+СДП'!CH314+'свод КС+СДП'!CO314</f>
        <v>1</v>
      </c>
      <c r="K55" s="627">
        <f>'свод КС+СДП'!CI314+'свод КС+СДП'!CP314</f>
        <v>284352.64000000001</v>
      </c>
      <c r="L55" s="78"/>
      <c r="M55" s="591">
        <v>0</v>
      </c>
      <c r="N55" s="81"/>
      <c r="O55" s="591">
        <v>0</v>
      </c>
      <c r="P55" s="81"/>
      <c r="Q55" s="590">
        <v>0</v>
      </c>
      <c r="R55" s="81"/>
      <c r="S55" s="590">
        <v>0</v>
      </c>
      <c r="T55" s="590"/>
      <c r="U55" s="590"/>
      <c r="V55" s="590"/>
      <c r="W55" s="590"/>
      <c r="X55" s="590"/>
      <c r="Y55" s="590"/>
      <c r="Z55" s="81"/>
      <c r="AA55" s="590">
        <v>0</v>
      </c>
      <c r="AB55" s="81"/>
      <c r="AC55" s="590">
        <v>0</v>
      </c>
      <c r="AD55" s="81"/>
      <c r="AE55" s="591">
        <v>0</v>
      </c>
      <c r="AF55" s="81"/>
      <c r="AG55" s="612">
        <v>0</v>
      </c>
      <c r="AH55" s="81"/>
      <c r="AI55" s="590">
        <v>0</v>
      </c>
      <c r="AJ55" s="81"/>
      <c r="AK55" s="590">
        <v>0</v>
      </c>
      <c r="AL55" s="81"/>
      <c r="AM55" s="590">
        <v>0</v>
      </c>
      <c r="AN55" s="81"/>
      <c r="AO55" s="590">
        <v>0</v>
      </c>
      <c r="AP55" s="81"/>
      <c r="AQ55" s="590">
        <v>0</v>
      </c>
      <c r="AR55" s="593">
        <f t="shared" si="0"/>
        <v>1</v>
      </c>
      <c r="AS55" s="593">
        <f t="shared" si="1"/>
        <v>284352.64000000001</v>
      </c>
      <c r="AT55" s="3">
        <v>0</v>
      </c>
      <c r="AU55" s="3">
        <v>0</v>
      </c>
      <c r="AV55" s="303">
        <f t="shared" si="2"/>
        <v>1</v>
      </c>
      <c r="AW55" s="303">
        <f t="shared" si="3"/>
        <v>284352.64000000001</v>
      </c>
    </row>
    <row r="56" spans="1:49" s="3" customFormat="1" ht="25.5" x14ac:dyDescent="0.2">
      <c r="A56" s="585">
        <v>0.1</v>
      </c>
      <c r="B56" s="1009"/>
      <c r="C56" s="586" t="s">
        <v>300</v>
      </c>
      <c r="D56" s="587">
        <v>1.4</v>
      </c>
      <c r="E56" s="587">
        <v>1.68</v>
      </c>
      <c r="F56" s="596">
        <v>298371</v>
      </c>
      <c r="G56" s="585">
        <v>0.1</v>
      </c>
      <c r="H56" s="589">
        <v>310305.84000000003</v>
      </c>
      <c r="I56" s="589">
        <v>318660.228</v>
      </c>
      <c r="J56" s="81"/>
      <c r="K56" s="591">
        <v>0</v>
      </c>
      <c r="L56" s="78"/>
      <c r="M56" s="591">
        <v>0</v>
      </c>
      <c r="N56" s="81"/>
      <c r="O56" s="591">
        <v>0</v>
      </c>
      <c r="P56" s="81"/>
      <c r="Q56" s="590">
        <v>0</v>
      </c>
      <c r="R56" s="81"/>
      <c r="S56" s="590">
        <v>0</v>
      </c>
      <c r="T56" s="590"/>
      <c r="U56" s="590"/>
      <c r="V56" s="590"/>
      <c r="W56" s="590"/>
      <c r="X56" s="590"/>
      <c r="Y56" s="590"/>
      <c r="Z56" s="81"/>
      <c r="AA56" s="590">
        <v>0</v>
      </c>
      <c r="AB56" s="81"/>
      <c r="AC56" s="590">
        <v>0</v>
      </c>
      <c r="AD56" s="81"/>
      <c r="AE56" s="591">
        <v>0</v>
      </c>
      <c r="AF56" s="81"/>
      <c r="AG56" s="612">
        <v>0</v>
      </c>
      <c r="AH56" s="81"/>
      <c r="AI56" s="590">
        <v>0</v>
      </c>
      <c r="AJ56" s="81"/>
      <c r="AK56" s="590">
        <v>0</v>
      </c>
      <c r="AL56" s="81"/>
      <c r="AM56" s="590">
        <v>0</v>
      </c>
      <c r="AN56" s="81"/>
      <c r="AO56" s="590">
        <v>0</v>
      </c>
      <c r="AP56" s="81"/>
      <c r="AQ56" s="590">
        <v>0</v>
      </c>
      <c r="AR56" s="593">
        <f t="shared" si="0"/>
        <v>0</v>
      </c>
      <c r="AS56" s="593">
        <f t="shared" si="1"/>
        <v>0</v>
      </c>
      <c r="AT56" s="3">
        <v>0</v>
      </c>
      <c r="AU56" s="3">
        <v>0</v>
      </c>
      <c r="AV56" s="303">
        <f t="shared" si="2"/>
        <v>0</v>
      </c>
      <c r="AW56" s="303">
        <f t="shared" si="3"/>
        <v>0</v>
      </c>
    </row>
    <row r="57" spans="1:49" s="3" customFormat="1" ht="25.5" x14ac:dyDescent="0.2">
      <c r="A57" s="585">
        <v>0.09</v>
      </c>
      <c r="B57" s="1009"/>
      <c r="C57" s="586" t="s">
        <v>301</v>
      </c>
      <c r="D57" s="587">
        <v>1.4</v>
      </c>
      <c r="E57" s="587">
        <v>1.68</v>
      </c>
      <c r="F57" s="596">
        <v>327854</v>
      </c>
      <c r="G57" s="585">
        <v>0.09</v>
      </c>
      <c r="H57" s="589">
        <v>339656.74400000001</v>
      </c>
      <c r="I57" s="589">
        <v>347918.66479999997</v>
      </c>
      <c r="J57" s="81"/>
      <c r="K57" s="591">
        <v>0</v>
      </c>
      <c r="L57" s="78"/>
      <c r="M57" s="591">
        <v>0</v>
      </c>
      <c r="N57" s="81"/>
      <c r="O57" s="591">
        <v>0</v>
      </c>
      <c r="P57" s="81"/>
      <c r="Q57" s="590">
        <v>0</v>
      </c>
      <c r="R57" s="81"/>
      <c r="S57" s="590">
        <v>0</v>
      </c>
      <c r="T57" s="590"/>
      <c r="U57" s="590"/>
      <c r="V57" s="590"/>
      <c r="W57" s="590"/>
      <c r="X57" s="590"/>
      <c r="Y57" s="590"/>
      <c r="Z57" s="81"/>
      <c r="AA57" s="590">
        <v>0</v>
      </c>
      <c r="AB57" s="81"/>
      <c r="AC57" s="590">
        <v>0</v>
      </c>
      <c r="AD57" s="81"/>
      <c r="AE57" s="591">
        <v>0</v>
      </c>
      <c r="AF57" s="81"/>
      <c r="AG57" s="612">
        <v>0</v>
      </c>
      <c r="AH57" s="81"/>
      <c r="AI57" s="590">
        <v>0</v>
      </c>
      <c r="AJ57" s="81"/>
      <c r="AK57" s="590">
        <v>0</v>
      </c>
      <c r="AL57" s="81"/>
      <c r="AM57" s="590">
        <v>0</v>
      </c>
      <c r="AN57" s="81"/>
      <c r="AO57" s="590">
        <v>0</v>
      </c>
      <c r="AP57" s="81"/>
      <c r="AQ57" s="590">
        <v>0</v>
      </c>
      <c r="AR57" s="593">
        <f t="shared" si="0"/>
        <v>0</v>
      </c>
      <c r="AS57" s="593">
        <f t="shared" si="1"/>
        <v>0</v>
      </c>
      <c r="AT57" s="3">
        <v>0</v>
      </c>
      <c r="AU57" s="3">
        <v>0</v>
      </c>
      <c r="AV57" s="303">
        <f t="shared" si="2"/>
        <v>0</v>
      </c>
      <c r="AW57" s="303">
        <f t="shared" si="3"/>
        <v>0</v>
      </c>
    </row>
    <row r="58" spans="1:49" s="3" customFormat="1" ht="38.25" x14ac:dyDescent="0.2">
      <c r="A58" s="585">
        <v>0.17</v>
      </c>
      <c r="B58" s="1009"/>
      <c r="C58" s="586" t="s">
        <v>302</v>
      </c>
      <c r="D58" s="587">
        <v>1.4</v>
      </c>
      <c r="E58" s="587">
        <v>1.68</v>
      </c>
      <c r="F58" s="588">
        <v>162154</v>
      </c>
      <c r="G58" s="585">
        <v>0.17</v>
      </c>
      <c r="H58" s="589">
        <v>173180.47200000001</v>
      </c>
      <c r="I58" s="589">
        <v>180899.0024</v>
      </c>
      <c r="J58" s="590">
        <f>'свод КС+СДП'!CH332+'свод КС+СДП'!CO332</f>
        <v>57</v>
      </c>
      <c r="K58" s="591">
        <f>'свод КС+СДП'!CI332+'свод КС+СДП'!CP332</f>
        <v>9871286.9000000004</v>
      </c>
      <c r="L58" s="592"/>
      <c r="M58" s="591">
        <v>0</v>
      </c>
      <c r="N58" s="590"/>
      <c r="O58" s="591">
        <v>0</v>
      </c>
      <c r="P58" s="590"/>
      <c r="Q58" s="590">
        <v>0</v>
      </c>
      <c r="R58" s="590"/>
      <c r="S58" s="590">
        <v>0</v>
      </c>
      <c r="T58" s="590"/>
      <c r="U58" s="590"/>
      <c r="V58" s="590"/>
      <c r="W58" s="590"/>
      <c r="X58" s="590"/>
      <c r="Y58" s="590"/>
      <c r="Z58" s="590"/>
      <c r="AA58" s="590">
        <v>0</v>
      </c>
      <c r="AB58" s="590"/>
      <c r="AC58" s="590">
        <v>0</v>
      </c>
      <c r="AD58" s="590"/>
      <c r="AE58" s="591">
        <v>0</v>
      </c>
      <c r="AF58" s="590">
        <f>'свод КС+СДП'!FF332</f>
        <v>1</v>
      </c>
      <c r="AG58" s="612">
        <f>'свод КС+СДП'!FG332</f>
        <v>173180.47200000001</v>
      </c>
      <c r="AH58" s="590"/>
      <c r="AI58" s="590">
        <v>0</v>
      </c>
      <c r="AJ58" s="590"/>
      <c r="AK58" s="590">
        <v>0</v>
      </c>
      <c r="AL58" s="590"/>
      <c r="AM58" s="590">
        <v>0</v>
      </c>
      <c r="AN58" s="590"/>
      <c r="AO58" s="590">
        <v>0</v>
      </c>
      <c r="AP58" s="590"/>
      <c r="AQ58" s="590">
        <v>0</v>
      </c>
      <c r="AR58" s="593">
        <f t="shared" si="0"/>
        <v>58</v>
      </c>
      <c r="AS58" s="593">
        <f t="shared" si="1"/>
        <v>10044467.372</v>
      </c>
      <c r="AT58" s="3">
        <v>52</v>
      </c>
      <c r="AU58" s="3">
        <v>9005384.5419999994</v>
      </c>
      <c r="AV58" s="303">
        <f t="shared" si="2"/>
        <v>6</v>
      </c>
      <c r="AW58" s="303">
        <f t="shared" si="3"/>
        <v>1039082.8300000001</v>
      </c>
    </row>
    <row r="59" spans="1:49" s="3" customFormat="1" ht="38.25" x14ac:dyDescent="0.2">
      <c r="A59" s="585">
        <v>0.15</v>
      </c>
      <c r="B59" s="1009"/>
      <c r="C59" s="586" t="s">
        <v>303</v>
      </c>
      <c r="D59" s="587">
        <v>1.4</v>
      </c>
      <c r="E59" s="587">
        <v>1.68</v>
      </c>
      <c r="F59" s="588">
        <v>302578</v>
      </c>
      <c r="G59" s="585">
        <v>0.15</v>
      </c>
      <c r="H59" s="589">
        <v>320732.68</v>
      </c>
      <c r="I59" s="589">
        <v>333440.95599999995</v>
      </c>
      <c r="J59" s="590">
        <f>'свод КС+СДП'!CH338+'свод КС+СДП'!CO338</f>
        <v>0</v>
      </c>
      <c r="K59" s="591">
        <f>'свод КС+СДП'!CI338+'свод КС+СДП'!CP338</f>
        <v>0</v>
      </c>
      <c r="L59" s="592"/>
      <c r="M59" s="591">
        <v>0</v>
      </c>
      <c r="N59" s="590"/>
      <c r="O59" s="591">
        <v>0</v>
      </c>
      <c r="P59" s="590"/>
      <c r="Q59" s="590">
        <v>0</v>
      </c>
      <c r="R59" s="590"/>
      <c r="S59" s="590">
        <v>0</v>
      </c>
      <c r="T59" s="590"/>
      <c r="U59" s="590"/>
      <c r="V59" s="590"/>
      <c r="W59" s="590"/>
      <c r="X59" s="590"/>
      <c r="Y59" s="590"/>
      <c r="Z59" s="590"/>
      <c r="AA59" s="590">
        <v>0</v>
      </c>
      <c r="AB59" s="590"/>
      <c r="AC59" s="590">
        <v>0</v>
      </c>
      <c r="AD59" s="590"/>
      <c r="AE59" s="591">
        <v>0</v>
      </c>
      <c r="AF59" s="590"/>
      <c r="AG59" s="612">
        <v>0</v>
      </c>
      <c r="AH59" s="590"/>
      <c r="AI59" s="590">
        <v>0</v>
      </c>
      <c r="AJ59" s="590"/>
      <c r="AK59" s="590">
        <v>0</v>
      </c>
      <c r="AL59" s="590"/>
      <c r="AM59" s="590">
        <v>0</v>
      </c>
      <c r="AN59" s="590"/>
      <c r="AO59" s="590">
        <v>0</v>
      </c>
      <c r="AP59" s="590"/>
      <c r="AQ59" s="590">
        <v>0</v>
      </c>
      <c r="AR59" s="593">
        <f t="shared" si="0"/>
        <v>0</v>
      </c>
      <c r="AS59" s="593">
        <f t="shared" si="1"/>
        <v>0</v>
      </c>
      <c r="AT59" s="3">
        <v>0</v>
      </c>
      <c r="AU59" s="3">
        <v>0</v>
      </c>
      <c r="AV59" s="303">
        <f t="shared" si="2"/>
        <v>0</v>
      </c>
      <c r="AW59" s="303">
        <f t="shared" si="3"/>
        <v>0</v>
      </c>
    </row>
    <row r="60" spans="1:49" s="3" customFormat="1" ht="38.25" x14ac:dyDescent="0.2">
      <c r="A60" s="585">
        <v>0.38</v>
      </c>
      <c r="B60" s="1009"/>
      <c r="C60" s="586" t="s">
        <v>304</v>
      </c>
      <c r="D60" s="587">
        <v>1.4</v>
      </c>
      <c r="E60" s="587">
        <v>1.68</v>
      </c>
      <c r="F60" s="588">
        <v>240444</v>
      </c>
      <c r="G60" s="585">
        <v>0.38</v>
      </c>
      <c r="H60" s="589">
        <v>276991.48799999995</v>
      </c>
      <c r="I60" s="589">
        <v>302574.72959999996</v>
      </c>
      <c r="J60" s="590">
        <f>'свод КС+СДП'!CH344+'свод КС+СДП'!CO344</f>
        <v>294</v>
      </c>
      <c r="K60" s="591">
        <f>'свод КС+СДП'!CI344+'свод КС+СДП'!CP344</f>
        <v>81435497.479999974</v>
      </c>
      <c r="L60" s="592"/>
      <c r="M60" s="591">
        <v>0</v>
      </c>
      <c r="N60" s="590"/>
      <c r="O60" s="591">
        <v>0</v>
      </c>
      <c r="P60" s="590"/>
      <c r="Q60" s="590">
        <v>0</v>
      </c>
      <c r="R60" s="590"/>
      <c r="S60" s="590">
        <v>0</v>
      </c>
      <c r="T60" s="590"/>
      <c r="U60" s="590"/>
      <c r="V60" s="590"/>
      <c r="W60" s="590"/>
      <c r="X60" s="590"/>
      <c r="Y60" s="590"/>
      <c r="Z60" s="590"/>
      <c r="AA60" s="590">
        <v>0</v>
      </c>
      <c r="AB60" s="590"/>
      <c r="AC60" s="590">
        <v>0</v>
      </c>
      <c r="AD60" s="590"/>
      <c r="AE60" s="591">
        <v>0</v>
      </c>
      <c r="AF60" s="590">
        <f>'свод КС+СДП'!FF344+'свод КС+СДП'!FM344</f>
        <v>1</v>
      </c>
      <c r="AG60" s="612">
        <f>'свод КС+СДП'!FG344+'свод КС+СДП'!FN344</f>
        <v>276991.48799999995</v>
      </c>
      <c r="AH60" s="590"/>
      <c r="AI60" s="590">
        <v>0</v>
      </c>
      <c r="AJ60" s="590"/>
      <c r="AK60" s="590">
        <v>0</v>
      </c>
      <c r="AL60" s="590"/>
      <c r="AM60" s="590">
        <v>0</v>
      </c>
      <c r="AN60" s="590"/>
      <c r="AO60" s="590">
        <v>0</v>
      </c>
      <c r="AP60" s="590">
        <f>'свод КС+СДП'!IW344+'свод КС+СДП'!JD344</f>
        <v>40</v>
      </c>
      <c r="AQ60" s="590">
        <f>'свод КС+СДП'!IX344+'свод КС+СДП'!JE344</f>
        <v>12102989.183999998</v>
      </c>
      <c r="AR60" s="593">
        <f t="shared" si="0"/>
        <v>335</v>
      </c>
      <c r="AS60" s="593">
        <f t="shared" si="1"/>
        <v>93815478.15199998</v>
      </c>
      <c r="AT60" s="3">
        <v>342</v>
      </c>
      <c r="AU60" s="3">
        <v>95754418.561999992</v>
      </c>
      <c r="AV60" s="303">
        <f t="shared" si="2"/>
        <v>-7</v>
      </c>
      <c r="AW60" s="303">
        <f t="shared" si="3"/>
        <v>-1938940.4100000113</v>
      </c>
    </row>
    <row r="61" spans="1:49" s="3" customFormat="1" ht="51" x14ac:dyDescent="0.2">
      <c r="A61" s="585">
        <v>0.17</v>
      </c>
      <c r="B61" s="1009"/>
      <c r="C61" s="586" t="s">
        <v>305</v>
      </c>
      <c r="D61" s="587">
        <v>1.4</v>
      </c>
      <c r="E61" s="587">
        <v>1.68</v>
      </c>
      <c r="F61" s="588">
        <v>770187</v>
      </c>
      <c r="G61" s="585">
        <v>0.17</v>
      </c>
      <c r="H61" s="589">
        <v>822559.71600000001</v>
      </c>
      <c r="I61" s="589">
        <v>859220.61719999998</v>
      </c>
      <c r="J61" s="590">
        <f>'свод КС+СДП'!CH350+'свод КС+СДП'!CO350</f>
        <v>8</v>
      </c>
      <c r="K61" s="591">
        <f>'свод КС+СДП'!CI350+'свод КС+СДП'!CP350</f>
        <v>6580477.7280000001</v>
      </c>
      <c r="L61" s="592">
        <f>'свод КС+СДП'!AC350+'свод КС+СДП'!AJ350</f>
        <v>29</v>
      </c>
      <c r="M61" s="592">
        <f>'свод КС+СДП'!AD350+'свод КС+СДП'!AK350</f>
        <v>23854231.772000004</v>
      </c>
      <c r="N61" s="590"/>
      <c r="O61" s="591">
        <v>0</v>
      </c>
      <c r="P61" s="590"/>
      <c r="Q61" s="590">
        <v>0</v>
      </c>
      <c r="R61" s="590"/>
      <c r="S61" s="590">
        <v>0</v>
      </c>
      <c r="T61" s="590"/>
      <c r="U61" s="590"/>
      <c r="V61" s="590"/>
      <c r="W61" s="590"/>
      <c r="X61" s="590"/>
      <c r="Y61" s="590"/>
      <c r="Z61" s="590"/>
      <c r="AA61" s="590">
        <v>0</v>
      </c>
      <c r="AB61" s="590"/>
      <c r="AC61" s="590">
        <v>0</v>
      </c>
      <c r="AD61" s="590"/>
      <c r="AE61" s="591">
        <v>0</v>
      </c>
      <c r="AF61" s="590"/>
      <c r="AG61" s="612">
        <v>0</v>
      </c>
      <c r="AH61" s="590"/>
      <c r="AI61" s="590">
        <v>0</v>
      </c>
      <c r="AJ61" s="590"/>
      <c r="AK61" s="590">
        <v>0</v>
      </c>
      <c r="AL61" s="590"/>
      <c r="AM61" s="590">
        <v>0</v>
      </c>
      <c r="AN61" s="590">
        <f>'свод КС+СДП'!HK350+'свод КС+СДП'!HR350</f>
        <v>1</v>
      </c>
      <c r="AO61" s="590">
        <f>'свод КС+СДП'!HL350+'свод КС+СДП'!HS350</f>
        <v>859220.61719999998</v>
      </c>
      <c r="AP61" s="590"/>
      <c r="AQ61" s="590">
        <v>0</v>
      </c>
      <c r="AR61" s="593">
        <f t="shared" si="0"/>
        <v>38</v>
      </c>
      <c r="AS61" s="593">
        <f t="shared" si="1"/>
        <v>31293930.117200002</v>
      </c>
      <c r="AT61" s="3">
        <v>28</v>
      </c>
      <c r="AU61" s="3">
        <v>23068332.957199998</v>
      </c>
      <c r="AV61" s="303">
        <f t="shared" si="2"/>
        <v>10</v>
      </c>
      <c r="AW61" s="303">
        <f t="shared" si="3"/>
        <v>8225597.1600000039</v>
      </c>
    </row>
    <row r="62" spans="1:49" s="3" customFormat="1" x14ac:dyDescent="0.2">
      <c r="A62" s="585">
        <v>0.52</v>
      </c>
      <c r="B62" s="1009"/>
      <c r="C62" s="586" t="s">
        <v>306</v>
      </c>
      <c r="D62" s="587">
        <v>1.4</v>
      </c>
      <c r="E62" s="587">
        <v>1.68</v>
      </c>
      <c r="F62" s="588">
        <v>415101</v>
      </c>
      <c r="G62" s="585">
        <v>0.52</v>
      </c>
      <c r="H62" s="589">
        <v>501442.00799999997</v>
      </c>
      <c r="I62" s="589">
        <v>561880.71360000002</v>
      </c>
      <c r="J62" s="590">
        <f>'свод КС+СДП'!CH358+'свод КС+СДП'!CO358</f>
        <v>0</v>
      </c>
      <c r="K62" s="591">
        <f>'свод КС+СДП'!CI358+'свод КС+СДП'!CP358</f>
        <v>0</v>
      </c>
      <c r="L62" s="592"/>
      <c r="M62" s="591">
        <v>0</v>
      </c>
      <c r="N62" s="590"/>
      <c r="O62" s="591">
        <v>0</v>
      </c>
      <c r="P62" s="590"/>
      <c r="Q62" s="590">
        <v>0</v>
      </c>
      <c r="R62" s="590"/>
      <c r="S62" s="590">
        <v>0</v>
      </c>
      <c r="T62" s="590"/>
      <c r="U62" s="590"/>
      <c r="V62" s="590"/>
      <c r="W62" s="590"/>
      <c r="X62" s="590"/>
      <c r="Y62" s="590"/>
      <c r="Z62" s="590"/>
      <c r="AA62" s="590">
        <v>0</v>
      </c>
      <c r="AB62" s="590"/>
      <c r="AC62" s="590">
        <v>0</v>
      </c>
      <c r="AD62" s="590"/>
      <c r="AE62" s="591">
        <v>0</v>
      </c>
      <c r="AF62" s="590"/>
      <c r="AG62" s="612">
        <v>0</v>
      </c>
      <c r="AH62" s="590"/>
      <c r="AI62" s="590">
        <v>0</v>
      </c>
      <c r="AJ62" s="590"/>
      <c r="AK62" s="590">
        <v>0</v>
      </c>
      <c r="AL62" s="590"/>
      <c r="AM62" s="590">
        <v>0</v>
      </c>
      <c r="AN62" s="590"/>
      <c r="AO62" s="590">
        <v>0</v>
      </c>
      <c r="AP62" s="590"/>
      <c r="AQ62" s="590">
        <v>0</v>
      </c>
      <c r="AR62" s="593">
        <f t="shared" si="0"/>
        <v>0</v>
      </c>
      <c r="AS62" s="593">
        <f t="shared" si="1"/>
        <v>0</v>
      </c>
      <c r="AT62" s="3">
        <v>0</v>
      </c>
      <c r="AU62" s="3">
        <v>0</v>
      </c>
      <c r="AV62" s="303">
        <f t="shared" si="2"/>
        <v>0</v>
      </c>
      <c r="AW62" s="303">
        <f t="shared" si="3"/>
        <v>0</v>
      </c>
    </row>
    <row r="63" spans="1:49" s="3" customFormat="1" x14ac:dyDescent="0.2">
      <c r="A63" s="585">
        <v>0.18</v>
      </c>
      <c r="B63" s="1008" t="s">
        <v>36</v>
      </c>
      <c r="C63" s="586" t="s">
        <v>317</v>
      </c>
      <c r="D63" s="587">
        <v>1.4</v>
      </c>
      <c r="E63" s="587">
        <v>1.68</v>
      </c>
      <c r="F63" s="588">
        <v>167250</v>
      </c>
      <c r="G63" s="585">
        <v>0.18</v>
      </c>
      <c r="H63" s="589">
        <v>179292</v>
      </c>
      <c r="I63" s="589">
        <v>187721.40000000002</v>
      </c>
      <c r="J63" s="590">
        <f>'свод КС+СДП'!CH365+'свод КС+СДП'!CO365</f>
        <v>21</v>
      </c>
      <c r="K63" s="591">
        <f>'свод КС+СДП'!CI365+'свод КС+СДП'!CP365</f>
        <v>3765132</v>
      </c>
      <c r="L63" s="592"/>
      <c r="M63" s="591">
        <v>0</v>
      </c>
      <c r="N63" s="590"/>
      <c r="O63" s="591">
        <v>0</v>
      </c>
      <c r="P63" s="590"/>
      <c r="Q63" s="590">
        <v>0</v>
      </c>
      <c r="R63" s="590"/>
      <c r="S63" s="590">
        <v>0</v>
      </c>
      <c r="T63" s="590"/>
      <c r="U63" s="590"/>
      <c r="V63" s="590"/>
      <c r="W63" s="590"/>
      <c r="X63" s="590"/>
      <c r="Y63" s="590"/>
      <c r="Z63" s="590"/>
      <c r="AA63" s="590">
        <v>0</v>
      </c>
      <c r="AB63" s="590"/>
      <c r="AC63" s="590">
        <v>0</v>
      </c>
      <c r="AD63" s="590"/>
      <c r="AE63" s="591">
        <v>0</v>
      </c>
      <c r="AF63" s="590"/>
      <c r="AG63" s="612">
        <v>0</v>
      </c>
      <c r="AH63" s="590"/>
      <c r="AI63" s="590">
        <v>0</v>
      </c>
      <c r="AJ63" s="590"/>
      <c r="AK63" s="590">
        <v>0</v>
      </c>
      <c r="AL63" s="590"/>
      <c r="AM63" s="590">
        <v>0</v>
      </c>
      <c r="AN63" s="590"/>
      <c r="AO63" s="590">
        <v>0</v>
      </c>
      <c r="AP63" s="590"/>
      <c r="AQ63" s="590">
        <v>0</v>
      </c>
      <c r="AR63" s="593">
        <f t="shared" si="0"/>
        <v>21</v>
      </c>
      <c r="AS63" s="593">
        <f t="shared" si="1"/>
        <v>3765132</v>
      </c>
      <c r="AT63" s="3">
        <v>17</v>
      </c>
      <c r="AU63" s="3">
        <v>3047964</v>
      </c>
      <c r="AV63" s="303">
        <f t="shared" si="2"/>
        <v>4</v>
      </c>
      <c r="AW63" s="303">
        <f t="shared" si="3"/>
        <v>717168</v>
      </c>
    </row>
    <row r="64" spans="1:49" s="3" customFormat="1" x14ac:dyDescent="0.2">
      <c r="A64" s="585">
        <v>0.15</v>
      </c>
      <c r="B64" s="1010"/>
      <c r="C64" s="586" t="s">
        <v>139</v>
      </c>
      <c r="D64" s="587">
        <v>1.4</v>
      </c>
      <c r="E64" s="587">
        <v>1.68</v>
      </c>
      <c r="F64" s="588">
        <v>291572</v>
      </c>
      <c r="G64" s="585">
        <v>0.15</v>
      </c>
      <c r="H64" s="589">
        <v>309066.32</v>
      </c>
      <c r="I64" s="589">
        <v>321312.34399999998</v>
      </c>
      <c r="J64" s="590">
        <f>'свод КС+СДП'!CH370+'свод КС+СДП'!CO370</f>
        <v>5</v>
      </c>
      <c r="K64" s="591">
        <f>'свод КС+СДП'!CI370+'свод КС+СДП'!CP370</f>
        <v>1545331.6</v>
      </c>
      <c r="L64" s="592"/>
      <c r="M64" s="591">
        <v>0</v>
      </c>
      <c r="N64" s="590"/>
      <c r="O64" s="591">
        <v>0</v>
      </c>
      <c r="P64" s="590"/>
      <c r="Q64" s="590">
        <v>0</v>
      </c>
      <c r="R64" s="590"/>
      <c r="S64" s="590">
        <v>0</v>
      </c>
      <c r="T64" s="590"/>
      <c r="U64" s="590"/>
      <c r="V64" s="590"/>
      <c r="W64" s="590"/>
      <c r="X64" s="590"/>
      <c r="Y64" s="590"/>
      <c r="Z64" s="590"/>
      <c r="AA64" s="590">
        <v>0</v>
      </c>
      <c r="AB64" s="590"/>
      <c r="AC64" s="590">
        <v>0</v>
      </c>
      <c r="AD64" s="590"/>
      <c r="AE64" s="591">
        <v>0</v>
      </c>
      <c r="AF64" s="590"/>
      <c r="AG64" s="612">
        <v>0</v>
      </c>
      <c r="AH64" s="590"/>
      <c r="AI64" s="590">
        <v>0</v>
      </c>
      <c r="AJ64" s="590"/>
      <c r="AK64" s="590">
        <v>0</v>
      </c>
      <c r="AL64" s="590"/>
      <c r="AM64" s="590">
        <v>0</v>
      </c>
      <c r="AN64" s="590"/>
      <c r="AO64" s="590">
        <v>0</v>
      </c>
      <c r="AP64" s="590"/>
      <c r="AQ64" s="590">
        <v>0</v>
      </c>
      <c r="AR64" s="593">
        <f t="shared" si="0"/>
        <v>5</v>
      </c>
      <c r="AS64" s="593">
        <f t="shared" si="1"/>
        <v>1545331.6</v>
      </c>
      <c r="AT64" s="3">
        <v>7</v>
      </c>
      <c r="AU64" s="3">
        <v>2163464.2400000002</v>
      </c>
      <c r="AV64" s="303">
        <f t="shared" si="2"/>
        <v>-2</v>
      </c>
      <c r="AW64" s="303">
        <f t="shared" si="3"/>
        <v>-618132.64000000013</v>
      </c>
    </row>
    <row r="65" spans="1:49" s="3" customFormat="1" ht="15.75" customHeight="1" x14ac:dyDescent="0.2">
      <c r="A65" s="585">
        <v>0.25</v>
      </c>
      <c r="B65" s="1011" t="s">
        <v>37</v>
      </c>
      <c r="C65" s="586" t="s">
        <v>140</v>
      </c>
      <c r="D65" s="587">
        <v>1.4</v>
      </c>
      <c r="E65" s="587">
        <v>1.68</v>
      </c>
      <c r="F65" s="588">
        <v>156563</v>
      </c>
      <c r="G65" s="585">
        <v>0.25</v>
      </c>
      <c r="H65" s="589">
        <v>172219.30000000002</v>
      </c>
      <c r="I65" s="589">
        <v>183178.71</v>
      </c>
      <c r="J65" s="590">
        <f>'свод КС+СДП'!CH376+'свод КС+СДП'!CO376</f>
        <v>128</v>
      </c>
      <c r="K65" s="591">
        <f>'свод КС+СДП'!CI376+'свод КС+СДП'!CP376</f>
        <v>22044070.400000002</v>
      </c>
      <c r="L65" s="592">
        <f>'свод КС+СДП'!AC376+'свод КС+СДП'!AJ376</f>
        <v>512</v>
      </c>
      <c r="M65" s="595">
        <f>'свод КС+СДП'!AD376+'свод КС+СДП'!AK376</f>
        <v>88176281.600000009</v>
      </c>
      <c r="N65" s="590">
        <f>'свод КС+СДП'!J376+'свод КС+СДП'!Q376</f>
        <v>30</v>
      </c>
      <c r="O65" s="591">
        <f>'свод КС+СДП'!K376+'свод КС+СДП'!R376</f>
        <v>5166579.0000000009</v>
      </c>
      <c r="P65" s="590"/>
      <c r="Q65" s="590">
        <v>0</v>
      </c>
      <c r="R65" s="590"/>
      <c r="S65" s="590">
        <v>0</v>
      </c>
      <c r="T65" s="590"/>
      <c r="U65" s="590"/>
      <c r="V65" s="590"/>
      <c r="W65" s="590"/>
      <c r="X65" s="590"/>
      <c r="Y65" s="590"/>
      <c r="Z65" s="590"/>
      <c r="AA65" s="590">
        <v>0</v>
      </c>
      <c r="AB65" s="590"/>
      <c r="AC65" s="590">
        <v>0</v>
      </c>
      <c r="AD65" s="590"/>
      <c r="AE65" s="591">
        <v>0</v>
      </c>
      <c r="AF65" s="590">
        <f>'свод КС+СДП'!FF376+'свод КС+СДП'!FM376</f>
        <v>130</v>
      </c>
      <c r="AG65" s="612">
        <f>'свод КС+СДП'!FG376+'свод КС+СДП'!FN376</f>
        <v>22388509.000000004</v>
      </c>
      <c r="AH65" s="590"/>
      <c r="AI65" s="590">
        <v>0</v>
      </c>
      <c r="AJ65" s="590"/>
      <c r="AK65" s="590">
        <v>0</v>
      </c>
      <c r="AL65" s="590"/>
      <c r="AM65" s="590">
        <v>0</v>
      </c>
      <c r="AN65" s="590"/>
      <c r="AO65" s="590">
        <v>0</v>
      </c>
      <c r="AP65" s="590"/>
      <c r="AQ65" s="590">
        <v>0</v>
      </c>
      <c r="AR65" s="593">
        <f t="shared" si="0"/>
        <v>800</v>
      </c>
      <c r="AS65" s="593">
        <f t="shared" si="1"/>
        <v>137775440.00000003</v>
      </c>
      <c r="AT65" s="3">
        <v>725</v>
      </c>
      <c r="AU65" s="3">
        <v>124858992.50000001</v>
      </c>
      <c r="AV65" s="303">
        <f t="shared" si="2"/>
        <v>75</v>
      </c>
      <c r="AW65" s="303">
        <f t="shared" si="3"/>
        <v>12916447.500000015</v>
      </c>
    </row>
    <row r="66" spans="1:49" s="3" customFormat="1" x14ac:dyDescent="0.2">
      <c r="A66" s="585">
        <v>0.33</v>
      </c>
      <c r="B66" s="1011"/>
      <c r="C66" s="586" t="s">
        <v>169</v>
      </c>
      <c r="D66" s="587">
        <v>1.4</v>
      </c>
      <c r="E66" s="587">
        <v>1.68</v>
      </c>
      <c r="F66" s="588">
        <v>319018</v>
      </c>
      <c r="G66" s="585">
        <v>0.33</v>
      </c>
      <c r="H66" s="589">
        <v>361128.37599999999</v>
      </c>
      <c r="I66" s="589">
        <v>390605.63919999998</v>
      </c>
      <c r="J66" s="590">
        <f>'свод КС+СДП'!CH386+'свод КС+СДП'!CO386</f>
        <v>0</v>
      </c>
      <c r="K66" s="591">
        <f>'свод КС+СДП'!CI386+'свод КС+СДП'!CP386</f>
        <v>0</v>
      </c>
      <c r="L66" s="592">
        <f>'свод КС+СДП'!AC386+'свод КС+СДП'!AJ386</f>
        <v>16</v>
      </c>
      <c r="M66" s="595">
        <f>'свод КС+СДП'!AD386+'свод КС+СДП'!AK386</f>
        <v>5778054.0199999996</v>
      </c>
      <c r="N66" s="590"/>
      <c r="O66" s="591">
        <v>0</v>
      </c>
      <c r="P66" s="590"/>
      <c r="Q66" s="590">
        <v>0</v>
      </c>
      <c r="R66" s="590"/>
      <c r="S66" s="590">
        <v>0</v>
      </c>
      <c r="T66" s="590"/>
      <c r="U66" s="590"/>
      <c r="V66" s="590"/>
      <c r="W66" s="590"/>
      <c r="X66" s="590"/>
      <c r="Y66" s="590"/>
      <c r="Z66" s="590"/>
      <c r="AA66" s="590">
        <v>0</v>
      </c>
      <c r="AB66" s="590"/>
      <c r="AC66" s="590">
        <v>0</v>
      </c>
      <c r="AD66" s="590"/>
      <c r="AE66" s="591">
        <v>0</v>
      </c>
      <c r="AF66" s="590"/>
      <c r="AG66" s="612">
        <v>0</v>
      </c>
      <c r="AH66" s="590"/>
      <c r="AI66" s="590">
        <v>0</v>
      </c>
      <c r="AJ66" s="590"/>
      <c r="AK66" s="590">
        <v>0</v>
      </c>
      <c r="AL66" s="590"/>
      <c r="AM66" s="590">
        <v>0</v>
      </c>
      <c r="AN66" s="590"/>
      <c r="AO66" s="590">
        <v>0</v>
      </c>
      <c r="AP66" s="590"/>
      <c r="AQ66" s="590">
        <v>0</v>
      </c>
      <c r="AR66" s="593">
        <f t="shared" si="0"/>
        <v>16</v>
      </c>
      <c r="AS66" s="593">
        <f t="shared" si="1"/>
        <v>5778054.0199999996</v>
      </c>
      <c r="AT66" s="3">
        <v>30</v>
      </c>
      <c r="AU66" s="3">
        <v>10833851.279999999</v>
      </c>
      <c r="AV66" s="303">
        <f t="shared" si="2"/>
        <v>-14</v>
      </c>
      <c r="AW66" s="303">
        <f t="shared" si="3"/>
        <v>-5055797.26</v>
      </c>
    </row>
    <row r="67" spans="1:49" s="3" customFormat="1" x14ac:dyDescent="0.2">
      <c r="A67" s="585">
        <v>0.2</v>
      </c>
      <c r="B67" s="1011"/>
      <c r="C67" s="586" t="s">
        <v>307</v>
      </c>
      <c r="D67" s="587">
        <v>1.4</v>
      </c>
      <c r="E67" s="587">
        <v>1.68</v>
      </c>
      <c r="F67" s="588">
        <v>185111</v>
      </c>
      <c r="G67" s="585">
        <v>0.23</v>
      </c>
      <c r="H67" s="589">
        <v>202141.21200000003</v>
      </c>
      <c r="I67" s="589">
        <v>214062.36040000001</v>
      </c>
      <c r="J67" s="590">
        <f>'свод КС+СДП'!CH394+'свод КС+СДП'!CO394</f>
        <v>10</v>
      </c>
      <c r="K67" s="591">
        <f>'свод КС+СДП'!CI394+'свод КС+СДП'!CP394</f>
        <v>2021412.1200000003</v>
      </c>
      <c r="L67" s="592">
        <f>'свод КС+СДП'!AC394+'свод КС+СДП'!AJ394</f>
        <v>136</v>
      </c>
      <c r="M67" s="595">
        <f>'свод КС+СДП'!AD394+'свод КС+СДП'!AK394</f>
        <v>27491204.820000004</v>
      </c>
      <c r="N67" s="590"/>
      <c r="O67" s="591">
        <v>0</v>
      </c>
      <c r="P67" s="590"/>
      <c r="Q67" s="590">
        <v>0</v>
      </c>
      <c r="R67" s="590"/>
      <c r="S67" s="590">
        <v>0</v>
      </c>
      <c r="T67" s="590"/>
      <c r="U67" s="590"/>
      <c r="V67" s="590"/>
      <c r="W67" s="590"/>
      <c r="X67" s="590"/>
      <c r="Y67" s="590"/>
      <c r="Z67" s="590"/>
      <c r="AA67" s="590">
        <v>0</v>
      </c>
      <c r="AB67" s="590"/>
      <c r="AC67" s="590">
        <v>0</v>
      </c>
      <c r="AD67" s="590"/>
      <c r="AE67" s="591">
        <v>0</v>
      </c>
      <c r="AF67" s="590"/>
      <c r="AG67" s="612">
        <v>0</v>
      </c>
      <c r="AH67" s="590"/>
      <c r="AI67" s="590">
        <v>0</v>
      </c>
      <c r="AJ67" s="590"/>
      <c r="AK67" s="590">
        <v>0</v>
      </c>
      <c r="AL67" s="590"/>
      <c r="AM67" s="590">
        <v>0</v>
      </c>
      <c r="AN67" s="590"/>
      <c r="AO67" s="590">
        <v>0</v>
      </c>
      <c r="AP67" s="590"/>
      <c r="AQ67" s="590">
        <v>0</v>
      </c>
      <c r="AR67" s="593">
        <f t="shared" si="0"/>
        <v>146</v>
      </c>
      <c r="AS67" s="593">
        <f t="shared" si="1"/>
        <v>29512616.940000005</v>
      </c>
      <c r="AT67" s="3">
        <v>145</v>
      </c>
      <c r="AU67" s="3">
        <v>29310475.730000004</v>
      </c>
      <c r="AV67" s="303">
        <f t="shared" si="2"/>
        <v>1</v>
      </c>
      <c r="AW67" s="303">
        <f t="shared" si="3"/>
        <v>202141.21000000089</v>
      </c>
    </row>
    <row r="68" spans="1:49" s="3" customFormat="1" x14ac:dyDescent="0.2">
      <c r="A68" s="585">
        <v>0.45</v>
      </c>
      <c r="B68" s="1011"/>
      <c r="C68" s="586" t="s">
        <v>308</v>
      </c>
      <c r="D68" s="587">
        <v>1.4</v>
      </c>
      <c r="E68" s="587">
        <v>1.68</v>
      </c>
      <c r="F68" s="588">
        <v>245582</v>
      </c>
      <c r="G68" s="585">
        <v>0.45</v>
      </c>
      <c r="H68" s="589">
        <v>289786.76000000007</v>
      </c>
      <c r="I68" s="589">
        <v>320730.092</v>
      </c>
      <c r="J68" s="590">
        <f>'свод КС+СДП'!CH400+'свод КС+СДП'!CO400</f>
        <v>56</v>
      </c>
      <c r="K68" s="591">
        <f>'свод КС+СДП'!CI400+'свод КС+СДП'!CP400</f>
        <v>16228058.560000004</v>
      </c>
      <c r="L68" s="592">
        <f>'свод КС+СДП'!AC400+'свод КС+СДП'!AJ400</f>
        <v>266</v>
      </c>
      <c r="M68" s="595">
        <f>'свод КС+СДП'!AD400+'свод КС+СДП'!AK400</f>
        <v>77083278.160000026</v>
      </c>
      <c r="N68" s="590"/>
      <c r="O68" s="591">
        <v>0</v>
      </c>
      <c r="P68" s="590"/>
      <c r="Q68" s="590">
        <v>0</v>
      </c>
      <c r="R68" s="590"/>
      <c r="S68" s="590">
        <v>0</v>
      </c>
      <c r="T68" s="590"/>
      <c r="U68" s="590"/>
      <c r="V68" s="590"/>
      <c r="W68" s="590"/>
      <c r="X68" s="590"/>
      <c r="Y68" s="590"/>
      <c r="Z68" s="590"/>
      <c r="AA68" s="590">
        <v>0</v>
      </c>
      <c r="AB68" s="590"/>
      <c r="AC68" s="590">
        <v>0</v>
      </c>
      <c r="AD68" s="590"/>
      <c r="AE68" s="591">
        <v>0</v>
      </c>
      <c r="AF68" s="590">
        <f>'свод КС+СДП'!FF400+'свод КС+СДП'!FM400</f>
        <v>87</v>
      </c>
      <c r="AG68" s="612">
        <f>'свод КС+СДП'!FG400+'свод КС+СДП'!FN400</f>
        <v>25211448.120000005</v>
      </c>
      <c r="AH68" s="590"/>
      <c r="AI68" s="590">
        <v>0</v>
      </c>
      <c r="AJ68" s="590"/>
      <c r="AK68" s="590">
        <v>0</v>
      </c>
      <c r="AL68" s="590"/>
      <c r="AM68" s="590">
        <v>0</v>
      </c>
      <c r="AN68" s="590"/>
      <c r="AO68" s="590">
        <v>0</v>
      </c>
      <c r="AP68" s="590"/>
      <c r="AQ68" s="590">
        <v>0</v>
      </c>
      <c r="AR68" s="593">
        <f t="shared" si="0"/>
        <v>409</v>
      </c>
      <c r="AS68" s="593">
        <f t="shared" si="1"/>
        <v>118522784.84000003</v>
      </c>
      <c r="AT68" s="3">
        <v>404</v>
      </c>
      <c r="AU68" s="3">
        <v>117073851.04000004</v>
      </c>
      <c r="AV68" s="303">
        <f t="shared" si="2"/>
        <v>5</v>
      </c>
      <c r="AW68" s="303">
        <f t="shared" si="3"/>
        <v>1448933.799999997</v>
      </c>
    </row>
    <row r="69" spans="1:49" s="3" customFormat="1" x14ac:dyDescent="0.2">
      <c r="A69" s="585">
        <v>0.09</v>
      </c>
      <c r="B69" s="1011"/>
      <c r="C69" s="586" t="s">
        <v>232</v>
      </c>
      <c r="D69" s="587">
        <v>1.4</v>
      </c>
      <c r="E69" s="587">
        <v>1.68</v>
      </c>
      <c r="F69" s="588">
        <v>396727</v>
      </c>
      <c r="G69" s="585">
        <v>0.09</v>
      </c>
      <c r="H69" s="589">
        <v>411009.17200000002</v>
      </c>
      <c r="I69" s="589">
        <v>421006.69239999994</v>
      </c>
      <c r="J69" s="590">
        <f>'свод КС+СДП'!CH407+'свод КС+СДП'!CO407</f>
        <v>1</v>
      </c>
      <c r="K69" s="591">
        <f>'свод КС+СДП'!CI407+'свод КС+СДП'!CP407</f>
        <v>411009.17200000002</v>
      </c>
      <c r="L69" s="592"/>
      <c r="M69" s="591">
        <v>0</v>
      </c>
      <c r="N69" s="590">
        <f>'свод КС+СДП'!J407+'свод КС+СДП'!Q407</f>
        <v>4</v>
      </c>
      <c r="O69" s="591">
        <f>'свод КС+СДП'!K407+'свод КС+СДП'!R407</f>
        <v>1644036.6880000001</v>
      </c>
      <c r="P69" s="590"/>
      <c r="Q69" s="590">
        <v>0</v>
      </c>
      <c r="R69" s="590"/>
      <c r="S69" s="590">
        <v>0</v>
      </c>
      <c r="T69" s="590"/>
      <c r="U69" s="590"/>
      <c r="V69" s="590"/>
      <c r="W69" s="590"/>
      <c r="X69" s="590"/>
      <c r="Y69" s="590"/>
      <c r="Z69" s="590"/>
      <c r="AA69" s="590">
        <v>0</v>
      </c>
      <c r="AB69" s="590"/>
      <c r="AC69" s="590">
        <v>0</v>
      </c>
      <c r="AD69" s="590"/>
      <c r="AE69" s="591">
        <v>0</v>
      </c>
      <c r="AF69" s="590">
        <f>'свод КС+СДП'!FF407+'свод КС+СДП'!FM407</f>
        <v>0</v>
      </c>
      <c r="AG69" s="612">
        <f>'свод КС+СДП'!FG407+'свод КС+СДП'!FN407</f>
        <v>0</v>
      </c>
      <c r="AH69" s="590"/>
      <c r="AI69" s="590">
        <v>0</v>
      </c>
      <c r="AJ69" s="590"/>
      <c r="AK69" s="590">
        <v>0</v>
      </c>
      <c r="AL69" s="590"/>
      <c r="AM69" s="590">
        <v>0</v>
      </c>
      <c r="AN69" s="590"/>
      <c r="AO69" s="590">
        <v>0</v>
      </c>
      <c r="AP69" s="590"/>
      <c r="AQ69" s="590">
        <v>0</v>
      </c>
      <c r="AR69" s="593">
        <f t="shared" si="0"/>
        <v>5</v>
      </c>
      <c r="AS69" s="593">
        <f t="shared" si="1"/>
        <v>2055045.86</v>
      </c>
      <c r="AT69" s="3">
        <v>5</v>
      </c>
      <c r="AU69" s="3">
        <v>2055045.86</v>
      </c>
      <c r="AV69" s="303">
        <f t="shared" si="2"/>
        <v>0</v>
      </c>
      <c r="AW69" s="303">
        <f t="shared" si="3"/>
        <v>0</v>
      </c>
    </row>
    <row r="70" spans="1:49" s="3" customFormat="1" x14ac:dyDescent="0.2">
      <c r="A70" s="585">
        <v>0.28999999999999998</v>
      </c>
      <c r="B70" s="1011" t="s">
        <v>38</v>
      </c>
      <c r="C70" s="586" t="s">
        <v>309</v>
      </c>
      <c r="D70" s="587">
        <v>1.4</v>
      </c>
      <c r="E70" s="587">
        <v>1.68</v>
      </c>
      <c r="F70" s="588">
        <v>110511</v>
      </c>
      <c r="G70" s="585">
        <v>0.28999999999999998</v>
      </c>
      <c r="H70" s="589">
        <v>123330.27599999998</v>
      </c>
      <c r="I70" s="589">
        <v>132303.76920000001</v>
      </c>
      <c r="J70" s="590">
        <f>'свод КС+СДП'!CH416+'свод КС+СДП'!CO416</f>
        <v>54</v>
      </c>
      <c r="K70" s="591">
        <f>'свод КС+СДП'!CI416+'свод КС+СДП'!CP416</f>
        <v>6659834.9119999986</v>
      </c>
      <c r="L70" s="592"/>
      <c r="M70" s="591">
        <v>0</v>
      </c>
      <c r="N70" s="590">
        <f>'свод КС+СДП'!J416+'свод КС+СДП'!Q416</f>
        <v>30</v>
      </c>
      <c r="O70" s="591">
        <f>'свод КС+СДП'!K416+'свод КС+СДП'!R416</f>
        <v>3699908.2799999993</v>
      </c>
      <c r="P70" s="590"/>
      <c r="Q70" s="590">
        <v>0</v>
      </c>
      <c r="R70" s="590"/>
      <c r="S70" s="590">
        <v>0</v>
      </c>
      <c r="T70" s="590"/>
      <c r="U70" s="590"/>
      <c r="V70" s="590"/>
      <c r="W70" s="590"/>
      <c r="X70" s="590"/>
      <c r="Y70" s="590"/>
      <c r="Z70" s="590"/>
      <c r="AA70" s="590">
        <v>0</v>
      </c>
      <c r="AB70" s="590"/>
      <c r="AC70" s="590">
        <v>0</v>
      </c>
      <c r="AD70" s="590">
        <f>'свод КС+СДП'!EM416+'свод КС+СДП'!ET416</f>
        <v>117</v>
      </c>
      <c r="AE70" s="591">
        <f>'свод КС+СДП'!EN416+'свод КС+СДП'!EU416</f>
        <v>14429642.319999998</v>
      </c>
      <c r="AF70" s="590">
        <f>'свод КС+СДП'!FF416+'свод КС+СДП'!FM416</f>
        <v>147</v>
      </c>
      <c r="AG70" s="612">
        <f>'свод КС+СДП'!FG416+'свод КС+СДП'!FN416</f>
        <v>18129550.699999996</v>
      </c>
      <c r="AH70" s="590"/>
      <c r="AI70" s="590">
        <v>0</v>
      </c>
      <c r="AJ70" s="590"/>
      <c r="AK70" s="590">
        <v>0</v>
      </c>
      <c r="AL70" s="590"/>
      <c r="AM70" s="590">
        <v>0</v>
      </c>
      <c r="AN70" s="590"/>
      <c r="AO70" s="590">
        <v>0</v>
      </c>
      <c r="AP70" s="590"/>
      <c r="AQ70" s="590">
        <v>0</v>
      </c>
      <c r="AR70" s="593">
        <f t="shared" si="0"/>
        <v>348</v>
      </c>
      <c r="AS70" s="593">
        <f t="shared" si="1"/>
        <v>42918936.21199999</v>
      </c>
      <c r="AT70" s="3">
        <v>337</v>
      </c>
      <c r="AU70" s="3">
        <v>41562303.131999992</v>
      </c>
      <c r="AV70" s="303">
        <f t="shared" si="2"/>
        <v>11</v>
      </c>
      <c r="AW70" s="303">
        <f t="shared" si="3"/>
        <v>1356633.0799999982</v>
      </c>
    </row>
    <row r="71" spans="1:49" s="3" customFormat="1" x14ac:dyDescent="0.2">
      <c r="A71" s="585">
        <v>0.32</v>
      </c>
      <c r="B71" s="1011"/>
      <c r="C71" s="586" t="s">
        <v>310</v>
      </c>
      <c r="D71" s="587">
        <v>1.4</v>
      </c>
      <c r="E71" s="587">
        <v>1.68</v>
      </c>
      <c r="F71" s="588">
        <v>162790</v>
      </c>
      <c r="G71" s="585">
        <v>0.32</v>
      </c>
      <c r="H71" s="589">
        <v>183627.12</v>
      </c>
      <c r="I71" s="589">
        <v>198213.10399999999</v>
      </c>
      <c r="J71" s="590">
        <f>'свод КС+СДП'!CH430+'свод КС+СДП'!CO430</f>
        <v>17</v>
      </c>
      <c r="K71" s="591">
        <f>'свод КС+СДП'!CI430+'свод КС+СДП'!CP430</f>
        <v>3121661.04</v>
      </c>
      <c r="L71" s="592"/>
      <c r="M71" s="591">
        <v>0</v>
      </c>
      <c r="N71" s="590"/>
      <c r="O71" s="591">
        <v>0</v>
      </c>
      <c r="P71" s="590"/>
      <c r="Q71" s="590">
        <v>0</v>
      </c>
      <c r="R71" s="590"/>
      <c r="S71" s="590">
        <v>0</v>
      </c>
      <c r="T71" s="590"/>
      <c r="U71" s="590"/>
      <c r="V71" s="590"/>
      <c r="W71" s="590"/>
      <c r="X71" s="590"/>
      <c r="Y71" s="590"/>
      <c r="Z71" s="590"/>
      <c r="AA71" s="590">
        <v>0</v>
      </c>
      <c r="AB71" s="590"/>
      <c r="AC71" s="590">
        <v>0</v>
      </c>
      <c r="AD71" s="590">
        <f>'свод КС+СДП'!EM430+'свод КС+СДП'!ET430</f>
        <v>42</v>
      </c>
      <c r="AE71" s="591">
        <f>'свод КС+СДП'!EN430+'свод КС+СДП'!EU430</f>
        <v>7712339.04</v>
      </c>
      <c r="AF71" s="590">
        <f>'свод КС+СДП'!FF430+'свод КС+СДП'!FM430</f>
        <v>14</v>
      </c>
      <c r="AG71" s="612">
        <f>'свод КС+СДП'!FG430+'свод КС+СДП'!FN430</f>
        <v>2570779.6799999997</v>
      </c>
      <c r="AH71" s="590"/>
      <c r="AI71" s="590">
        <v>0</v>
      </c>
      <c r="AJ71" s="590"/>
      <c r="AK71" s="590">
        <v>0</v>
      </c>
      <c r="AL71" s="590"/>
      <c r="AM71" s="590">
        <v>0</v>
      </c>
      <c r="AN71" s="590"/>
      <c r="AO71" s="590">
        <v>0</v>
      </c>
      <c r="AP71" s="590"/>
      <c r="AQ71" s="590">
        <v>0</v>
      </c>
      <c r="AR71" s="593">
        <f t="shared" si="0"/>
        <v>73</v>
      </c>
      <c r="AS71" s="593">
        <f t="shared" si="1"/>
        <v>13404779.76</v>
      </c>
      <c r="AT71" s="3">
        <v>72</v>
      </c>
      <c r="AU71" s="3">
        <v>13221152.639999999</v>
      </c>
      <c r="AV71" s="303">
        <f t="shared" si="2"/>
        <v>1</v>
      </c>
      <c r="AW71" s="303">
        <f t="shared" si="3"/>
        <v>183627.12000000104</v>
      </c>
    </row>
    <row r="72" spans="1:49" s="3" customFormat="1" x14ac:dyDescent="0.2">
      <c r="A72" s="585">
        <v>0.2</v>
      </c>
      <c r="B72" s="1008" t="s">
        <v>285</v>
      </c>
      <c r="C72" s="586" t="s">
        <v>311</v>
      </c>
      <c r="D72" s="587">
        <v>1.4</v>
      </c>
      <c r="E72" s="587">
        <v>1.68</v>
      </c>
      <c r="F72" s="596">
        <v>193718</v>
      </c>
      <c r="G72" s="585">
        <v>0.2</v>
      </c>
      <c r="H72" s="589">
        <v>209215.44</v>
      </c>
      <c r="I72" s="589">
        <v>220063.64800000002</v>
      </c>
      <c r="J72" s="81">
        <f>'свод КС+СДП'!CH436+'свод КС+СДП'!CO436</f>
        <v>63</v>
      </c>
      <c r="K72" s="597">
        <f>'свод КС+СДП'!CI436+'свод КС+СДП'!CP436</f>
        <v>13180572.720000001</v>
      </c>
      <c r="L72" s="78"/>
      <c r="M72" s="591">
        <v>0</v>
      </c>
      <c r="N72" s="81">
        <f>'свод КС+СДП'!J436+'свод КС+СДП'!Q436</f>
        <v>7</v>
      </c>
      <c r="O72" s="597">
        <f>'свод КС+СДП'!K436+'свод КС+СДП'!R436</f>
        <v>1464508.08</v>
      </c>
      <c r="P72" s="81"/>
      <c r="Q72" s="590">
        <v>0</v>
      </c>
      <c r="R72" s="81"/>
      <c r="S72" s="590">
        <v>0</v>
      </c>
      <c r="T72" s="590"/>
      <c r="U72" s="590"/>
      <c r="V72" s="590"/>
      <c r="W72" s="590"/>
      <c r="X72" s="590"/>
      <c r="Y72" s="590"/>
      <c r="Z72" s="81"/>
      <c r="AA72" s="590">
        <v>0</v>
      </c>
      <c r="AB72" s="81"/>
      <c r="AC72" s="590">
        <v>0</v>
      </c>
      <c r="AD72" s="81">
        <f>'свод КС+СДП'!EM436+'свод КС+СДП'!ET436</f>
        <v>10</v>
      </c>
      <c r="AE72" s="597">
        <f>'свод КС+СДП'!EN436+'свод КС+СДП'!EU436</f>
        <v>2092154.4</v>
      </c>
      <c r="AF72" s="81">
        <f>'свод КС+СДП'!FF436+'свод КС+СДП'!FM436</f>
        <v>4</v>
      </c>
      <c r="AG72" s="613">
        <f>'свод КС+СДП'!FG436+'свод КС+СДП'!FN436</f>
        <v>836861.76</v>
      </c>
      <c r="AH72" s="81">
        <f>'свод КС+СДП'!ID436+'свод КС+СДП'!IK436</f>
        <v>31</v>
      </c>
      <c r="AI72" s="590">
        <f>'свод КС+СДП'!IE436+'свод КС+СДП'!IL436</f>
        <v>6485678.6399999997</v>
      </c>
      <c r="AJ72" s="81"/>
      <c r="AK72" s="590">
        <v>0</v>
      </c>
      <c r="AL72" s="81"/>
      <c r="AM72" s="590">
        <v>0</v>
      </c>
      <c r="AN72" s="81"/>
      <c r="AO72" s="590">
        <v>0</v>
      </c>
      <c r="AP72" s="81"/>
      <c r="AQ72" s="590">
        <v>0</v>
      </c>
      <c r="AR72" s="593">
        <f t="shared" si="0"/>
        <v>115</v>
      </c>
      <c r="AS72" s="593">
        <f t="shared" si="1"/>
        <v>24059775.600000001</v>
      </c>
      <c r="AT72" s="3">
        <v>111</v>
      </c>
      <c r="AU72" s="3">
        <v>23222913.840000004</v>
      </c>
      <c r="AV72" s="303">
        <f t="shared" si="2"/>
        <v>4</v>
      </c>
      <c r="AW72" s="303">
        <f t="shared" si="3"/>
        <v>836861.75999999791</v>
      </c>
    </row>
    <row r="73" spans="1:49" s="3" customFormat="1" x14ac:dyDescent="0.2">
      <c r="A73" s="585">
        <v>0.27</v>
      </c>
      <c r="B73" s="1010"/>
      <c r="C73" s="586" t="s">
        <v>312</v>
      </c>
      <c r="D73" s="587">
        <v>1.4</v>
      </c>
      <c r="E73" s="587">
        <v>1.68</v>
      </c>
      <c r="F73" s="596">
        <v>208916</v>
      </c>
      <c r="G73" s="585">
        <v>0.27</v>
      </c>
      <c r="H73" s="589">
        <v>231478.92800000001</v>
      </c>
      <c r="I73" s="589">
        <v>247272.97759999998</v>
      </c>
      <c r="J73" s="81">
        <f>'свод КС+СДП'!CH449+'свод КС+СДП'!CO449</f>
        <v>5</v>
      </c>
      <c r="K73" s="597">
        <f>'свод КС+СДП'!CI449+'свод КС+СДП'!CP449</f>
        <v>1157394.6400000001</v>
      </c>
      <c r="L73" s="78"/>
      <c r="M73" s="591">
        <v>0</v>
      </c>
      <c r="N73" s="81"/>
      <c r="O73" s="591">
        <v>0</v>
      </c>
      <c r="P73" s="81"/>
      <c r="Q73" s="590">
        <v>0</v>
      </c>
      <c r="R73" s="81"/>
      <c r="S73" s="590">
        <v>0</v>
      </c>
      <c r="T73" s="590"/>
      <c r="U73" s="590"/>
      <c r="V73" s="590"/>
      <c r="W73" s="590"/>
      <c r="X73" s="590"/>
      <c r="Y73" s="590"/>
      <c r="Z73" s="81"/>
      <c r="AA73" s="590">
        <v>0</v>
      </c>
      <c r="AB73" s="81"/>
      <c r="AC73" s="590">
        <v>0</v>
      </c>
      <c r="AD73" s="81"/>
      <c r="AE73" s="590">
        <v>0</v>
      </c>
      <c r="AF73" s="81">
        <f>'свод КС+СДП'!FF449+'свод КС+СДП'!FM449</f>
        <v>1</v>
      </c>
      <c r="AG73" s="613">
        <f>'свод КС+СДП'!FG449+'свод КС+СДП'!FN449</f>
        <v>231478.92800000001</v>
      </c>
      <c r="AH73" s="81">
        <f>'свод КС+СДП'!ID449+'свод КС+СДП'!IK449</f>
        <v>1</v>
      </c>
      <c r="AI73" s="590">
        <f>'свод КС+СДП'!IE449+'свод КС+СДП'!IL449</f>
        <v>231478.92800000001</v>
      </c>
      <c r="AJ73" s="81"/>
      <c r="AK73" s="590">
        <v>0</v>
      </c>
      <c r="AL73" s="81"/>
      <c r="AM73" s="590">
        <v>0</v>
      </c>
      <c r="AN73" s="81"/>
      <c r="AO73" s="590">
        <v>0</v>
      </c>
      <c r="AP73" s="81"/>
      <c r="AQ73" s="590">
        <v>0</v>
      </c>
      <c r="AR73" s="593">
        <f t="shared" si="0"/>
        <v>7</v>
      </c>
      <c r="AS73" s="593">
        <f t="shared" si="1"/>
        <v>1620352.4960000003</v>
      </c>
      <c r="AT73" s="3">
        <v>7</v>
      </c>
      <c r="AU73" s="3">
        <v>1620352.4960000003</v>
      </c>
      <c r="AV73" s="303">
        <f t="shared" si="2"/>
        <v>0</v>
      </c>
      <c r="AW73" s="303">
        <f t="shared" si="3"/>
        <v>0</v>
      </c>
    </row>
    <row r="74" spans="1:49" s="3" customFormat="1" x14ac:dyDescent="0.2">
      <c r="A74" s="585">
        <v>0.32</v>
      </c>
      <c r="B74" s="594" t="s">
        <v>39</v>
      </c>
      <c r="C74" s="586" t="s">
        <v>313</v>
      </c>
      <c r="D74" s="587">
        <v>1.4</v>
      </c>
      <c r="E74" s="587">
        <v>1.68</v>
      </c>
      <c r="F74" s="588">
        <v>144051</v>
      </c>
      <c r="G74" s="585">
        <v>0.32</v>
      </c>
      <c r="H74" s="589">
        <v>162489.52799999999</v>
      </c>
      <c r="I74" s="589">
        <v>175396.4976</v>
      </c>
      <c r="J74" s="590">
        <f>'свод КС+СДП'!CH455+'свод КС+СДП'!CO455</f>
        <v>56</v>
      </c>
      <c r="K74" s="591">
        <f>'свод КС+СДП'!CI455+'свод КС+СДП'!CP455</f>
        <v>9099413.5699999984</v>
      </c>
      <c r="L74" s="592"/>
      <c r="M74" s="591">
        <v>0</v>
      </c>
      <c r="N74" s="590"/>
      <c r="O74" s="591">
        <v>0</v>
      </c>
      <c r="P74" s="590"/>
      <c r="Q74" s="590">
        <v>0</v>
      </c>
      <c r="R74" s="590"/>
      <c r="S74" s="590">
        <v>0</v>
      </c>
      <c r="T74" s="590"/>
      <c r="U74" s="590"/>
      <c r="V74" s="590"/>
      <c r="W74" s="590"/>
      <c r="X74" s="590"/>
      <c r="Y74" s="590"/>
      <c r="Z74" s="598">
        <v>7</v>
      </c>
      <c r="AA74" s="598">
        <v>1137426.6979999999</v>
      </c>
      <c r="AB74" s="590"/>
      <c r="AC74" s="590">
        <v>0</v>
      </c>
      <c r="AD74" s="590"/>
      <c r="AE74" s="590">
        <v>0</v>
      </c>
      <c r="AF74" s="590"/>
      <c r="AG74" s="612">
        <v>0</v>
      </c>
      <c r="AH74" s="590"/>
      <c r="AI74" s="590">
        <v>0</v>
      </c>
      <c r="AJ74" s="590"/>
      <c r="AK74" s="590">
        <v>0</v>
      </c>
      <c r="AL74" s="590"/>
      <c r="AM74" s="590">
        <v>0</v>
      </c>
      <c r="AN74" s="590"/>
      <c r="AO74" s="590">
        <v>0</v>
      </c>
      <c r="AP74" s="590"/>
      <c r="AQ74" s="590">
        <v>0</v>
      </c>
      <c r="AR74" s="593">
        <f t="shared" si="0"/>
        <v>63</v>
      </c>
      <c r="AS74" s="593">
        <f t="shared" si="1"/>
        <v>10236840.267999999</v>
      </c>
      <c r="AT74" s="3">
        <v>62</v>
      </c>
      <c r="AU74" s="3">
        <v>10074350.737999998</v>
      </c>
      <c r="AV74" s="303">
        <f t="shared" si="2"/>
        <v>1</v>
      </c>
      <c r="AW74" s="303">
        <f t="shared" si="3"/>
        <v>162489.53000000119</v>
      </c>
    </row>
    <row r="75" spans="1:49" s="3" customFormat="1" x14ac:dyDescent="0.2">
      <c r="A75" s="585">
        <v>0.17</v>
      </c>
      <c r="B75" s="1011" t="s">
        <v>40</v>
      </c>
      <c r="C75" s="586" t="s">
        <v>314</v>
      </c>
      <c r="D75" s="587">
        <v>1.4</v>
      </c>
      <c r="E75" s="587">
        <v>1.68</v>
      </c>
      <c r="F75" s="588">
        <v>216961</v>
      </c>
      <c r="G75" s="585">
        <v>0.17</v>
      </c>
      <c r="H75" s="589">
        <v>231714.34800000003</v>
      </c>
      <c r="I75" s="589">
        <v>242041.69159999999</v>
      </c>
      <c r="J75" s="590">
        <f>'свод КС+СДП'!CH466+'свод КС+СДП'!CO466</f>
        <v>10</v>
      </c>
      <c r="K75" s="591">
        <f>'свод КС+СДП'!CI466+'свод КС+СДП'!CP466</f>
        <v>2317143.4800000004</v>
      </c>
      <c r="L75" s="592"/>
      <c r="M75" s="591">
        <v>0</v>
      </c>
      <c r="N75" s="590"/>
      <c r="O75" s="591">
        <v>0</v>
      </c>
      <c r="P75" s="590"/>
      <c r="Q75" s="590">
        <v>0</v>
      </c>
      <c r="R75" s="590"/>
      <c r="S75" s="590">
        <v>0</v>
      </c>
      <c r="T75" s="590"/>
      <c r="U75" s="590"/>
      <c r="V75" s="590"/>
      <c r="W75" s="590"/>
      <c r="X75" s="590"/>
      <c r="Y75" s="590"/>
      <c r="Z75" s="590"/>
      <c r="AA75" s="590">
        <v>0</v>
      </c>
      <c r="AB75" s="590"/>
      <c r="AC75" s="590">
        <v>0</v>
      </c>
      <c r="AD75" s="590"/>
      <c r="AE75" s="590">
        <v>0</v>
      </c>
      <c r="AF75" s="590"/>
      <c r="AG75" s="612">
        <v>0</v>
      </c>
      <c r="AH75" s="590"/>
      <c r="AI75" s="590">
        <v>0</v>
      </c>
      <c r="AJ75" s="590"/>
      <c r="AK75" s="590">
        <v>0</v>
      </c>
      <c r="AL75" s="590"/>
      <c r="AM75" s="590">
        <v>0</v>
      </c>
      <c r="AN75" s="590"/>
      <c r="AO75" s="590">
        <v>0</v>
      </c>
      <c r="AP75" s="590"/>
      <c r="AQ75" s="590">
        <v>0</v>
      </c>
      <c r="AR75" s="593">
        <f t="shared" ref="AR75:AR76" si="4">J75+L75+N75+P75+R75+Z75+AB75+AD75+AF75+AH75+AJ75+AL75+AN75+AP75</f>
        <v>10</v>
      </c>
      <c r="AS75" s="593">
        <f t="shared" ref="AS75:AS76" si="5">K75+M75+O75+Q75+S75+AA75+AC75+AE75+AG75+AI75+AK75+AM75+AO75+AQ75</f>
        <v>2317143.4800000004</v>
      </c>
      <c r="AT75" s="3">
        <v>10</v>
      </c>
      <c r="AU75" s="3">
        <v>2317143.4800000004</v>
      </c>
      <c r="AV75" s="303">
        <f t="shared" ref="AV75:AV76" si="6">AR75-AT75</f>
        <v>0</v>
      </c>
      <c r="AW75" s="303">
        <f t="shared" ref="AW75:AW76" si="7">AS75-AU75</f>
        <v>0</v>
      </c>
    </row>
    <row r="76" spans="1:49" s="3" customFormat="1" x14ac:dyDescent="0.2">
      <c r="A76" s="585">
        <v>0.32</v>
      </c>
      <c r="B76" s="1011"/>
      <c r="C76" s="586" t="s">
        <v>315</v>
      </c>
      <c r="D76" s="587">
        <v>1.4</v>
      </c>
      <c r="E76" s="587">
        <v>1.68</v>
      </c>
      <c r="F76" s="588">
        <v>119595</v>
      </c>
      <c r="G76" s="585">
        <v>0.32</v>
      </c>
      <c r="H76" s="589">
        <v>134903.15999999997</v>
      </c>
      <c r="I76" s="589">
        <v>145618.872</v>
      </c>
      <c r="J76" s="590">
        <f>'свод КС+СДП'!CH472+'свод КС+СДП'!CO472</f>
        <v>0</v>
      </c>
      <c r="K76" s="591">
        <f>'свод КС+СДП'!CI472+'свод КС+СДП'!CP472</f>
        <v>0</v>
      </c>
      <c r="L76" s="592"/>
      <c r="M76" s="591">
        <v>0</v>
      </c>
      <c r="N76" s="590"/>
      <c r="O76" s="591">
        <v>0</v>
      </c>
      <c r="P76" s="590"/>
      <c r="Q76" s="590">
        <v>0</v>
      </c>
      <c r="R76" s="590"/>
      <c r="S76" s="590">
        <v>0</v>
      </c>
      <c r="T76" s="590"/>
      <c r="U76" s="590"/>
      <c r="V76" s="590"/>
      <c r="W76" s="590"/>
      <c r="X76" s="590"/>
      <c r="Y76" s="590"/>
      <c r="Z76" s="590"/>
      <c r="AA76" s="590">
        <v>0</v>
      </c>
      <c r="AB76" s="590"/>
      <c r="AC76" s="590">
        <v>0</v>
      </c>
      <c r="AD76" s="590"/>
      <c r="AE76" s="590">
        <v>0</v>
      </c>
      <c r="AF76" s="590"/>
      <c r="AG76" s="612">
        <v>0</v>
      </c>
      <c r="AH76" s="590"/>
      <c r="AI76" s="590">
        <v>0</v>
      </c>
      <c r="AJ76" s="590"/>
      <c r="AK76" s="590">
        <v>0</v>
      </c>
      <c r="AL76" s="590"/>
      <c r="AM76" s="590">
        <v>0</v>
      </c>
      <c r="AN76" s="590"/>
      <c r="AO76" s="590">
        <v>0</v>
      </c>
      <c r="AP76" s="590"/>
      <c r="AQ76" s="590">
        <v>0</v>
      </c>
      <c r="AR76" s="593">
        <f t="shared" si="4"/>
        <v>0</v>
      </c>
      <c r="AS76" s="593">
        <f t="shared" si="5"/>
        <v>0</v>
      </c>
      <c r="AT76" s="3">
        <v>0</v>
      </c>
      <c r="AU76" s="3">
        <v>0</v>
      </c>
      <c r="AV76" s="303">
        <f t="shared" si="6"/>
        <v>0</v>
      </c>
      <c r="AW76" s="303">
        <f t="shared" si="7"/>
        <v>0</v>
      </c>
    </row>
    <row r="77" spans="1:49" s="610" customFormat="1" x14ac:dyDescent="0.2">
      <c r="A77" s="601"/>
      <c r="B77" s="602" t="s">
        <v>700</v>
      </c>
      <c r="C77" s="603" t="s">
        <v>41</v>
      </c>
      <c r="D77" s="603"/>
      <c r="E77" s="603"/>
      <c r="F77" s="604"/>
      <c r="G77" s="603"/>
      <c r="H77" s="603"/>
      <c r="I77" s="603"/>
      <c r="J77" s="605">
        <f>SUM(J10:J76)</f>
        <v>2512</v>
      </c>
      <c r="K77" s="606">
        <f>SUM(K10:K76)</f>
        <v>533506131.07600009</v>
      </c>
      <c r="L77" s="605">
        <f>SUM(L10:L76)</f>
        <v>2154</v>
      </c>
      <c r="M77" s="606">
        <f>SUM(M10:M76)</f>
        <v>505962336.42000002</v>
      </c>
      <c r="N77" s="608">
        <f t="shared" ref="N77:O77" si="8">SUM(N10:N76)</f>
        <v>122</v>
      </c>
      <c r="O77" s="606">
        <f t="shared" si="8"/>
        <v>23032236.788000003</v>
      </c>
      <c r="P77" s="608">
        <f t="shared" ref="P77" si="9">SUM(P10:P76)</f>
        <v>67</v>
      </c>
      <c r="Q77" s="606">
        <f t="shared" ref="Q77" si="10">SUM(Q10:Q76)</f>
        <v>16538533.889999999</v>
      </c>
      <c r="R77" s="608">
        <f t="shared" ref="R77" si="11">SUM(R10:R76)</f>
        <v>289</v>
      </c>
      <c r="S77" s="606">
        <f t="shared" ref="S77" si="12">SUM(S10:S76)</f>
        <v>69921987.720000014</v>
      </c>
      <c r="T77" s="605">
        <v>0</v>
      </c>
      <c r="U77" s="605">
        <v>0</v>
      </c>
      <c r="V77" s="605">
        <v>0</v>
      </c>
      <c r="W77" s="605">
        <v>0</v>
      </c>
      <c r="X77" s="605">
        <v>0</v>
      </c>
      <c r="Y77" s="605">
        <v>0</v>
      </c>
      <c r="Z77" s="608">
        <f t="shared" ref="Z77" si="13">SUM(Z10:Z76)</f>
        <v>17</v>
      </c>
      <c r="AA77" s="606">
        <f t="shared" ref="AA77" si="14">SUM(AA10:AA76)</f>
        <v>2912925.4980000001</v>
      </c>
      <c r="AB77" s="608">
        <f t="shared" ref="AB77" si="15">SUM(AB10:AB76)</f>
        <v>67</v>
      </c>
      <c r="AC77" s="606">
        <f t="shared" ref="AC77" si="16">SUM(AC10:AC76)</f>
        <v>9000624.5599999987</v>
      </c>
      <c r="AD77" s="608">
        <f t="shared" ref="AD77" si="17">SUM(AD10:AD76)</f>
        <v>392</v>
      </c>
      <c r="AE77" s="606">
        <f t="shared" ref="AE77" si="18">SUM(AE10:AE76)</f>
        <v>48564467.059999995</v>
      </c>
      <c r="AF77" s="608">
        <f t="shared" ref="AF77" si="19">SUM(AF10:AF76)</f>
        <v>720</v>
      </c>
      <c r="AG77" s="614">
        <f t="shared" ref="AG77" si="20">SUM(AG10:AG76)</f>
        <v>132745982.62000002</v>
      </c>
      <c r="AH77" s="608">
        <f t="shared" ref="AH77" si="21">SUM(AH10:AH76)</f>
        <v>32</v>
      </c>
      <c r="AI77" s="606">
        <f t="shared" ref="AI77" si="22">SUM(AI10:AI76)</f>
        <v>6717157.568</v>
      </c>
      <c r="AJ77" s="608">
        <f t="shared" ref="AJ77" si="23">SUM(AJ10:AJ76)</f>
        <v>42</v>
      </c>
      <c r="AK77" s="606">
        <f t="shared" ref="AK77" si="24">SUM(AK10:AK76)</f>
        <v>18120038.304000001</v>
      </c>
      <c r="AL77" s="608">
        <f t="shared" ref="AL77" si="25">SUM(AL10:AL76)</f>
        <v>14</v>
      </c>
      <c r="AM77" s="606">
        <f t="shared" ref="AM77" si="26">SUM(AM10:AM76)</f>
        <v>2572937.1359999999</v>
      </c>
      <c r="AN77" s="608">
        <f t="shared" ref="AN77" si="27">SUM(AN10:AN76)</f>
        <v>374</v>
      </c>
      <c r="AO77" s="606">
        <f t="shared" ref="AO77" si="28">SUM(AO10:AO76)</f>
        <v>92517060.255199984</v>
      </c>
      <c r="AP77" s="608">
        <f t="shared" ref="AP77" si="29">SUM(AP10:AP76)</f>
        <v>252</v>
      </c>
      <c r="AQ77" s="606">
        <f t="shared" ref="AQ77" si="30">SUM(AQ10:AQ76)</f>
        <v>66789324.9384</v>
      </c>
      <c r="AR77" s="608">
        <f t="shared" ref="AR77" si="31">SUM(AR10:AR76)</f>
        <v>7054</v>
      </c>
      <c r="AS77" s="606">
        <f t="shared" ref="AS77" si="32">SUM(AS10:AS76)</f>
        <v>1528901743.8335996</v>
      </c>
    </row>
    <row r="78" spans="1:49" s="610" customFormat="1" x14ac:dyDescent="0.2">
      <c r="A78" s="601"/>
      <c r="B78" s="602" t="s">
        <v>656</v>
      </c>
      <c r="C78" s="603" t="s">
        <v>41</v>
      </c>
      <c r="D78" s="603"/>
      <c r="E78" s="603"/>
      <c r="F78" s="604"/>
      <c r="G78" s="603"/>
      <c r="H78" s="603"/>
      <c r="I78" s="603"/>
      <c r="J78" s="605">
        <v>2386</v>
      </c>
      <c r="K78" s="606">
        <v>510579734.76600009</v>
      </c>
      <c r="L78" s="605">
        <v>1929</v>
      </c>
      <c r="M78" s="606">
        <v>459175194.0620001</v>
      </c>
      <c r="N78" s="605">
        <v>120</v>
      </c>
      <c r="O78" s="606">
        <v>22606213.408</v>
      </c>
      <c r="P78" s="605">
        <v>67</v>
      </c>
      <c r="Q78" s="605">
        <v>16538533.889999999</v>
      </c>
      <c r="R78" s="605">
        <v>250</v>
      </c>
      <c r="S78" s="605">
        <v>60350598.000000007</v>
      </c>
      <c r="T78" s="605">
        <v>0</v>
      </c>
      <c r="U78" s="605">
        <v>0</v>
      </c>
      <c r="V78" s="605">
        <v>0</v>
      </c>
      <c r="W78" s="605">
        <v>0</v>
      </c>
      <c r="X78" s="605">
        <v>0</v>
      </c>
      <c r="Y78" s="605">
        <v>0</v>
      </c>
      <c r="Z78" s="605">
        <v>17</v>
      </c>
      <c r="AA78" s="605">
        <v>2912925.4980000001</v>
      </c>
      <c r="AB78" s="605">
        <v>78</v>
      </c>
      <c r="AC78" s="605">
        <v>10478339.039999999</v>
      </c>
      <c r="AD78" s="605">
        <v>384</v>
      </c>
      <c r="AE78" s="607">
        <v>47578336.880000003</v>
      </c>
      <c r="AF78" s="605">
        <v>649</v>
      </c>
      <c r="AG78" s="614">
        <v>119975395.76000002</v>
      </c>
      <c r="AH78" s="605">
        <v>31</v>
      </c>
      <c r="AI78" s="605">
        <v>6507942.1280000005</v>
      </c>
      <c r="AJ78" s="605">
        <v>42</v>
      </c>
      <c r="AK78" s="605">
        <v>18120038.304000001</v>
      </c>
      <c r="AL78" s="605">
        <v>14</v>
      </c>
      <c r="AM78" s="605">
        <v>2572937.1359999999</v>
      </c>
      <c r="AN78" s="605">
        <v>372</v>
      </c>
      <c r="AO78" s="605">
        <v>91944135.27519998</v>
      </c>
      <c r="AP78" s="605">
        <v>252</v>
      </c>
      <c r="AQ78" s="607">
        <v>66789324.9384</v>
      </c>
      <c r="AR78" s="608">
        <v>6591</v>
      </c>
      <c r="AS78" s="609">
        <v>1436129649.0856001</v>
      </c>
    </row>
    <row r="80" spans="1:49" x14ac:dyDescent="0.2">
      <c r="J80" s="574">
        <f>'свод КС+СДП'!CH506</f>
        <v>2512</v>
      </c>
      <c r="K80" s="574">
        <f>'свод КС+СДП'!CI506</f>
        <v>533506131.07600003</v>
      </c>
      <c r="L80" s="574">
        <f>'свод КС+СДП'!AC506</f>
        <v>0</v>
      </c>
      <c r="M80" s="616">
        <f>'свод КС+СДП'!AD506</f>
        <v>0</v>
      </c>
      <c r="N80" s="615">
        <f>'свод КС+СДП'!J476+'свод КС+СДП'!Q476</f>
        <v>122</v>
      </c>
      <c r="O80" s="615">
        <f>'свод КС+СДП'!K476+'свод КС+СДП'!R476</f>
        <v>23032236.787999999</v>
      </c>
      <c r="P80" s="615">
        <f>'свод КС+СДП'!AV506</f>
        <v>67</v>
      </c>
      <c r="Q80" s="615">
        <f>'свод КС+СДП'!AW506</f>
        <v>16538533.889999999</v>
      </c>
      <c r="R80" s="615">
        <f>'свод КС+СДП'!BO506</f>
        <v>289</v>
      </c>
      <c r="S80" s="615">
        <f>'свод КС+СДП'!BP506</f>
        <v>69921987.720000014</v>
      </c>
      <c r="Z80" s="615">
        <f>'свод КС+СДП'!DA506</f>
        <v>17</v>
      </c>
      <c r="AA80" s="615">
        <f>'свод КС+СДП'!DB506</f>
        <v>2912925.4980000001</v>
      </c>
      <c r="AB80" s="615">
        <f>'свод КС+СДП'!DT506</f>
        <v>67</v>
      </c>
      <c r="AC80" s="615">
        <f>'свод КС+СДП'!DU506</f>
        <v>9000624.5599999987</v>
      </c>
      <c r="AD80" s="615">
        <f>'свод КС+СДП'!EM506</f>
        <v>392</v>
      </c>
      <c r="AE80" s="615">
        <f>'свод КС+СДП'!EN506</f>
        <v>48564467.060000002</v>
      </c>
      <c r="AF80" s="615">
        <f>'свод КС+СДП'!FF506</f>
        <v>720</v>
      </c>
      <c r="AG80" s="816">
        <f>'свод КС+СДП'!FG506</f>
        <v>132745982.61999999</v>
      </c>
      <c r="AH80" s="615">
        <f>'свод КС+СДП'!ID476+'свод КС+СДП'!IK476</f>
        <v>32</v>
      </c>
      <c r="AI80" s="615">
        <f>'свод КС+СДП'!IE476+'свод КС+СДП'!IL476</f>
        <v>6717157.568</v>
      </c>
      <c r="AJ80" s="615">
        <f>'свод КС+СДП'!FY506</f>
        <v>42</v>
      </c>
      <c r="AK80" s="615">
        <f>'свод КС+СДП'!FZ506</f>
        <v>18120038.304000001</v>
      </c>
      <c r="AL80" s="615">
        <f>'свод КС+СДП'!GR506</f>
        <v>14</v>
      </c>
      <c r="AM80" s="615">
        <f>'свод КС+СДП'!GS506</f>
        <v>2572937.1359999999</v>
      </c>
      <c r="AN80" s="615">
        <f>'свод КС+СДП'!HK476+'свод КС+СДП'!HR476</f>
        <v>374</v>
      </c>
      <c r="AO80" s="615">
        <f>'свод КС+СДП'!HL476+'свод КС+СДП'!HS476</f>
        <v>92517060.255199984</v>
      </c>
      <c r="AP80" s="615">
        <f>'свод КС+СДП'!IW476+'свод КС+СДП'!JD476</f>
        <v>252</v>
      </c>
      <c r="AQ80" s="615">
        <f>'свод КС+СДП'!IX476+'свод КС+СДП'!JE476</f>
        <v>66789324.938399993</v>
      </c>
      <c r="AR80" s="615">
        <f>'свод КС+СДП'!JP476+'свод КС+СДП'!JW476</f>
        <v>7054</v>
      </c>
      <c r="AS80" s="615">
        <f>'свод КС+СДП'!JQ476+'свод КС+СДП'!JX476</f>
        <v>1528901743.8335996</v>
      </c>
    </row>
    <row r="81" spans="10:45" x14ac:dyDescent="0.2">
      <c r="J81" s="574">
        <f>J77-J80</f>
        <v>0</v>
      </c>
      <c r="K81" s="610">
        <f t="shared" ref="K81:AS81" si="33">K77-K80</f>
        <v>0</v>
      </c>
      <c r="L81" s="574">
        <f t="shared" si="33"/>
        <v>2154</v>
      </c>
      <c r="M81" s="610">
        <f t="shared" si="33"/>
        <v>505962336.42000002</v>
      </c>
      <c r="N81" s="574">
        <f t="shared" si="33"/>
        <v>0</v>
      </c>
      <c r="O81" s="574">
        <f t="shared" si="33"/>
        <v>0</v>
      </c>
      <c r="P81" s="574">
        <f t="shared" si="33"/>
        <v>0</v>
      </c>
      <c r="Q81" s="574">
        <f t="shared" si="33"/>
        <v>0</v>
      </c>
      <c r="R81" s="574">
        <f t="shared" si="33"/>
        <v>0</v>
      </c>
      <c r="S81" s="574">
        <f t="shared" si="33"/>
        <v>0</v>
      </c>
      <c r="T81" s="574">
        <f t="shared" si="33"/>
        <v>0</v>
      </c>
      <c r="U81" s="574">
        <f t="shared" si="33"/>
        <v>0</v>
      </c>
      <c r="V81" s="574">
        <f t="shared" si="33"/>
        <v>0</v>
      </c>
      <c r="W81" s="574">
        <f t="shared" si="33"/>
        <v>0</v>
      </c>
      <c r="X81" s="574">
        <f t="shared" si="33"/>
        <v>0</v>
      </c>
      <c r="Y81" s="574">
        <f t="shared" si="33"/>
        <v>0</v>
      </c>
      <c r="Z81" s="574">
        <f t="shared" si="33"/>
        <v>0</v>
      </c>
      <c r="AA81" s="574">
        <f t="shared" si="33"/>
        <v>0</v>
      </c>
      <c r="AB81" s="574">
        <f t="shared" si="33"/>
        <v>0</v>
      </c>
      <c r="AC81" s="574">
        <f t="shared" si="33"/>
        <v>0</v>
      </c>
      <c r="AD81" s="574">
        <f t="shared" si="33"/>
        <v>0</v>
      </c>
      <c r="AE81" s="574">
        <f t="shared" si="33"/>
        <v>0</v>
      </c>
      <c r="AF81" s="574">
        <f t="shared" si="33"/>
        <v>0</v>
      </c>
      <c r="AG81" s="814">
        <f t="shared" si="33"/>
        <v>0</v>
      </c>
      <c r="AH81" s="574">
        <f t="shared" si="33"/>
        <v>0</v>
      </c>
      <c r="AI81" s="574">
        <f t="shared" si="33"/>
        <v>0</v>
      </c>
      <c r="AJ81" s="574">
        <f t="shared" si="33"/>
        <v>0</v>
      </c>
      <c r="AK81" s="574">
        <f t="shared" si="33"/>
        <v>0</v>
      </c>
      <c r="AL81" s="574">
        <f t="shared" si="33"/>
        <v>0</v>
      </c>
      <c r="AM81" s="574">
        <f t="shared" si="33"/>
        <v>0</v>
      </c>
      <c r="AN81" s="574">
        <f t="shared" si="33"/>
        <v>0</v>
      </c>
      <c r="AO81" s="574">
        <f t="shared" si="33"/>
        <v>0</v>
      </c>
      <c r="AP81" s="574">
        <f t="shared" si="33"/>
        <v>0</v>
      </c>
      <c r="AQ81" s="574">
        <f t="shared" si="33"/>
        <v>0</v>
      </c>
      <c r="AR81" s="574">
        <f t="shared" si="33"/>
        <v>0</v>
      </c>
      <c r="AS81" s="610">
        <f t="shared" si="33"/>
        <v>0</v>
      </c>
    </row>
    <row r="82" spans="10:45" x14ac:dyDescent="0.2">
      <c r="AR82" s="615"/>
    </row>
  </sheetData>
  <autoFilter ref="A8:AQ78"/>
  <mergeCells count="99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B13:B14"/>
    <mergeCell ref="Z7:AA7"/>
    <mergeCell ref="AB7:AC7"/>
    <mergeCell ref="AD7:AE7"/>
    <mergeCell ref="AF7:AG7"/>
    <mergeCell ref="AN7:AO7"/>
    <mergeCell ref="AP7:AQ7"/>
    <mergeCell ref="AR7:AS7"/>
    <mergeCell ref="B10:B11"/>
    <mergeCell ref="AH7:AI7"/>
    <mergeCell ref="AJ7:AK7"/>
    <mergeCell ref="B27:B33"/>
    <mergeCell ref="B34:B36"/>
    <mergeCell ref="B75:B76"/>
    <mergeCell ref="B40:B44"/>
    <mergeCell ref="B46:B62"/>
    <mergeCell ref="B63:B64"/>
    <mergeCell ref="B65:B69"/>
    <mergeCell ref="B70:B71"/>
    <mergeCell ref="B72:B73"/>
    <mergeCell ref="B37:B39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8</vt:i4>
      </vt:variant>
    </vt:vector>
  </HeadingPairs>
  <TitlesOfParts>
    <vt:vector size="17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'в разрезе МО для 17 Приказа'!Заголовки_для_печати</vt:lpstr>
      <vt:lpstr>'ВМП план загрузка'!Заголовки_для_печати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2023-11-30T00:16:46Z</cp:lastPrinted>
  <dcterms:created xsi:type="dcterms:W3CDTF">2017-01-20T01:45:56Z</dcterms:created>
  <dcterms:modified xsi:type="dcterms:W3CDTF">2023-11-30T04:43:03Z</dcterms:modified>
</cp:coreProperties>
</file>